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255" windowWidth="19200" windowHeight="12750"/>
  </bookViews>
  <sheets>
    <sheet name="Deckblatt" sheetId="1" r:id="rId1"/>
    <sheet name="Inhalt" sheetId="2" r:id="rId2"/>
    <sheet name="Qual. Merk. Hochschulpersonal" sheetId="3" r:id="rId3"/>
    <sheet name="Qual. Merk. Habilitation " sheetId="4" r:id="rId4"/>
    <sheet name="Gebietsstand" sheetId="5" r:id="rId5"/>
    <sheet name="Vorbemerkung" sheetId="7" r:id="rId6"/>
    <sheet name="Erläuterungen" sheetId="6" r:id="rId7"/>
    <sheet name="ZUS-01" sheetId="8" r:id="rId8"/>
    <sheet name="ZUS-02" sheetId="9" r:id="rId9"/>
    <sheet name="ZUS-03" sheetId="10" r:id="rId10"/>
    <sheet name="ZUS-04" sheetId="11" r:id="rId11"/>
    <sheet name="ZUS-05" sheetId="12" r:id="rId12"/>
    <sheet name="ZUS-06" sheetId="13" r:id="rId13"/>
    <sheet name="ZUS-07" sheetId="14" r:id="rId14"/>
    <sheet name="ZUS-08" sheetId="15" r:id="rId15"/>
    <sheet name="ZUS-09" sheetId="16" r:id="rId16"/>
    <sheet name="TAB-01" sheetId="17" r:id="rId17"/>
    <sheet name="TAB-02" sheetId="18" r:id="rId18"/>
    <sheet name="TAB-03" sheetId="19" r:id="rId19"/>
    <sheet name="TAB-04" sheetId="20" r:id="rId20"/>
    <sheet name="TAB-05" sheetId="21" r:id="rId21"/>
    <sheet name="TAB-06" sheetId="22" r:id="rId22"/>
    <sheet name="TAB-07" sheetId="23" r:id="rId23"/>
    <sheet name="TAB-08" sheetId="24" r:id="rId24"/>
    <sheet name="TAB-09" sheetId="25" r:id="rId25"/>
    <sheet name="TAB-10" sheetId="26" r:id="rId26"/>
    <sheet name="TAB-11" sheetId="27" r:id="rId27"/>
    <sheet name="TAB-12" sheetId="28" r:id="rId28"/>
    <sheet name="TAB-13" sheetId="29" r:id="rId29"/>
    <sheet name="TAB-14" sheetId="30" r:id="rId30"/>
    <sheet name="TAB-15" sheetId="31" r:id="rId31"/>
    <sheet name="TAB-16" sheetId="32" r:id="rId32"/>
    <sheet name="TAB-17" sheetId="33" r:id="rId33"/>
    <sheet name="TAB-18" sheetId="34" r:id="rId34"/>
    <sheet name="TAB-19" sheetId="35" r:id="rId35"/>
    <sheet name="TAB-20" sheetId="36" r:id="rId36"/>
    <sheet name="TAB-21" sheetId="37" r:id="rId37"/>
    <sheet name="TAB-22" sheetId="38" r:id="rId38"/>
    <sheet name="TAB-23" sheetId="39" r:id="rId39"/>
    <sheet name="TAB-24" sheetId="40" r:id="rId40"/>
    <sheet name="TAB-25" sheetId="41" r:id="rId41"/>
    <sheet name="TAB-26" sheetId="42" r:id="rId42"/>
    <sheet name="ANH-01" sheetId="43" r:id="rId43"/>
    <sheet name="ANH-02" sheetId="44" r:id="rId44"/>
    <sheet name="ANH-03" sheetId="45" r:id="rId45"/>
    <sheet name="ANH-04" sheetId="46" r:id="rId46"/>
    <sheet name="ANH-05" sheetId="47" r:id="rId47"/>
    <sheet name="ANH-06" sheetId="48" r:id="rId48"/>
    <sheet name="ANH-07" sheetId="49" r:id="rId49"/>
    <sheet name="ANH-08" sheetId="50" r:id="rId50"/>
    <sheet name="ANH-09" sheetId="51" r:id="rId51"/>
  </sheets>
  <definedNames>
    <definedName name="_xlnm.Print_Area" localSheetId="0">Deckblatt!$A$1:$H$61</definedName>
    <definedName name="Text20" localSheetId="0">Deckblatt!$B$58</definedName>
    <definedName name="Text9" localSheetId="0">Deckblatt!$B$57</definedName>
  </definedNames>
  <calcPr calcId="145621"/>
</workbook>
</file>

<file path=xl/calcChain.xml><?xml version="1.0" encoding="utf-8"?>
<calcChain xmlns="http://schemas.openxmlformats.org/spreadsheetml/2006/main">
  <c r="M69" i="30" l="1"/>
  <c r="L69" i="30"/>
  <c r="K69" i="30"/>
  <c r="J69" i="30"/>
  <c r="I69" i="30"/>
  <c r="H69" i="30"/>
  <c r="G69" i="30"/>
  <c r="F69" i="30"/>
  <c r="E69" i="30"/>
  <c r="D69" i="30"/>
  <c r="C69" i="30"/>
  <c r="K250" i="15" l="1"/>
  <c r="J250" i="15"/>
  <c r="I250" i="15"/>
  <c r="K236" i="15"/>
  <c r="J236" i="15"/>
  <c r="I236" i="15"/>
  <c r="K222" i="15"/>
  <c r="J222" i="15"/>
  <c r="I222" i="15"/>
  <c r="K209" i="15"/>
  <c r="J209" i="15"/>
  <c r="I209" i="15"/>
  <c r="I257" i="15" s="1"/>
  <c r="K185" i="15"/>
  <c r="J185" i="15"/>
  <c r="I185" i="15"/>
  <c r="K170" i="15"/>
  <c r="J170" i="15"/>
  <c r="I170" i="15"/>
  <c r="K144" i="15"/>
  <c r="K257" i="15" s="1"/>
  <c r="J144" i="15"/>
  <c r="J257" i="15" s="1"/>
  <c r="I144" i="15"/>
  <c r="K120" i="15"/>
  <c r="J120" i="15"/>
  <c r="I120" i="15"/>
  <c r="K104" i="15"/>
  <c r="J104" i="15"/>
  <c r="I104" i="15"/>
  <c r="K90" i="15"/>
  <c r="J90" i="15"/>
  <c r="I90" i="15"/>
  <c r="K77" i="15"/>
  <c r="J77" i="15"/>
  <c r="I77" i="15"/>
  <c r="I129" i="15" s="1"/>
  <c r="K53" i="15"/>
  <c r="J53" i="15"/>
  <c r="I53" i="15"/>
  <c r="K37" i="15"/>
  <c r="J37" i="15"/>
  <c r="I37" i="15"/>
  <c r="K11" i="15"/>
  <c r="K129" i="15" s="1"/>
  <c r="J11" i="15"/>
  <c r="J129" i="15" s="1"/>
  <c r="I11" i="15"/>
  <c r="L140" i="14" l="1"/>
  <c r="K140" i="14"/>
  <c r="J140" i="14"/>
  <c r="L136" i="14"/>
  <c r="K136" i="14"/>
  <c r="J136" i="14"/>
  <c r="L133" i="14"/>
  <c r="K133" i="14"/>
  <c r="J133" i="14"/>
  <c r="L125" i="14"/>
  <c r="K125" i="14"/>
  <c r="J125" i="14"/>
  <c r="L123" i="14"/>
  <c r="K123" i="14"/>
  <c r="J123" i="14"/>
  <c r="K112" i="14"/>
  <c r="J112" i="14"/>
  <c r="L94" i="14"/>
  <c r="K94" i="14"/>
  <c r="J94" i="14"/>
  <c r="L80" i="14"/>
  <c r="K80" i="14"/>
  <c r="J80" i="14"/>
  <c r="K72" i="14"/>
  <c r="J72" i="14"/>
  <c r="L62" i="14"/>
  <c r="K62" i="14"/>
  <c r="J62" i="14"/>
  <c r="L57" i="14"/>
  <c r="K57" i="14"/>
  <c r="J57" i="14"/>
  <c r="L55" i="14"/>
  <c r="K55" i="14"/>
  <c r="J55" i="14"/>
  <c r="L50" i="14"/>
  <c r="K50" i="14"/>
  <c r="J50" i="14"/>
  <c r="L44" i="14"/>
  <c r="K44" i="14"/>
  <c r="J44" i="14"/>
  <c r="K28" i="14"/>
  <c r="J28" i="14"/>
  <c r="L8" i="14"/>
  <c r="L146" i="14" s="1"/>
  <c r="K8" i="14"/>
  <c r="K146" i="14" s="1"/>
  <c r="J8" i="14"/>
  <c r="J146" i="14" s="1"/>
</calcChain>
</file>

<file path=xl/sharedStrings.xml><?xml version="1.0" encoding="utf-8"?>
<sst xmlns="http://schemas.openxmlformats.org/spreadsheetml/2006/main" count="31172" uniqueCount="3210">
  <si>
    <t>Vervielfältigung und Verbreitung, auch auszugsweise, mit Quellenangabe gestattet.</t>
  </si>
  <si>
    <t>Ihr Kontakt zu uns:</t>
  </si>
  <si>
    <t>www.destatis.de/kontakt</t>
  </si>
  <si>
    <t>Telefon: +49 (0) 611 / 75 24 05</t>
  </si>
  <si>
    <t>© Statistisches Bundesamt (Destatis), 2018</t>
  </si>
  <si>
    <t>Erscheinungsfolge: jährlich</t>
  </si>
  <si>
    <t>2017</t>
  </si>
  <si>
    <t>Bildung und Kultur</t>
  </si>
  <si>
    <t>Personal an Hochschulen</t>
  </si>
  <si>
    <t>Fachserie 11   Reihe 4.4</t>
  </si>
  <si>
    <t>Artikelnummer: 2110440177005</t>
  </si>
  <si>
    <t>Inhalt</t>
  </si>
  <si>
    <t>Textteil</t>
  </si>
  <si>
    <t>Qualitätsmerkmale der Hochschulpersonalstatistik</t>
  </si>
  <si>
    <t>Zur Seite</t>
  </si>
  <si>
    <t>Qualitätsmerkmale der Habilitationsstatistik</t>
  </si>
  <si>
    <t>Gebietsstand, Zeichenerklärung, Abkürzungen und Auskünfte</t>
  </si>
  <si>
    <t>Vorbemerkung</t>
  </si>
  <si>
    <t>Erläuterungen</t>
  </si>
  <si>
    <t>Tabellenteil</t>
  </si>
  <si>
    <t>Zusammenfassende Übersichten</t>
  </si>
  <si>
    <t>Personal und Studierende von 2008 bis 2017 nach Ländern</t>
  </si>
  <si>
    <t>Zur Tabelle</t>
  </si>
  <si>
    <t>Personal und Studierende von 2008 bis 2017 nach Hochschularten</t>
  </si>
  <si>
    <t>Personal von 2008 bis 2017 nach Ländern bzw. Hochschularten</t>
  </si>
  <si>
    <t>Personal von 2008 bis 2017 nach Personalgruppen</t>
  </si>
  <si>
    <t xml:space="preserve">Hauptberufliches wissenschaftliches und künstlerisches Personal von 2008 bis 2017 nach Fächergruppen und Lehr- und </t>
  </si>
  <si>
    <t>Forschungsbereichen der fachlichen Zugehörigkeit</t>
  </si>
  <si>
    <t>Wissenschaftliches und künstlerisches Personal 2017 nach Ländern, Hochschularten, Geschlecht, Staatsangehörigkeit und</t>
  </si>
  <si>
    <t>Beschäftigungsverhältnissen</t>
  </si>
  <si>
    <t>Habilitationen von 2008 bis 2017 nach Ländern und Hochschulen</t>
  </si>
  <si>
    <t>Habilitationen von 2008 bis 2017 nach Fächergruppen und Lehr- und Forschungsbereichen der fachlichen Zugehörigkeit</t>
  </si>
  <si>
    <t>Studentische Hilfskräfte 2017 nach Ländern, Hochschularten, Fächergruppen und Geschlecht</t>
  </si>
  <si>
    <t>Tabellen in ausführlicher Gliederung</t>
  </si>
  <si>
    <t>Hochschulpersonal</t>
  </si>
  <si>
    <t>Personal nach Dienstbezeichnungen, Qualifizierungsposition und Hochschularten</t>
  </si>
  <si>
    <t>Personal nach Dienstbezeichnungen, Qualifizierungsposition und Ländern</t>
  </si>
  <si>
    <t>Personal nach Dienstbezeichnungen, Qualifizierungsposition und Fächergruppen der fachlichen Zugehörigkeit</t>
  </si>
  <si>
    <t>Personal nach Ländern und Fächergruppen der fachlichen Zugehörigkeit</t>
  </si>
  <si>
    <t>Personal nach Fächergruppen und Lehr- und Forschungsbereichen der fachlichen Zugehörigkeit und Hochschularten</t>
  </si>
  <si>
    <t>Personal nach Ländern und Hochschularten</t>
  </si>
  <si>
    <t>Personal nach Hochschularten, Ländern, Hochschulen und Beschäftigungsverhältnissen</t>
  </si>
  <si>
    <t>Wissenschaftliches und künstlerisches Personal in allen Laufbahngruppen sowie Verwaltungs-, technisches und sonstiges</t>
  </si>
  <si>
    <t>Personal im höheren Dienst nach Hochschularten, Ländern, Hochschulen und höchstem Hochschulabschluss</t>
  </si>
  <si>
    <t>Wissenschaftliches und künstlerisches Personal nach Hochschularten, Fächergruppen und Lehr- und Forschungsbereichen</t>
  </si>
  <si>
    <t>der fachlichen Zugehörigkeit, Beschäftigungsverhältnissen und Personalgruppen</t>
  </si>
  <si>
    <t>Statistisches Bundesamt, Fachserie 11, Reihe 4.4, 2017</t>
  </si>
  <si>
    <t>noch: Hochschulpersonal</t>
  </si>
  <si>
    <t>Wissenschaftliches und künstlerisches Personal in Vollzeitäquivalenten nach Fächergruppen der fachlichen Zugehörigkeit,</t>
  </si>
  <si>
    <t>Dienstbezeichnungen, laufendem Qualifizierungsverfahren und Arten der Finanzierung</t>
  </si>
  <si>
    <t>Teilzeitbeschäftigtes wissenschaftliches und künstlerisches Personal nach Fächergruppen der fachlichen Zugehörigkeit,</t>
  </si>
  <si>
    <t>Dienstbezeichnungen, laufendem Qualifizierungsverfahren und Anteilen an der regelmäßigen Arbeitszeit</t>
  </si>
  <si>
    <t>Hauptberufliches wissenschaftliches und künstlerisches Personal nach Fächergruppen der fachlichen Zugehörigkeit,</t>
  </si>
  <si>
    <t>Dienstbezeichnungen, laufendem Qualifizierungsverfahren und Beschäftigungsverhältnissen</t>
  </si>
  <si>
    <t>Wissenschaftliches und künstlerisches Personal nach Fächergruppen der fachlichen Zugehörigkeit, Dienstbezeichnungen,</t>
  </si>
  <si>
    <t>Altersgruppen und Durchschnittsalter</t>
  </si>
  <si>
    <t>Wissenschaftliches und künstlerisches Personal nach Herkunftsländern und Fächergruppen der fachlichen Zugehörigkeit</t>
  </si>
  <si>
    <t xml:space="preserve">Hauptberufliches wissenschaftliches und künstlerisches Personal nach Hochschularten, Fächergruppen der fachlichen </t>
  </si>
  <si>
    <t>Zugehörigkeit, Dienstbezeichnungen und voraussichtlichem Ausscheiden im Alter von 65 Jahren  - Beschäftigung auf Dauer -</t>
  </si>
  <si>
    <t>Professoren nach Fächergruppen und Lehr- und Forschungsbereichen der fachlichen Zugehörigkeit, dem Alter bei der Berufung</t>
  </si>
  <si>
    <t>zum Professor und Durchschnittsalter</t>
  </si>
  <si>
    <t>Professoren auf Lebenszeit nach Fächergruppen und Lehr- und Forschungsbereichen der fachlichen Zugehörigkeit sowie</t>
  </si>
  <si>
    <t>nach Art der Vorqualifikation bei der Erstberufung zum Professor auf Lebenszeit</t>
  </si>
  <si>
    <t xml:space="preserve"> Verwaltungs-, technisches und sonstiges Personal nach Fächergruppen und Lehr- und Forschungsbereichen der fachlichen</t>
  </si>
  <si>
    <t>Zugehörigkeit, Tätigkeitsbereichen und Personalgruppen</t>
  </si>
  <si>
    <t>Verwaltungs-, technisches und sonstiges Personal nach Fächergruppen der fachlichen Zugehörigkeit, Dienstbezeichnungen,</t>
  </si>
  <si>
    <t>Beschäftigungsverhältnissen und Arten der Finanzierung</t>
  </si>
  <si>
    <t>Hauptberufliches Verwaltungs-, technisches und sonstiges Personal nach Fächergruppen und Lehr- und Forschungsbereichen</t>
  </si>
  <si>
    <t>der fachlichen Zugehörigkeit und Hochschularten</t>
  </si>
  <si>
    <t>Personal in Hochschulleitungen nach Hochschularten, Ländern und Art der Position in der Hochschulleitung</t>
  </si>
  <si>
    <t>Habilitationen</t>
  </si>
  <si>
    <t>Nach Ländern, Hochschulen und Fächergruppen der fachlichen Zugehörigkeit</t>
  </si>
  <si>
    <t>Nach Fächergruppen und Lehr- und Forschungsbereichen der fachlichen Zugehörigkeit und Ländern</t>
  </si>
  <si>
    <t xml:space="preserve">Nach Fächergruppen und Lehr- und Forschungsbereichen der fachlichen Zugehörigkeit, Habilitationsalter und Durchschnittsalter </t>
  </si>
  <si>
    <t>bei der Habilitation</t>
  </si>
  <si>
    <t>Nach Dienstbezeichnungen und Fächergruppen der fachlichen Zugehörigkeit</t>
  </si>
  <si>
    <t>Hochschulräte</t>
  </si>
  <si>
    <t>Mitglieder von Hochschulräten nach Hochschularten, Ländern, Hochschulen und Geschlecht</t>
  </si>
  <si>
    <t>Anhang</t>
  </si>
  <si>
    <t>Übersicht 1: Fächergruppen, Lehr- und Forschungbereiche, Fachgebiete</t>
  </si>
  <si>
    <t>Übersicht 2: Dienstbezeichnungsgruppen und Dienstbezeichnungen</t>
  </si>
  <si>
    <t>Erhebungsbogen: Wissenschaftliches und künstlerisches Hochschulpersonal</t>
  </si>
  <si>
    <t>Erhebungsbogen: Verwaltungs-, technisches und sonstiges Personal</t>
  </si>
  <si>
    <t>Erhebungsbogen: Habilitierte</t>
  </si>
  <si>
    <t>Anschriftenverzeichnis der Statistischen Landesämter</t>
  </si>
  <si>
    <t>Anschriftenverzeichnis der Kultus- bzw. Wissenschaftsministerien der Länder der Bundesrepublik Deutschland</t>
  </si>
  <si>
    <t>Übersicht zum Internetangebot der Hochschulstatistik</t>
  </si>
  <si>
    <t>Übersicht zum Internetangebot mit hochschulstatistischen Informationen anderer Institutionen</t>
  </si>
  <si>
    <t>1  Personal und Studierende von 2008 bis 2017 nach Ländern</t>
  </si>
  <si>
    <t>Wissen-</t>
  </si>
  <si>
    <t>Verwaltungs-,</t>
  </si>
  <si>
    <t>Land</t>
  </si>
  <si>
    <t>Personal</t>
  </si>
  <si>
    <t>schaftliches</t>
  </si>
  <si>
    <t>technisches</t>
  </si>
  <si>
    <t>Betreu-</t>
  </si>
  <si>
    <t xml:space="preserve"> -----</t>
  </si>
  <si>
    <t xml:space="preserve">insge- </t>
  </si>
  <si>
    <t>und</t>
  </si>
  <si>
    <t>Studierende</t>
  </si>
  <si>
    <t>ungs-</t>
  </si>
  <si>
    <t>Jahr</t>
  </si>
  <si>
    <t>samt</t>
  </si>
  <si>
    <t>künstlerisches</t>
  </si>
  <si>
    <t>sonstiges</t>
  </si>
  <si>
    <r>
      <t xml:space="preserve">relation </t>
    </r>
    <r>
      <rPr>
        <vertAlign val="superscript"/>
        <sz val="7"/>
        <rFont val="MetaNormalLF-Roman"/>
        <family val="2"/>
      </rPr>
      <t>2</t>
    </r>
    <r>
      <rPr>
        <sz val="7"/>
        <rFont val="MetaNormalLF-Roman"/>
        <family val="2"/>
      </rPr>
      <t xml:space="preserve"> </t>
    </r>
  </si>
  <si>
    <r>
      <t xml:space="preserve">Personal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 </t>
    </r>
  </si>
  <si>
    <t>Baden-Württemberg</t>
  </si>
  <si>
    <t>Bayern</t>
  </si>
  <si>
    <t>Berlin</t>
  </si>
  <si>
    <t>Brandenburg</t>
  </si>
  <si>
    <t>Bremen</t>
  </si>
  <si>
    <r>
      <t xml:space="preserve">Hamburg </t>
    </r>
    <r>
      <rPr>
        <vertAlign val="superscript"/>
        <sz val="7"/>
        <rFont val="MetaNormalLF-Roman"/>
        <family val="2"/>
      </rPr>
      <t>3</t>
    </r>
    <r>
      <rPr>
        <sz val="7"/>
        <rFont val="MetaNormalLF-Roman"/>
        <family val="2"/>
      </rPr>
      <t xml:space="preserve"> </t>
    </r>
  </si>
  <si>
    <t>_________</t>
  </si>
  <si>
    <t>1 Ohne studentische Hilfskräfte.</t>
  </si>
  <si>
    <t>2 Studierende je Lehrperson (= Angehörige des wissenschaftlichen und künstlerischen Personals).</t>
  </si>
  <si>
    <t>3 Da für Hamburg keine Daten für das Berichtsjahr 2012 vorliegen, wurden die Ergebnisse von 2011 übernommen.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</si>
  <si>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</si>
  <si>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</si>
  <si>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</si>
  <si>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</si>
  <si>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</si>
  <si>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</si>
  <si>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</si>
  <si>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</si>
  <si>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</si>
  <si>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</si>
  <si>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 xml:space="preserve">Insgesamt          </t>
  </si>
  <si>
    <t>2  Personal und Studierende von 2008 bis 2017 nach Hochschularten</t>
  </si>
  <si>
    <t>Hochschularten</t>
  </si>
  <si>
    <t>Universitäten (einschl. der</t>
  </si>
  <si>
    <t xml:space="preserve">  pädagogischen und theolo-</t>
  </si>
  <si>
    <t xml:space="preserve">  gischen Hochschulen)</t>
  </si>
  <si>
    <t>Kunsthochschulen</t>
  </si>
  <si>
    <t>Fachhochschulen</t>
  </si>
  <si>
    <t xml:space="preserve">  (ohne Verwaltungs-FH)</t>
  </si>
  <si>
    <t>Verwaltungsfach-</t>
  </si>
  <si>
    <t xml:space="preserve">  hochschulen</t>
  </si>
  <si>
    <t>___________</t>
  </si>
  <si>
    <t>3  Personal von 2008 bis 2017 nach Ländern bzw. Hochschularten</t>
  </si>
  <si>
    <t>Hauptberufliches Personal</t>
  </si>
  <si>
    <r>
      <t xml:space="preserve">Hamburg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</t>
    </r>
  </si>
  <si>
    <t xml:space="preserve">Zusammen   </t>
  </si>
  <si>
    <t>Nebenberufliches Personal</t>
  </si>
  <si>
    <r>
      <t xml:space="preserve">Hamburg </t>
    </r>
    <r>
      <rPr>
        <vertAlign val="superscript"/>
        <sz val="8"/>
        <rFont val="MetaNormalLF-Roman"/>
        <family val="2"/>
      </rPr>
      <t>1</t>
    </r>
  </si>
  <si>
    <t>Personal insgesamt</t>
  </si>
  <si>
    <t xml:space="preserve">Insgesamt   </t>
  </si>
  <si>
    <t>1 Da für Hamburg keine Daten für das Berichtsjahr 2012 vorliegen, wurden die Ergebnisse von 2011 übernommen.</t>
  </si>
  <si>
    <t>Hochschulart</t>
  </si>
  <si>
    <t>Universitäten</t>
  </si>
  <si>
    <t>Pädagogische Hochschulen</t>
  </si>
  <si>
    <t>Theologische Hochschulen</t>
  </si>
  <si>
    <t>Verwaltungsfachhochschulen</t>
  </si>
  <si>
    <t>4  Personal von 2008 bis 2017 nach Personalgruppen</t>
  </si>
  <si>
    <t xml:space="preserve">Personalgruppe         </t>
  </si>
  <si>
    <t>Insgesamt</t>
  </si>
  <si>
    <t>Hauptberufliches wissenschaftliches</t>
  </si>
  <si>
    <t xml:space="preserve">  und künstlerisches Personal</t>
  </si>
  <si>
    <t xml:space="preserve">    Professoren </t>
  </si>
  <si>
    <t xml:space="preserve">    Dozenten und Assistenten </t>
  </si>
  <si>
    <t xml:space="preserve">    Wissenschaftliche und künst-</t>
  </si>
  <si>
    <t xml:space="preserve">      lerische Mitarbeiter </t>
  </si>
  <si>
    <t xml:space="preserve">    Lehrkräfte für besondere</t>
  </si>
  <si>
    <t xml:space="preserve">      Aufgaben </t>
  </si>
  <si>
    <t>Nebenberufliches wissenschaftliches</t>
  </si>
  <si>
    <t xml:space="preserve">    Gast-/Professoren, Emeriti </t>
  </si>
  <si>
    <t xml:space="preserve">    Lehrbeauftragte </t>
  </si>
  <si>
    <t xml:space="preserve">    Wissenschaftliche Hilfskräfte </t>
  </si>
  <si>
    <t>Hauptberufliches Verwaltungs-,</t>
  </si>
  <si>
    <t xml:space="preserve">  technisches und sonstiges Personal</t>
  </si>
  <si>
    <t xml:space="preserve">    Verwaltungspersonal </t>
  </si>
  <si>
    <t xml:space="preserve">    Bibliothekspersonal </t>
  </si>
  <si>
    <t xml:space="preserve">    Technisches Personal </t>
  </si>
  <si>
    <t xml:space="preserve">    Sonstiges Personal </t>
  </si>
  <si>
    <t xml:space="preserve">    Pflegepersonal </t>
  </si>
  <si>
    <t xml:space="preserve">    Auszubildende </t>
  </si>
  <si>
    <t xml:space="preserve">    Praktikanten </t>
  </si>
  <si>
    <t>Nebenberufliches Verwaltungs-,</t>
  </si>
  <si>
    <t xml:space="preserve">    Sonstige Hilfskräfte </t>
  </si>
  <si>
    <t>Weiblich</t>
  </si>
  <si>
    <t>5  Hauptberufliches wissenschaftliches und künstlerisches Personal von 2008 bis 2017 nach Fächergruppen und</t>
  </si>
  <si>
    <t xml:space="preserve">     Lehr- und Forschungsbereichen der fachlichen Zugehörigkeit *</t>
  </si>
  <si>
    <t>Fächergruppe</t>
  </si>
  <si>
    <t xml:space="preserve">            --------             </t>
  </si>
  <si>
    <t xml:space="preserve">Lehr- und Forschungsbereich        </t>
  </si>
  <si>
    <t xml:space="preserve">Geisteswissenschaften </t>
  </si>
  <si>
    <t xml:space="preserve">  Geisteswissenschaften allgemein </t>
  </si>
  <si>
    <t xml:space="preserve">  Evangelische Theologie </t>
  </si>
  <si>
    <t xml:space="preserve">  Katholische Theologie </t>
  </si>
  <si>
    <t xml:space="preserve">  Philosophie </t>
  </si>
  <si>
    <t xml:space="preserve">  Geschichte </t>
  </si>
  <si>
    <t xml:space="preserve">  Bibliothekswissenschaft, Dokumentation </t>
  </si>
  <si>
    <t xml:space="preserve">  Allgemeine und vergleichende Literatur-</t>
  </si>
  <si>
    <t xml:space="preserve">    und Sprachwissenschaft </t>
  </si>
  <si>
    <t xml:space="preserve">  Altphilologie (klassische Philologie) </t>
  </si>
  <si>
    <t xml:space="preserve">  Germanistik (Deutsch, germanische</t>
  </si>
  <si>
    <t xml:space="preserve">    Sprachen ohne Anglistik) </t>
  </si>
  <si>
    <t xml:space="preserve">  Anglistik, Amerikanistik </t>
  </si>
  <si>
    <t xml:space="preserve">  Romanistik </t>
  </si>
  <si>
    <t xml:space="preserve">  Slawistik, Baltistik, Finno-Ugristik </t>
  </si>
  <si>
    <t xml:space="preserve">  Sonstige/Außereuropäische Sprach-</t>
  </si>
  <si>
    <t xml:space="preserve">    und Kulturwissenschaften </t>
  </si>
  <si>
    <t xml:space="preserve">  Kulturwissenschaften i.e.S. </t>
  </si>
  <si>
    <r>
      <t xml:space="preserve">  Psychologie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 </t>
    </r>
  </si>
  <si>
    <t xml:space="preserve">.  </t>
  </si>
  <si>
    <r>
      <t xml:space="preserve">  Erziehungswissenschaften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 </t>
    </r>
  </si>
  <si>
    <r>
      <t xml:space="preserve">  Sonderpädagogik </t>
    </r>
    <r>
      <rPr>
        <vertAlign val="superscript"/>
        <sz val="7"/>
        <rFont val="MetaNormalLF-Roman"/>
        <family val="2"/>
      </rPr>
      <t>2</t>
    </r>
    <r>
      <rPr>
        <sz val="7"/>
        <rFont val="MetaNormalLF-Roman"/>
        <family val="2"/>
      </rPr>
      <t xml:space="preserve"> </t>
    </r>
  </si>
  <si>
    <r>
      <t xml:space="preserve">  Islamische Studien </t>
    </r>
    <r>
      <rPr>
        <vertAlign val="superscript"/>
        <sz val="7"/>
        <rFont val="MetaNormalLF-Roman"/>
        <family val="2"/>
      </rPr>
      <t>3</t>
    </r>
    <r>
      <rPr>
        <sz val="7"/>
        <rFont val="MetaNormalLF-Roman"/>
        <family val="2"/>
      </rPr>
      <t xml:space="preserve"> </t>
    </r>
  </si>
  <si>
    <t xml:space="preserve">Sport </t>
  </si>
  <si>
    <t>Rechts-, Wirtschafts- und Sozial-</t>
  </si>
  <si>
    <t xml:space="preserve">  wissenschaften </t>
  </si>
  <si>
    <t xml:space="preserve">  Rechts-, Wirtschafts- und Sozial-</t>
  </si>
  <si>
    <t xml:space="preserve">    wissenschaften allgemein </t>
  </si>
  <si>
    <t xml:space="preserve">  Regionalwissenschaften </t>
  </si>
  <si>
    <t xml:space="preserve">  Politikwissenschaften </t>
  </si>
  <si>
    <t xml:space="preserve">  Sozialwissenschaften </t>
  </si>
  <si>
    <t xml:space="preserve">  Sozialwesen </t>
  </si>
  <si>
    <t xml:space="preserve">  Rechtswissenschaften </t>
  </si>
  <si>
    <t xml:space="preserve">  Verwaltungswissenschaften </t>
  </si>
  <si>
    <t xml:space="preserve">  Wirtschaftswissenschaften </t>
  </si>
  <si>
    <t xml:space="preserve">  Wirtschaftsingenieurwesen mit </t>
  </si>
  <si>
    <t xml:space="preserve">    wirtschaftswissenschaftlichem Schwerpunkt </t>
  </si>
  <si>
    <t xml:space="preserve">Mathematik, Naturwissenschaften </t>
  </si>
  <si>
    <t xml:space="preserve">  Mathematik, Naturwissenschaften allgemein </t>
  </si>
  <si>
    <t xml:space="preserve">  Mathematik </t>
  </si>
  <si>
    <r>
      <t xml:space="preserve">  Informatik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 </t>
    </r>
  </si>
  <si>
    <t xml:space="preserve">  Physik, Astronomie </t>
  </si>
  <si>
    <t xml:space="preserve">  Chemie </t>
  </si>
  <si>
    <t xml:space="preserve">  Pharmazie </t>
  </si>
  <si>
    <t xml:space="preserve">  Biologie </t>
  </si>
  <si>
    <t xml:space="preserve">  Geowissenschaften (ohne Geographie) </t>
  </si>
  <si>
    <t xml:space="preserve">  Geographie </t>
  </si>
  <si>
    <t xml:space="preserve">Humanmedizin/Gesundheitswissenschaften </t>
  </si>
  <si>
    <t xml:space="preserve">  Humanmedizin allgemein </t>
  </si>
  <si>
    <t xml:space="preserve">  Gesundheitswissenschaften allgemein</t>
  </si>
  <si>
    <t xml:space="preserve">  Vorklinische Humanmedizin</t>
  </si>
  <si>
    <t xml:space="preserve">    (einschl. Zahnmedizin) </t>
  </si>
  <si>
    <t xml:space="preserve">  Klinisch-Theoretische Humanmedizin</t>
  </si>
  <si>
    <t xml:space="preserve">  Klinisch-Praktische Humanmedizin</t>
  </si>
  <si>
    <t xml:space="preserve">    (ohne Zahnmedizin) </t>
  </si>
  <si>
    <t xml:space="preserve">  Zahnmedizin (klinisch-praktisch) </t>
  </si>
  <si>
    <t>_____________</t>
  </si>
  <si>
    <t xml:space="preserve">* Die ab Berichtsjahr 2015 gültige Fächersystematik bewirkt eine teilweise Neuzuordnung von Fachgebieten zu Lehr- und Forschungsbereichen sowie </t>
  </si>
  <si>
    <t xml:space="preserve">   von Lehr- und Forschungsbereichen zu Fächergruppen. Die aktuellen Ergebnisse nach einzelnen Lehr- und Forschungsbereichen bzw. Fächergruppen</t>
  </si>
  <si>
    <t xml:space="preserve">   sind daher nur eingeschränkt mit den Vorjahren vergleichbar (s. Vorbemerkung und Übersicht 1 im Anhang).</t>
  </si>
  <si>
    <t>1 Fächergruppenwechsel.</t>
  </si>
  <si>
    <t>2 Sonderpädagogik wird ab dem Berichtsjahr 2015 als Fachgebiet dem Lehr- und Forschungsbereich "Erziehungswissenschaften" zugeordnet.</t>
  </si>
  <si>
    <t>3 Neuer Lehr- und Forschungsbereich.</t>
  </si>
  <si>
    <t>Agrar-, Forst- und Ernährungswissen-</t>
  </si>
  <si>
    <t xml:space="preserve">  schaften, Veterinärmedizin</t>
  </si>
  <si>
    <t xml:space="preserve">  Veterinärmedizin allgemein </t>
  </si>
  <si>
    <t xml:space="preserve">  Vorklinische Veterinärmedizin </t>
  </si>
  <si>
    <t xml:space="preserve">  Klinisch-Theoretische Veterinärmedizin </t>
  </si>
  <si>
    <t xml:space="preserve">  Klinisch-Praktische Veterinärmedizin </t>
  </si>
  <si>
    <t xml:space="preserve">  Agrar-, Forst- und Ernährungs-</t>
  </si>
  <si>
    <t xml:space="preserve">  Landespflege, Umweltgestaltung </t>
  </si>
  <si>
    <t xml:space="preserve">  Agrarwissenschaften, Lebensmittel-</t>
  </si>
  <si>
    <t xml:space="preserve">    und Getränketechnologie </t>
  </si>
  <si>
    <t xml:space="preserve">  Forstwissenschaft, Holzwirtschaft </t>
  </si>
  <si>
    <t xml:space="preserve">  Ernährungs- und Haushalts-</t>
  </si>
  <si>
    <t xml:space="preserve">    wissenschaften </t>
  </si>
  <si>
    <t xml:space="preserve">Ingenieurwissenschaften </t>
  </si>
  <si>
    <t xml:space="preserve">  Ingenieurwissenschaften allgemein </t>
  </si>
  <si>
    <t xml:space="preserve">    ingenieurwissenschaftlichem Schwerpunkt </t>
  </si>
  <si>
    <t xml:space="preserve">  Bergbau, Hüttenwesen </t>
  </si>
  <si>
    <t xml:space="preserve">  Maschinenbau/Verfahrenstechnik </t>
  </si>
  <si>
    <t xml:space="preserve">  Elektro- und Informationstechnik </t>
  </si>
  <si>
    <t xml:space="preserve">  Verkehrstechnik, Nautik </t>
  </si>
  <si>
    <t xml:space="preserve">  Architektur </t>
  </si>
  <si>
    <t xml:space="preserve">  Raumplanung </t>
  </si>
  <si>
    <t xml:space="preserve">  Bauingenieurwesen </t>
  </si>
  <si>
    <t xml:space="preserve">  Vermessungswesen </t>
  </si>
  <si>
    <r>
      <t xml:space="preserve">  Materialwissenschaft und Werkstofftechnik </t>
    </r>
    <r>
      <rPr>
        <vertAlign val="superscript"/>
        <sz val="7"/>
        <rFont val="MetaNormalLF-Roman"/>
        <family val="2"/>
      </rPr>
      <t>3</t>
    </r>
    <r>
      <rPr>
        <sz val="7"/>
        <rFont val="MetaNormalLF-Roman"/>
        <family val="2"/>
      </rPr>
      <t xml:space="preserve"> </t>
    </r>
  </si>
  <si>
    <t xml:space="preserve">Kunst, Kunstwissenschaft </t>
  </si>
  <si>
    <t xml:space="preserve">  Kunst, Kunstwissenschaft allgemein </t>
  </si>
  <si>
    <t xml:space="preserve">  Bildende Kunst </t>
  </si>
  <si>
    <t xml:space="preserve">  Gestaltung </t>
  </si>
  <si>
    <t xml:space="preserve">  Darstellende Kunst, Film und Fern-</t>
  </si>
  <si>
    <t xml:space="preserve">    sehen, Theaterwissenschaft </t>
  </si>
  <si>
    <t xml:space="preserve">  Musik, Musikwissenschaft </t>
  </si>
  <si>
    <t>Zentrale Einrichtungen (ohne klinik-</t>
  </si>
  <si>
    <t xml:space="preserve">  spezifische Einrichtungen) </t>
  </si>
  <si>
    <t xml:space="preserve">  Hochschule insgesamt </t>
  </si>
  <si>
    <t xml:space="preserve">  Zentrale Hochschulverwaltung </t>
  </si>
  <si>
    <t xml:space="preserve">  Zentral verwaltete Hörsäle und</t>
  </si>
  <si>
    <t xml:space="preserve">    Lehrräume </t>
  </si>
  <si>
    <t xml:space="preserve">  Zentralbibliothek </t>
  </si>
  <si>
    <t xml:space="preserve">  Hochschulrechenzentrum </t>
  </si>
  <si>
    <t xml:space="preserve">  Zentrale wissenschaftliche</t>
  </si>
  <si>
    <t xml:space="preserve">    Einrichtungen </t>
  </si>
  <si>
    <t xml:space="preserve">  Zentrale Betriebs- und Versorgungs-</t>
  </si>
  <si>
    <t xml:space="preserve">    einrichtungen </t>
  </si>
  <si>
    <t xml:space="preserve">  Soziale Einrichtungen </t>
  </si>
  <si>
    <t xml:space="preserve">  Übrige Ausbildungseinrichtungen </t>
  </si>
  <si>
    <t xml:space="preserve">  Mit der Hochschule verbundene sowie</t>
  </si>
  <si>
    <t xml:space="preserve">    hochschulfremde Einrichtungen </t>
  </si>
  <si>
    <t>Zentrale Einrichtungen der Hochschul-</t>
  </si>
  <si>
    <t xml:space="preserve">  kliniken (nur Humanmedizin) </t>
  </si>
  <si>
    <t xml:space="preserve">  Kliniken insgesamt, Zentrale Dienste </t>
  </si>
  <si>
    <t xml:space="preserve">  Soziale Einrichtungen der Kliniken </t>
  </si>
  <si>
    <t xml:space="preserve">  Übrige Ausbildungseinrichtungen</t>
  </si>
  <si>
    <t xml:space="preserve">    der Kliniken </t>
  </si>
  <si>
    <t xml:space="preserve">  Mit den Kliniken verbundene sowie</t>
  </si>
  <si>
    <t xml:space="preserve">    klinikfremde Einrichtungen </t>
  </si>
  <si>
    <t>6  Wissenschaftliches und künstlerisches Personal 2017 nach Ländern, Hochschularten, Geschlecht,</t>
  </si>
  <si>
    <t xml:space="preserve">     Staatsangehörigkeit und Beschäftigungsverhältnissen</t>
  </si>
  <si>
    <t>Staats-</t>
  </si>
  <si>
    <t>Davon (Spalte 4)</t>
  </si>
  <si>
    <t>angehörigkeit</t>
  </si>
  <si>
    <t>Ausländer</t>
  </si>
  <si>
    <t>hauptberuflich</t>
  </si>
  <si>
    <t>---</t>
  </si>
  <si>
    <t>Deutsche</t>
  </si>
  <si>
    <t>unbekannt</t>
  </si>
  <si>
    <t>einschl.</t>
  </si>
  <si>
    <t>neben-</t>
  </si>
  <si>
    <t>bzw.</t>
  </si>
  <si>
    <t>Staaten-</t>
  </si>
  <si>
    <t>zu-</t>
  </si>
  <si>
    <t>darunter</t>
  </si>
  <si>
    <t>beruflich</t>
  </si>
  <si>
    <t>ungeklärt</t>
  </si>
  <si>
    <t>lose</t>
  </si>
  <si>
    <t>sammen</t>
  </si>
  <si>
    <t>Professoren</t>
  </si>
  <si>
    <t xml:space="preserve">Berlin </t>
  </si>
  <si>
    <t xml:space="preserve">Bremen </t>
  </si>
  <si>
    <t xml:space="preserve">Hamburg </t>
  </si>
  <si>
    <t xml:space="preserve">Hessen </t>
  </si>
  <si>
    <t xml:space="preserve">Saarland </t>
  </si>
  <si>
    <t>Fachhochschulen (ohne VerwFH)</t>
  </si>
  <si>
    <t>Fachhochschulen (ohne Verw.FH)</t>
  </si>
  <si>
    <t>7  Habilitationen von 2008 bis 2017 nach Ländern und Hochschulen</t>
  </si>
  <si>
    <t xml:space="preserve"> ---- </t>
  </si>
  <si>
    <t>Hochschule</t>
  </si>
  <si>
    <t>Freiburg i.Br., U</t>
  </si>
  <si>
    <t>Heidelberg, U</t>
  </si>
  <si>
    <t>Hohenheim, U</t>
  </si>
  <si>
    <t>Karlsruhe, Institut für Technologie (KIT)</t>
  </si>
  <si>
    <t>Konstanz, U</t>
  </si>
  <si>
    <t>Mannheim, U</t>
  </si>
  <si>
    <t>Stuttgart, U</t>
  </si>
  <si>
    <t>Tübingen, U</t>
  </si>
  <si>
    <t>Ulm, U</t>
  </si>
  <si>
    <t xml:space="preserve">Friedrichshafen, </t>
  </si>
  <si>
    <t xml:space="preserve">   Zeppelin Universität (Priv. H)</t>
  </si>
  <si>
    <t>Freiburg i.Br., PH</t>
  </si>
  <si>
    <t>Heidelberg, PH</t>
  </si>
  <si>
    <t>Karlsruhe, PH</t>
  </si>
  <si>
    <t>Ludwigsburg, PH</t>
  </si>
  <si>
    <t>Schwäbisch-Gmünd, PH</t>
  </si>
  <si>
    <t>Weingarten, PH</t>
  </si>
  <si>
    <t xml:space="preserve">Stuttgart, Staatl. Akademie </t>
  </si>
  <si>
    <t xml:space="preserve">   der Bildenden Künste</t>
  </si>
  <si>
    <t>Augsburg, U</t>
  </si>
  <si>
    <t>Bamberg, U</t>
  </si>
  <si>
    <t>Bayreuth, U</t>
  </si>
  <si>
    <t>Eichstätt-Ingolstadt, Kath. U</t>
  </si>
  <si>
    <t>Erlangen-Nürnberg, U</t>
  </si>
  <si>
    <t>München, U</t>
  </si>
  <si>
    <t>München, U der Bundeswehr</t>
  </si>
  <si>
    <t>München, TU</t>
  </si>
  <si>
    <t>Passau, U</t>
  </si>
  <si>
    <t>Regensburg, U</t>
  </si>
  <si>
    <t>Würzburg, U</t>
  </si>
  <si>
    <t>Benediktbeuern, Phil.-Theol. H (rk)</t>
  </si>
  <si>
    <t>München, H für Philosophie (rk)</t>
  </si>
  <si>
    <t>Neuendettelsau,</t>
  </si>
  <si>
    <t xml:space="preserve">  Augustana-H (ev), Theol. H</t>
  </si>
  <si>
    <t>Berlin, Charite-Universitätsmedizin</t>
  </si>
  <si>
    <t>Berlin, FU</t>
  </si>
  <si>
    <t>Berlin, Humboldt-U</t>
  </si>
  <si>
    <t>Berlin, TU</t>
  </si>
  <si>
    <t>Berlin, U der Künste</t>
  </si>
  <si>
    <t xml:space="preserve">Cottbus-Senftenberg, </t>
  </si>
  <si>
    <t xml:space="preserve">   Brandenburgische TU</t>
  </si>
  <si>
    <t>Frankfurt/O, Europa-U Viadrina</t>
  </si>
  <si>
    <t>Potsdam, U</t>
  </si>
  <si>
    <t>Bremen, U</t>
  </si>
  <si>
    <t>Hamburg</t>
  </si>
  <si>
    <t>Hamburg, U</t>
  </si>
  <si>
    <t>Hamburg-Harburg, TU</t>
  </si>
  <si>
    <t>Hamburg, Helmut-Schmidt-U</t>
  </si>
  <si>
    <t>Hamburg, Bucerius Law School (Priv. H)</t>
  </si>
  <si>
    <t>Darmstadt, TU</t>
  </si>
  <si>
    <t>Frankfurt a.M., U</t>
  </si>
  <si>
    <t>Gießen, U</t>
  </si>
  <si>
    <t>Kassel, U</t>
  </si>
  <si>
    <t>Marburg, U</t>
  </si>
  <si>
    <t xml:space="preserve">Wiesbaden, EBS, </t>
  </si>
  <si>
    <t xml:space="preserve">  U für Wirtschaft und Recht</t>
  </si>
  <si>
    <t>Frankfurt a.M., Phil.-Theol. H (rk)</t>
  </si>
  <si>
    <t>Fulda, Theol. Fakultät (rk)</t>
  </si>
  <si>
    <t>Greifswald, U</t>
  </si>
  <si>
    <t>Rostock, U</t>
  </si>
  <si>
    <t>Braunschweig, TU</t>
  </si>
  <si>
    <t>Clausthal, TU</t>
  </si>
  <si>
    <t>Göttingen, U</t>
  </si>
  <si>
    <t>Hannover, U</t>
  </si>
  <si>
    <t>Hannover, Medizinische H</t>
  </si>
  <si>
    <t>Hannover, Tierärztliche H</t>
  </si>
  <si>
    <t>Hildesheim, U</t>
  </si>
  <si>
    <t>Lüneburg, U</t>
  </si>
  <si>
    <t>Oldenburg, U</t>
  </si>
  <si>
    <t>Osnabrück, U</t>
  </si>
  <si>
    <t>Vechta, U</t>
  </si>
  <si>
    <t xml:space="preserve">Hannover, H für Musik, Theater </t>
  </si>
  <si>
    <t xml:space="preserve">  und Medien</t>
  </si>
  <si>
    <t>Aachen, TH</t>
  </si>
  <si>
    <t>Bielefeld, U</t>
  </si>
  <si>
    <t>Bochum, U</t>
  </si>
  <si>
    <t>Bonn, U</t>
  </si>
  <si>
    <t>Dortmund, U</t>
  </si>
  <si>
    <t>Düsseldorf, U</t>
  </si>
  <si>
    <t>Duisburg-Essen, U</t>
  </si>
  <si>
    <t>Hagen, Fernuniversität</t>
  </si>
  <si>
    <t>Köln, U</t>
  </si>
  <si>
    <t>Köln, Dt. Sporthochschule</t>
  </si>
  <si>
    <t>Münster, U</t>
  </si>
  <si>
    <t>Paderborn, U</t>
  </si>
  <si>
    <t>Siegen, U</t>
  </si>
  <si>
    <t>Witten-Herdecke, U (Priv. H)</t>
  </si>
  <si>
    <t>Wuppertal, U</t>
  </si>
  <si>
    <t>Paderborn, Theol. Fakultät (rk)</t>
  </si>
  <si>
    <t>Wuppertal/Bethel, Kirchliche H (ev)</t>
  </si>
  <si>
    <t>Kaiserslautern, TU</t>
  </si>
  <si>
    <t>Koblenz-Landau, U</t>
  </si>
  <si>
    <t>Mainz, U</t>
  </si>
  <si>
    <t>Speyer, Deutsche U für Ver-</t>
  </si>
  <si>
    <t xml:space="preserve">  waltungswissenschaften</t>
  </si>
  <si>
    <t>Trier, U</t>
  </si>
  <si>
    <t>Vallendar, Priv. wiss. H für</t>
  </si>
  <si>
    <t xml:space="preserve">   Unternehmensführung</t>
  </si>
  <si>
    <t>Trier, Theol. Fakultät (rk)</t>
  </si>
  <si>
    <t>Vallendar, Theol. H</t>
  </si>
  <si>
    <t>Saarbrücken, U des Saarlandes</t>
  </si>
  <si>
    <t>Chemnitz, TU</t>
  </si>
  <si>
    <t>Dresden, TU</t>
  </si>
  <si>
    <t>Freiberg, Bergakademie, TU</t>
  </si>
  <si>
    <t>Leipzig, U</t>
  </si>
  <si>
    <t xml:space="preserve">Leipzig, HHL, Graduate School of </t>
  </si>
  <si>
    <t xml:space="preserve">   Management (Priv. H)</t>
  </si>
  <si>
    <t>Zittau, Intern. Hochschulinstitut</t>
  </si>
  <si>
    <t>Halle, U</t>
  </si>
  <si>
    <t>Magdeburg, U</t>
  </si>
  <si>
    <t>Flensburg, EUF Europa-Universität</t>
  </si>
  <si>
    <t>Kiel, U</t>
  </si>
  <si>
    <t>Lübeck, U</t>
  </si>
  <si>
    <t>Erfurt, U</t>
  </si>
  <si>
    <t>Ilmenau, TU</t>
  </si>
  <si>
    <t>Jena, U</t>
  </si>
  <si>
    <t>Weimar, Bauhaus-U</t>
  </si>
  <si>
    <t>Weimar, H für Musik</t>
  </si>
  <si>
    <t xml:space="preserve">8  Habilitationen von 2008 bis 2017 nach Fächergruppen und Lehr- und Forschungs- </t>
  </si>
  <si>
    <t xml:space="preserve">     bereichen der fachlichen Zugehörigkeit</t>
  </si>
  <si>
    <t xml:space="preserve"> ----------</t>
  </si>
  <si>
    <t>2015 *</t>
  </si>
  <si>
    <t>Lehr- und Forschungsbereich</t>
  </si>
  <si>
    <t>Geisteswissenschaften</t>
  </si>
  <si>
    <t xml:space="preserve">   Geisteswissenschaften allgemein</t>
  </si>
  <si>
    <t xml:space="preserve">   Evangelische Theologie</t>
  </si>
  <si>
    <t xml:space="preserve">   Katholische Theologie</t>
  </si>
  <si>
    <t xml:space="preserve">   Philosophie</t>
  </si>
  <si>
    <t xml:space="preserve">   Geschichte</t>
  </si>
  <si>
    <t xml:space="preserve">   Bibliothekswissenschaft, Dokumentation</t>
  </si>
  <si>
    <t xml:space="preserve">   Allgemeine und vergleichende Literatur-</t>
  </si>
  <si>
    <t xml:space="preserve">     und Sprachwissenschaft </t>
  </si>
  <si>
    <t xml:space="preserve">   Altphilologie (klassische Philologie) </t>
  </si>
  <si>
    <t xml:space="preserve">   Germanistik (Deutsch, germanische    </t>
  </si>
  <si>
    <t xml:space="preserve">     Sprachen ohne Anglistik)</t>
  </si>
  <si>
    <t xml:space="preserve">   Anglistik, Amerikanistik</t>
  </si>
  <si>
    <t xml:space="preserve">   Romanistik</t>
  </si>
  <si>
    <t xml:space="preserve">   Slawistik, Baltistik, Finno-Ugristik</t>
  </si>
  <si>
    <t xml:space="preserve">   Sonstige/Außereurop. Sprach-      </t>
  </si>
  <si>
    <t xml:space="preserve">     und Kulturwissenschaften</t>
  </si>
  <si>
    <t xml:space="preserve">   Kulturwissenschaften i.e.S.</t>
  </si>
  <si>
    <r>
      <t xml:space="preserve">   Psychologie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</t>
    </r>
  </si>
  <si>
    <t>.</t>
  </si>
  <si>
    <r>
      <t xml:space="preserve">   Erziehungswissenschaften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</t>
    </r>
  </si>
  <si>
    <r>
      <t xml:space="preserve">   Sonderpädagogik </t>
    </r>
    <r>
      <rPr>
        <vertAlign val="superscript"/>
        <sz val="8"/>
        <rFont val="MetaNormalLF-Roman"/>
        <family val="2"/>
      </rPr>
      <t>2</t>
    </r>
  </si>
  <si>
    <t>Sport</t>
  </si>
  <si>
    <t xml:space="preserve">Rechts-, Wirtschafts- und Sozial-   </t>
  </si>
  <si>
    <t xml:space="preserve">  wissenschaften</t>
  </si>
  <si>
    <t xml:space="preserve">   Rechts-, Wirtschafts- und Sozial- </t>
  </si>
  <si>
    <t xml:space="preserve">     wissenschaften allgemein</t>
  </si>
  <si>
    <t xml:space="preserve">   Regionalwissenschaften </t>
  </si>
  <si>
    <t xml:space="preserve">   Politikwissenschaften </t>
  </si>
  <si>
    <t xml:space="preserve">   Sozialwissenschaften </t>
  </si>
  <si>
    <t xml:space="preserve">   Sozialwesen</t>
  </si>
  <si>
    <t xml:space="preserve">   Rechtswissenschaften</t>
  </si>
  <si>
    <t xml:space="preserve">   Verwaltungswissenschaft</t>
  </si>
  <si>
    <t xml:space="preserve">   Wirtschaftswissenschaften</t>
  </si>
  <si>
    <t xml:space="preserve">   Wirtschaftsingenieurwesen mit wirtschafts-</t>
  </si>
  <si>
    <t xml:space="preserve">      wissenschaftlichem Schwerpunkt</t>
  </si>
  <si>
    <r>
      <t xml:space="preserve">   Erziehungswissenschaften </t>
    </r>
    <r>
      <rPr>
        <vertAlign val="superscript"/>
        <sz val="8"/>
        <rFont val="MetaNormalLF-Roman"/>
        <family val="2"/>
      </rPr>
      <t>1,</t>
    </r>
    <r>
      <rPr>
        <sz val="8"/>
        <rFont val="MetaNormalLF-Roman"/>
        <family val="2"/>
      </rPr>
      <t xml:space="preserve"> </t>
    </r>
    <r>
      <rPr>
        <vertAlign val="superscript"/>
        <sz val="8"/>
        <rFont val="MetaNormalLF-Roman"/>
        <family val="2"/>
      </rPr>
      <t>2</t>
    </r>
  </si>
  <si>
    <t>Mathematik, Naturwissenschaften</t>
  </si>
  <si>
    <t xml:space="preserve">   Mathematik, Naturwissenschaften allgemein</t>
  </si>
  <si>
    <t xml:space="preserve">   Mathematik</t>
  </si>
  <si>
    <r>
      <t xml:space="preserve">   Informatik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</t>
    </r>
  </si>
  <si>
    <t xml:space="preserve">   Physik, Astronomie</t>
  </si>
  <si>
    <t xml:space="preserve">   Chemie</t>
  </si>
  <si>
    <t xml:space="preserve">   Pharmazie</t>
  </si>
  <si>
    <t xml:space="preserve">   Biologie</t>
  </si>
  <si>
    <t xml:space="preserve">   Geowissenschaften (ohne Geographie)</t>
  </si>
  <si>
    <t xml:space="preserve">   Geographie</t>
  </si>
  <si>
    <t>Humanmedizin/Gesundheitswissenschaften</t>
  </si>
  <si>
    <t xml:space="preserve">   Humanmedizin allgemein</t>
  </si>
  <si>
    <t xml:space="preserve">   Gesundheitswissenschaften allgemein</t>
  </si>
  <si>
    <t xml:space="preserve">   Vorklinische Humanmedizin         </t>
  </si>
  <si>
    <t xml:space="preserve">     (einschl. Zahnmedizin)</t>
  </si>
  <si>
    <t xml:space="preserve">   Klinisch-Theoretische Humanmedizin</t>
  </si>
  <si>
    <t xml:space="preserve">   Klinisch-Praktische Humanmedizin     </t>
  </si>
  <si>
    <t xml:space="preserve">     (ohne Zahnmedizin)</t>
  </si>
  <si>
    <t xml:space="preserve">   Zahnmedizin (klinisch-praktisch)</t>
  </si>
  <si>
    <t xml:space="preserve">Agrar-, Forst- und Ernährungs-      </t>
  </si>
  <si>
    <t xml:space="preserve">  wissenschaften, Veterinärmedizin</t>
  </si>
  <si>
    <t xml:space="preserve">   Veterinärmedizin allgemein</t>
  </si>
  <si>
    <t xml:space="preserve">   Vorklinische Veterinärmedizin</t>
  </si>
  <si>
    <t xml:space="preserve">   Klinisch-Theoretische Veterinärmedizin</t>
  </si>
  <si>
    <t xml:space="preserve">   Klinisch-Praktische Veterinärmedizin</t>
  </si>
  <si>
    <t xml:space="preserve">   Agrar-, Forst- und Ernährungs-    </t>
  </si>
  <si>
    <t xml:space="preserve">   Landespflege, Umweltgestaltung</t>
  </si>
  <si>
    <t xml:space="preserve">   Agrarwissenschaften, Lebensmittel-</t>
  </si>
  <si>
    <t xml:space="preserve">     und Getränketechnologie</t>
  </si>
  <si>
    <t xml:space="preserve">   Forstwissenschaft, Holzwirtschaft </t>
  </si>
  <si>
    <t xml:space="preserve">   Ernährungs- und Haushaltswissenschaften</t>
  </si>
  <si>
    <t>Ingenieurwissenschaften</t>
  </si>
  <si>
    <t xml:space="preserve">   Ingenieurwissenschaften allgemein</t>
  </si>
  <si>
    <t xml:space="preserve">   Wirtschaftsingenieurwesen mit ingenieurwissen-</t>
  </si>
  <si>
    <t xml:space="preserve">      schaftlichem Schwerpunkt</t>
  </si>
  <si>
    <t xml:space="preserve">   Bergbau, Hüttenwesen</t>
  </si>
  <si>
    <t xml:space="preserve">   Maschinenbau/Verfahrenstechnik</t>
  </si>
  <si>
    <t xml:space="preserve">   Elektro- und Informationstechnik</t>
  </si>
  <si>
    <t xml:space="preserve">   Verkehrstechnik, Nautik</t>
  </si>
  <si>
    <t xml:space="preserve">   Architektur</t>
  </si>
  <si>
    <t xml:space="preserve">   Raumplanung</t>
  </si>
  <si>
    <t xml:space="preserve">   Bauingenieurwesen</t>
  </si>
  <si>
    <t xml:space="preserve">   Vermessungswesen</t>
  </si>
  <si>
    <r>
      <t xml:space="preserve">   Materialwissenschaft und Werkstofftechnik </t>
    </r>
    <r>
      <rPr>
        <vertAlign val="superscript"/>
        <sz val="8"/>
        <rFont val="MetaNormalLF-Roman"/>
        <family val="2"/>
      </rPr>
      <t>2</t>
    </r>
    <r>
      <rPr>
        <sz val="8"/>
        <rFont val="MetaNormalLF-Roman"/>
        <family val="2"/>
      </rPr>
      <t xml:space="preserve"> </t>
    </r>
  </si>
  <si>
    <t>Kunst, Kunstwissenschaft</t>
  </si>
  <si>
    <t xml:space="preserve">   Kunst, Kunstwissenschaft allgemein</t>
  </si>
  <si>
    <t xml:space="preserve">   Bildende Kunst</t>
  </si>
  <si>
    <t xml:space="preserve">   Gestaltung</t>
  </si>
  <si>
    <t xml:space="preserve">   Darstellende Kunst, Film und      </t>
  </si>
  <si>
    <t xml:space="preserve">     Fernsehen, Theaterwissenschaft</t>
  </si>
  <si>
    <t xml:space="preserve">   Musik, Musikwissenschaft</t>
  </si>
  <si>
    <t>2 Neuer Lehr- und Forschungsbereich.</t>
  </si>
  <si>
    <t xml:space="preserve">   Germanistik (Deutsch, germanische     </t>
  </si>
  <si>
    <r>
      <t xml:space="preserve">   Sonderpädagogik </t>
    </r>
    <r>
      <rPr>
        <vertAlign val="superscript"/>
        <sz val="8"/>
        <rFont val="MetaNormalLF-Roman"/>
        <family val="2"/>
      </rPr>
      <t>2</t>
    </r>
    <r>
      <rPr>
        <sz val="8"/>
        <rFont val="MetaNormalLF-Roman"/>
        <family val="2"/>
      </rPr>
      <t xml:space="preserve"> </t>
    </r>
  </si>
  <si>
    <t xml:space="preserve">   Politikwissenschaften</t>
  </si>
  <si>
    <t xml:space="preserve">   Sozialwissenschaften</t>
  </si>
  <si>
    <t xml:space="preserve">   Verwaltungswissenschaften</t>
  </si>
  <si>
    <t>9  Studentische Hilfskräfte 2017 nach Ländern, Hochschularten, Fächergruppen und Geschlecht *</t>
  </si>
  <si>
    <t>Davon an</t>
  </si>
  <si>
    <t xml:space="preserve">Gegenstand der </t>
  </si>
  <si>
    <t>Ins-</t>
  </si>
  <si>
    <t>Pädago-</t>
  </si>
  <si>
    <t>Theolo-</t>
  </si>
  <si>
    <t>Fachhoch-</t>
  </si>
  <si>
    <t>Verwaltungs-</t>
  </si>
  <si>
    <t>Nachweisung</t>
  </si>
  <si>
    <t>gesamt</t>
  </si>
  <si>
    <t>gischen</t>
  </si>
  <si>
    <t>Kunsthoch-</t>
  </si>
  <si>
    <t>schulen</t>
  </si>
  <si>
    <t>fachhoch-</t>
  </si>
  <si>
    <t>Hochschulen</t>
  </si>
  <si>
    <t>(ohne VerwFH)</t>
  </si>
  <si>
    <t xml:space="preserve">Baden-Württemberg </t>
  </si>
  <si>
    <t xml:space="preserve">Bayern </t>
  </si>
  <si>
    <t xml:space="preserve">Brandenburg </t>
  </si>
  <si>
    <t xml:space="preserve">Mecklenburg-Vorpommern </t>
  </si>
  <si>
    <t xml:space="preserve">Niedersachsen </t>
  </si>
  <si>
    <t xml:space="preserve">Nordrhein-Westfalen </t>
  </si>
  <si>
    <t xml:space="preserve">Rheinland-Pfalz </t>
  </si>
  <si>
    <t xml:space="preserve">Sachsen </t>
  </si>
  <si>
    <t xml:space="preserve">Sachsen-Anhalt </t>
  </si>
  <si>
    <t xml:space="preserve">Schleswig-Holstein </t>
  </si>
  <si>
    <t xml:space="preserve">Thüringen </t>
  </si>
  <si>
    <r>
      <t xml:space="preserve">Fächergruppe </t>
    </r>
    <r>
      <rPr>
        <vertAlign val="superscript"/>
        <sz val="7"/>
        <rFont val="MetaNormalLF-Roman"/>
        <family val="2"/>
      </rPr>
      <t>1, 2</t>
    </r>
    <r>
      <rPr>
        <sz val="7"/>
        <rFont val="MetaNormalLF-Roman"/>
        <family val="2"/>
      </rPr>
      <t xml:space="preserve"> </t>
    </r>
  </si>
  <si>
    <t>Rechts-, Wirtschafts- und</t>
  </si>
  <si>
    <t>Agrar-, Forst- und Ernährungs-</t>
  </si>
  <si>
    <t>Zentrale Einrichtungen (ohne</t>
  </si>
  <si>
    <t xml:space="preserve">  klinikspez. Einrichtungen) </t>
  </si>
  <si>
    <t>Zentrale Einrichtungen der Hoch-</t>
  </si>
  <si>
    <t xml:space="preserve">  schulkliniken (nur Humanmedizin) </t>
  </si>
  <si>
    <t xml:space="preserve">Weiblich </t>
  </si>
  <si>
    <t>________</t>
  </si>
  <si>
    <t>* Für besondere methodische Erläuterungen zur Erfassung der studentischen Hilfskräfte siehe Vorwort unter Erläuterungen.</t>
  </si>
  <si>
    <t>1 Nach der fachlichen Zugehörigkeit.</t>
  </si>
  <si>
    <t xml:space="preserve">2 Die ab Berichtsjahr 2015 gültige Fächersystematik bewirkt eine teilweise Neuzuordnung von Lehr- und Forschungsbereichen zu Fächergruppen. Die aktuellen </t>
  </si>
  <si>
    <t xml:space="preserve">   Ergebnisse nach einzelnen Fächergruppen sind daher nur eingeschränkt mit den Vorjahren vergleichbar (s. Vorbemerkung und Übersicht 1 im Anhang).</t>
  </si>
  <si>
    <t>Hochschulpersonal 2017</t>
  </si>
  <si>
    <t>1  Personal nach Dienstbezeichnungen, Qualifizierungsposition * und Hochschularten</t>
  </si>
  <si>
    <t>Ins-
gesamt</t>
  </si>
  <si>
    <t>Dienstbezeichnung</t>
  </si>
  <si>
    <t>Univer-
sitäten</t>
  </si>
  <si>
    <t>Pädago-
gische
Hoch-
schulen</t>
  </si>
  <si>
    <t>Theolo-
gische
Hoch-
schule</t>
  </si>
  <si>
    <t>Kunsthoch-
schulen</t>
  </si>
  <si>
    <t>Fachhoch-
schulen
(ohne
VerwFH)</t>
  </si>
  <si>
    <t>Ver-
waltungs-
fachhoch-
schulen</t>
  </si>
  <si>
    <t xml:space="preserve"> ---------- </t>
  </si>
  <si>
    <t>Besoldungs- und Vergütungsgruppe</t>
  </si>
  <si>
    <t>Wissenschaftliches und künstlerisches Personal</t>
  </si>
  <si>
    <t>Hauptberuflich</t>
  </si>
  <si>
    <r>
      <t>C4 und entspr. Besoldungsgruppen</t>
    </r>
    <r>
      <rPr>
        <vertAlign val="superscript"/>
        <sz val="8"/>
        <rFont val="MetaNormalLF-Roman"/>
        <family val="2"/>
      </rPr>
      <t xml:space="preserve"> 1</t>
    </r>
  </si>
  <si>
    <r>
      <t xml:space="preserve">C3 und entspr. Besoldungsgruppen </t>
    </r>
    <r>
      <rPr>
        <vertAlign val="superscript"/>
        <sz val="8"/>
        <rFont val="MetaNormalLF-Roman"/>
        <family val="2"/>
      </rPr>
      <t>1</t>
    </r>
  </si>
  <si>
    <r>
      <t xml:space="preserve">C2 und entspr. Besoldungsgruppen -auf Dauer- </t>
    </r>
    <r>
      <rPr>
        <vertAlign val="superscript"/>
        <sz val="8"/>
        <rFont val="MetaNormalLF-Roman"/>
        <family val="2"/>
      </rPr>
      <t>1</t>
    </r>
  </si>
  <si>
    <r>
      <t xml:space="preserve">C2 und entspr. Besoldungsgruppen -auf Zeit- </t>
    </r>
    <r>
      <rPr>
        <vertAlign val="superscript"/>
        <sz val="8"/>
        <rFont val="MetaNormalLF-Roman"/>
        <family val="2"/>
      </rPr>
      <t>1</t>
    </r>
  </si>
  <si>
    <t>W3</t>
  </si>
  <si>
    <t>W2</t>
  </si>
  <si>
    <t xml:space="preserve">   darunter: Professoren nach Tenure-Track-Modellen   </t>
  </si>
  <si>
    <t xml:space="preserve">. </t>
  </si>
  <si>
    <t>Juniorprofessoren</t>
  </si>
  <si>
    <t>Gastprofessoren (hauptberuflich)</t>
  </si>
  <si>
    <t xml:space="preserve">   darunter:   </t>
  </si>
  <si>
    <t xml:space="preserve">      Professoren nach Tenure-Track-Modellen   </t>
  </si>
  <si>
    <t xml:space="preserve">      Nachwuchsgruppenleitung   </t>
  </si>
  <si>
    <t>Dozenten und Assistenten</t>
  </si>
  <si>
    <t>Hochschuldozenten</t>
  </si>
  <si>
    <t>Universitätsdozenten</t>
  </si>
  <si>
    <t>Oberassistenten</t>
  </si>
  <si>
    <t>Oberingenieure</t>
  </si>
  <si>
    <t>Hochschulassistenten</t>
  </si>
  <si>
    <t>Wissenschaftliche und künstlerische Assistenten</t>
  </si>
  <si>
    <t>Akademische (Ober)Räte -auf Zeit-</t>
  </si>
  <si>
    <t xml:space="preserve">   darunter: Nachwuchsgruppenleitung   </t>
  </si>
  <si>
    <t>Wissenschaftliche und künstlerische Mitarbeiter</t>
  </si>
  <si>
    <t>Akademische Räte, Oberräte und Direktoren</t>
  </si>
  <si>
    <t xml:space="preserve">   im Angestelltenverhältnis</t>
  </si>
  <si>
    <t>Akademische Mitarbeiter</t>
  </si>
  <si>
    <t>Lehrkräfte für besondere Aufgaben</t>
  </si>
  <si>
    <t>Studienräte, -direktoren im Hochschuldienst</t>
  </si>
  <si>
    <t>Fachlehrer, Techn. Lehrer</t>
  </si>
  <si>
    <t>Lektoren</t>
  </si>
  <si>
    <t>Sonstige Lehrkräfte für besondere Aufgaben</t>
  </si>
  <si>
    <t xml:space="preserve">Hauptberuflich zusammen   </t>
  </si>
  <si>
    <t>_______</t>
  </si>
  <si>
    <t xml:space="preserve">* Infolge von Ausfällen und Zuordnungsfehlern bei der Erhebung von Tenure-Track-Professoren beim Hochschulpersonal zum Berichtsjahr 2017 </t>
  </si>
  <si>
    <t xml:space="preserve">   liegen keine vollständigen und validen Ergebnisse vor. Die Angaben zu Nachwuchsgruppenleitungen sind ggf. untererfasst.</t>
  </si>
  <si>
    <t>1 Ohne W-Besoldung.</t>
  </si>
  <si>
    <t>Nebenberuflich</t>
  </si>
  <si>
    <t>Gast-/Professoren, Emeriti</t>
  </si>
  <si>
    <t>Gast-/Professoren (nebenberuflich)</t>
  </si>
  <si>
    <t>Emeriti, Professoren im Ruhestand</t>
  </si>
  <si>
    <t>Lehrbeauftragte</t>
  </si>
  <si>
    <t>Honorarprofessoren</t>
  </si>
  <si>
    <t>Privatdozenten, außerplanmäßige Professoren</t>
  </si>
  <si>
    <t>Wissenschaftliche Hilfskräfte</t>
  </si>
  <si>
    <t>Tutoren</t>
  </si>
  <si>
    <t xml:space="preserve">Nebenberuflich zusammen   </t>
  </si>
  <si>
    <t>Wissenschaftliches und künstlerisches Personal zusammen</t>
  </si>
  <si>
    <t>Verwaltungs-, technisches und sonstiges Personal</t>
  </si>
  <si>
    <t>Verwaltungspersonal</t>
  </si>
  <si>
    <t xml:space="preserve">                darunter:  gehobener und höherer Dienst</t>
  </si>
  <si>
    <t>Bibliothekspersonal</t>
  </si>
  <si>
    <t>Technisches Personal</t>
  </si>
  <si>
    <t>Sonstiges Personal</t>
  </si>
  <si>
    <t>Pflegepersonal</t>
  </si>
  <si>
    <t>Auszubildende</t>
  </si>
  <si>
    <t>Praktikanten</t>
  </si>
  <si>
    <t>Sonstige Hilfskräfte</t>
  </si>
  <si>
    <t>Verwaltungs-, technisches und sonstiges Personal zusammen</t>
  </si>
  <si>
    <t xml:space="preserve">darunter:   </t>
  </si>
  <si>
    <t xml:space="preserve">höherer Dienst   </t>
  </si>
  <si>
    <t>2  Personal nach Dienstbezeichnungen, Qualifizierungsposition * und Ländern</t>
  </si>
  <si>
    <t xml:space="preserve">D a v o n  </t>
  </si>
  <si>
    <t xml:space="preserve">  i n </t>
  </si>
  <si>
    <t>Baden-
Württem-
berg</t>
  </si>
  <si>
    <t>Bran-
den-
burg</t>
  </si>
  <si>
    <t>Ham-
burg</t>
  </si>
  <si>
    <t>Mecklen-
burg-
Vor-
pommern</t>
  </si>
  <si>
    <t>Nieder-
sachsen</t>
  </si>
  <si>
    <t>Nord-
rhein-
West-
falen</t>
  </si>
  <si>
    <t>Rhein-
land-
Pfalz</t>
  </si>
  <si>
    <t>Saar-
land</t>
  </si>
  <si>
    <t>Sachsen-
Anhalt</t>
  </si>
  <si>
    <t>Schles-
wig-
Holstein</t>
  </si>
  <si>
    <t>Thü-
ringen</t>
  </si>
  <si>
    <t xml:space="preserve">      </t>
  </si>
  <si>
    <t xml:space="preserve">Zusammen </t>
  </si>
  <si>
    <t xml:space="preserve">   höherer Dienst   </t>
  </si>
  <si>
    <t>Fachlehrer, Techn. Lehrer, C2</t>
  </si>
  <si>
    <t>3  Personal nach Dienstbezeichnungen, Qualifizierungsposition * und Fächergruppen der fachlichen Zugehörigkeit</t>
  </si>
  <si>
    <t xml:space="preserve">Davon in der  </t>
  </si>
  <si>
    <t xml:space="preserve">  Fächergruppe </t>
  </si>
  <si>
    <t>Geistes-
wissen-
schaften</t>
  </si>
  <si>
    <t>Rechts-, Wirt-
schafts- und
Sozialwissen-
schaften</t>
  </si>
  <si>
    <t>Mathematik,
Natur-
wissen-
schaften</t>
  </si>
  <si>
    <t>Humanme-
dizin/ Gesund-
heitswissen-
schaften</t>
  </si>
  <si>
    <t>Agrar-, Forst- und
Ernährungs-
wissenschaften,
Veterinärmedizin</t>
  </si>
  <si>
    <t>Ingenieur-
wissen-
schaften</t>
  </si>
  <si>
    <t>Kunst,
Kunst-
wissen-
schaft</t>
  </si>
  <si>
    <t>Zentrale
Einrichtungen
(ohne klinikspez.
Einrichtungen)</t>
  </si>
  <si>
    <t>Zentrale Einrich-
tungen der
Hochschulkliniken
(nur Humanmed.)</t>
  </si>
  <si>
    <t>4  Personal nach Ländern und Fächergruppen der fachlichen Zugehörigkeit</t>
  </si>
  <si>
    <t xml:space="preserve"> </t>
  </si>
  <si>
    <t>Davon in der Fächergruppe</t>
  </si>
  <si>
    <t xml:space="preserve">         </t>
  </si>
  <si>
    <t>Rechts-,</t>
  </si>
  <si>
    <t>Human-</t>
  </si>
  <si>
    <t>Agrar-, Forst-</t>
  </si>
  <si>
    <t>Zentr. Einrichtungen</t>
  </si>
  <si>
    <t>Geistes-</t>
  </si>
  <si>
    <t>Wirt-</t>
  </si>
  <si>
    <t>Mathe-</t>
  </si>
  <si>
    <t>medizin/</t>
  </si>
  <si>
    <t>Inge-</t>
  </si>
  <si>
    <t>Kunst,</t>
  </si>
  <si>
    <t>(ohne</t>
  </si>
  <si>
    <t>der Hoch-</t>
  </si>
  <si>
    <t>Insge-</t>
  </si>
  <si>
    <t>wissen-</t>
  </si>
  <si>
    <t>schafts-</t>
  </si>
  <si>
    <t>matik,</t>
  </si>
  <si>
    <t>Gesund-</t>
  </si>
  <si>
    <t>Ernährungs-</t>
  </si>
  <si>
    <t>nieur-</t>
  </si>
  <si>
    <t>Kunst-</t>
  </si>
  <si>
    <t>klinik-</t>
  </si>
  <si>
    <t>schul-</t>
  </si>
  <si>
    <t>schaf-</t>
  </si>
  <si>
    <t>u. Sozial-</t>
  </si>
  <si>
    <t>Natur-</t>
  </si>
  <si>
    <t>heits-</t>
  </si>
  <si>
    <t>wissenschaften,</t>
  </si>
  <si>
    <t>spezif.</t>
  </si>
  <si>
    <t>kliniken</t>
  </si>
  <si>
    <t>ten</t>
  </si>
  <si>
    <t>Veterinär-</t>
  </si>
  <si>
    <t>schaften</t>
  </si>
  <si>
    <t>schaft</t>
  </si>
  <si>
    <t>Einrich-</t>
  </si>
  <si>
    <t>(nur Hu-</t>
  </si>
  <si>
    <t>medizin</t>
  </si>
  <si>
    <t>tungen)</t>
  </si>
  <si>
    <t>manmed.)</t>
  </si>
  <si>
    <t>Hauptberufliches Personal insgesamt</t>
  </si>
  <si>
    <t>Nebenberufliches Personal insgesamt</t>
  </si>
  <si>
    <t>5  Personal nach Fächergruppen und Lehr- und Forschungsbereichen der fachlichen Zugehörigkeit und Hochschularten</t>
  </si>
  <si>
    <t>Theo-</t>
  </si>
  <si>
    <t>Ver-</t>
  </si>
  <si>
    <t xml:space="preserve"> --------- </t>
  </si>
  <si>
    <t>Univer-</t>
  </si>
  <si>
    <t>logischen</t>
  </si>
  <si>
    <t>waltungs-</t>
  </si>
  <si>
    <t>sitäten</t>
  </si>
  <si>
    <t>Hoch-</t>
  </si>
  <si>
    <t xml:space="preserve">(ohne </t>
  </si>
  <si>
    <t>VerwFH)</t>
  </si>
  <si>
    <t>Geisteswissenschaften allgemein</t>
  </si>
  <si>
    <t>Evangelische Theologie</t>
  </si>
  <si>
    <t>Katholische Theologie</t>
  </si>
  <si>
    <t>Philosophie</t>
  </si>
  <si>
    <t>Geschichte</t>
  </si>
  <si>
    <t>Bibliothekswissenschaft, Dokumentation</t>
  </si>
  <si>
    <t>Allgemeine und vergleichende Literatur- und</t>
  </si>
  <si>
    <t xml:space="preserve">  Sprachwissenschaft</t>
  </si>
  <si>
    <t>Altphilologie (klassische Philologie)</t>
  </si>
  <si>
    <t>Germanistik (Deutsch, germanische Sprachen</t>
  </si>
  <si>
    <t xml:space="preserve">  ohne Anglistik)</t>
  </si>
  <si>
    <t>Anglistik, Amerikanistik</t>
  </si>
  <si>
    <t>Romanistik</t>
  </si>
  <si>
    <t>Slawistik, Baltistik, Finno-Ugristik</t>
  </si>
  <si>
    <t>Sonstige/Außereuropäische Sprach- und</t>
  </si>
  <si>
    <t xml:space="preserve">  Kulturwissenschaften</t>
  </si>
  <si>
    <t>Kulturwissenschaften i.e.S.</t>
  </si>
  <si>
    <t>Islamische Studien</t>
  </si>
  <si>
    <t>Rechts-, Wirtschafts- und Sozialwissenschaften</t>
  </si>
  <si>
    <t xml:space="preserve">  allgemein</t>
  </si>
  <si>
    <t>Regionalwissenschaften</t>
  </si>
  <si>
    <t xml:space="preserve">  (soweit nicht anders zuzuordnen)</t>
  </si>
  <si>
    <t>Politikwissenschaften</t>
  </si>
  <si>
    <t>Sozialwissenschaften</t>
  </si>
  <si>
    <t>Sozialwesen</t>
  </si>
  <si>
    <t>Rechtswissenschaften</t>
  </si>
  <si>
    <t>Verwaltungswissenschaft</t>
  </si>
  <si>
    <t>Wirtschaftswissenschaften</t>
  </si>
  <si>
    <t>Wirtschaftsingenieurwesen mit</t>
  </si>
  <si>
    <t xml:space="preserve">  wirtschaftswissenschaftlichem Schwerpunkt</t>
  </si>
  <si>
    <t>Psychologie</t>
  </si>
  <si>
    <t>Erziehungswissenschaften</t>
  </si>
  <si>
    <t>Mathematik, Naturwissenschaften allgemein</t>
  </si>
  <si>
    <t>Mathematik</t>
  </si>
  <si>
    <t>Physik, Astronomie</t>
  </si>
  <si>
    <t>Chemie</t>
  </si>
  <si>
    <t>Pharmazie</t>
  </si>
  <si>
    <t>Biologie</t>
  </si>
  <si>
    <t>Geowissenschaften (ohne Geographie)</t>
  </si>
  <si>
    <t>Geographie</t>
  </si>
  <si>
    <t>Humanmedizin allgemein</t>
  </si>
  <si>
    <t>Gesundheitswissenschaften allgemein</t>
  </si>
  <si>
    <t>Vorklinische Humanmedizin (einschl. Zahnmedizin)</t>
  </si>
  <si>
    <t>Klinisch-Theoretische Humanmedizin</t>
  </si>
  <si>
    <t xml:space="preserve">  (einschließlich Zahnmedizin)</t>
  </si>
  <si>
    <t>Klinisch-Praktische Humanmedizin</t>
  </si>
  <si>
    <t xml:space="preserve">  (ohne Zahnmedizin)</t>
  </si>
  <si>
    <t>Zahnmedizin (klinisch-praktisch)</t>
  </si>
  <si>
    <t xml:space="preserve">   wissenschaften, Veterinärmedizin</t>
  </si>
  <si>
    <t>Veterinärmedizin allgemein</t>
  </si>
  <si>
    <t>Vorklinische Veterinärmedizin</t>
  </si>
  <si>
    <t>Klinisch-Theoretische Veterinärmedizin</t>
  </si>
  <si>
    <t>Klinisch-Praktische Veterinärmedizin</t>
  </si>
  <si>
    <t>Agrar-, Forst- und Ernährungswissenschaften</t>
  </si>
  <si>
    <t>Landespflege, Umweltgestaltung</t>
  </si>
  <si>
    <t>Agrarwissenschaften, Lebensmittel- und</t>
  </si>
  <si>
    <t xml:space="preserve">  Getränketechnologie</t>
  </si>
  <si>
    <t>Forstwissenschaft, Holzwirtschaft</t>
  </si>
  <si>
    <t>Ernährungs- und Haushaltswissenschaften</t>
  </si>
  <si>
    <t>Ingenieurwissenschaften allgemein</t>
  </si>
  <si>
    <t xml:space="preserve">  ingenieurwissenschaftlichem Schwerpunkt</t>
  </si>
  <si>
    <t>Bergbau, Hüttenwesen</t>
  </si>
  <si>
    <t>Maschinenbau/Verfahrenstechnik</t>
  </si>
  <si>
    <t>Elektro- und Informationstechnik</t>
  </si>
  <si>
    <t>Verkehrstechnik, Nautik</t>
  </si>
  <si>
    <t>Architektur</t>
  </si>
  <si>
    <t>Raumplanung</t>
  </si>
  <si>
    <t>Bauingenieurwesen</t>
  </si>
  <si>
    <t>Vermessungswesen</t>
  </si>
  <si>
    <t>Informatik</t>
  </si>
  <si>
    <t>Materialwissenschaft und Werkstofftechnik</t>
  </si>
  <si>
    <t>Kunst, Kunstwissenschaft allgemein</t>
  </si>
  <si>
    <t>Bildende Kunst</t>
  </si>
  <si>
    <t>Gestaltung</t>
  </si>
  <si>
    <t>Darstellende Kunst, Film und Fernsehen,</t>
  </si>
  <si>
    <t xml:space="preserve">  Theaterwissenschaft</t>
  </si>
  <si>
    <t>Musik, Musikwissenschaft</t>
  </si>
  <si>
    <t>Zentrale Einrichtungen</t>
  </si>
  <si>
    <t xml:space="preserve">  (ohne klinikspezifische Einrichtungen)</t>
  </si>
  <si>
    <t>Hochschule insgesamt</t>
  </si>
  <si>
    <t>Zentrale Hochschulverwaltung</t>
  </si>
  <si>
    <t>Zentral verwaltete Hörsäle und Lehrräume</t>
  </si>
  <si>
    <t>Zentralbibliothek</t>
  </si>
  <si>
    <t>Hochschulrechenzentrum</t>
  </si>
  <si>
    <t>Zentrale wissenschaftliche Einrichtungen</t>
  </si>
  <si>
    <t>Zentrale Betriebs- und Versorgungseinrichtungen</t>
  </si>
  <si>
    <t>Soziale Einrichtungen</t>
  </si>
  <si>
    <t>Übrige Ausbildungseinrichtungen</t>
  </si>
  <si>
    <t>Mit der Hochschule verbundene sowie</t>
  </si>
  <si>
    <t xml:space="preserve">  hochschulfremde Einrichtungen</t>
  </si>
  <si>
    <t>Zentrale Einrichtungen der Hochschulkliniken</t>
  </si>
  <si>
    <t xml:space="preserve">  (nur Humanmedizin)</t>
  </si>
  <si>
    <t>Kliniken insgesamt, Zentrale Dienste</t>
  </si>
  <si>
    <t>Soziale Einrichtungen der Kliniken</t>
  </si>
  <si>
    <t>Übrige Ausbildungseinrichtungen der Kliniken</t>
  </si>
  <si>
    <t>Mit den Kliniken verbundene sowie</t>
  </si>
  <si>
    <t xml:space="preserve">  klinikfremde Einrichtungen</t>
  </si>
  <si>
    <t>6  Personal nach Ländern und Hochschularten</t>
  </si>
  <si>
    <r>
      <t xml:space="preserve">Brandenburg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</t>
    </r>
  </si>
  <si>
    <t>1 Einschl. Personal für die Aus- und Fortbildung für den mittleren, gehobenen und höheren Polizeivollzugsdienst des Landes Brandenburg.</t>
  </si>
  <si>
    <t xml:space="preserve"> 1 Einschl. Personal für die Aus- und Fortbildung für den mittleren, gehobenen und höheren Polizeivollzugsdienst des Landes Brandenburg.</t>
  </si>
  <si>
    <t>7  Personal nach Hochschularten, Ländern, Hochschulen und Beschäftigungsverhältnissen</t>
  </si>
  <si>
    <t>Wissenschaftliches und künstlerisches</t>
  </si>
  <si>
    <t>Verwaltungs-, technisches und</t>
  </si>
  <si>
    <t>sonstiges Personal</t>
  </si>
  <si>
    <t xml:space="preserve"> -------- </t>
  </si>
  <si>
    <t>männ-</t>
  </si>
  <si>
    <t>weib-</t>
  </si>
  <si>
    <t>davon</t>
  </si>
  <si>
    <t>lich</t>
  </si>
  <si>
    <t>haupt-</t>
  </si>
  <si>
    <t xml:space="preserve">Freiburg i. Br. </t>
  </si>
  <si>
    <t xml:space="preserve">Heidelberg </t>
  </si>
  <si>
    <t xml:space="preserve"> - Heidelberg </t>
  </si>
  <si>
    <t xml:space="preserve"> - Mannheim</t>
  </si>
  <si>
    <t xml:space="preserve">Hohenheim </t>
  </si>
  <si>
    <t xml:space="preserve">Karlsruhe, Institut für Technologie (KIT) </t>
  </si>
  <si>
    <t xml:space="preserve">Konstanz </t>
  </si>
  <si>
    <t xml:space="preserve">Mannheim </t>
  </si>
  <si>
    <t xml:space="preserve">Stuttgart </t>
  </si>
  <si>
    <t xml:space="preserve">Tübingen </t>
  </si>
  <si>
    <t xml:space="preserve">Ulm </t>
  </si>
  <si>
    <t xml:space="preserve">   Zeppelin Universität (Priv. H) </t>
  </si>
  <si>
    <t>Stuttgart, Freie Hochschule,</t>
  </si>
  <si>
    <t xml:space="preserve">   Seminar für Waldorfpädagogik (Priv. H)</t>
  </si>
  <si>
    <t xml:space="preserve">Heidelberg, H für jüdische Studien </t>
  </si>
  <si>
    <t xml:space="preserve">Augsburg </t>
  </si>
  <si>
    <t xml:space="preserve">Bamberg </t>
  </si>
  <si>
    <t xml:space="preserve">Bayreuth </t>
  </si>
  <si>
    <t xml:space="preserve">Eichstätt-Ingolstadt, Kath. U </t>
  </si>
  <si>
    <t xml:space="preserve"> -  in  Eichstätt </t>
  </si>
  <si>
    <t xml:space="preserve"> -  in  Ingolstadt </t>
  </si>
  <si>
    <t xml:space="preserve">Erlangen-Nürnberg </t>
  </si>
  <si>
    <t xml:space="preserve"> -  in  Erlangen </t>
  </si>
  <si>
    <t xml:space="preserve"> -  in  Nürnberg </t>
  </si>
  <si>
    <t xml:space="preserve">München, U </t>
  </si>
  <si>
    <t xml:space="preserve">München, TU </t>
  </si>
  <si>
    <t xml:space="preserve"> -  in  Garching</t>
  </si>
  <si>
    <t xml:space="preserve"> -  in  München </t>
  </si>
  <si>
    <t xml:space="preserve"> -  in  Straubing </t>
  </si>
  <si>
    <t xml:space="preserve"> -  in  Weihenstephan </t>
  </si>
  <si>
    <t xml:space="preserve">München, U der Bundeswehr </t>
  </si>
  <si>
    <t xml:space="preserve"> -  FB Universitätsstudiengänge </t>
  </si>
  <si>
    <t xml:space="preserve"> -  FB Fachhochschulstudiengänge </t>
  </si>
  <si>
    <t xml:space="preserve">München, H für Politik </t>
  </si>
  <si>
    <t xml:space="preserve">Passau </t>
  </si>
  <si>
    <t xml:space="preserve">Regensburg </t>
  </si>
  <si>
    <t xml:space="preserve">Würzburg </t>
  </si>
  <si>
    <t xml:space="preserve">Berlin, FU </t>
  </si>
  <si>
    <t xml:space="preserve">Berlin, TU </t>
  </si>
  <si>
    <t xml:space="preserve">Berlin, Charite - Universitätsmedzin </t>
  </si>
  <si>
    <t xml:space="preserve">Berlin, Humboldt-U </t>
  </si>
  <si>
    <t>Berlin, Bard College, A Liberal Arts</t>
  </si>
  <si>
    <t xml:space="preserve">   University (Priv. H) </t>
  </si>
  <si>
    <t>Berlin, ESCP Europe Wirtschafts-</t>
  </si>
  <si>
    <t xml:space="preserve">   hochschule, (Priv. H) </t>
  </si>
  <si>
    <t>Berlin, European School of Management</t>
  </si>
  <si>
    <t xml:space="preserve">   and Technology, (Priv. H) </t>
  </si>
  <si>
    <t>Berlin, Hertie School of Governance</t>
  </si>
  <si>
    <t xml:space="preserve">   (Priv. H) </t>
  </si>
  <si>
    <t>Berlin, International Psychoanalytic University</t>
  </si>
  <si>
    <t xml:space="preserve">Berlin, Psychologische Hochschule (Priv. H) </t>
  </si>
  <si>
    <t xml:space="preserve">Berlin, Steinbeis-H (Priv. H) </t>
  </si>
  <si>
    <t xml:space="preserve">Babelsberg, Filmuniversität </t>
  </si>
  <si>
    <t xml:space="preserve">Cottbus-Senftenberg, Brandenburgische TU </t>
  </si>
  <si>
    <t xml:space="preserve"> -  in Cottbus </t>
  </si>
  <si>
    <t xml:space="preserve"> -  in Senftenberg </t>
  </si>
  <si>
    <t xml:space="preserve">Frankfurt (Oder), Europa-U Viadrina </t>
  </si>
  <si>
    <t xml:space="preserve">Potsdam </t>
  </si>
  <si>
    <t xml:space="preserve">Neuruppin, Mediz. H Brandenburg (Priv. H) </t>
  </si>
  <si>
    <t xml:space="preserve">Bremen, U </t>
  </si>
  <si>
    <t xml:space="preserve">Bremen, Jacobs University (Priv. H) </t>
  </si>
  <si>
    <t xml:space="preserve">Hamburg, U </t>
  </si>
  <si>
    <t xml:space="preserve">Hamburg, Staats- und Universitätsbibliothek </t>
  </si>
  <si>
    <t xml:space="preserve">Hamburg-Harburg, TU </t>
  </si>
  <si>
    <t>Hamburg, Hafencity Universität</t>
  </si>
  <si>
    <t xml:space="preserve">Hamburg, Helmut-Schmidt-Universität </t>
  </si>
  <si>
    <t xml:space="preserve">Hamburg, Bucerius Law School (Priv. H) </t>
  </si>
  <si>
    <t xml:space="preserve">Hamburg, Kühne Logistics University (Priv. H) </t>
  </si>
  <si>
    <t xml:space="preserve">Darmstadt, TU </t>
  </si>
  <si>
    <t xml:space="preserve">Frankfurt a.M. </t>
  </si>
  <si>
    <t xml:space="preserve">Gießen </t>
  </si>
  <si>
    <t>Gießen und Marburg, Universitätsklinikum (Priv. H)</t>
  </si>
  <si>
    <t xml:space="preserve"> -  in Gießen </t>
  </si>
  <si>
    <t xml:space="preserve"> -  in Marburg </t>
  </si>
  <si>
    <t xml:space="preserve">Kassel </t>
  </si>
  <si>
    <t xml:space="preserve"> -  in  Kassel  (ohne Kunsthochschule) </t>
  </si>
  <si>
    <t xml:space="preserve"> -  in  Kassel  (Kunsthochschule) </t>
  </si>
  <si>
    <t xml:space="preserve">Marburg </t>
  </si>
  <si>
    <t>Frankfurt a.M., School of Finance &amp;</t>
  </si>
  <si>
    <t xml:space="preserve">    Management - HfB (Priv. H) </t>
  </si>
  <si>
    <t>Wiesbaden, European Business School -</t>
  </si>
  <si>
    <t xml:space="preserve">    U für Wirtschaft und Recht (Priv. wiss. H) </t>
  </si>
  <si>
    <t xml:space="preserve"> -  in  Oestrich-Winkel </t>
  </si>
  <si>
    <t xml:space="preserve"> -  in  Wiesbaden </t>
  </si>
  <si>
    <t xml:space="preserve">Greifswald </t>
  </si>
  <si>
    <t xml:space="preserve">Rostock </t>
  </si>
  <si>
    <t xml:space="preserve">Braunschweig, TU </t>
  </si>
  <si>
    <t xml:space="preserve">Clausthal, TU </t>
  </si>
  <si>
    <t xml:space="preserve">Göttingen </t>
  </si>
  <si>
    <t xml:space="preserve">Hannover, U </t>
  </si>
  <si>
    <t xml:space="preserve">Hannover, Medizinische H </t>
  </si>
  <si>
    <t xml:space="preserve">Hannover, Tierärztliche H </t>
  </si>
  <si>
    <t xml:space="preserve">Hildesheim </t>
  </si>
  <si>
    <t xml:space="preserve">Lüneburg </t>
  </si>
  <si>
    <t xml:space="preserve">Oldenburg </t>
  </si>
  <si>
    <t xml:space="preserve">Osnabrück </t>
  </si>
  <si>
    <t xml:space="preserve">Vechta, U </t>
  </si>
  <si>
    <t xml:space="preserve">Aachen, TH </t>
  </si>
  <si>
    <t xml:space="preserve">Bielefeld </t>
  </si>
  <si>
    <t xml:space="preserve">Bochum </t>
  </si>
  <si>
    <t xml:space="preserve">Bonn </t>
  </si>
  <si>
    <t xml:space="preserve">Dortmund </t>
  </si>
  <si>
    <t xml:space="preserve">Duisburg-Essen </t>
  </si>
  <si>
    <t xml:space="preserve">Düsseldorf </t>
  </si>
  <si>
    <t xml:space="preserve">Hagen, Fernuniversität </t>
  </si>
  <si>
    <t xml:space="preserve">Köln, U </t>
  </si>
  <si>
    <t xml:space="preserve">Köln, Dt. Sporthochschule </t>
  </si>
  <si>
    <t xml:space="preserve">Münster, U </t>
  </si>
  <si>
    <t xml:space="preserve">Münster, Deutsche Hochschule der Polizei </t>
  </si>
  <si>
    <t xml:space="preserve">Paderborn </t>
  </si>
  <si>
    <t xml:space="preserve">Siegen </t>
  </si>
  <si>
    <t xml:space="preserve">Wuppertal </t>
  </si>
  <si>
    <t xml:space="preserve">Witten-Herdecke, U (Priv. H) </t>
  </si>
  <si>
    <t xml:space="preserve">Kaiserslautern, TU </t>
  </si>
  <si>
    <t xml:space="preserve">Koblenz-Landau </t>
  </si>
  <si>
    <t xml:space="preserve"> -  in  Koblenz </t>
  </si>
  <si>
    <t xml:space="preserve"> -  in  Landau </t>
  </si>
  <si>
    <t xml:space="preserve"> -  in  Mainz (Präsidialamt) </t>
  </si>
  <si>
    <t xml:space="preserve">Mainz </t>
  </si>
  <si>
    <t xml:space="preserve"> -  in  Germersheim </t>
  </si>
  <si>
    <t xml:space="preserve"> -  in  Mainz (ohne Klinikum) </t>
  </si>
  <si>
    <t xml:space="preserve">Mainz, Universitätsmedizin der U Mainz </t>
  </si>
  <si>
    <t>Speyer, Deutsche Universität für</t>
  </si>
  <si>
    <t xml:space="preserve">   Verwaltungswissenschaften </t>
  </si>
  <si>
    <t xml:space="preserve">Trier </t>
  </si>
  <si>
    <t>Vallendar, Priv. Wiss. H für Unter-</t>
  </si>
  <si>
    <t xml:space="preserve">   nehmensführung </t>
  </si>
  <si>
    <t xml:space="preserve">Saarbrücken, U des Saarlandes </t>
  </si>
  <si>
    <t xml:space="preserve"> -  in  Saarbrücken </t>
  </si>
  <si>
    <t xml:space="preserve"> -  in  Homburg/Saar </t>
  </si>
  <si>
    <t xml:space="preserve">Chemnitz, TU </t>
  </si>
  <si>
    <t xml:space="preserve">Dresden, TU </t>
  </si>
  <si>
    <t xml:space="preserve"> -  in  Dresden</t>
  </si>
  <si>
    <t xml:space="preserve"> -  in  Tharandt</t>
  </si>
  <si>
    <t xml:space="preserve"> -  in  Zittau (IHI)</t>
  </si>
  <si>
    <t xml:space="preserve">Dresden, TU (Medizinische Fakultät) </t>
  </si>
  <si>
    <t xml:space="preserve">Freiberg, Bergakademie, TU </t>
  </si>
  <si>
    <t xml:space="preserve">Leipzig, U </t>
  </si>
  <si>
    <t xml:space="preserve">Leipzig, U (Medizinische Fakultät) </t>
  </si>
  <si>
    <t xml:space="preserve">Dresden, DIU - International University (Priv. H) </t>
  </si>
  <si>
    <t>Leipzig, HHL Graduate School of</t>
  </si>
  <si>
    <t xml:space="preserve">   Management (Priv. H) </t>
  </si>
  <si>
    <t xml:space="preserve">Halle </t>
  </si>
  <si>
    <t xml:space="preserve">Magdeburg </t>
  </si>
  <si>
    <t xml:space="preserve">Kiel </t>
  </si>
  <si>
    <t xml:space="preserve">Lübeck </t>
  </si>
  <si>
    <t>Schleswig-Holstein,</t>
  </si>
  <si>
    <t xml:space="preserve">   Universitätsklinikum </t>
  </si>
  <si>
    <t xml:space="preserve">Erfurt, U </t>
  </si>
  <si>
    <t xml:space="preserve">Ilmenau, TU </t>
  </si>
  <si>
    <t xml:space="preserve">Jena </t>
  </si>
  <si>
    <t xml:space="preserve">Weimar, Bauhaus-U </t>
  </si>
  <si>
    <t xml:space="preserve">Universitäten zusammen   </t>
  </si>
  <si>
    <t xml:space="preserve">Karlsruhe </t>
  </si>
  <si>
    <t xml:space="preserve">Ludwigsburg </t>
  </si>
  <si>
    <t xml:space="preserve">Schwäbisch Gmünd </t>
  </si>
  <si>
    <t xml:space="preserve">Weingarten </t>
  </si>
  <si>
    <t xml:space="preserve"> Bayern </t>
  </si>
  <si>
    <t xml:space="preserve">München, H für Philosophie (rk) </t>
  </si>
  <si>
    <t xml:space="preserve">Neuendettelsau, Augustana-H (ev) </t>
  </si>
  <si>
    <t xml:space="preserve"> Hessen </t>
  </si>
  <si>
    <t xml:space="preserve">Frankfurt a.M (rk) </t>
  </si>
  <si>
    <t xml:space="preserve">Fulda (rk) </t>
  </si>
  <si>
    <t xml:space="preserve">Oberursel (ev) </t>
  </si>
  <si>
    <t xml:space="preserve">Dietzhölztal, Theol. H Ewersbach (ev), (Priv. H) </t>
  </si>
  <si>
    <t xml:space="preserve">Gießen, Freie Theologische H (Priv. H) </t>
  </si>
  <si>
    <t xml:space="preserve">Marburg, Evang. H Tabor (Priv. H) </t>
  </si>
  <si>
    <t xml:space="preserve"> Nordrhein-Westfalen </t>
  </si>
  <si>
    <t>Herford, H für Kirchenmusik der</t>
  </si>
  <si>
    <t xml:space="preserve">   Evangelischen Kirche von Westfalen </t>
  </si>
  <si>
    <t xml:space="preserve">Münster (rk) </t>
  </si>
  <si>
    <t xml:space="preserve">Paderborn (rk) </t>
  </si>
  <si>
    <t xml:space="preserve">Sankt Augustin (rk) </t>
  </si>
  <si>
    <t xml:space="preserve">Wuppertal/Bethel, Kirchliche Hochschule  - </t>
  </si>
  <si>
    <t xml:space="preserve">   H für Kirche und Diakonie (ev) </t>
  </si>
  <si>
    <t xml:space="preserve"> Rheinland-Pfalz </t>
  </si>
  <si>
    <t xml:space="preserve">Trier (rk) </t>
  </si>
  <si>
    <t xml:space="preserve">Vallendar (rk) </t>
  </si>
  <si>
    <t xml:space="preserve"> Sachsen-Anhalt </t>
  </si>
  <si>
    <t xml:space="preserve">Friedensau, Theologische H </t>
  </si>
  <si>
    <t xml:space="preserve">Theologische Hochschulen zusammen   </t>
  </si>
  <si>
    <t xml:space="preserve"> Baden-Württemberg </t>
  </si>
  <si>
    <t xml:space="preserve">Freiburg i. Br., H für Musik </t>
  </si>
  <si>
    <t>Karlsruhe, Akademie der</t>
  </si>
  <si>
    <t xml:space="preserve">   Bildenden Künste </t>
  </si>
  <si>
    <t xml:space="preserve">Karlsruhe, H für Gestaltung </t>
  </si>
  <si>
    <t xml:space="preserve">Karlsruhe, H für Musik </t>
  </si>
  <si>
    <t>Mannheim, H für Musik und</t>
  </si>
  <si>
    <t xml:space="preserve">   Darstellende Kunst </t>
  </si>
  <si>
    <t>Stuttgart, Akademie der</t>
  </si>
  <si>
    <t xml:space="preserve">    Bildenden Künste </t>
  </si>
  <si>
    <t>Stuttgart, H für Musik und</t>
  </si>
  <si>
    <t xml:space="preserve">Trossingen, H für Musik </t>
  </si>
  <si>
    <t>München, Akademie der Bildenden</t>
  </si>
  <si>
    <t xml:space="preserve">   Künste </t>
  </si>
  <si>
    <t xml:space="preserve">München, H für Fernsehen und Film </t>
  </si>
  <si>
    <t xml:space="preserve">München, H für Musik und Theater </t>
  </si>
  <si>
    <t>Nürnberg, Akademie der Bildenden</t>
  </si>
  <si>
    <t xml:space="preserve">Nürnberg, H für Musik </t>
  </si>
  <si>
    <t xml:space="preserve">Würzburg, H für Musik </t>
  </si>
  <si>
    <t xml:space="preserve">Bayreuth, H für evang. Kirchenmusik </t>
  </si>
  <si>
    <t xml:space="preserve">Regensburg, H für kath. Kirchenmusik </t>
  </si>
  <si>
    <t xml:space="preserve">   und Musikpädagogik </t>
  </si>
  <si>
    <t xml:space="preserve"> Berlin </t>
  </si>
  <si>
    <t xml:space="preserve">Berlin, U der Künste </t>
  </si>
  <si>
    <t xml:space="preserve">Berlin, Kunsthochschule </t>
  </si>
  <si>
    <t xml:space="preserve">Berlin, H für Musik </t>
  </si>
  <si>
    <t xml:space="preserve">Berlin, H für Schauspielkunst </t>
  </si>
  <si>
    <t>Berlin, Barenboim-Said Akademie (Priv. KunstH)</t>
  </si>
  <si>
    <t>Berlin, ESMOD Internationale Kunst-</t>
  </si>
  <si>
    <t xml:space="preserve">   hochschule für Mode (Priv. H) </t>
  </si>
  <si>
    <t xml:space="preserve"> Bremen </t>
  </si>
  <si>
    <t xml:space="preserve">Bremen, H für Künste </t>
  </si>
  <si>
    <t xml:space="preserve"> Hamburg </t>
  </si>
  <si>
    <t xml:space="preserve">Hamburg, H für Bildende Künste </t>
  </si>
  <si>
    <t xml:space="preserve">Hamburg, H für Musik und Theater </t>
  </si>
  <si>
    <t xml:space="preserve">Frankfurt a. M., H für Bildende Künste </t>
  </si>
  <si>
    <t xml:space="preserve">Frankfurt a. M., H für Musik und </t>
  </si>
  <si>
    <t xml:space="preserve">Offenbach, H für Gestaltung </t>
  </si>
  <si>
    <t xml:space="preserve">Rostock, H für Musik und Theater </t>
  </si>
  <si>
    <t xml:space="preserve"> Niedersachsen </t>
  </si>
  <si>
    <t xml:space="preserve">Braunschweig, H für Bildende Künste </t>
  </si>
  <si>
    <t xml:space="preserve">Hannover, H für Musik, Theater und Medien </t>
  </si>
  <si>
    <t xml:space="preserve">Detmold, H für Musik </t>
  </si>
  <si>
    <t xml:space="preserve">Düsseldorf, Kunstakademie </t>
  </si>
  <si>
    <t>Düsseldorf, Robert-Schumann-</t>
  </si>
  <si>
    <t xml:space="preserve">   Hochschule </t>
  </si>
  <si>
    <t xml:space="preserve">Essen, Folkwang-Hochschule </t>
  </si>
  <si>
    <t xml:space="preserve"> -  in  Bochum </t>
  </si>
  <si>
    <t xml:space="preserve"> -  in  Essen </t>
  </si>
  <si>
    <t xml:space="preserve">Köln, H für Medien </t>
  </si>
  <si>
    <t xml:space="preserve">Köln, H für Musik </t>
  </si>
  <si>
    <t xml:space="preserve"> -  in  Aachen </t>
  </si>
  <si>
    <t xml:space="preserve"> -  in  Köln </t>
  </si>
  <si>
    <t xml:space="preserve"> -  in  Wuppertal </t>
  </si>
  <si>
    <t xml:space="preserve">Münster, Kunstakademie </t>
  </si>
  <si>
    <t xml:space="preserve">Alfter, Alanus H (Priv. H) </t>
  </si>
  <si>
    <t xml:space="preserve">Essen, H der bildenden Künste (Priv. H) </t>
  </si>
  <si>
    <t xml:space="preserve"> Saarland </t>
  </si>
  <si>
    <t xml:space="preserve">Saarbrücken, H der Bildenden Künste </t>
  </si>
  <si>
    <t xml:space="preserve">Saarbrücken, H für Musik </t>
  </si>
  <si>
    <t xml:space="preserve"> Sachsen </t>
  </si>
  <si>
    <t xml:space="preserve">Dresden, H für Bildende Künste </t>
  </si>
  <si>
    <t xml:space="preserve">Dresden, H für Musik </t>
  </si>
  <si>
    <t xml:space="preserve">Dresden, Palucca Hochschule für Tanz </t>
  </si>
  <si>
    <t xml:space="preserve">Leipzig, H für Graphik und Buchkunst </t>
  </si>
  <si>
    <t xml:space="preserve">Leipzig, H für Musik und Theater </t>
  </si>
  <si>
    <t>Dresden, H für Kirchenmusik der Evang.-</t>
  </si>
  <si>
    <t xml:space="preserve">   Lutherischen Landeskirche Sachsens </t>
  </si>
  <si>
    <t xml:space="preserve">Halle, Burg Giebichenstein Kunsthochschule </t>
  </si>
  <si>
    <t xml:space="preserve">Halle, Evang. H für Kirchenmusik </t>
  </si>
  <si>
    <t xml:space="preserve"> Schleswig-Holstein </t>
  </si>
  <si>
    <t xml:space="preserve">Kiel, Muthesius Kunsthochschule </t>
  </si>
  <si>
    <t xml:space="preserve">Lübeck, Musikhochschule </t>
  </si>
  <si>
    <t xml:space="preserve"> Thüringen </t>
  </si>
  <si>
    <t xml:space="preserve">Weimar, H für Musik </t>
  </si>
  <si>
    <t xml:space="preserve">Kunsthochschulen zusammen   </t>
  </si>
  <si>
    <t>Fachhochschulen (ohne Verwaltungsfachhochschulen)</t>
  </si>
  <si>
    <t xml:space="preserve">Aalen, H - Technik und Wirtschaft (FH) </t>
  </si>
  <si>
    <t xml:space="preserve">Albstadt-Sigmaringen, H (FH) </t>
  </si>
  <si>
    <t xml:space="preserve"> -  in  Albstadt </t>
  </si>
  <si>
    <t xml:space="preserve"> -  in  Sigmaringen </t>
  </si>
  <si>
    <t xml:space="preserve">Biberach a. d. Riss, H (FH)  </t>
  </si>
  <si>
    <t xml:space="preserve">Esslingen, H (FH) </t>
  </si>
  <si>
    <t xml:space="preserve"> -  in  Esslingen </t>
  </si>
  <si>
    <t xml:space="preserve"> -  in  Göppingen </t>
  </si>
  <si>
    <t xml:space="preserve">Furtwangen, H (FH)  </t>
  </si>
  <si>
    <t xml:space="preserve"> -  in  Furtwangen </t>
  </si>
  <si>
    <t xml:space="preserve"> -  in  Tuttlingen </t>
  </si>
  <si>
    <t xml:space="preserve"> -  in  Villingen-Schwenningen </t>
  </si>
  <si>
    <t xml:space="preserve">Heilbronn, H (FH) </t>
  </si>
  <si>
    <t xml:space="preserve">  -  in  Heilbronn </t>
  </si>
  <si>
    <t xml:space="preserve">  -  in  Künzelsau </t>
  </si>
  <si>
    <t xml:space="preserve">  -  in  Schwäbisch Hall </t>
  </si>
  <si>
    <t xml:space="preserve">Karlsruhe, H (FH) </t>
  </si>
  <si>
    <t xml:space="preserve">Konstanz, H (FH) </t>
  </si>
  <si>
    <t xml:space="preserve">Mannheim, H (FH) </t>
  </si>
  <si>
    <t>Mannheim, H der Bundesagentur für</t>
  </si>
  <si>
    <t xml:space="preserve">   Arbeit - FH für Arbeitsmanagement </t>
  </si>
  <si>
    <t xml:space="preserve">Nürtingen, H (FH)  </t>
  </si>
  <si>
    <t xml:space="preserve">Offenburg, H (FH) </t>
  </si>
  <si>
    <t xml:space="preserve">Pforzheim, H (FH) </t>
  </si>
  <si>
    <t xml:space="preserve">Ravensburg-Weingarten, H (FH) </t>
  </si>
  <si>
    <t xml:space="preserve">Reutlingen, H (FH) </t>
  </si>
  <si>
    <t xml:space="preserve">Rottenburg, H (FH) </t>
  </si>
  <si>
    <t xml:space="preserve">Schwäbisch Gmünd, H (FH) </t>
  </si>
  <si>
    <t>Stuttgart, Duale Hochschule Baden-Württemberg</t>
  </si>
  <si>
    <t xml:space="preserve"> -  in Heidenheim </t>
  </si>
  <si>
    <t xml:space="preserve"> -  in Heilbronn </t>
  </si>
  <si>
    <t xml:space="preserve"> -  in Heilbronn, CAS </t>
  </si>
  <si>
    <t xml:space="preserve"> -  in Karlsruhe </t>
  </si>
  <si>
    <t xml:space="preserve"> -  in Lörrach </t>
  </si>
  <si>
    <t xml:space="preserve"> -  in Mannheim </t>
  </si>
  <si>
    <t xml:space="preserve"> -  in Mosbach </t>
  </si>
  <si>
    <t xml:space="preserve"> -  Mosbach, Campus Bad Mergentheim </t>
  </si>
  <si>
    <t xml:space="preserve"> -  in Ravensburg </t>
  </si>
  <si>
    <t xml:space="preserve"> -  Ravensburg, Campus Friedrichshafen </t>
  </si>
  <si>
    <t xml:space="preserve"> -  in Stuttgart </t>
  </si>
  <si>
    <t xml:space="preserve"> -  in Stuttgart, Präsidium </t>
  </si>
  <si>
    <t xml:space="preserve"> -  Stuttgart, Campus Horb </t>
  </si>
  <si>
    <t xml:space="preserve"> -  in Villingen-Schwenningen </t>
  </si>
  <si>
    <t xml:space="preserve">Stuttgart, H der Medien (FH) </t>
  </si>
  <si>
    <t xml:space="preserve">Stuttgart, H für Technik (FH) </t>
  </si>
  <si>
    <t xml:space="preserve">Ulm, H für Technik (FH) </t>
  </si>
  <si>
    <t>Baden-Baden, H für Wirtschaft, Technik und</t>
  </si>
  <si>
    <t xml:space="preserve">   Kultur Berlin, Abt. Baden-Baden (Priv. FH) </t>
  </si>
  <si>
    <t>Freiburg i. Br., H für Kunst, Design und</t>
  </si>
  <si>
    <t xml:space="preserve">  Populäre Musik, Freiburg in Freiburg (Priv. FH) </t>
  </si>
  <si>
    <t xml:space="preserve">Heidelberg, Hochschule Fresenius  (Priv. FH) </t>
  </si>
  <si>
    <t>Heidelberg, SRH Hochschule (Priv. FH)</t>
  </si>
  <si>
    <t>Heilbronn, German Graduate School of</t>
  </si>
  <si>
    <t xml:space="preserve">   Management &amp; Law (Priv. FH) </t>
  </si>
  <si>
    <t>Isny,  Naturwiss.-Technische Akademie (Priv. FH )</t>
  </si>
  <si>
    <t>Karlsruhe, Karlshochschule International</t>
  </si>
  <si>
    <t xml:space="preserve">    University (Priv. FH) </t>
  </si>
  <si>
    <t xml:space="preserve">Konstanz, Allensbach H (Priv. FH) </t>
  </si>
  <si>
    <t xml:space="preserve"> noch: Baden-Württemberg </t>
  </si>
  <si>
    <t xml:space="preserve">Mannheim, H der Wirtschaft für Management </t>
  </si>
  <si>
    <t xml:space="preserve">    (Priv. FH) </t>
  </si>
  <si>
    <t>Mannheim, H für Gesundheitsorientierte Wissen-</t>
  </si>
  <si>
    <t xml:space="preserve">    schaften Rhein-Neckar (HGWR) (Priv. FH) </t>
  </si>
  <si>
    <t xml:space="preserve">Riedlingen, Fernhochschule (Priv. FH) </t>
  </si>
  <si>
    <t>Stuttgart, AKAD</t>
  </si>
  <si>
    <t xml:space="preserve">  (Priv. Fern-FH für Berufstätige) </t>
  </si>
  <si>
    <t>Stuttgart, H für Kommunikation und</t>
  </si>
  <si>
    <t xml:space="preserve">   Gestaltung (Priv. FH)</t>
  </si>
  <si>
    <t xml:space="preserve"> -  in  Stuttgart </t>
  </si>
  <si>
    <t xml:space="preserve"> -  in  Ulm </t>
  </si>
  <si>
    <t>Stuttgart, H Makromedia für angew. Wissen-</t>
  </si>
  <si>
    <t xml:space="preserve">   schaften München, Abt. Stuttgart (Priv. FH)</t>
  </si>
  <si>
    <t>Stuttgart, H - media Akademie (Priv. FH)</t>
  </si>
  <si>
    <t>Stuttgart, Merz-Akademie - H für Gestaltung,</t>
  </si>
  <si>
    <t xml:space="preserve">  Kunst und Medien (Priv. FH) </t>
  </si>
  <si>
    <t xml:space="preserve">Stuttgart, VWA - H für berufsbegleitendes </t>
  </si>
  <si>
    <t xml:space="preserve">   Studium (Priv. FH) </t>
  </si>
  <si>
    <t xml:space="preserve"> -  in  Freiburg </t>
  </si>
  <si>
    <t>Bad Liebenzell, Internationale H Liebenzell,</t>
  </si>
  <si>
    <t xml:space="preserve">   (evang. FH) </t>
  </si>
  <si>
    <t xml:space="preserve">Freiburg i. Br., Evang. Hochschule (FH) </t>
  </si>
  <si>
    <t xml:space="preserve">Ludwigsburg, Evang. Hochschule (FH) </t>
  </si>
  <si>
    <t xml:space="preserve">Reutlingen, Theologisches Seminar (evang. FH) </t>
  </si>
  <si>
    <t xml:space="preserve">Freiburg i. Br., Kath. H (FH) </t>
  </si>
  <si>
    <t xml:space="preserve">Amberg-Weiden, Ostbayerische Technische H (FH) </t>
  </si>
  <si>
    <t xml:space="preserve"> -  in  Amberg </t>
  </si>
  <si>
    <t xml:space="preserve"> -  in  Weiden </t>
  </si>
  <si>
    <t xml:space="preserve">Ansbach </t>
  </si>
  <si>
    <t xml:space="preserve">Aschaffenburg </t>
  </si>
  <si>
    <t xml:space="preserve">Coburg </t>
  </si>
  <si>
    <t xml:space="preserve">Deggendorf, Technische H (FH) </t>
  </si>
  <si>
    <t xml:space="preserve"> -  in  Deggendorf </t>
  </si>
  <si>
    <t xml:space="preserve"> -  im Landkreis Rottal-Inn</t>
  </si>
  <si>
    <t xml:space="preserve">Hof </t>
  </si>
  <si>
    <t xml:space="preserve"> -  in  Hof </t>
  </si>
  <si>
    <t xml:space="preserve"> -  in  Münchberg </t>
  </si>
  <si>
    <t xml:space="preserve">Ingolstadt, Technische H (FH) </t>
  </si>
  <si>
    <t xml:space="preserve">Kempten </t>
  </si>
  <si>
    <t xml:space="preserve">Landshut </t>
  </si>
  <si>
    <t xml:space="preserve">München </t>
  </si>
  <si>
    <t xml:space="preserve">Neu-Ulm </t>
  </si>
  <si>
    <t xml:space="preserve">Nürnberg, Technische H (FH) </t>
  </si>
  <si>
    <t xml:space="preserve">Regensburg, Ostbayerische Technische H (FH) </t>
  </si>
  <si>
    <t xml:space="preserve">Rosenheim </t>
  </si>
  <si>
    <t xml:space="preserve">Weihenstephan-Triesdorf, H für angewandte </t>
  </si>
  <si>
    <t xml:space="preserve">    Wissenschaften (FH) </t>
  </si>
  <si>
    <t xml:space="preserve"> -  in  Triesdorf </t>
  </si>
  <si>
    <t xml:space="preserve">Würzburg-Schweinfurt </t>
  </si>
  <si>
    <t xml:space="preserve"> -  in  Schweinfurt </t>
  </si>
  <si>
    <t xml:space="preserve"> -  in  Würzburg </t>
  </si>
  <si>
    <t xml:space="preserve"> noch: Bayern </t>
  </si>
  <si>
    <t xml:space="preserve">Bamberg, FH des Mittelstandes (FHM) </t>
  </si>
  <si>
    <t xml:space="preserve">   Bielefeld in Bamberg (Priv. FH)</t>
  </si>
  <si>
    <t>Fürth, Wilhelm Löhe H für angewandte</t>
  </si>
  <si>
    <t xml:space="preserve">   Wissenschaften (Priv. FH) </t>
  </si>
  <si>
    <t xml:space="preserve">Ismaning, H für angew. Management (Priv. FH) </t>
  </si>
  <si>
    <t>Ismaning, H für Gesundheit &amp; Sport, Technik &amp;</t>
  </si>
  <si>
    <t xml:space="preserve">   Kunst Berlin, Abt. Ismaning (Priv. FH) </t>
  </si>
  <si>
    <t>München, AMD Akademie Mode und Design</t>
  </si>
  <si>
    <t xml:space="preserve">   Idstein, Abt. München (Priv. FH) </t>
  </si>
  <si>
    <t>München, HDBW - H der Bayerischen Wirtschaft</t>
  </si>
  <si>
    <t xml:space="preserve">   für angewandte Wissenschaften (Priv. FH) </t>
  </si>
  <si>
    <t xml:space="preserve">München, H Fresenius Idstein (Priv. FH) </t>
  </si>
  <si>
    <t>München, Hochschule für angewandte</t>
  </si>
  <si>
    <t xml:space="preserve">   Sprachen/SDI (Priv. FH) </t>
  </si>
  <si>
    <t>München, H Macromedia für angewandte</t>
  </si>
  <si>
    <t>München, Munich Business School</t>
  </si>
  <si>
    <t xml:space="preserve">   (Priv. FH) </t>
  </si>
  <si>
    <t xml:space="preserve">Nürnberg, Evang. Hochschule (FH) </t>
  </si>
  <si>
    <t>München, Kath. Stiftungshochschule (FH)</t>
  </si>
  <si>
    <t xml:space="preserve"> -  in  Benediktbeuern </t>
  </si>
  <si>
    <t xml:space="preserve">Berlin, Alice Salomon H für Sozialarbeit und </t>
  </si>
  <si>
    <t xml:space="preserve">    Sozialpädagogik (FH) </t>
  </si>
  <si>
    <t xml:space="preserve">Berlin, Beuth - H für Technik (FH) </t>
  </si>
  <si>
    <t xml:space="preserve">Berlin, H für Technik und Wirtschaft (FH) </t>
  </si>
  <si>
    <t xml:space="preserve">Berlin, H für Wirtschaft und Recht (FH) </t>
  </si>
  <si>
    <t xml:space="preserve"> -  FB  Duales Studium </t>
  </si>
  <si>
    <t xml:space="preserve"> -  FB  Verwaltung, Recht, Polizei </t>
  </si>
  <si>
    <t xml:space="preserve"> -  FB  Wirtschaft </t>
  </si>
  <si>
    <t xml:space="preserve">Berlin, Akkon H (Priv. FH) </t>
  </si>
  <si>
    <t xml:space="preserve">Berlin, AMD Akademie Mode und Design </t>
  </si>
  <si>
    <t xml:space="preserve">   Idstein, Abt. Berlin (Priv. FH) </t>
  </si>
  <si>
    <t xml:space="preserve">Berlin, Bau International (Priv. FH) </t>
  </si>
  <si>
    <t xml:space="preserve">Berlin, bbw Hochschule (Priv. FH) </t>
  </si>
  <si>
    <t>Berlin, Business School,</t>
  </si>
  <si>
    <t xml:space="preserve">   H für Management, Abt. Berlin (Priv. FH) </t>
  </si>
  <si>
    <t xml:space="preserve">Berlin, CODE University of Applied </t>
  </si>
  <si>
    <t xml:space="preserve">   Sciences (Priv. FH)</t>
  </si>
  <si>
    <t xml:space="preserve">Berlin, DEKRA H für Medien (Priv. FH) </t>
  </si>
  <si>
    <t xml:space="preserve">Berlin, Design Akademie, SRH - H für </t>
  </si>
  <si>
    <t xml:space="preserve">   Kommunikation und Design (Priv. FH) </t>
  </si>
  <si>
    <t>Berlin, German open Business School,</t>
  </si>
  <si>
    <t xml:space="preserve">   H für Wirtschaft und Verwaltung (Priv. FH) </t>
  </si>
  <si>
    <t xml:space="preserve">Berlin, H Fresenius Idstein, Abt. Berlin (Priv. FH) </t>
  </si>
  <si>
    <t xml:space="preserve">Berlin, H für angewandte Pädagogik (Priv. FH) </t>
  </si>
  <si>
    <t>Berlin, H für Gesundheit &amp; Sport, Technik &amp;</t>
  </si>
  <si>
    <t xml:space="preserve">   Kunst, Abt. Berlin (Priv. FH) </t>
  </si>
  <si>
    <t>Berlin, H für Medien, Kommunikation und</t>
  </si>
  <si>
    <t xml:space="preserve">   Wirtschaft, Abt. Berlin (Priv. FH) </t>
  </si>
  <si>
    <t xml:space="preserve">Berlin, H für Wirtschaft, Technik und Kultur, </t>
  </si>
  <si>
    <t xml:space="preserve">   Abt. Berlin (Priv. FH) </t>
  </si>
  <si>
    <t>Berlin, H Macromedia für angewandte Wissen-</t>
  </si>
  <si>
    <t xml:space="preserve">   schaften München, Abt. Berlin (Priv. FH) </t>
  </si>
  <si>
    <t xml:space="preserve">Berlin, IB-Hochschule, Abt. Berlin (Priv. FH) </t>
  </si>
  <si>
    <t xml:space="preserve">Berlin, Mediadesign H, Abt. Berlin (Priv. FH) </t>
  </si>
  <si>
    <t xml:space="preserve"> noch: Berlin </t>
  </si>
  <si>
    <t>Berlin, Medical School - H für Gesundheit</t>
  </si>
  <si>
    <t xml:space="preserve">   und Medizin (Priv. FH) </t>
  </si>
  <si>
    <t xml:space="preserve">Berlin, Quadriga Hochschule (Priv. FH) </t>
  </si>
  <si>
    <t xml:space="preserve">Berlin, SRH - Hochschule, Abt. Berlin (Priv. FH) </t>
  </si>
  <si>
    <t>Berlin, SRH - Hochschule der populären</t>
  </si>
  <si>
    <t xml:space="preserve">    Künste (Priv. FH) </t>
  </si>
  <si>
    <t xml:space="preserve">Berlin, Touro College (Priv. FH) </t>
  </si>
  <si>
    <t xml:space="preserve">Berlin, Evang. Hochschule (FH) </t>
  </si>
  <si>
    <t xml:space="preserve">Berlin, Kath. H für Sozialwesen (FH) </t>
  </si>
  <si>
    <t xml:space="preserve"> Brandenburg </t>
  </si>
  <si>
    <t>Brandenburg, Technische H (FH)</t>
  </si>
  <si>
    <t xml:space="preserve">Eberswalde, H für nachhaltige Entwicklung (FH) </t>
  </si>
  <si>
    <t xml:space="preserve">Wildau, Technische H (FH) </t>
  </si>
  <si>
    <t>Potsdam, FH Clara Hoffbauer (Priv. FH)</t>
  </si>
  <si>
    <t>Potsdam, FH für Sport und Management</t>
  </si>
  <si>
    <t>Elstal, Theologische Hochschule (FH)</t>
  </si>
  <si>
    <t xml:space="preserve">Bremen, H </t>
  </si>
  <si>
    <t xml:space="preserve">Bremerhaven, H </t>
  </si>
  <si>
    <t>Bremen, APOLLON Hochschule der</t>
  </si>
  <si>
    <t xml:space="preserve">   Gesundheitswirtschaft (Priv. FH) </t>
  </si>
  <si>
    <t xml:space="preserve">Hamburg, H für Angewandte Wissenschaften </t>
  </si>
  <si>
    <t>Hamburg, AMD Akademie Mode und Design</t>
  </si>
  <si>
    <t xml:space="preserve">   Idstein, Abt. Hamburg (Priv. FH) </t>
  </si>
  <si>
    <t xml:space="preserve">Hamburg, Brand Academy (Priv. FH) </t>
  </si>
  <si>
    <t>Hamburg, EBC Euro Business College Hamburg,</t>
  </si>
  <si>
    <t xml:space="preserve">Hamburg, Europ. Fern-H GmbH (Priv. FH) </t>
  </si>
  <si>
    <t xml:space="preserve">Hamburg, H Fresenius Idstein, </t>
  </si>
  <si>
    <t xml:space="preserve">   Abt. Hamburg (Priv. FH) </t>
  </si>
  <si>
    <t xml:space="preserve">Hamburg, H für angewandte Wissenschaften </t>
  </si>
  <si>
    <t xml:space="preserve">    Europa Iserlohn, Abt. Hamburg (Priv. FH)</t>
  </si>
  <si>
    <t xml:space="preserve">Hamburg, HFH, Fern-H (Priv. FH) </t>
  </si>
  <si>
    <t>Hamburg, HSBA School of Business</t>
  </si>
  <si>
    <t xml:space="preserve">   Administration (Priv. FH) </t>
  </si>
  <si>
    <t>Hamburg, H Macromedia für angewandte Wissen-</t>
  </si>
  <si>
    <t xml:space="preserve">   schaften München,  Abt. Hamburg (Priv. FH) </t>
  </si>
  <si>
    <t xml:space="preserve">Hamburg, MSH Medical School (Priv. FH) </t>
  </si>
  <si>
    <t xml:space="preserve">Hamburg, Northern Business School (Priv. FH) </t>
  </si>
  <si>
    <t>Hamburg, Evang. Hochschule</t>
  </si>
  <si>
    <t xml:space="preserve">   für Soziale Arbeit und Diakonie (FH) </t>
  </si>
  <si>
    <r>
      <t xml:space="preserve">Darmstadt, h_da </t>
    </r>
    <r>
      <rPr>
        <b/>
        <sz val="7"/>
        <rFont val="MetaNormalLF-Roman"/>
        <family val="2"/>
      </rPr>
      <t>(FH)</t>
    </r>
    <r>
      <rPr>
        <sz val="7"/>
        <rFont val="MetaNormalLF-Roman"/>
        <family val="2"/>
      </rPr>
      <t xml:space="preserve"> </t>
    </r>
  </si>
  <si>
    <t xml:space="preserve"> -  in  Darmstadt </t>
  </si>
  <si>
    <t xml:space="preserve"> -  in  Dieburg </t>
  </si>
  <si>
    <t>noch: Hessen</t>
  </si>
  <si>
    <t xml:space="preserve">Frankfurt a.M., University of Applied Sciences (FH) </t>
  </si>
  <si>
    <t>Fulda</t>
  </si>
  <si>
    <t xml:space="preserve">Geisenheim, H Geisenheim University (FH) </t>
  </si>
  <si>
    <t xml:space="preserve">Gießen, Technische H Mittelhessen - THM (FH) </t>
  </si>
  <si>
    <t xml:space="preserve"> -  in  Friedberg </t>
  </si>
  <si>
    <t xml:space="preserve"> -  in  Gießen </t>
  </si>
  <si>
    <t xml:space="preserve"> -  in  Wetzlar </t>
  </si>
  <si>
    <t xml:space="preserve">Wiesbaden, Hochschule RheinMain (FH) </t>
  </si>
  <si>
    <t xml:space="preserve"> -  in  Rüsselsheim </t>
  </si>
  <si>
    <t xml:space="preserve">Bad Hersfeld, H der Deutschen gesetzlichen </t>
  </si>
  <si>
    <t xml:space="preserve">   Unfallversicherung (Priv. FH) </t>
  </si>
  <si>
    <t xml:space="preserve">Bad Homburg, Accadis H (Priv. FH) </t>
  </si>
  <si>
    <t xml:space="preserve">Bad Sooden-Allendorf, DIPLOMA-FH </t>
  </si>
  <si>
    <t xml:space="preserve">   Nordhessen (Priv. FH) </t>
  </si>
  <si>
    <t xml:space="preserve">Darmstadt, Wilh. Büchner H (Priv. Fern-FH) </t>
  </si>
  <si>
    <t>Frankfurt a.M., H für Medien, Kommunikation u.</t>
  </si>
  <si>
    <t xml:space="preserve">    Wirtschaft Berlin, Abt. Frankfurt (Priv. FH)</t>
  </si>
  <si>
    <t>Frankfurt a.M., Provadis School of Intern.</t>
  </si>
  <si>
    <t xml:space="preserve">   Management and Technology (Priv. FH) </t>
  </si>
  <si>
    <t xml:space="preserve">Idstein, H Fresenius (Priv. FH) </t>
  </si>
  <si>
    <t xml:space="preserve"> -  in  Frankfurt a.M. </t>
  </si>
  <si>
    <t xml:space="preserve"> -  in  Idstein </t>
  </si>
  <si>
    <t xml:space="preserve">Kassel, CVJM-Hochschule (Priv. FH) </t>
  </si>
  <si>
    <t xml:space="preserve">Darmstadt, Evang. Hochschule (FH) </t>
  </si>
  <si>
    <t xml:space="preserve"> Mecklenburg-Vorpommern </t>
  </si>
  <si>
    <t xml:space="preserve">Neubrandenburg, H (FH) </t>
  </si>
  <si>
    <t>Schwerin, H der Bundesagentur für Arbeit (FH)</t>
  </si>
  <si>
    <t>Stralsund, H (FH)</t>
  </si>
  <si>
    <t xml:space="preserve">Wismar, H (FH) </t>
  </si>
  <si>
    <t>Rostock, Europäische FH (EUFH) Rhein/Erft,</t>
  </si>
  <si>
    <t xml:space="preserve">   Abt. Rostock (Priv. FH) </t>
  </si>
  <si>
    <t>Schwerin, Vitruvius-Hochschule Leipzig,</t>
  </si>
  <si>
    <t xml:space="preserve">   Abt. Schwerin (Priv. FH)</t>
  </si>
  <si>
    <t>FH des Mittelstandes (FHM) Bielefeld (Priv. FH)</t>
  </si>
  <si>
    <t xml:space="preserve"> -  in  Rostock</t>
  </si>
  <si>
    <t xml:space="preserve"> -  in  Schwerin</t>
  </si>
  <si>
    <t xml:space="preserve">Braunschweig-Wolfenbüttel, H (FH) </t>
  </si>
  <si>
    <t xml:space="preserve"> -  in  Salzgitter </t>
  </si>
  <si>
    <t xml:space="preserve"> -  in  Suderburg </t>
  </si>
  <si>
    <t xml:space="preserve"> -  in  Wolfenbüttel </t>
  </si>
  <si>
    <t xml:space="preserve"> -  in  Wolfsburg </t>
  </si>
  <si>
    <t xml:space="preserve">Emden/Leer, H (FH) </t>
  </si>
  <si>
    <t xml:space="preserve"> -  in  Emden </t>
  </si>
  <si>
    <t xml:space="preserve"> -  in  Leer </t>
  </si>
  <si>
    <t xml:space="preserve">Hannover, H (FH) </t>
  </si>
  <si>
    <t xml:space="preserve">Hildesheim/Holzminden/Göttingen, H (FH) </t>
  </si>
  <si>
    <t xml:space="preserve"> -  in  Göttingen </t>
  </si>
  <si>
    <t xml:space="preserve"> -  in  Hildesheim </t>
  </si>
  <si>
    <t xml:space="preserve"> -  in  Holzminden </t>
  </si>
  <si>
    <t>noch: Niedersachsen</t>
  </si>
  <si>
    <t xml:space="preserve">Osnabrück, H (FH) </t>
  </si>
  <si>
    <t xml:space="preserve"> -  in  Lingen </t>
  </si>
  <si>
    <t xml:space="preserve"> -  in  Osnabrück </t>
  </si>
  <si>
    <t xml:space="preserve">Wilhelmshaven/Oldenburg/Elsfleth, H (FH) </t>
  </si>
  <si>
    <t xml:space="preserve"> -  in  Elsfleth </t>
  </si>
  <si>
    <t xml:space="preserve"> -  in  Oldenburg </t>
  </si>
  <si>
    <t xml:space="preserve"> -  in  Wilhelmshaven </t>
  </si>
  <si>
    <t xml:space="preserve">Buxtehude, Hochschule21 (Priv. FH) </t>
  </si>
  <si>
    <t xml:space="preserve">Göttingen, Priv. FH </t>
  </si>
  <si>
    <t xml:space="preserve">Hameln, H Weserbergland (HSW), Priv. FH </t>
  </si>
  <si>
    <t>Hannover, FH des Mittelstandes (FHM) Bielefeld,</t>
  </si>
  <si>
    <t xml:space="preserve">   Abt. Hannover (Priv. FH)</t>
  </si>
  <si>
    <t>Hannover, FH für die Wirtschaft (Priv. FH)</t>
  </si>
  <si>
    <t>Hannover, Leibniz-FH (Priv. FH)</t>
  </si>
  <si>
    <t>Hermannsburg, FH f. interkult. Theologie (Priv. FH)</t>
  </si>
  <si>
    <t xml:space="preserve">Ottersberg, Priv. FH </t>
  </si>
  <si>
    <t>Vechta/Diepholz/Oldenburg, H für</t>
  </si>
  <si>
    <t xml:space="preserve">   Wirtschaft und Technik (Priv. FH) </t>
  </si>
  <si>
    <t xml:space="preserve"> -  in  Diepholz </t>
  </si>
  <si>
    <t xml:space="preserve"> -  in  Vechta </t>
  </si>
  <si>
    <t xml:space="preserve">Aachen </t>
  </si>
  <si>
    <t xml:space="preserve"> -  in  Jülich </t>
  </si>
  <si>
    <t xml:space="preserve"> -  in  Bielefeld </t>
  </si>
  <si>
    <t xml:space="preserve"> -  in  Minden </t>
  </si>
  <si>
    <t>Bochum, H (FH)</t>
  </si>
  <si>
    <t xml:space="preserve"> -  in  Velbert/Heiligenhaus </t>
  </si>
  <si>
    <t>Bochum, H für Gesundheit (FH)</t>
  </si>
  <si>
    <t xml:space="preserve">Bonn-Rhein-Sieg </t>
  </si>
  <si>
    <t xml:space="preserve"> -  in  Hennef </t>
  </si>
  <si>
    <t xml:space="preserve"> -  in  Rheinbach </t>
  </si>
  <si>
    <t xml:space="preserve"> -  in  Sankt Augustin </t>
  </si>
  <si>
    <t xml:space="preserve">Gelsenkirchen </t>
  </si>
  <si>
    <t xml:space="preserve"> -  in  Bocholt </t>
  </si>
  <si>
    <t xml:space="preserve"> -  in  Gelsenkirchen </t>
  </si>
  <si>
    <t xml:space="preserve"> -  in  Recklinghausen </t>
  </si>
  <si>
    <t xml:space="preserve">Hamm-Lippstadt </t>
  </si>
  <si>
    <t xml:space="preserve"> -  in  Hamm </t>
  </si>
  <si>
    <t xml:space="preserve"> -  in  Lippstadt </t>
  </si>
  <si>
    <t xml:space="preserve">Köln </t>
  </si>
  <si>
    <t xml:space="preserve"> -  in  Gummersbach </t>
  </si>
  <si>
    <t xml:space="preserve"> -  in  Leverkusen </t>
  </si>
  <si>
    <t xml:space="preserve">Münster </t>
  </si>
  <si>
    <t xml:space="preserve"> -  in  Münster </t>
  </si>
  <si>
    <t xml:space="preserve"> -  in  Steinfurt </t>
  </si>
  <si>
    <t xml:space="preserve">Niederrhein </t>
  </si>
  <si>
    <t xml:space="preserve"> -  in  Krefeld </t>
  </si>
  <si>
    <t xml:space="preserve"> -  in  Mönchengladbach </t>
  </si>
  <si>
    <t xml:space="preserve"> noch: Nordrhein-Westfalen </t>
  </si>
  <si>
    <t xml:space="preserve">Ostwestfalen-Lippe </t>
  </si>
  <si>
    <t xml:space="preserve"> -  in  Detmold </t>
  </si>
  <si>
    <t xml:space="preserve"> -  in  Höxter </t>
  </si>
  <si>
    <t xml:space="preserve"> -  in  Lemgo </t>
  </si>
  <si>
    <t xml:space="preserve">Rhein-Waal </t>
  </si>
  <si>
    <t xml:space="preserve"> -  in  Kamp-Lintfort </t>
  </si>
  <si>
    <t xml:space="preserve"> -  in  Kleve </t>
  </si>
  <si>
    <t xml:space="preserve">Südwestfalen </t>
  </si>
  <si>
    <t xml:space="preserve"> -  in  Hagen </t>
  </si>
  <si>
    <t xml:space="preserve"> -  in  Iserlohn </t>
  </si>
  <si>
    <t xml:space="preserve"> -  in  Meschede </t>
  </si>
  <si>
    <t xml:space="preserve"> -  in  Soest </t>
  </si>
  <si>
    <t xml:space="preserve">Westliches Ruhrgebiet </t>
  </si>
  <si>
    <t xml:space="preserve"> -  in  Bottrop </t>
  </si>
  <si>
    <t xml:space="preserve"> -  in  Mülheim </t>
  </si>
  <si>
    <t>Bad Honnef-Bonn, Internationale H,</t>
  </si>
  <si>
    <t xml:space="preserve">   Abt. Bad Honnef-Bonn (Priv. FH) </t>
  </si>
  <si>
    <t xml:space="preserve">Bielefeld, FH des Mittelstandes (FHM) (Priv. FH) </t>
  </si>
  <si>
    <t xml:space="preserve"> -  in  Pulheim </t>
  </si>
  <si>
    <t xml:space="preserve">Bochum, EBZ Business School (Priv. FH) </t>
  </si>
  <si>
    <t xml:space="preserve">Bochum, Techn. FH, Georg Agricola (Priv. FH) </t>
  </si>
  <si>
    <t xml:space="preserve">Bonn, H der Sparkassen-Finanzgruppe </t>
  </si>
  <si>
    <t xml:space="preserve">Brühl, Europäische FH (EUFH) Rhein/Erft, Priv. FH </t>
  </si>
  <si>
    <t xml:space="preserve">  -  in  Brühl </t>
  </si>
  <si>
    <t xml:space="preserve">  -  in  Neuss </t>
  </si>
  <si>
    <t>Dortmund, International School  of</t>
  </si>
  <si>
    <t xml:space="preserve">   Management  (Priv. FH) </t>
  </si>
  <si>
    <t>Düsseldorf, AMD Akademie Mode und Design</t>
  </si>
  <si>
    <t xml:space="preserve">    Idstein, Abt. Düsseldorf (Priv. FH) </t>
  </si>
  <si>
    <t xml:space="preserve">Düsseldorf, Fliedner Fachhochschule (Priv. FH) </t>
  </si>
  <si>
    <t xml:space="preserve">Düsseldorf, IST- H für Management (Priv. FH) </t>
  </si>
  <si>
    <t>Essen, H für Ökonomie und Management Essen</t>
  </si>
  <si>
    <t xml:space="preserve">   (Priv. FH für Berufstätige) </t>
  </si>
  <si>
    <t>Hamm, SRH, H für Logistik und Wirtschaft</t>
  </si>
  <si>
    <t xml:space="preserve">Iserlohn, H für angewandte Wissenschaften </t>
  </si>
  <si>
    <t xml:space="preserve">    Europa Iserlohn, Abt. Iserlohn (Priv. FH)</t>
  </si>
  <si>
    <t xml:space="preserve">Köln, Cologne Business School (CBS) Köln - </t>
  </si>
  <si>
    <t xml:space="preserve">   European University of Applied Sciences (Priv. FH) </t>
  </si>
  <si>
    <t xml:space="preserve">Köln, H Döpfer (Priv. FH) </t>
  </si>
  <si>
    <t xml:space="preserve">Köln, H für Medien, Kommunikation und Wirt- </t>
  </si>
  <si>
    <t xml:space="preserve">   schaft Berlin, Abt. Köln (Priv. FH) </t>
  </si>
  <si>
    <t>Köln, H Macromedia für angewandte Wissen-</t>
  </si>
  <si>
    <t xml:space="preserve">   schaften München, Abt. Köln (Priv. FH) </t>
  </si>
  <si>
    <t xml:space="preserve">Köln, praxisHochschule (Priv. FH) </t>
  </si>
  <si>
    <t xml:space="preserve">  -  in  Köln </t>
  </si>
  <si>
    <t xml:space="preserve">  -  in  Rheine </t>
  </si>
  <si>
    <t xml:space="preserve">Köln, Priv. Rheinische FH </t>
  </si>
  <si>
    <t xml:space="preserve">  -  in  Köln</t>
  </si>
  <si>
    <t xml:space="preserve">Paderborn, Priv. FH der Wirtschaft </t>
  </si>
  <si>
    <t xml:space="preserve">  -  in  Bergisch-Gladbach </t>
  </si>
  <si>
    <t xml:space="preserve">  -  in  Bielefeld </t>
  </si>
  <si>
    <t xml:space="preserve">  -  in  Mettmann </t>
  </si>
  <si>
    <t xml:space="preserve">  -  in  Paderborn </t>
  </si>
  <si>
    <t>Unna, H für Gesundheit &amp; Sport, Technik &amp;</t>
  </si>
  <si>
    <t xml:space="preserve">   Kunst Berlin, Abt. Unna (Priv. FH) </t>
  </si>
  <si>
    <t xml:space="preserve">H Fresenius Idstein (Priv. FH) </t>
  </si>
  <si>
    <t xml:space="preserve">  -  in  Düsseldorf </t>
  </si>
  <si>
    <t xml:space="preserve">Bielefeld-Bethel, FH der Diakonie (ev.) </t>
  </si>
  <si>
    <t>Bochum, Evang. FH Rheinland-</t>
  </si>
  <si>
    <t xml:space="preserve">   Westfalen-Lippe </t>
  </si>
  <si>
    <t>Kath. H Nordrhein-Westfalen (FH)</t>
  </si>
  <si>
    <t xml:space="preserve"> -  in  Paderborn </t>
  </si>
  <si>
    <t>Bingen, Technische H (FH)</t>
  </si>
  <si>
    <t xml:space="preserve">Kaiserslautern, H (FH)  </t>
  </si>
  <si>
    <t xml:space="preserve"> -  in  Kaiserslautern </t>
  </si>
  <si>
    <t xml:space="preserve"> -  in  Pirmasens </t>
  </si>
  <si>
    <t xml:space="preserve"> -  in  Zweibrücken </t>
  </si>
  <si>
    <t xml:space="preserve">Koblenz, H (FH) </t>
  </si>
  <si>
    <t xml:space="preserve"> -  in  Höhr-Grenzhausen </t>
  </si>
  <si>
    <t xml:space="preserve"> -  in  Remagen </t>
  </si>
  <si>
    <t xml:space="preserve">Ludwigshafen am Rhein, H (FH) </t>
  </si>
  <si>
    <t xml:space="preserve">Mainz, H (FH) </t>
  </si>
  <si>
    <t xml:space="preserve">Trier, H (FH) </t>
  </si>
  <si>
    <t xml:space="preserve"> -  in  Birkenfeld </t>
  </si>
  <si>
    <t xml:space="preserve"> -  in  Idar-Oberstein </t>
  </si>
  <si>
    <t xml:space="preserve"> -  in  Trier </t>
  </si>
  <si>
    <t xml:space="preserve">Worms, H (FH) </t>
  </si>
  <si>
    <t xml:space="preserve">Bernkastel-Kues, Cusanus H (Priv. FH) </t>
  </si>
  <si>
    <t xml:space="preserve">Mainz, Kath. Hochschule (FH) </t>
  </si>
  <si>
    <t>Saarbrücken, H für Technik</t>
  </si>
  <si>
    <t xml:space="preserve">   und Wirtschaft </t>
  </si>
  <si>
    <t>Saarbrücken, Deutsche H für Prävention</t>
  </si>
  <si>
    <t xml:space="preserve">   und Gesundheitsmanagement (Priv. FH) </t>
  </si>
  <si>
    <t xml:space="preserve">Dresden, H für Technik und Wirtschaft, </t>
  </si>
  <si>
    <t xml:space="preserve">   H für angewandte Wissenschaften </t>
  </si>
  <si>
    <t xml:space="preserve">Leipzig, H für Technik, Wirtschaft und Kultur, </t>
  </si>
  <si>
    <t>Mittweida, H - University of Applied Sciences,</t>
  </si>
  <si>
    <t xml:space="preserve">Zittau/Görlitz, H für angewandte Wissenschaften </t>
  </si>
  <si>
    <t xml:space="preserve"> -  in  Görlitz </t>
  </si>
  <si>
    <t xml:space="preserve"> -  in  Zittau </t>
  </si>
  <si>
    <t xml:space="preserve"> noch: Sachsen</t>
  </si>
  <si>
    <t xml:space="preserve">Zwickau, Westsächsische H, </t>
  </si>
  <si>
    <t xml:space="preserve"> -  in  Reichenbach</t>
  </si>
  <si>
    <t xml:space="preserve"> -  in  Schneeberg</t>
  </si>
  <si>
    <t xml:space="preserve"> -  in  Zwickau</t>
  </si>
  <si>
    <t xml:space="preserve">Dresden, Priv. FH </t>
  </si>
  <si>
    <t xml:space="preserve">Leipzig, H für Telekommunikation (Priv. FH) </t>
  </si>
  <si>
    <t>Leipzig, Vitruvius-Hochschule Leipzig,</t>
  </si>
  <si>
    <t xml:space="preserve">   Abt. Leipzig (Priv. FH) </t>
  </si>
  <si>
    <t xml:space="preserve">Zwickau, DPFA Hochschule Sachsen (Priv. FH) </t>
  </si>
  <si>
    <t xml:space="preserve">Dresden, Evang. Hochschule (FH) </t>
  </si>
  <si>
    <t xml:space="preserve">Moritzburg, Evang. Hochschule (FH) </t>
  </si>
  <si>
    <t xml:space="preserve"> Sachsen-Anhalt  </t>
  </si>
  <si>
    <t xml:space="preserve"> Anhalt, H (FH) </t>
  </si>
  <si>
    <t xml:space="preserve"> -  in  Bernburg </t>
  </si>
  <si>
    <t xml:space="preserve"> -  in  Dessau </t>
  </si>
  <si>
    <t xml:space="preserve"> -  in  Köthen </t>
  </si>
  <si>
    <t xml:space="preserve">Harz, H (FH) </t>
  </si>
  <si>
    <t xml:space="preserve"> -  in  Halberstadt  </t>
  </si>
  <si>
    <t xml:space="preserve"> -  in  Wernigerode </t>
  </si>
  <si>
    <t xml:space="preserve">Magdeburg-Stendal, H (FH) </t>
  </si>
  <si>
    <t xml:space="preserve"> -  in  Magdeburg </t>
  </si>
  <si>
    <t xml:space="preserve"> -  in  Stendal </t>
  </si>
  <si>
    <t xml:space="preserve">Merseburg, H (FH) </t>
  </si>
  <si>
    <t xml:space="preserve">Flensburg, H (FH) </t>
  </si>
  <si>
    <t xml:space="preserve">Heide, FH Westküste </t>
  </si>
  <si>
    <t>Elmshorn, H der Wirtschaft (Nordakademie) Priv. FH</t>
  </si>
  <si>
    <t xml:space="preserve">Wedel, Priv. FH </t>
  </si>
  <si>
    <t xml:space="preserve">Erfurt </t>
  </si>
  <si>
    <t>Gera-Eisenach, Duale Hochschule (FH)</t>
  </si>
  <si>
    <t xml:space="preserve"> -  in  Eisenach </t>
  </si>
  <si>
    <t xml:space="preserve"> -  in  Gera</t>
  </si>
  <si>
    <t xml:space="preserve">Jena, Ernst-Abbe-H (FH) </t>
  </si>
  <si>
    <t>Nordhausen, H (FH)</t>
  </si>
  <si>
    <t>Schmalkalden, H (FH)</t>
  </si>
  <si>
    <t xml:space="preserve">Gera, SRH FH für Gesundheit (Priv. FH) </t>
  </si>
  <si>
    <t xml:space="preserve">       Fachhochschulen (ohne VerwFH)   </t>
  </si>
  <si>
    <t xml:space="preserve">zusammen   </t>
  </si>
  <si>
    <t xml:space="preserve">          </t>
  </si>
  <si>
    <t xml:space="preserve">Kehl, FH für öffentliche Verwaltung </t>
  </si>
  <si>
    <t xml:space="preserve">Ludwigsburg, H für öffentl. Verwaltung </t>
  </si>
  <si>
    <t xml:space="preserve">   und Finanzen (VerwFH) </t>
  </si>
  <si>
    <t xml:space="preserve">Schwetzingen, FH für Rechtspflege </t>
  </si>
  <si>
    <t>Villingen-Schwenningen,</t>
  </si>
  <si>
    <t xml:space="preserve">   H für Polizei (VerwFH)</t>
  </si>
  <si>
    <t xml:space="preserve">H des Bundes für öffentl. Verwaltung </t>
  </si>
  <si>
    <t xml:space="preserve">  FB Bundeswehrverwaltung, Mannheim </t>
  </si>
  <si>
    <t xml:space="preserve"> Bayern</t>
  </si>
  <si>
    <t>Hochschule für den öffentliche Dienst in Bayern</t>
  </si>
  <si>
    <t xml:space="preserve"> -  in  Fürstenfeldbruck (Polizei)</t>
  </si>
  <si>
    <t xml:space="preserve"> -  in  Herrsching (Finanzwesen)</t>
  </si>
  <si>
    <t xml:space="preserve"> -  in  Hof (Allg. innere Verwaltung)</t>
  </si>
  <si>
    <t xml:space="preserve"> -  in  München (Archiv- u. Bibliothekswesen)</t>
  </si>
  <si>
    <t xml:space="preserve"> -  in  München (Zentralverwaltung) </t>
  </si>
  <si>
    <t xml:space="preserve"> -  in  Starnberg  (Rechtspflege)</t>
  </si>
  <si>
    <t xml:space="preserve"> -  in  Wasserburg a. Inn (Sozialverwaltung)</t>
  </si>
  <si>
    <t xml:space="preserve">  FB Auswärtige Angelegenheiten, Berlin </t>
  </si>
  <si>
    <t xml:space="preserve">  FB Sozialversicherung, Berlin </t>
  </si>
  <si>
    <t xml:space="preserve"> Brandenburg 1</t>
  </si>
  <si>
    <t>Königs Wusterhausen,</t>
  </si>
  <si>
    <t xml:space="preserve">   FH für Finanzen Brandenburg (VerwFH) </t>
  </si>
  <si>
    <t>Oranienburg, Fachhochschule der</t>
  </si>
  <si>
    <t xml:space="preserve">   Polizei Brandenburg (VerwFH) 1) </t>
  </si>
  <si>
    <t xml:space="preserve">Bremen, H für öffentliche Verwaltung </t>
  </si>
  <si>
    <t xml:space="preserve"> Hamburg</t>
  </si>
  <si>
    <t xml:space="preserve">Hamburg, Akademie der Polizei (VerwFH) </t>
  </si>
  <si>
    <t xml:space="preserve">Hamburg, Norddeutsche Akademie für </t>
  </si>
  <si>
    <t xml:space="preserve">   Finanzen und Steuerrecht </t>
  </si>
  <si>
    <t xml:space="preserve">Marburg, FH für Archivwesen </t>
  </si>
  <si>
    <t>Rotenburg, Hessische H für Finanzen und</t>
  </si>
  <si>
    <t xml:space="preserve">   Rechtspflege</t>
  </si>
  <si>
    <t>Wiesbaden, Hessische H für Polizei und Ver-</t>
  </si>
  <si>
    <t xml:space="preserve">   waltung Wiesbaden</t>
  </si>
  <si>
    <t xml:space="preserve"> -  in  Kassel </t>
  </si>
  <si>
    <t xml:space="preserve"> -  in  Mühlheim </t>
  </si>
  <si>
    <t>________________</t>
  </si>
  <si>
    <t xml:space="preserve">H des Bundes für öffentliche Verwaltung </t>
  </si>
  <si>
    <t xml:space="preserve">   FB Landwirtsch. Sozialversicherung, Kassel </t>
  </si>
  <si>
    <t xml:space="preserve">   FB Wetterdienst, Langen </t>
  </si>
  <si>
    <t xml:space="preserve">   FB Kriminalpolizei, Wiesbaden </t>
  </si>
  <si>
    <t>Güstrow, FH für öffentliche Verwaltung,</t>
  </si>
  <si>
    <t xml:space="preserve">   Polizei und Rechtspflege</t>
  </si>
  <si>
    <t>Hildesheim, Norddeutsche H für</t>
  </si>
  <si>
    <t xml:space="preserve">   Rechtspflege </t>
  </si>
  <si>
    <t>Hannover, Kommunale H für Verwaltung</t>
  </si>
  <si>
    <t xml:space="preserve">   in Niedersachsen (Priv. VerwFH) </t>
  </si>
  <si>
    <t xml:space="preserve">                               </t>
  </si>
  <si>
    <t xml:space="preserve">    </t>
  </si>
  <si>
    <t>Bad Münstereifel, FH für Rechtspflege NW</t>
  </si>
  <si>
    <t>Nordkirchen, FH für Finanzen NW</t>
  </si>
  <si>
    <t>FH für öffentliche Verwaltung NW</t>
  </si>
  <si>
    <t xml:space="preserve"> -  in  Dortmund</t>
  </si>
  <si>
    <t xml:space="preserve"> -  in  Duisburg </t>
  </si>
  <si>
    <t xml:space="preserve">  FB Allgemeine innere Verwaltung, Brühl </t>
  </si>
  <si>
    <t xml:space="preserve">  FB Nachrichtendienste, Abt. Verfassungs-</t>
  </si>
  <si>
    <t xml:space="preserve">        schutz, Brühl </t>
  </si>
  <si>
    <t xml:space="preserve">  FB Finanzen, Münster </t>
  </si>
  <si>
    <t xml:space="preserve">Büchenbeuren, H der Polizei Rheinland-Pfalz </t>
  </si>
  <si>
    <t xml:space="preserve">Edenkoben, H für Finanzen Rheinland-Pfalz </t>
  </si>
  <si>
    <t>Hachenburg, H der Deutschen</t>
  </si>
  <si>
    <t xml:space="preserve">   Bundesbank (VerwFH) </t>
  </si>
  <si>
    <t xml:space="preserve">H für öffentliche Verwaltung Rheinland-Pfalz, </t>
  </si>
  <si>
    <t xml:space="preserve">  FB Innere Verwaltung, Mayen </t>
  </si>
  <si>
    <t xml:space="preserve">Saarbrücken, FH für Verwaltung </t>
  </si>
  <si>
    <t xml:space="preserve">Meißen, H (FH) und Fortbildungszentrum </t>
  </si>
  <si>
    <t xml:space="preserve">Rothenburg/OL, H der Sächsischen Polizei (VerwFH) </t>
  </si>
  <si>
    <t xml:space="preserve"> -  in  Bautzen</t>
  </si>
  <si>
    <t xml:space="preserve"> -  in  Rothenburg/OL. </t>
  </si>
  <si>
    <t>Aschersleben, FH Polizei Sachsen-Anhalt</t>
  </si>
  <si>
    <t>Altenholz, FH für Verwaltung und</t>
  </si>
  <si>
    <t xml:space="preserve">   Dienstleistung</t>
  </si>
  <si>
    <t xml:space="preserve"> -  in Altenholz </t>
  </si>
  <si>
    <t xml:space="preserve"> -  in Reinfeld </t>
  </si>
  <si>
    <t>H des Bundes für öffentliche Verwaltung,</t>
  </si>
  <si>
    <t xml:space="preserve">  FB Bundespolizei, Lübeck </t>
  </si>
  <si>
    <t xml:space="preserve">Gotha, Thüringer FH für öffentliche Verwaltung </t>
  </si>
  <si>
    <t xml:space="preserve">Verwaltungsfachhochschulen   </t>
  </si>
  <si>
    <t xml:space="preserve">dar.:  FH Bund   </t>
  </si>
  <si>
    <t>Hochschulen insgesamt</t>
  </si>
  <si>
    <t>nach Ländern</t>
  </si>
  <si>
    <t>Baden-Würtemberg</t>
  </si>
  <si>
    <t>Niedersachen</t>
  </si>
  <si>
    <t>nach Hochschularten</t>
  </si>
  <si>
    <t>8  Wissenschaftliches und künstlerisches Personal in allen Laufbahngruppen sowie Verwaltungs-, technisches und sonstiges</t>
  </si>
  <si>
    <t xml:space="preserve">     Personal im höheren Dienst * nach Hochschularten, Ländern, Hochschulen und höchstem Hochschulabschluss</t>
  </si>
  <si>
    <r>
      <t xml:space="preserve">Davon höchster Hochschulabschluss </t>
    </r>
    <r>
      <rPr>
        <vertAlign val="superscript"/>
        <sz val="7"/>
        <rFont val="MetaNormalLF-Roman"/>
        <family val="2"/>
      </rPr>
      <t>1</t>
    </r>
  </si>
  <si>
    <t>Habilitation</t>
  </si>
  <si>
    <t>Promotion</t>
  </si>
  <si>
    <t>Master und
entsprechende 
Lehramts- 
prüfungen, 
Diplom (U), 
Staatsexamen, 
Magister und 
vergleichbare 
Abschlüsse</t>
  </si>
  <si>
    <t>Bachelor, 
Fachhoch- 
schulabschluss, 
Diplom (FH) 
und 
vergleichbare 
Abschlüsse</t>
  </si>
  <si>
    <t>kein Hochschul-abschluss</t>
  </si>
  <si>
    <t>Ohne
Angabe</t>
  </si>
  <si>
    <t>insge-
samt</t>
  </si>
  <si>
    <t>weib-
lich</t>
  </si>
  <si>
    <t>zu-
sammen</t>
  </si>
  <si>
    <t>____________</t>
  </si>
  <si>
    <t>* Sowie vergleichbare Laufbahngruppen.</t>
  </si>
  <si>
    <t>1 Die bei der Erhebung des höchsten Hochschulabschlusses beim wissenschaftlichen und künstlerischen Personal sowie beim Verwaltungs-, technischen und sonstigen Personal</t>
  </si>
  <si>
    <t xml:space="preserve">   im höheren Dienst für das Berichtsjahr 2017 sich ergebenden Datenlücken sind in der letzten Tabellenspalte "keine Angabe" nachgewiesen. Mutmaßlich findet sich aber auch </t>
  </si>
  <si>
    <t xml:space="preserve">   bei einigen Hochschulen in den Fallzahlen der vorletzten Tabellenspalte „kein Hochschulabschluss“ Personal, zu dem keine Angaben zum höchsten Hochschulabschluss vor-</t>
  </si>
  <si>
    <t xml:space="preserve">   lagen. In der Folge ist die in den Tabellen nachgewiesene relative Bedeutung der einzelnen Abschlussarten ggf. verzerrt.</t>
  </si>
  <si>
    <t>Gießen und Marburg, Universitäts-</t>
  </si>
  <si>
    <t xml:space="preserve">   klinikum (Priv. H)</t>
  </si>
  <si>
    <t>noch: Sachsen</t>
  </si>
  <si>
    <t xml:space="preserve">Dresden, DIU - Intern. University (Priv. H) </t>
  </si>
  <si>
    <t>Berlin, Barenboim-Said Akad. (Priv. KunstH)</t>
  </si>
  <si>
    <t>Stuttgart, Duale H Baden-Württemberg</t>
  </si>
  <si>
    <t>Isny,  Naturwiss.-Techn. Akademie (Priv. FH )</t>
  </si>
  <si>
    <t xml:space="preserve">Mannheim, H für Gesundheitsorientierte </t>
  </si>
  <si>
    <t xml:space="preserve">    Wissenschaften Rhein-Neckar (Priv. FH) </t>
  </si>
  <si>
    <t>noch: Baden-Württemberg</t>
  </si>
  <si>
    <t xml:space="preserve">Reutlingen, Theologisches Seminar (ev. FH) </t>
  </si>
  <si>
    <t xml:space="preserve">Amberg-Weiden, Ostbayerische Techn. H (FH) </t>
  </si>
  <si>
    <t>München, HDBW - H der Bayer. Wirtschaft</t>
  </si>
  <si>
    <t>noch: Bayern</t>
  </si>
  <si>
    <t>Hamburg, Euro Business College Hamburg,</t>
  </si>
  <si>
    <t>Hamburg, H Macromedia für angew. Wissen-</t>
  </si>
  <si>
    <t>Frankfurt a.M., University of Applied</t>
  </si>
  <si>
    <t xml:space="preserve">   Sciences (FH) </t>
  </si>
  <si>
    <t>Frankfurt a.M., H für Medien, Kommunikat. u.</t>
  </si>
  <si>
    <t>FH des Mittelstandes (FHM) Bielefeld</t>
  </si>
  <si>
    <t xml:space="preserve">   Abt. Rostock und Schwerin (Priv. FH)</t>
  </si>
  <si>
    <t>Hannover, FH des Mittelstandes Bielefeld,</t>
  </si>
  <si>
    <t>Hermannsburg, FH für interkult. Theologie</t>
  </si>
  <si>
    <t xml:space="preserve">   (Priv. FH)</t>
  </si>
  <si>
    <t>Bielefeld, FH des Mittelstandes (FHM)</t>
  </si>
  <si>
    <t xml:space="preserve">   in Bielefeld, Köln und Pulheim (Priv. FH)</t>
  </si>
  <si>
    <t>Brühl, Europäische FH (EUFH) Rhein/Erft,</t>
  </si>
  <si>
    <t xml:space="preserve">    in Brühl und Neuss (Priv. FH)</t>
  </si>
  <si>
    <t>Essen, H für Ökonomie und Manag. Essen</t>
  </si>
  <si>
    <t xml:space="preserve">   Europ. U of Applied Sciences (Priv. FH) </t>
  </si>
  <si>
    <t>noch: Nordrhein-Westfalen</t>
  </si>
  <si>
    <t xml:space="preserve">H Fresenius Idstein (Priv. FH), </t>
  </si>
  <si>
    <t xml:space="preserve">   Abt. Köln und Düsseldorf</t>
  </si>
  <si>
    <t xml:space="preserve">Zittau/Görlitz, H für angew. Wissenschaften </t>
  </si>
  <si>
    <t xml:space="preserve">Zwickau, DPFA H Sachsen (Priv. FH) </t>
  </si>
  <si>
    <t xml:space="preserve">Anhalt, H (FH) </t>
  </si>
  <si>
    <t>Elmshorn, H der Wirtschaft (Nordakademie)</t>
  </si>
  <si>
    <t xml:space="preserve">   Priv. FH</t>
  </si>
  <si>
    <t>H für den öffentliche Dienst in Bayern</t>
  </si>
  <si>
    <t>H des Bundes für öffentl. Verwaltung, Berlin</t>
  </si>
  <si>
    <t xml:space="preserve"> Brandenburg</t>
  </si>
  <si>
    <t>H des Bundes für öffentl. Verwaltung, Hessen</t>
  </si>
  <si>
    <t>H des Bundes für öffentliche Verwaltung, NW</t>
  </si>
  <si>
    <t xml:space="preserve">Rothenburg/OL, H der Sächs. Polizei (VerwFH) </t>
  </si>
  <si>
    <t xml:space="preserve">Gotha, Thüringer FH für öffentl. Verwaltung </t>
  </si>
  <si>
    <t>daon:</t>
  </si>
  <si>
    <t>9  Wissenschaftliches und künstlerisches Personal nach Hochschularten, Fächergruppen und Lehr- und Forschungsbereichen</t>
  </si>
  <si>
    <t xml:space="preserve">       der fachlichen Zugehörigkeit, Beschäftigungsverhältnissen und Personalgruppen</t>
  </si>
  <si>
    <t>Lehr-</t>
  </si>
  <si>
    <t>Lehrbeauf-</t>
  </si>
  <si>
    <t xml:space="preserve"> -------</t>
  </si>
  <si>
    <t>Dozenten</t>
  </si>
  <si>
    <t>schaftl.</t>
  </si>
  <si>
    <t>kräfte</t>
  </si>
  <si>
    <t>Gast-/</t>
  </si>
  <si>
    <t>tragte,</t>
  </si>
  <si>
    <t xml:space="preserve"> Insgesamt</t>
  </si>
  <si>
    <t>zusammen</t>
  </si>
  <si>
    <t>Profes-</t>
  </si>
  <si>
    <t xml:space="preserve">und </t>
  </si>
  <si>
    <t>für</t>
  </si>
  <si>
    <t>Honorar-</t>
  </si>
  <si>
    <t>schaftliche</t>
  </si>
  <si>
    <t>soren</t>
  </si>
  <si>
    <t>Assi-</t>
  </si>
  <si>
    <t>künstler.</t>
  </si>
  <si>
    <t>beson-</t>
  </si>
  <si>
    <t>soren,</t>
  </si>
  <si>
    <t>prof.,</t>
  </si>
  <si>
    <t>Hilfskräfte,</t>
  </si>
  <si>
    <t xml:space="preserve">(m = männlich, w = weiblich, </t>
  </si>
  <si>
    <t>stenten</t>
  </si>
  <si>
    <t>Mitar-</t>
  </si>
  <si>
    <t>dere</t>
  </si>
  <si>
    <t>Emeriti</t>
  </si>
  <si>
    <t>Privat-</t>
  </si>
  <si>
    <t>i = insgesamt)</t>
  </si>
  <si>
    <t>beiter</t>
  </si>
  <si>
    <t>Aufgaben</t>
  </si>
  <si>
    <t>dozenten</t>
  </si>
  <si>
    <t>Universitäten (einschl. Päd. H und Theol. H)</t>
  </si>
  <si>
    <t>m</t>
  </si>
  <si>
    <t>w</t>
  </si>
  <si>
    <t>i</t>
  </si>
  <si>
    <t>Bibliothekswissenschaft, 
   Dokumentation</t>
  </si>
  <si>
    <t>Allgemeine und ver-
   gleichende Literatur- und 
   Sprachwissenschaft</t>
  </si>
  <si>
    <t>Altphilologie 
   (klassische Philologie)</t>
  </si>
  <si>
    <t>Germanistik (Deutsch, 
   germanische Sprachen 
   ohne Anglistik)</t>
  </si>
  <si>
    <t>Slawistik, Baltistik, 
   Finno-Ugristik</t>
  </si>
  <si>
    <t>Sonstige/Außereurop. 
   Sprach- und Kulturwissenschaften</t>
  </si>
  <si>
    <t>Geisteswissenschaften zusammen</t>
  </si>
  <si>
    <t>Sport zusammen</t>
  </si>
  <si>
    <t>Rechts-, Wirtschafts- und 
   Sozialwissenschaften allgemein</t>
  </si>
  <si>
    <t>Verwaltungswissenschaften</t>
  </si>
  <si>
    <t>Wirtschaftsingenieurwesen mit 
   wirtschaftswissenschaftlichem 
   Schwerpunkt</t>
  </si>
  <si>
    <t>Rechts-, Wirtschafts- und 
   Sozialwissenschaften zusammen</t>
  </si>
  <si>
    <t>Mathematik, Naturwissen-
   schaften allgemein</t>
  </si>
  <si>
    <t>Geowissenschaften 
   (ohne Geographie)</t>
  </si>
  <si>
    <t>Mathematik, Naturwissenschaften zusammen</t>
  </si>
  <si>
    <t>Vorklinische Humanmedizin 
   (einschl. Zahnmedizin)</t>
  </si>
  <si>
    <t>Klinisch-Theoretische 
   Humanmedizin (einschl. Zahnmedizin)</t>
  </si>
  <si>
    <t>Klinisch-Praktische 
   Humanmedizin (ohne Zahnmedizin)</t>
  </si>
  <si>
    <t>Zahnmedizin 
   (klinisch-praktisch)</t>
  </si>
  <si>
    <t>Humanmedizin/Gesundheitswissenschaften
   zusammen</t>
  </si>
  <si>
    <t>Agrar-, Forst- und Ernährungs- 
   wissenschaften, Veterinärmedizin</t>
  </si>
  <si>
    <t>Klinisch-Theoretische 
   Veterinärmedizin</t>
  </si>
  <si>
    <t>Klinisch-Praktische 
   Veterinärmedizin</t>
  </si>
  <si>
    <t>Agrar-, Forst- und Ernährungs-
   wissenschaften allgemein</t>
  </si>
  <si>
    <t>Agrarwissenschaften, Lebensmittel- und 
   Getränketechnologie</t>
  </si>
  <si>
    <t>Forstwissenschaft, 
   Holzwirtschaft</t>
  </si>
  <si>
    <t>Ernährungs- und Haus-
   haltswissenschaften</t>
  </si>
  <si>
    <t>Agrar-, Forst- und Ernährungs-
   wissenschaften, Veterinär-
   medizin zusammen</t>
  </si>
  <si>
    <t>Ingenieurwissenschaften 
   allgemein</t>
  </si>
  <si>
    <t>Wirtschaftsingenieurwesen mit 
   ingenieurwissenschaftlichem 
   Schwerpunkt</t>
  </si>
  <si>
    <t>Maschinenbau/
   Verfahrenstechnik</t>
  </si>
  <si>
    <t>Elektrotechnik und Informationstechnik</t>
  </si>
  <si>
    <t>Materialwissenschaft und 
   Werkstofftechnik</t>
  </si>
  <si>
    <t>Ingenieurwissenschaften zusammen</t>
  </si>
  <si>
    <t>Kunst, Kunstwissen-
   schaft allgemein</t>
  </si>
  <si>
    <t>Darst. Kunst, Film und Fernsehen, 
   Theaterwissenschaft</t>
  </si>
  <si>
    <t>Kunst, Kunstwissenschaft zusammen</t>
  </si>
  <si>
    <t>Zentrale Einrichtungen 
   (ohne klinikspezifische Einrichtungen)</t>
  </si>
  <si>
    <t>Zentrale wiss. Einrichtungen</t>
  </si>
  <si>
    <t>Zentrale Betriebs- und 
   Versorgungseinrichtungen</t>
  </si>
  <si>
    <t>Mit der Hochschule verbundene sowie 
   hochschulfremde Einrichtungen</t>
  </si>
  <si>
    <t>Zentrale Einrichtungen (ohne 
   klinikspezifische Einrichtungen) zusammen</t>
  </si>
  <si>
    <t>Zentrale Einrichtungen der 
   Hochschulkliniken (nur Humanmedizin)</t>
  </si>
  <si>
    <t>Kliniken insgesamt, 
   Zentrale Dienste</t>
  </si>
  <si>
    <t>Soziale Einrichtungen 
   der Kliniken</t>
  </si>
  <si>
    <t>Übrige Ausbildungsein-
   richtungen der Kliniken</t>
  </si>
  <si>
    <t>Mit den Kliniken ver-
   bundene sowie klinik-
   fremde Einrichtungen</t>
  </si>
  <si>
    <t>Zentrale Einrichtungen
   der Hochschulkliniken 
   (nur Humanmedizin) zusammen</t>
  </si>
  <si>
    <t>Hochschulart insgesamt</t>
  </si>
  <si>
    <t>Rechts-, Wirtschafts- und Sozialwissen-
   schaften allgemein</t>
  </si>
  <si>
    <t>Gesundheitswissenschaften 
   allgemein</t>
  </si>
  <si>
    <t>Mit der Hochschule ver-
   bundene sowie hochschul-
   fremde Einrichtungen</t>
  </si>
  <si>
    <t>Fachhochschulen (ohne Verwaltungs-FH)</t>
  </si>
  <si>
    <t>Sonstige/Außereurop. 
   Sprach- und Kultur-
   wissenschaften</t>
  </si>
  <si>
    <t>Klinisch-Theoretische Humanmedizin 
   (einschl. Zahnmedizin)</t>
  </si>
  <si>
    <t>Klinisch-Praktische Humanmedizin 
   (ohne Zahnmedizin)</t>
  </si>
  <si>
    <t>Agrarwissenschaften, Lebensmittel- 
   und Getränketechnologie</t>
  </si>
  <si>
    <t>Ernährungs- und Haushalts-
   wissenschaften</t>
  </si>
  <si>
    <t>Allgemeine und vergleichende 
   Literatur- und Sprachwissenschaft</t>
  </si>
  <si>
    <t>Zentrale wissen. Einrichtungen</t>
  </si>
  <si>
    <t>Klinisch-Theoretische
   Veterinärmedizin</t>
  </si>
  <si>
    <t>Agrarwissenschaften, 
   Lebensmittel- und 
   Getränketechnologie</t>
  </si>
  <si>
    <t>10 Wissenschaftliches und künstlerisches Personal in Vollzeitäquivalenten nach Fächergruppen der fachlichen</t>
  </si>
  <si>
    <r>
      <t xml:space="preserve">      Zugehörigkeit, Dienstbezeichnungen, </t>
    </r>
    <r>
      <rPr>
        <sz val="9"/>
        <color rgb="FFFF0000"/>
        <rFont val="MetaNormalLF-Roman"/>
        <family val="2"/>
      </rPr>
      <t>laufendem Qualifizierungsverfahren * und Arten der Finanzierung</t>
    </r>
  </si>
  <si>
    <t>Davon</t>
  </si>
  <si>
    <t>Finanzierung aus</t>
  </si>
  <si>
    <t>Nicht finanziert/
ohne Angabe</t>
  </si>
  <si>
    <t xml:space="preserve"> ------- </t>
  </si>
  <si>
    <t>Grundmitteln</t>
  </si>
  <si>
    <r>
      <t xml:space="preserve">Drittmitteln </t>
    </r>
    <r>
      <rPr>
        <vertAlign val="superscript"/>
        <sz val="7"/>
        <rFont val="MetaNormalLF-Roman"/>
        <family val="2"/>
      </rPr>
      <t>1</t>
    </r>
  </si>
  <si>
    <t>Stellen-
plan</t>
  </si>
  <si>
    <t>sonstige Haushalts-mittel</t>
  </si>
  <si>
    <t>Hochschul-pakt (Programm-
linie Lehre)</t>
  </si>
  <si>
    <t>Studien- beiträge/
-gebühren</t>
  </si>
  <si>
    <t>öffentlich</t>
  </si>
  <si>
    <t>privat</t>
  </si>
  <si>
    <t>(m = männlich, w = weiblich, i = insgesamt)</t>
  </si>
  <si>
    <r>
      <t xml:space="preserve">C4 und entspr. Besoldungsgruppen </t>
    </r>
    <r>
      <rPr>
        <vertAlign val="superscript"/>
        <sz val="7"/>
        <color theme="1"/>
        <rFont val="MetaNormalLF-Roman"/>
        <family val="2"/>
      </rPr>
      <t>2</t>
    </r>
  </si>
  <si>
    <r>
      <t xml:space="preserve">C3 und entspr. Besoldungsgruppen </t>
    </r>
    <r>
      <rPr>
        <vertAlign val="superscript"/>
        <sz val="7"/>
        <color theme="1"/>
        <rFont val="MetaNormalLF-Roman"/>
        <family val="2"/>
      </rPr>
      <t>2</t>
    </r>
  </si>
  <si>
    <r>
      <t xml:space="preserve">C2 und entspr. Besoldungsgruppen 
   - auf Dauer - </t>
    </r>
    <r>
      <rPr>
        <vertAlign val="superscript"/>
        <sz val="7"/>
        <color theme="1"/>
        <rFont val="MetaNormalLF-Roman"/>
        <family val="2"/>
      </rPr>
      <t>2</t>
    </r>
  </si>
  <si>
    <r>
      <t xml:space="preserve">C2 und entspr. Besoldungsgruppen 
   - auf Zeit - </t>
    </r>
    <r>
      <rPr>
        <vertAlign val="superscript"/>
        <sz val="7"/>
        <color theme="1"/>
        <rFont val="MetaNormalLF-Roman"/>
        <family val="2"/>
      </rPr>
      <t>2</t>
    </r>
  </si>
  <si>
    <t>Wiss. und künstler. Assistenten</t>
  </si>
  <si>
    <t xml:space="preserve">Akad. (Ober)Räte - auf Zeit - </t>
  </si>
  <si>
    <t>* Die laufenden Qualifizierungsverfahren (laufende Promotion bzw. laufende Habilitation) des Hochschulpersonals, die zum Berichtsjahr 2016 erstmals</t>
  </si>
  <si>
    <t>1 Die privaten Drittmittel setzen sich aus den Finanzierungsarten "Drittmittel von Stiftungen" und "Drittmittel sonstige private Mittel" zusammen.</t>
  </si>
  <si>
    <t xml:space="preserve">    Die übrigen Drittmittel einschl. "Drittmittel DFG" werden unter den öffentlichen Drittmitteln nachgewiesen.</t>
  </si>
  <si>
    <t>2 Ohne W-Besoldung.</t>
  </si>
  <si>
    <t>darunter:</t>
  </si>
  <si>
    <t>mit laufender Promotion</t>
  </si>
  <si>
    <t>mit laufender Habilitation</t>
  </si>
  <si>
    <t xml:space="preserve">Akad. Räte, Oberräte und 
   Direktoren - auf Dauer - </t>
  </si>
  <si>
    <t>Akad. Räte, Oberräte und 
   Direktoren - auf Zeit -</t>
  </si>
  <si>
    <t>Wiss. und künstler. Mitarbeiter im 
   Angestelltenverhältnis - auf Dauer -</t>
  </si>
  <si>
    <t>Wiss. und künstler. Mitarbeiter im 
   Angestelltenverhältnis - auf Zeit -</t>
  </si>
  <si>
    <t>Studienräte, -direktoren im 
   Hochschuldienst</t>
  </si>
  <si>
    <t>Fachlehrer, Technische Lehrer</t>
  </si>
  <si>
    <t>Lektoren - auf Dauer -</t>
  </si>
  <si>
    <t>Lektoren - auf Zeit -</t>
  </si>
  <si>
    <t>Sonstige Lehrkräfte für besondere 
   Aufgaben - auf Dauer -</t>
  </si>
  <si>
    <t>Sonstige Lehrkräfte für besondere 
   Aufgaben - auf Zeit -</t>
  </si>
  <si>
    <t>Hauptberufliches Personal zusammen</t>
  </si>
  <si>
    <t>Gastprofessoren, Emeriti</t>
  </si>
  <si>
    <t>Privatdozenten, apl. Professoren</t>
  </si>
  <si>
    <t>Nebenberufliches Personal zusammen</t>
  </si>
  <si>
    <t>Rechts-, Wirtschafts- und Sozialwissenschaften zusammen</t>
  </si>
  <si>
    <t>Humanmedizin/Gesundheitswissenschaften zusammen</t>
  </si>
  <si>
    <t>Agrar-, Forst- und Ernährungswissenschaften,</t>
  </si>
  <si>
    <t xml:space="preserve">   Veterinärmedizin</t>
  </si>
  <si>
    <t xml:space="preserve">   Veterinärmedizin zusammen</t>
  </si>
  <si>
    <t>Zentrale Einrichtungen (ohne klinikspezifische Einrichtungen)</t>
  </si>
  <si>
    <t>Zentrale Einrichtungen (ohne klinikspezifische Ein-</t>
  </si>
  <si>
    <t xml:space="preserve">   richtungen) zusammen</t>
  </si>
  <si>
    <t>Zentrale Einrichtungen der Hochschulkliniken (nur Human-</t>
  </si>
  <si>
    <t xml:space="preserve">   medizin)</t>
  </si>
  <si>
    <t xml:space="preserve">   medizin) zusammen</t>
  </si>
  <si>
    <t>Bemerkung: Geringe Differenzen in den Summen ergeben sich durch Auf- bzw. Abrunden der Vollzeitäquivalente.</t>
  </si>
  <si>
    <t>11 Teilzeitbeschäftigtes wissenschaftliches und künstlerisches Personal nach Fächergruppen der fachlichen Zugehörig-</t>
  </si>
  <si>
    <r>
      <t xml:space="preserve">       keit, Dienstbezeichnungen, </t>
    </r>
    <r>
      <rPr>
        <sz val="9"/>
        <color rgb="FFFF0000"/>
        <rFont val="MetaNormalLF-Roman"/>
        <family val="2"/>
      </rPr>
      <t>laufendem Qualifizierungsverfahren * und Anteilen an der regelmäßigen Arbeitszeit</t>
    </r>
  </si>
  <si>
    <t>Davon mit einem Anteil von … bis unter ... Prozent
der regelmäßigen Arbeitszeit</t>
  </si>
  <si>
    <t>unter 20</t>
  </si>
  <si>
    <t>20 - 40</t>
  </si>
  <si>
    <t>40 - 60</t>
  </si>
  <si>
    <t>60 - 80</t>
  </si>
  <si>
    <t>80 und
mehr</t>
  </si>
  <si>
    <t>20-30</t>
  </si>
  <si>
    <t>40-50</t>
  </si>
  <si>
    <t>60-70</t>
  </si>
  <si>
    <t>mehr</t>
  </si>
  <si>
    <r>
      <t xml:space="preserve">C4 und entspr. Besoldungsgruppen </t>
    </r>
    <r>
      <rPr>
        <vertAlign val="superscript"/>
        <sz val="7"/>
        <color theme="1"/>
        <rFont val="MetaNormalLF-Roman"/>
        <family val="2"/>
      </rPr>
      <t>1</t>
    </r>
  </si>
  <si>
    <r>
      <t xml:space="preserve">C3 und entspr. Besoldungsgruppen </t>
    </r>
    <r>
      <rPr>
        <vertAlign val="superscript"/>
        <sz val="7"/>
        <color theme="1"/>
        <rFont val="MetaNormalLF-Roman"/>
        <family val="2"/>
      </rPr>
      <t>1</t>
    </r>
  </si>
  <si>
    <r>
      <t xml:space="preserve">C2 und entspr. Besoldungsgruppen 
   - auf Dauer - </t>
    </r>
    <r>
      <rPr>
        <vertAlign val="superscript"/>
        <sz val="7"/>
        <color theme="1"/>
        <rFont val="MetaNormalLF-Roman"/>
        <family val="2"/>
      </rPr>
      <t>1</t>
    </r>
  </si>
  <si>
    <r>
      <t xml:space="preserve">C2 und entspr. Besoldungsgruppen 
   - auf Zeit - </t>
    </r>
    <r>
      <rPr>
        <vertAlign val="superscript"/>
        <sz val="7"/>
        <color theme="1"/>
        <rFont val="MetaNormalLF-Roman"/>
        <family val="2"/>
      </rPr>
      <t>1</t>
    </r>
  </si>
  <si>
    <t>Zusammen</t>
  </si>
  <si>
    <t>Hochschulassistenten, C1, H2</t>
  </si>
  <si>
    <t xml:space="preserve">   zusammen</t>
  </si>
  <si>
    <t xml:space="preserve">Agrar-, Forst- und Ernährungswissenschaften, </t>
  </si>
  <si>
    <t xml:space="preserve">Zentrale Einrichtungen (ohne klinikspezifische </t>
  </si>
  <si>
    <t xml:space="preserve">   Einrichtungen)</t>
  </si>
  <si>
    <t xml:space="preserve">   Einrichtungen) zusammen</t>
  </si>
  <si>
    <t xml:space="preserve">   (nur Humanmedizin)</t>
  </si>
  <si>
    <t>C4 und entspr. Besoldungsgruppe</t>
  </si>
  <si>
    <t xml:space="preserve">   (nur Humanmedizin) zusammen</t>
  </si>
  <si>
    <t>12  Hauptberufliches wissenschaftliches und künstlerisches Personal nach Fächergruppen der fachlichen Zuge-</t>
  </si>
  <si>
    <r>
      <t xml:space="preserve">       hörigkeit, Dienstbezeichnungen, </t>
    </r>
    <r>
      <rPr>
        <sz val="9"/>
        <color rgb="FFFF0000"/>
        <rFont val="MetaNormalLF-Roman"/>
        <family val="2"/>
      </rPr>
      <t>laufendem Qualifizierungsverfahren * und</t>
    </r>
    <r>
      <rPr>
        <sz val="9"/>
        <rFont val="MetaNormalLF-Roman"/>
        <family val="2"/>
      </rPr>
      <t xml:space="preserve"> Beschäftigungsverhältnissen</t>
    </r>
  </si>
  <si>
    <t>Vollzeitbeschäftigte</t>
  </si>
  <si>
    <t>Teilzeitbeschäftigte</t>
  </si>
  <si>
    <t>auf</t>
  </si>
  <si>
    <t>Dauer</t>
  </si>
  <si>
    <t>Zeit</t>
  </si>
  <si>
    <t>* Die laufenden Qualifizierungsverfahren (laufende Promotion bzw. laufende Habilitation) des Hochschulpersonals, die zum Berichtsjahr 2016 erstmals zu</t>
  </si>
  <si>
    <t>13  Wissenschaftliches und künstlerisches Personal nach Fächergruppen der fachlichen Zugehörigkeit, Dienstbezeichnungen,</t>
  </si>
  <si>
    <t xml:space="preserve">        Altersgruppen und Durchschnittsalter</t>
  </si>
  <si>
    <t>Davon in der Altersgruppe von ... bis unter ... Jahren</t>
  </si>
  <si>
    <t>Durch-</t>
  </si>
  <si>
    <t>schnitts-</t>
  </si>
  <si>
    <t xml:space="preserve"> Insge-</t>
  </si>
  <si>
    <t>alter</t>
  </si>
  <si>
    <t>unter</t>
  </si>
  <si>
    <t>25-</t>
  </si>
  <si>
    <t>30-</t>
  </si>
  <si>
    <t>35-</t>
  </si>
  <si>
    <t>40-</t>
  </si>
  <si>
    <t>45-</t>
  </si>
  <si>
    <t>50-</t>
  </si>
  <si>
    <t>55-</t>
  </si>
  <si>
    <t>60-</t>
  </si>
  <si>
    <t>ohne</t>
  </si>
  <si>
    <t>arith-</t>
  </si>
  <si>
    <t>Me-</t>
  </si>
  <si>
    <t>Alters-</t>
  </si>
  <si>
    <t>met.</t>
  </si>
  <si>
    <t>dian</t>
  </si>
  <si>
    <t>älter</t>
  </si>
  <si>
    <t>angabe</t>
  </si>
  <si>
    <t>Mittel</t>
  </si>
  <si>
    <r>
      <t xml:space="preserve">C4 und entspr. Besoldungsgruppen </t>
    </r>
    <r>
      <rPr>
        <vertAlign val="superscript"/>
        <sz val="7"/>
        <rFont val="MetaNormalLF-Roman"/>
        <family val="2"/>
      </rPr>
      <t>1</t>
    </r>
  </si>
  <si>
    <r>
      <t xml:space="preserve">C3 und entspr. Besoldungsgruppen </t>
    </r>
    <r>
      <rPr>
        <vertAlign val="superscript"/>
        <sz val="7"/>
        <rFont val="MetaNormalLF-Roman"/>
        <family val="2"/>
      </rPr>
      <t>1</t>
    </r>
  </si>
  <si>
    <r>
      <t xml:space="preserve">C2 und entspr. Besoldungsgruppen 
   - auf Dauer - </t>
    </r>
    <r>
      <rPr>
        <vertAlign val="superscript"/>
        <sz val="7"/>
        <rFont val="MetaNormalLF-Roman"/>
        <family val="2"/>
      </rPr>
      <t>1</t>
    </r>
  </si>
  <si>
    <r>
      <t xml:space="preserve">C2 und entspr. Besoldungsgruppen 
   - auf Zeit - </t>
    </r>
    <r>
      <rPr>
        <vertAlign val="superscript"/>
        <sz val="7"/>
        <rFont val="MetaNormalLF-Roman"/>
        <family val="2"/>
      </rPr>
      <t>1</t>
    </r>
  </si>
  <si>
    <t>Wissenschaftliche und künstlerische 
   Mitarbeiter</t>
  </si>
  <si>
    <t>Rechts-, Wirtschafts- und Sozial-
   wissenschaften zusammen</t>
  </si>
  <si>
    <t>Mathematik, Naturwissenschaften 
   zusammen</t>
  </si>
  <si>
    <t>Humanmedizin/Gesundheitswissenschaften 
   zusammen</t>
  </si>
  <si>
    <t>Agrar-, Forst- und Ernährungswissen-
   schaften, Veterinärmedizin</t>
  </si>
  <si>
    <t>Agrar-, Forst- und Ernährungswissen-
   schaften, Veterinärmedizin zusammen</t>
  </si>
  <si>
    <t>Zentrale Einrichtungen (ohne klinik-
   spezifische Einrichtungen) zusammen</t>
  </si>
  <si>
    <t>Zentrale Einrichtungen der Hoch-
   schulkliniken (nur Humanmedizin)</t>
  </si>
  <si>
    <t>Zentrale Einrichtungen der Hochschul-
   kliniken (nur Humanmedizin) zusammen</t>
  </si>
  <si>
    <t>14  Wissenschaftliches und künstlerisches Personal nach Herkunftsländern und Fächergruppen der fachlichen Zugehörigkeit</t>
  </si>
  <si>
    <t>Staatsangehörigkeit</t>
  </si>
  <si>
    <t>Rechts-,
Wirt-
schafts-
und 
Sozial-
wissen-
schaften</t>
  </si>
  <si>
    <t>Mathe-matik, Natur-wissen-schaften</t>
  </si>
  <si>
    <t>Human-
medizin/
Gesund-
heits-
wissen-
schaften</t>
  </si>
  <si>
    <t>Agrar-, Forst-
und
Ernährungs-
wissen-
schaften, 
Veterinär-
medizin</t>
  </si>
  <si>
    <t>Inge-
nieur-
wissen-
schaften</t>
  </si>
  <si>
    <t>Kunst, 
Kunst-
wissen-
schaft</t>
  </si>
  <si>
    <t>Zentrale 
Einrich-
tungen 
(ohne 
klinik-
spezif. 
Einr.)</t>
  </si>
  <si>
    <t>Zentrale 
Einrich-
tungen der
Hochschul-
kliniken 
(nur 
Human-
medizin)</t>
  </si>
  <si>
    <t>Europa</t>
  </si>
  <si>
    <t>Europäische Union (EU)</t>
  </si>
  <si>
    <t>Deutschland</t>
  </si>
  <si>
    <t>Belgien</t>
  </si>
  <si>
    <t>Bulgarien</t>
  </si>
  <si>
    <t>Dänemark</t>
  </si>
  <si>
    <t>Estland</t>
  </si>
  <si>
    <t>Finnland</t>
  </si>
  <si>
    <t>Frankreich</t>
  </si>
  <si>
    <t>Griechenland</t>
  </si>
  <si>
    <t>Irland</t>
  </si>
  <si>
    <t>Italien</t>
  </si>
  <si>
    <t>Kroatien</t>
  </si>
  <si>
    <t>Lettland</t>
  </si>
  <si>
    <t>Litauen</t>
  </si>
  <si>
    <t>Luxemburg</t>
  </si>
  <si>
    <t>Malta</t>
  </si>
  <si>
    <t>Niederlande</t>
  </si>
  <si>
    <t>Österreich</t>
  </si>
  <si>
    <t>Polen</t>
  </si>
  <si>
    <t>Portugal</t>
  </si>
  <si>
    <t>Rumänien</t>
  </si>
  <si>
    <t>Schweden</t>
  </si>
  <si>
    <t>Slowakei</t>
  </si>
  <si>
    <t>Slowenien</t>
  </si>
  <si>
    <t>Spanien</t>
  </si>
  <si>
    <t>Tschechische Republik</t>
  </si>
  <si>
    <t>Ungarn</t>
  </si>
  <si>
    <r>
      <t xml:space="preserve">Vereinigtes Königreich </t>
    </r>
    <r>
      <rPr>
        <vertAlign val="superscript"/>
        <sz val="8"/>
        <color theme="1"/>
        <rFont val="MetaNormalLF-Roman"/>
        <family val="2"/>
      </rPr>
      <t>1</t>
    </r>
  </si>
  <si>
    <t>Zypern</t>
  </si>
  <si>
    <t>Europäische Union (EU) zusammen</t>
  </si>
  <si>
    <t>Übriges Europa</t>
  </si>
  <si>
    <t>Albanien</t>
  </si>
  <si>
    <t>Bosnien und Herzegowina</t>
  </si>
  <si>
    <t>Island</t>
  </si>
  <si>
    <t>Kosovo</t>
  </si>
  <si>
    <t>Liechtenstein</t>
  </si>
  <si>
    <t>Mazedonien</t>
  </si>
  <si>
    <t>Moldau, Republik</t>
  </si>
  <si>
    <t>Monaco</t>
  </si>
  <si>
    <t>Montenegro</t>
  </si>
  <si>
    <t>Norwegen</t>
  </si>
  <si>
    <t>Russische Föderation</t>
  </si>
  <si>
    <t>Schweiz</t>
  </si>
  <si>
    <t>Serbien</t>
  </si>
  <si>
    <t>Türkei</t>
  </si>
  <si>
    <t>Ukraine</t>
  </si>
  <si>
    <t>Weißrussland</t>
  </si>
  <si>
    <t>Britisches Überseegebiet</t>
  </si>
  <si>
    <t xml:space="preserve">   ausserhalb Europas</t>
  </si>
  <si>
    <t>1 Großbritannien und Nordirland.</t>
  </si>
  <si>
    <t>Gibraltar (Britisches Überseegebiet)</t>
  </si>
  <si>
    <t>Insel Man (Britisches Überseegebiet)</t>
  </si>
  <si>
    <t>Jersey (Britisches Überseegebiet)</t>
  </si>
  <si>
    <t>Übriges Europa zusammen</t>
  </si>
  <si>
    <t>Europa zusammen</t>
  </si>
  <si>
    <t>Afrika</t>
  </si>
  <si>
    <t>Ägypten</t>
  </si>
  <si>
    <t>Äthiopien</t>
  </si>
  <si>
    <t>Algerien</t>
  </si>
  <si>
    <t>Benin</t>
  </si>
  <si>
    <t>Botsuana</t>
  </si>
  <si>
    <t>Burkina Faso</t>
  </si>
  <si>
    <t>Burundi</t>
  </si>
  <si>
    <t>Cote d'Ivoire</t>
  </si>
  <si>
    <t>Dschibuti</t>
  </si>
  <si>
    <t>Eritrea</t>
  </si>
  <si>
    <t>Gabun</t>
  </si>
  <si>
    <t>Gambia</t>
  </si>
  <si>
    <t>Ghana</t>
  </si>
  <si>
    <t>Kamerun</t>
  </si>
  <si>
    <t>Kenia</t>
  </si>
  <si>
    <t>Komoren</t>
  </si>
  <si>
    <t>Kongo, Dem. Republik</t>
  </si>
  <si>
    <t>Kongo, Republik</t>
  </si>
  <si>
    <t>Lesotho</t>
  </si>
  <si>
    <t>Liberia</t>
  </si>
  <si>
    <t>Libyen</t>
  </si>
  <si>
    <t>Madagaskar</t>
  </si>
  <si>
    <t>Malawi</t>
  </si>
  <si>
    <t>Mali</t>
  </si>
  <si>
    <t>Marokko</t>
  </si>
  <si>
    <t>Mauritius</t>
  </si>
  <si>
    <t>Mosambik</t>
  </si>
  <si>
    <t>Namibia</t>
  </si>
  <si>
    <t>Niger</t>
  </si>
  <si>
    <t>Nigeria</t>
  </si>
  <si>
    <t>Ruanda</t>
  </si>
  <si>
    <t>Sambia</t>
  </si>
  <si>
    <t>Senegal</t>
  </si>
  <si>
    <t>Sierra Leone</t>
  </si>
  <si>
    <t>Simbabwe</t>
  </si>
  <si>
    <t>Sudan</t>
  </si>
  <si>
    <t>Südsudan</t>
  </si>
  <si>
    <t>Südafrika</t>
  </si>
  <si>
    <t>Swasiland</t>
  </si>
  <si>
    <t>Tansania, Ver. Republik</t>
  </si>
  <si>
    <t>Togo</t>
  </si>
  <si>
    <t>Tunesien</t>
  </si>
  <si>
    <t>Uganda</t>
  </si>
  <si>
    <t>Mayotte (Franz. Überseegebiet)</t>
  </si>
  <si>
    <t>Réunion (Franz. Überseegebiet)</t>
  </si>
  <si>
    <t>Spanische Hoheitsplätze in Nord-</t>
  </si>
  <si>
    <t xml:space="preserve">   afrika (Spanisches Überseegeb.)</t>
  </si>
  <si>
    <t>Afrika zusammen</t>
  </si>
  <si>
    <t>Amerika</t>
  </si>
  <si>
    <t>Antigua und Barbuda</t>
  </si>
  <si>
    <t>Argentinien</t>
  </si>
  <si>
    <t>Bahamas</t>
  </si>
  <si>
    <t>Barbados</t>
  </si>
  <si>
    <t>Bolivien</t>
  </si>
  <si>
    <t>Brasilien</t>
  </si>
  <si>
    <t>Chile</t>
  </si>
  <si>
    <t>Costa Rica</t>
  </si>
  <si>
    <t>Dominica</t>
  </si>
  <si>
    <t>Dominikanische Republik</t>
  </si>
  <si>
    <t>Ecuador</t>
  </si>
  <si>
    <t>El Salvador</t>
  </si>
  <si>
    <t>Grenada</t>
  </si>
  <si>
    <t>Guatemala</t>
  </si>
  <si>
    <t>Guyana</t>
  </si>
  <si>
    <t>Honduras</t>
  </si>
  <si>
    <t>Jamaika</t>
  </si>
  <si>
    <t>Kanada</t>
  </si>
  <si>
    <t>Kolumbien</t>
  </si>
  <si>
    <t>Kuba</t>
  </si>
  <si>
    <t>Mexiko</t>
  </si>
  <si>
    <t>Nicaragua</t>
  </si>
  <si>
    <t>Panama</t>
  </si>
  <si>
    <t>Paraguay</t>
  </si>
  <si>
    <t>Peru</t>
  </si>
  <si>
    <t>St. Lucia</t>
  </si>
  <si>
    <t>Trinidad und Tobago</t>
  </si>
  <si>
    <t>Uruguay</t>
  </si>
  <si>
    <t>Venezuela</t>
  </si>
  <si>
    <t>Vereinigte Staaten</t>
  </si>
  <si>
    <t>Amerikanische Jungferninseln</t>
  </si>
  <si>
    <t xml:space="preserve">   (US-Überseegebiet)</t>
  </si>
  <si>
    <t>Puerto Rico (US-Überseegebiet)</t>
  </si>
  <si>
    <t>Aruba (Niederländ. Überseegebiet)</t>
  </si>
  <si>
    <t>Curaçao (Niederländ. Überseegeb.)</t>
  </si>
  <si>
    <t>St. Martin (Niederländischer Teil)</t>
  </si>
  <si>
    <t xml:space="preserve">   (Niederländ. Überseegebiet)</t>
  </si>
  <si>
    <t>Guadeloupe</t>
  </si>
  <si>
    <t xml:space="preserve">   (Französisches Überseegebiet)</t>
  </si>
  <si>
    <t>Navassa (US-Überseegebiet)</t>
  </si>
  <si>
    <t>Amerika zusammen</t>
  </si>
  <si>
    <t>Asien</t>
  </si>
  <si>
    <t>Afghanistan</t>
  </si>
  <si>
    <t>Armenien</t>
  </si>
  <si>
    <t>Aserbaidschan</t>
  </si>
  <si>
    <t>Bahrain</t>
  </si>
  <si>
    <t>Bangladesch</t>
  </si>
  <si>
    <t>Brunei Darussalam</t>
  </si>
  <si>
    <t>China</t>
  </si>
  <si>
    <t>Georgien</t>
  </si>
  <si>
    <t>Hongkong</t>
  </si>
  <si>
    <t>Indien</t>
  </si>
  <si>
    <t>Indonesien</t>
  </si>
  <si>
    <t>Irak</t>
  </si>
  <si>
    <t>Iran, Islamische Republik</t>
  </si>
  <si>
    <t>Israel</t>
  </si>
  <si>
    <t>Japan</t>
  </si>
  <si>
    <t>Jemen</t>
  </si>
  <si>
    <t>Jordanien</t>
  </si>
  <si>
    <t>Kambodscha</t>
  </si>
  <si>
    <t>Kasachstan</t>
  </si>
  <si>
    <t>Kirgisistan</t>
  </si>
  <si>
    <t>Korea, Dem. Volksrepublik</t>
  </si>
  <si>
    <t>Korea, Republik</t>
  </si>
  <si>
    <t>Kuwait</t>
  </si>
  <si>
    <t>Laos, Dem. Volksrepublik</t>
  </si>
  <si>
    <t>Libanon</t>
  </si>
  <si>
    <t>Macau</t>
  </si>
  <si>
    <t>Malaysia</t>
  </si>
  <si>
    <t>Malediven</t>
  </si>
  <si>
    <t>Mongolei</t>
  </si>
  <si>
    <t>Myanmar</t>
  </si>
  <si>
    <t>Nepal</t>
  </si>
  <si>
    <t>Oman</t>
  </si>
  <si>
    <t>Pakistan</t>
  </si>
  <si>
    <t>Philippinen</t>
  </si>
  <si>
    <t>Saudi-Arabien</t>
  </si>
  <si>
    <t>Singapur</t>
  </si>
  <si>
    <t>Sri Lanka</t>
  </si>
  <si>
    <t>Syrien, Arab. Republik</t>
  </si>
  <si>
    <t>Tadschikistan</t>
  </si>
  <si>
    <t>Taiwan</t>
  </si>
  <si>
    <t>Thailand</t>
  </si>
  <si>
    <t>Turkmenistan</t>
  </si>
  <si>
    <t>Usbekistan</t>
  </si>
  <si>
    <t>Vereinigte Arabische Emirate</t>
  </si>
  <si>
    <t>Vietnam</t>
  </si>
  <si>
    <t>Palästinensische Gebiete</t>
  </si>
  <si>
    <t>Übriges Asien</t>
  </si>
  <si>
    <t>Asien zusammen</t>
  </si>
  <si>
    <t>Australien und Ozeanien</t>
  </si>
  <si>
    <t>Australien</t>
  </si>
  <si>
    <t>Fidschi</t>
  </si>
  <si>
    <t>Neuseeland</t>
  </si>
  <si>
    <t xml:space="preserve">Tokelau </t>
  </si>
  <si>
    <t xml:space="preserve">   (Neuseeländ. Überseegebiet)</t>
  </si>
  <si>
    <t>Guam (US-Überseegebiet)</t>
  </si>
  <si>
    <t>Heard und McDonaldinseln</t>
  </si>
  <si>
    <t xml:space="preserve">   (Australisches Überseegebiet)</t>
  </si>
  <si>
    <t>Französisch-Polynesien</t>
  </si>
  <si>
    <t>Australien und Ozeanien zusammen</t>
  </si>
  <si>
    <t>Staatenlos</t>
  </si>
  <si>
    <t>Ungeklärt</t>
  </si>
  <si>
    <t>Ohne Angabe</t>
  </si>
  <si>
    <t xml:space="preserve">15  Hauptberufliches wissenschaftliches und künstlerisches Personal nach Hochschularten, Fächergruppen der </t>
  </si>
  <si>
    <t xml:space="preserve">        fachlichen Zugehörigkeit, Dienstbezeichnungen und voraussichtlichem Erreichen des Alters von 65 Jahren *</t>
  </si>
  <si>
    <t xml:space="preserve">        - Beschäftigung auf Dauer - </t>
  </si>
  <si>
    <t xml:space="preserve">Davon erreichen das Alter von  65 Jahren voraussichtlich  im Jahr …  </t>
  </si>
  <si>
    <t>Durchschnitts-</t>
  </si>
  <si>
    <r>
      <t xml:space="preserve">samt </t>
    </r>
    <r>
      <rPr>
        <vertAlign val="superscript"/>
        <sz val="7"/>
        <rFont val="MetaNormalLF-Roman"/>
        <family val="2"/>
      </rPr>
      <t>1</t>
    </r>
  </si>
  <si>
    <t>oder</t>
  </si>
  <si>
    <t>später</t>
  </si>
  <si>
    <t>Universitäten und Kunsthochschulen (einschl. Päd. H und Theol. H)</t>
  </si>
  <si>
    <r>
      <t xml:space="preserve">C4 und entspr. Besoldungsgruppen </t>
    </r>
    <r>
      <rPr>
        <vertAlign val="superscript"/>
        <sz val="7"/>
        <rFont val="MetaNormalLF-Roman"/>
        <family val="2"/>
      </rPr>
      <t>2</t>
    </r>
  </si>
  <si>
    <r>
      <t xml:space="preserve">C3 und entspr. Besoldungsgruppen </t>
    </r>
    <r>
      <rPr>
        <vertAlign val="superscript"/>
        <sz val="7"/>
        <rFont val="MetaNormalLF-Roman"/>
        <family val="2"/>
      </rPr>
      <t>2</t>
    </r>
  </si>
  <si>
    <r>
      <t xml:space="preserve">C2 und entspr. Besoldungsgruppen 
   - auf Dauer - </t>
    </r>
    <r>
      <rPr>
        <vertAlign val="superscript"/>
        <sz val="7"/>
        <rFont val="MetaNormalLF-Roman"/>
        <family val="2"/>
      </rPr>
      <t>2</t>
    </r>
  </si>
  <si>
    <t>* Bis zum Jahr 2011 bedeutete das Erreichen der Altersgrenze von 65 Jahren in der Regel das Ausscheiden aus dem Dienst. Dies gilt aktuell nur noch für ausgewählte</t>
  </si>
  <si>
    <t xml:space="preserve"> Personalgruppen und in wenigen Ländern. Ansonsten steigt die Altersgrenze bis 2029 auf 67 Jahre. Aus Gründen der Vergleichbarkeit mit den Vorjahren bleibt</t>
  </si>
  <si>
    <t xml:space="preserve"> der Tabellenaufbau aber zunächst unverändert.</t>
  </si>
  <si>
    <t>1 Personen, die im Berichtsjahr höchstens 64 Jahre alt sind.</t>
  </si>
  <si>
    <t>Rechts-, Wirtschafts- und Sozialwissenschaften 
   zusammen</t>
  </si>
  <si>
    <t>Agrar-, Forst- und Ernährungswissenschaften, 
   Veterinärmedizin</t>
  </si>
  <si>
    <t>Agrar-, Forst- und Ernährungswissenschaften, 
   Veterinärmedizin zusammen</t>
  </si>
  <si>
    <t>Zentrale Einrichtungen (ohne klinikspezifische 
   Einrichtungen)</t>
  </si>
  <si>
    <t>Zentrale Einrichtungen (ohne klinikspezifische 
   Einrichtungen) zusammen</t>
  </si>
  <si>
    <t>Zentrale Einrichtungen der Hochschulkliniken 
   (nur Humanmedizin)</t>
  </si>
  <si>
    <t>Zentrale Einrichtungen der Hochschulkliniken 
   (nur Humanmedizin) zusammen</t>
  </si>
  <si>
    <t>16  Professoren nach Fächergruppen und Lehr- und Forschungsbereichen der fachlichen Zugehörigkeit,</t>
  </si>
  <si>
    <t xml:space="preserve">       dem Alter bei der Berufung zum Professor und Durchschnittsalter</t>
  </si>
  <si>
    <t>Insge-
samt</t>
  </si>
  <si>
    <t>Davon im Alter von ... bis unter ... Jahren</t>
  </si>
  <si>
    <t>bei der Erstberufung zum Professor</t>
  </si>
  <si>
    <t>alter bei der</t>
  </si>
  <si>
    <t>unter
30</t>
  </si>
  <si>
    <t>30-
35</t>
  </si>
  <si>
    <t>35-
40</t>
  </si>
  <si>
    <t>40-
45</t>
  </si>
  <si>
    <t>45-
50</t>
  </si>
  <si>
    <t>50 und
älter</t>
  </si>
  <si>
    <t>ohne
Alters-
angabe</t>
  </si>
  <si>
    <t>Ernennung zum</t>
  </si>
  <si>
    <t>Professor</t>
  </si>
  <si>
    <t>arithmet. 
Mittel</t>
  </si>
  <si>
    <t>Median</t>
  </si>
  <si>
    <t>Allgemeine und vergleichende Literatur- 
   und Sprachwissenschaft</t>
  </si>
  <si>
    <t>Germanistik (Deutsch, germanische
   Sprachen ohne Anglistik)</t>
  </si>
  <si>
    <t>Sonstige/Außereurop. Sprach- 
   und Kulturwissenschaften</t>
  </si>
  <si>
    <t>Wirtschaftsingenieurwesen mit wirtschafts-
   wissenschaftlichem Schwerpunkt</t>
  </si>
  <si>
    <t>Rechts-, Wirtschafts- und Sozialwissen-</t>
  </si>
  <si>
    <t xml:space="preserve">  schaften zusammen</t>
  </si>
  <si>
    <t>Vorklinische Humanmedizin
   (einschl. Zahnmedizin)</t>
  </si>
  <si>
    <t>Klinisch-Theoretische Humanmedizin
   (einschl. Zahnmedizin)</t>
  </si>
  <si>
    <t>Klinisch-Praktische Humanmedizin
   (ohne Zahnmedizin)</t>
  </si>
  <si>
    <t>Agrarwissenschaften, Lebensmittel- und
   Getränketechnologie</t>
  </si>
  <si>
    <t>Wirtschaftsingenieurwesen mit ingenieur-
   wissenschaftlichem Schwerpunkt</t>
  </si>
  <si>
    <t>Darstellende Kunst, Film und 
   Fernsehen, Theaterwissenschaft</t>
  </si>
  <si>
    <t xml:space="preserve">   spezifische Einrichtungen)</t>
  </si>
  <si>
    <t>Zentrale Einrichtungen (ohne klinikspezifische</t>
  </si>
  <si>
    <t>Mit den Kliniken verbundene sowie 
   klinikfremde Einrichtungen</t>
  </si>
  <si>
    <t>17  Professoren auf Lebenszeit nach Fächergruppen und Lehr- und Forschungsbereichen der fachlichen Zugehörigkeit</t>
  </si>
  <si>
    <t xml:space="preserve">       sowie nach Art der Vorqualifikation * bei der Erstberufung zum Professor auf Lebenszeit</t>
  </si>
  <si>
    <t>nach Art der Vorqualifikation bei der 1. Berufung zum Professor auf Lebenszeit</t>
  </si>
  <si>
    <t>Junior-</t>
  </si>
  <si>
    <t>Beson-</t>
  </si>
  <si>
    <t>profes-</t>
  </si>
  <si>
    <t>W2-Pro-</t>
  </si>
  <si>
    <t>W2-/</t>
  </si>
  <si>
    <t>Nach-</t>
  </si>
  <si>
    <t xml:space="preserve">Sonstige </t>
  </si>
  <si>
    <t>bei Pro-</t>
  </si>
  <si>
    <t>sur</t>
  </si>
  <si>
    <t>fessur</t>
  </si>
  <si>
    <t>W3-Pro-</t>
  </si>
  <si>
    <t>Habili-</t>
  </si>
  <si>
    <t>wuchs-</t>
  </si>
  <si>
    <t>habili-</t>
  </si>
  <si>
    <t>beruf-</t>
  </si>
  <si>
    <t>fessuren</t>
  </si>
  <si>
    <t>Sons-</t>
  </si>
  <si>
    <t>mit</t>
  </si>
  <si>
    <t>tation</t>
  </si>
  <si>
    <t>grup-</t>
  </si>
  <si>
    <t>tations-</t>
  </si>
  <si>
    <t>liche</t>
  </si>
  <si>
    <t>an Fach-</t>
  </si>
  <si>
    <t>tiges</t>
  </si>
  <si>
    <t>Tenure</t>
  </si>
  <si>
    <t>(be-</t>
  </si>
  <si>
    <t>pen-</t>
  </si>
  <si>
    <t>adäquate</t>
  </si>
  <si>
    <t>Qualifi-</t>
  </si>
  <si>
    <t>hoch-</t>
  </si>
  <si>
    <t>Track</t>
  </si>
  <si>
    <t>fristet)</t>
  </si>
  <si>
    <t>leitung</t>
  </si>
  <si>
    <t>Leistung</t>
  </si>
  <si>
    <t>kation</t>
  </si>
  <si>
    <t>Allgemeine und vergleichende</t>
  </si>
  <si>
    <t xml:space="preserve">   Literatur- und Sprachwissenschaft</t>
  </si>
  <si>
    <t>Germanistik (Deutsch, germanische</t>
  </si>
  <si>
    <t xml:space="preserve">   Sprachen ohne Anglistik)</t>
  </si>
  <si>
    <t>Sonstige/Außereuropäische Sprach-</t>
  </si>
  <si>
    <t xml:space="preserve">   und Kulturwissenschaften</t>
  </si>
  <si>
    <t>* Angaben zur Vorqualifikation bei der ersten Berufung zum Professor auf Lebenszeit, die zum Berichtsjahr 2016 erstmals zu erheben waren, liegen derzeit noch</t>
  </si>
  <si>
    <t xml:space="preserve">   nicht vollständig für den entsprechenden Personalbestand vor. In der Folge könnte die in der Tabelle nachgewiesene relative Bedeutung der einzelnen </t>
  </si>
  <si>
    <t xml:space="preserve">   Vorqualifikationsarten verzerrt sein.</t>
  </si>
  <si>
    <t xml:space="preserve">   wissenschaften allgemein</t>
  </si>
  <si>
    <t>Wirtschaftsingenieurwesen mit wirtschafts-</t>
  </si>
  <si>
    <t xml:space="preserve">   wissenschaftlichem Schwerpunkt</t>
  </si>
  <si>
    <t xml:space="preserve">   allgemein</t>
  </si>
  <si>
    <t>Vorklinische Humanmedizin</t>
  </si>
  <si>
    <t xml:space="preserve">   (einschl. Zahnmedizin)</t>
  </si>
  <si>
    <t xml:space="preserve">   (ohne Zahnmedizin)</t>
  </si>
  <si>
    <t>Agrarwissenschaften, Lebensmittel-</t>
  </si>
  <si>
    <t xml:space="preserve"> und Getränketechnologie</t>
  </si>
  <si>
    <t>Wirtschaftsingenieurwesen mit ingenieur-</t>
  </si>
  <si>
    <t>Darstellende Kunst, Film und</t>
  </si>
  <si>
    <t xml:space="preserve">   Fernsehen, Theaterwissenschaft</t>
  </si>
  <si>
    <t xml:space="preserve">   klinikspezifische Einrichtungen)</t>
  </si>
  <si>
    <t xml:space="preserve">   hochschulfremde Einrichtungen</t>
  </si>
  <si>
    <t xml:space="preserve">   klinikfremde Einrichtungen</t>
  </si>
  <si>
    <t>18  Verwaltungs-, technisches und sonstiges Personal nach Fächergruppen und Lehr- und Forschungsbereichen</t>
  </si>
  <si>
    <t xml:space="preserve">       der fachlichen Zugehörigkeit, Tätigkeitsbereichen und Personalgruppen</t>
  </si>
  <si>
    <t>Neben-</t>
  </si>
  <si>
    <t>berufliches</t>
  </si>
  <si>
    <t>Bibliotheks-</t>
  </si>
  <si>
    <t>Technisches</t>
  </si>
  <si>
    <t>Sonstiges</t>
  </si>
  <si>
    <t>personal</t>
  </si>
  <si>
    <t>dar.</t>
  </si>
  <si>
    <t>Pflege-</t>
  </si>
  <si>
    <t>Auszu-</t>
  </si>
  <si>
    <t>Sonstige</t>
  </si>
  <si>
    <t>ge-</t>
  </si>
  <si>
    <t>per-</t>
  </si>
  <si>
    <t>bildende,</t>
  </si>
  <si>
    <t>Hilfs-</t>
  </si>
  <si>
    <t>hobener</t>
  </si>
  <si>
    <t>sonal</t>
  </si>
  <si>
    <t>Prakti-</t>
  </si>
  <si>
    <t>kanten</t>
  </si>
  <si>
    <t>höherer</t>
  </si>
  <si>
    <t>Dienst</t>
  </si>
  <si>
    <t>Geisteswissenschaften
   allgemein</t>
  </si>
  <si>
    <t>Bibliothekswissenschaft,
   Dokumentation</t>
  </si>
  <si>
    <t>Allgemeine und ver-
   gleichende Literatur- und
   Sprachwissenschaft</t>
  </si>
  <si>
    <t>Altphilologie
   (klassische Philologie)</t>
  </si>
  <si>
    <t>Germanistik (Deutsch, 
   germanische Sprachen
   ohne Anglistik)</t>
  </si>
  <si>
    <t>Slawistik, Baltistik,
   Finno-Ugristik</t>
  </si>
  <si>
    <t>Sonstige/Außereurop.
   Sprach- und Kultur-
   wissenschaften</t>
  </si>
  <si>
    <t xml:space="preserve">   wissenschaften</t>
  </si>
  <si>
    <t>Rechts-, Wirtschafts-
   und Sozialwissen-
   schaften allgemein</t>
  </si>
  <si>
    <t>Wirtschaftsingenieurwesen mit
   wirtschaftswissenschaftlichem
   Schwerpunkt</t>
  </si>
  <si>
    <t xml:space="preserve">   wissenschaften zusammen</t>
  </si>
  <si>
    <t>Geowissenschaften
   (ohne Geographie)</t>
  </si>
  <si>
    <t>Humanmedizin/Gesundheits-</t>
  </si>
  <si>
    <t>Gesundheitswissenschaften
   allgemein</t>
  </si>
  <si>
    <t>Klinisch-Theoretische
   Humanmedizin
   (einschl. Zahnmedizin)</t>
  </si>
  <si>
    <t>Klinisch-Praktische
   Humanmedizin
   (ohne Zahnmedizin)</t>
  </si>
  <si>
    <t>Klinisch-Praktische
   Veterinärmedizin</t>
  </si>
  <si>
    <t>Agrarwissenschaften,
   Lebensmittel- und
   Getränketechnologie</t>
  </si>
  <si>
    <t>Forstwissenschaft,
   Holzwirtschaft</t>
  </si>
  <si>
    <t>Ingenieurwissenschaften
   allgemein</t>
  </si>
  <si>
    <t>Wirtschaftsingenieurwesen mit
   ingenieurwissenschaftlichem
   Schwerpunkt</t>
  </si>
  <si>
    <t>Elektrotechnik und
   Informationstechnik</t>
  </si>
  <si>
    <t>Materialwissenschaft und
   Werkstofftechnik</t>
  </si>
  <si>
    <t>Kunst, Kunstwissenschaft
   allgemein</t>
  </si>
  <si>
    <t>Darstellende Kunst,
   Film und Fernsehen,
   Theaterwissenschaft</t>
  </si>
  <si>
    <t>Zentral verwaltete
   Hörsäle und Lehrräume</t>
  </si>
  <si>
    <t>Zentrale Betriebs- und
   Versorgungseinrichtungen</t>
  </si>
  <si>
    <t>Mit der Hochschule verbundene
   sowie hochschulfremde
   Einrichtungen</t>
  </si>
  <si>
    <t xml:space="preserve">   schulkliniken (nur Humanmedizin)</t>
  </si>
  <si>
    <t>Kliniken insgesamt,
   Zentrale Dienste</t>
  </si>
  <si>
    <t>Mit den Kliniken verbundene
   sowie klinikfremde
   Einrichtungen</t>
  </si>
  <si>
    <t>19  Verwaltungs-, technisches und sonstiges Personal nach Fächergruppen der fachlichen Zugehörigkeit, Dienstbezeichnungen,</t>
  </si>
  <si>
    <t xml:space="preserve">       Beschäftigungsverhältnissen und Arten der Finanzierung</t>
  </si>
  <si>
    <t>Vollzeit-
beschäftigte</t>
  </si>
  <si>
    <t>Teilzeit-
be-
schäftigte</t>
  </si>
  <si>
    <t>Drittmitteln</t>
  </si>
  <si>
    <t>Nicht
finan-
ziert/
ohne
Angabe</t>
  </si>
  <si>
    <t>auf
Dauer</t>
  </si>
  <si>
    <t>auf
Zeit</t>
  </si>
  <si>
    <t>sonst.
Haus-
halts-
mitteln</t>
  </si>
  <si>
    <t>Hochschul-
pakt-
(Programm-
linie Lehre)</t>
  </si>
  <si>
    <t>Studien-
beiträge/
-gebühren</t>
  </si>
  <si>
    <t>öffent-
lich</t>
  </si>
  <si>
    <t>im gehobenen und höheren Dienst</t>
  </si>
  <si>
    <t>im einfachen und mittleren Dienst</t>
  </si>
  <si>
    <t>Rechts-, Wirtschafts- und 
   Sozialwissenschaften</t>
  </si>
  <si>
    <t>ohne Angabe</t>
  </si>
  <si>
    <t>Humanmedizin/Gesundheits-
    wissenschaften zusammen</t>
  </si>
  <si>
    <t>Agrar-, Forst- und Ernährungs-
    wissenschaften, Veterinärmedizin</t>
  </si>
  <si>
    <t>Agrar-, Forst- und 
  Ernährungswissenschaften, 
    Veterinärmedizin zusammen</t>
  </si>
  <si>
    <t>Zentrale Einrichtungen (ohne klinik-
   spezifische Einrichtungen)</t>
  </si>
  <si>
    <t>Zentrale Einrichtungen der Hochschul-
   kliniken (nur Humanmedizin)</t>
  </si>
  <si>
    <t>Zentrale Einrichtungen der Hochschul-
   kliniken (nur Humanmedizin) 
     zusammen</t>
  </si>
  <si>
    <t xml:space="preserve">20  Hauptberufliches Verwaltungs-, technisches und sonstiges Personal nach Fächergruppen und    </t>
  </si>
  <si>
    <t xml:space="preserve">       Lehr- und Forschungsbereichen der fachlichen Zugehörigkeit und Hochschularten</t>
  </si>
  <si>
    <t>Uni-</t>
  </si>
  <si>
    <t>versitäten</t>
  </si>
  <si>
    <t xml:space="preserve">Allgemeine und vergleichende </t>
  </si>
  <si>
    <t xml:space="preserve">Germanistik (Deutsch, germanische </t>
  </si>
  <si>
    <t xml:space="preserve">Sonstige/Außereurop. Sprach- </t>
  </si>
  <si>
    <t xml:space="preserve">Rechts-, Wirtschafts- und </t>
  </si>
  <si>
    <t xml:space="preserve">   Sozialwissenschaften allgemein</t>
  </si>
  <si>
    <t xml:space="preserve">Wirtschaftsingenieurwesen mit </t>
  </si>
  <si>
    <t xml:space="preserve">   wirtschaftswissenschaftlichem Schwerpunkt</t>
  </si>
  <si>
    <t xml:space="preserve">Vorklinische Humanmedizin </t>
  </si>
  <si>
    <t xml:space="preserve">Klinisch-Theoretische Humanmedizin </t>
  </si>
  <si>
    <t xml:space="preserve">Klinisch-Praktische Humanmedizin </t>
  </si>
  <si>
    <t xml:space="preserve">Agrarwissenschaften, Lebensmittel- </t>
  </si>
  <si>
    <t xml:space="preserve">   und Getränketechnologie</t>
  </si>
  <si>
    <t xml:space="preserve">   ingenieurwissenschaftlichem Schwerpunkt</t>
  </si>
  <si>
    <t>Darst. Kunst, Film und Fernsehen,</t>
  </si>
  <si>
    <t xml:space="preserve">   Theaterwissenschaft</t>
  </si>
  <si>
    <t xml:space="preserve">Mit der Hochschule verbundene sowie </t>
  </si>
  <si>
    <t xml:space="preserve">Mit den Kliniken verbundene sowie </t>
  </si>
  <si>
    <t xml:space="preserve">Darst. Kunst, Film und Fernsehen, </t>
  </si>
  <si>
    <t>Davon nach Art der Position in der Hochschulleitung</t>
  </si>
  <si>
    <t>Rektor/-in,</t>
  </si>
  <si>
    <t>Prorektor/-in,</t>
  </si>
  <si>
    <t>Kanzler/-in</t>
  </si>
  <si>
    <t>Präsident/-in</t>
  </si>
  <si>
    <t>Vizepräsident/-in</t>
  </si>
  <si>
    <t>Habilitationen 2017</t>
  </si>
  <si>
    <t>22  Nach Ländern, Hochschulen und Fächergruppen der fachlichen Zugehörigkeit</t>
  </si>
  <si>
    <t xml:space="preserve">Agrar-, Forst- </t>
  </si>
  <si>
    <t>und Ernährungs-</t>
  </si>
  <si>
    <t xml:space="preserve">   Augustana-H (ev), Theol. H</t>
  </si>
  <si>
    <t xml:space="preserve">   U für Wirtschaft und Recht</t>
  </si>
  <si>
    <t xml:space="preserve">Speyer, Deutsche U für </t>
  </si>
  <si>
    <t xml:space="preserve">23  Nach Fächergruppen und Lehr- und Forschungsbereichen der fachlichen Zugehörigkeit und Ländern </t>
  </si>
  <si>
    <t>23  Nach Fächergruppen und Lehr- und Forschungsbereichen der fachlichen Zugehörigkeit und Ländern</t>
  </si>
  <si>
    <t>Mecklen-</t>
  </si>
  <si>
    <t>Nord-</t>
  </si>
  <si>
    <t>Baden-</t>
  </si>
  <si>
    <t>Bran-</t>
  </si>
  <si>
    <t>Ham-</t>
  </si>
  <si>
    <t>burg-</t>
  </si>
  <si>
    <t>Nieder-</t>
  </si>
  <si>
    <t>rhein-</t>
  </si>
  <si>
    <t>Rhein-</t>
  </si>
  <si>
    <t>Saar-</t>
  </si>
  <si>
    <t>Sachsen-</t>
  </si>
  <si>
    <t>Schles-</t>
  </si>
  <si>
    <t>Thü-</t>
  </si>
  <si>
    <t>Württem-</t>
  </si>
  <si>
    <t>den-</t>
  </si>
  <si>
    <t>burg</t>
  </si>
  <si>
    <t>Vor-</t>
  </si>
  <si>
    <t>sachsen</t>
  </si>
  <si>
    <t>West-</t>
  </si>
  <si>
    <t>land-</t>
  </si>
  <si>
    <t>land</t>
  </si>
  <si>
    <t>Anhalt</t>
  </si>
  <si>
    <t>wig-</t>
  </si>
  <si>
    <t>ringen</t>
  </si>
  <si>
    <t>berg</t>
  </si>
  <si>
    <t>pommern</t>
  </si>
  <si>
    <t>falen</t>
  </si>
  <si>
    <t>Pfalz</t>
  </si>
  <si>
    <t>Holstein</t>
  </si>
  <si>
    <t>Agrar-, Forst- und Ernährungswissenschaften allgemein</t>
  </si>
  <si>
    <t xml:space="preserve">   Getränketechnologie</t>
  </si>
  <si>
    <t>Ingenieurwesen allgemein</t>
  </si>
  <si>
    <t>Wirtschaftsingenieurwesen mit ingenieurwissen-</t>
  </si>
  <si>
    <t xml:space="preserve">   schaftlichem Schwerpunkt</t>
  </si>
  <si>
    <t xml:space="preserve">Insgesamt    </t>
  </si>
  <si>
    <t xml:space="preserve">   darunter       </t>
  </si>
  <si>
    <t xml:space="preserve">darunter         </t>
  </si>
  <si>
    <t xml:space="preserve">Ausländer    </t>
  </si>
  <si>
    <t>24  Nach Fächergruppen und Lehr- und Forschungsbereichen der fachlichen Zugehörigkeit,</t>
  </si>
  <si>
    <t xml:space="preserve">       Habilitationsalter und Durchschnittsalter bei der Habilitation</t>
  </si>
  <si>
    <r>
      <t xml:space="preserve">Davon im Alter von ... bis unter ... Jahren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 </t>
    </r>
  </si>
  <si>
    <t>------------</t>
  </si>
  <si>
    <t>tierte</t>
  </si>
  <si>
    <t>ins-</t>
  </si>
  <si>
    <t xml:space="preserve"> - </t>
  </si>
  <si>
    <t>meti-</t>
  </si>
  <si>
    <t>(m = männlich, w = weiblich</t>
  </si>
  <si>
    <t>sches</t>
  </si>
  <si>
    <t xml:space="preserve">  Literatur- und Sprachwissenschaft</t>
  </si>
  <si>
    <t xml:space="preserve">  Sprachen ohne Anglistik)</t>
  </si>
  <si>
    <t xml:space="preserve">  und Kulturwissenschaften</t>
  </si>
  <si>
    <t xml:space="preserve">  wissenschaften allgemein</t>
  </si>
  <si>
    <t>1 Altersangaben bezogen auf den Monat der Habilitation.</t>
  </si>
  <si>
    <t>Geowissenschaften</t>
  </si>
  <si>
    <t xml:space="preserve">  (ohne Geographie)</t>
  </si>
  <si>
    <t xml:space="preserve">  (einschl. Zahnmedizin)</t>
  </si>
  <si>
    <t>Klinisch-Theoretische Human-</t>
  </si>
  <si>
    <t xml:space="preserve">  medizin (einschl. Zahnmedizin)</t>
  </si>
  <si>
    <t>Klinisch-Praktische Human-</t>
  </si>
  <si>
    <t xml:space="preserve">  medizin (ohne Zahnmedizin)</t>
  </si>
  <si>
    <t>Klinisch-Theoretische</t>
  </si>
  <si>
    <t xml:space="preserve">  Veterinärmedizin</t>
  </si>
  <si>
    <t>Klinisch-Praktische</t>
  </si>
  <si>
    <t xml:space="preserve">  und Getränketechnologie</t>
  </si>
  <si>
    <t xml:space="preserve">  wissenschaftlichem Schwerpunkt</t>
  </si>
  <si>
    <t xml:space="preserve">  Fernsehen, Theaterwissenschaft</t>
  </si>
  <si>
    <t>25  Nach Dienstbezeichnungen und Fächergruppen der fachlichen Zugehörigkeit</t>
  </si>
  <si>
    <t xml:space="preserve">   Universitätsprofessoren</t>
  </si>
  <si>
    <t xml:space="preserve">   Juniorprofessoren</t>
  </si>
  <si>
    <t xml:space="preserve">   Gastprofessoren (hauptberuflich)</t>
  </si>
  <si>
    <t xml:space="preserve">   Hochschuldozenten</t>
  </si>
  <si>
    <t xml:space="preserve">   Universitätsdozenten</t>
  </si>
  <si>
    <t xml:space="preserve">   Oberassistenten</t>
  </si>
  <si>
    <t xml:space="preserve">   Oberingenieure</t>
  </si>
  <si>
    <t xml:space="preserve">   Wissenschaftliche und künstlerische Assistenten</t>
  </si>
  <si>
    <t xml:space="preserve">   Akademische (Ober)Räte auf Zeit</t>
  </si>
  <si>
    <t>Wissenschaftliche und künstlerische</t>
  </si>
  <si>
    <t xml:space="preserve">  Mitarbeiter</t>
  </si>
  <si>
    <t xml:space="preserve">   Akademische Räte, Oberräte und Direktoren</t>
  </si>
  <si>
    <t xml:space="preserve">   Wissenschaftliche und künstlerische</t>
  </si>
  <si>
    <t xml:space="preserve">     Mitarbeiter im Angestelltenverhältnis</t>
  </si>
  <si>
    <t xml:space="preserve">   Akademische Mitarbeiter</t>
  </si>
  <si>
    <t xml:space="preserve">   Studienräte, -direktoren im Hochschuldienst</t>
  </si>
  <si>
    <t xml:space="preserve">   Lektoren</t>
  </si>
  <si>
    <t xml:space="preserve">   Lehrkräfte für besondere Aufgaben</t>
  </si>
  <si>
    <t xml:space="preserve">   Professoren und Gastprofessoren (nebenberuflich)</t>
  </si>
  <si>
    <t xml:space="preserve">   Lehrbeauftragte</t>
  </si>
  <si>
    <t xml:space="preserve">   Privatdozenten, apl. Professoren</t>
  </si>
  <si>
    <t xml:space="preserve">   Wissenschaftliche Hilfskräfte</t>
  </si>
  <si>
    <t>Haupt- und nebenberuflich</t>
  </si>
  <si>
    <t xml:space="preserve">Haupt- und nebenberuflich zusammen   </t>
  </si>
  <si>
    <t>Ohne Beschäftigungsverhältnis</t>
  </si>
  <si>
    <t>Hochschulräte 2017 *</t>
  </si>
  <si>
    <t>26  Mitglieder von Hochschulräten nach Hochschularten, Ländern, Hochschulen und Geschlecht</t>
  </si>
  <si>
    <t>Männlich</t>
  </si>
  <si>
    <t xml:space="preserve">                    </t>
  </si>
  <si>
    <t xml:space="preserve">Friedrichshafen,  Zeppelin Universität (Priv. H) </t>
  </si>
  <si>
    <t>Stuttgart, Freie H, Seminar für Waldorfpädagogik (Priv. H)</t>
  </si>
  <si>
    <t xml:space="preserve">Berlin, Bard College, A Liberal Arts University (Priv. H) </t>
  </si>
  <si>
    <t xml:space="preserve">Berlin, ESCP Europe Wirtschaftshochschule (Priv. H) </t>
  </si>
  <si>
    <t xml:space="preserve">Berlin, European School of Management and Technology, (Priv. H) </t>
  </si>
  <si>
    <t xml:space="preserve">Berlin, Hertie School of Governance (Priv. H) </t>
  </si>
  <si>
    <t xml:space="preserve">Berlin, International Psychoanalytic University (Priv. H) </t>
  </si>
  <si>
    <r>
      <t xml:space="preserve"> Brandenburg </t>
    </r>
    <r>
      <rPr>
        <vertAlign val="superscript"/>
        <sz val="8"/>
        <rFont val="MetaNormalLF-Roman"/>
        <family val="2"/>
      </rPr>
      <t>1</t>
    </r>
  </si>
  <si>
    <t xml:space="preserve">X </t>
  </si>
  <si>
    <t xml:space="preserve">Neuruppin, Medizinische H Brandenburg (Priv. H) </t>
  </si>
  <si>
    <t xml:space="preserve">Frankfurt a.M., School of Finance &amp; Management - HfB (Priv. H) </t>
  </si>
  <si>
    <t xml:space="preserve">Speyer, Deutsche Universität für Verwaltungswissenschaften </t>
  </si>
  <si>
    <t>Vallendar, Priv. Wiss. H für Unternehmensführung</t>
  </si>
  <si>
    <t xml:space="preserve">Leipzig, HHL Graduate School of Management (Priv. H) </t>
  </si>
  <si>
    <t xml:space="preserve">Herford, H für Kirchenmusik der Evang. Kirche von Westfalen </t>
  </si>
  <si>
    <t>Wuppertal, Kirchliche Hochschule (ev)</t>
  </si>
  <si>
    <t xml:space="preserve">Karlsruhe, Akademie der Bildenden Künste </t>
  </si>
  <si>
    <t>Mannheim, H für Musik und Darstellende Kunst</t>
  </si>
  <si>
    <t xml:space="preserve">Stuttgart, Akademie der Bildenden Künste </t>
  </si>
  <si>
    <t xml:space="preserve">Stuttgart, H für Musik und Darstellende Kunst </t>
  </si>
  <si>
    <t>München, Akademie der Bildenden Künste</t>
  </si>
  <si>
    <t>Nürnberg, Akademie der Bildenden Künste</t>
  </si>
  <si>
    <t>Regensburg, H für kath. Kirchenmusik und Musikpädagogik</t>
  </si>
  <si>
    <t>Berlin, Barenboim-Said Akademie (Priv. Kunst-H)</t>
  </si>
  <si>
    <t>Berlin, ESMOD Intern. Kunsthochschule für Mode (Priv. H)</t>
  </si>
  <si>
    <t xml:space="preserve">Frankfurt a. M., H für Musik und Darstellende Kunst </t>
  </si>
  <si>
    <t xml:space="preserve">Düsseldorf, Robert-Schumann-Hochschule </t>
  </si>
  <si>
    <t xml:space="preserve">Freiburg i. Br., H für Kunst, Design und Populäre Musik (Priv. FH) </t>
  </si>
  <si>
    <t>Heidelberg, H Fresenius Idstein in Heidelberg (Priv. FH) **</t>
  </si>
  <si>
    <t xml:space="preserve">Heidelberg, SRH Hochschule (Priv. FH) </t>
  </si>
  <si>
    <t>** Der Standort Heidelberg der Fresenius Hochschule Idstein (Priv. FH) ist organisatorisch selbständig.</t>
  </si>
  <si>
    <t xml:space="preserve">Karlsruhe, Karlshochschule International University (Priv. FH) </t>
  </si>
  <si>
    <t xml:space="preserve">Mannheim, H der Wirtschaft für Management (Priv. FH) </t>
  </si>
  <si>
    <t xml:space="preserve">Mannheim, H für Gesundheitsorientierte Wissenschaften </t>
  </si>
  <si>
    <t xml:space="preserve">   Rhein-Neckar (HGWR) (Priv. FH)</t>
  </si>
  <si>
    <t xml:space="preserve">Stuttgart, AKAD (Priv. Fern-FH für Berufstätige) </t>
  </si>
  <si>
    <t>Stuttgart, H für Kommunikation und Gestaltung (Priv. FH)</t>
  </si>
  <si>
    <t xml:space="preserve">Stuttgart, VWA - H für berufsbegleitendes Studium (Priv. FH) </t>
  </si>
  <si>
    <t xml:space="preserve">Bad Liebenzell, Internationale H Liebenzell (evang. FH) </t>
  </si>
  <si>
    <t xml:space="preserve">Weihenstephan-Triesdorf, H für angewandte Wissenschaften (FH) </t>
  </si>
  <si>
    <t xml:space="preserve">Fürth, H für angewandte Wissenschaften (Priv. FH) </t>
  </si>
  <si>
    <t xml:space="preserve">Ismaning, H für angewandtes Management (Priv. FH) </t>
  </si>
  <si>
    <t xml:space="preserve">München, H für angewandte Sprachen/SDI (Priv. FH) </t>
  </si>
  <si>
    <t>München, H Macromedia für angewandte Wissen-</t>
  </si>
  <si>
    <t xml:space="preserve">   schaften München (Priv. FH) </t>
  </si>
  <si>
    <t>München, Munich Business School (Priv. FH)</t>
  </si>
  <si>
    <t xml:space="preserve">München, Kath. Stiftungs FH </t>
  </si>
  <si>
    <t>Berlin, Alice Salomon H für Sozialarbeit und Sozialpädagogik (FH)</t>
  </si>
  <si>
    <t xml:space="preserve">Berlin, Business School Berlin, H für Management (Priv. FH) </t>
  </si>
  <si>
    <t>noch: Berlin</t>
  </si>
  <si>
    <t>Berlin, CODE University of Applied Sciences (Priv. FH)</t>
  </si>
  <si>
    <t xml:space="preserve">Berlin, H für Gesundheit &amp; Sport, Technik &amp; Kunst Berlin (Priv. FH) </t>
  </si>
  <si>
    <t xml:space="preserve">Berlin, H für Medien, Kommunikation und Wirtschaft Berlin (Priv. FH) </t>
  </si>
  <si>
    <t xml:space="preserve">Berlin, H für Wirtschaft, Technik und Kultur Berlin (Priv. FH) </t>
  </si>
  <si>
    <t xml:space="preserve">Berlin, IB-Hochschule Berlin (Priv. FH) </t>
  </si>
  <si>
    <t xml:space="preserve">Berlin, Mediadesign H Berlin (Priv. FH) </t>
  </si>
  <si>
    <t xml:space="preserve">Berlin, Medical School - H für Gesundheit und Medizin (Priv. FH) </t>
  </si>
  <si>
    <t xml:space="preserve">Berlin, SRH - Hochschule Berlin (Priv. FH) </t>
  </si>
  <si>
    <t xml:space="preserve">Berlin, SRH - Hochschule der populären Künste (Priv. FH) </t>
  </si>
  <si>
    <t xml:space="preserve">Potsdam, FH für Sport und Management (Priv. FH) </t>
  </si>
  <si>
    <t xml:space="preserve">Bremen, APOLLON H der Gesundheitswirtschaft (Priv. FH) </t>
  </si>
  <si>
    <t>Bremen, H für Internationale Wirtschaft und Logistik (Priv. FH)</t>
  </si>
  <si>
    <t xml:space="preserve">Hamburg, H für Angew. Wissenschaften </t>
  </si>
  <si>
    <t xml:space="preserve">Hamburg, EBC Euro Business College Hamburg (Priv. FH) </t>
  </si>
  <si>
    <t>Hamburg, HSBA School of Business Administration (Priv. FH)</t>
  </si>
  <si>
    <t xml:space="preserve">Hamburg, Evang. Hochschule für Soziale Arbeit und Diakonie (FH) </t>
  </si>
  <si>
    <r>
      <t xml:space="preserve">Darmstadt, h_da </t>
    </r>
    <r>
      <rPr>
        <b/>
        <sz val="8"/>
        <rFont val="MetaNormalLF-Roman"/>
        <family val="2"/>
      </rPr>
      <t>(FH)</t>
    </r>
    <r>
      <rPr>
        <sz val="8"/>
        <rFont val="MetaNormalLF-Roman"/>
        <family val="2"/>
      </rPr>
      <t xml:space="preserve"> </t>
    </r>
  </si>
  <si>
    <t xml:space="preserve">Fulda </t>
  </si>
  <si>
    <t xml:space="preserve">Bad Sooden-Allendorf, DIPLOMA-FH Nordhessen (Priv. FH) </t>
  </si>
  <si>
    <t xml:space="preserve">Idstein, Hochschule Fresenius Idstein (Priv. FH) </t>
  </si>
  <si>
    <t>Hannover, Priv. FH der Wirtschaft</t>
  </si>
  <si>
    <t>Ruhr-West</t>
  </si>
  <si>
    <t xml:space="preserve">Bad Honnef-Bonn, Internationale H (Priv. FH) </t>
  </si>
  <si>
    <t xml:space="preserve">Bonn, H der Sparkassen-Finanzgruppe (Priv. FH) </t>
  </si>
  <si>
    <t xml:space="preserve">Brühl, Europäische FH (EUFH) Rhein/Erft (Priv. FH) </t>
  </si>
  <si>
    <t>Dortmund, International School of Management  (Priv. FH)</t>
  </si>
  <si>
    <t>Essen, Priv. FH für Ökonomie und Management</t>
  </si>
  <si>
    <t>Hamm, SRH, H für Logistik und Wirtschaft (Priv. FH)</t>
  </si>
  <si>
    <t>Iserlohn, H für Angewandte Wissenschaften Europa (Priv. FH)</t>
  </si>
  <si>
    <t>Köln, Cologne Business School (CBS) - European</t>
  </si>
  <si>
    <t xml:space="preserve">   University of Applied Sciences (Priv. FH) </t>
  </si>
  <si>
    <t xml:space="preserve">Bochum, Evang. FH Rheinland-Westfalen-Lippe </t>
  </si>
  <si>
    <t>Mainz, Kath. Hochschule (FH)</t>
  </si>
  <si>
    <t xml:space="preserve">Saarbrücken, H für Technik und Wirtschaft </t>
  </si>
  <si>
    <t>Leipzig, Vitruvius-Hochschule Leipzig (Priv. FH)</t>
  </si>
  <si>
    <t>Flensburg, H (FH)</t>
  </si>
  <si>
    <t xml:space="preserve">       Fachhochschulen (ohne Verwaltungsfachhochschulen) zusammen   </t>
  </si>
  <si>
    <t xml:space="preserve">Ludwigsburg, H für öffentl. Verwaltung und Finanzen (VerwFH) </t>
  </si>
  <si>
    <t>Schwetzingen, Hochschule für Rechtspflege (VerwFH)</t>
  </si>
  <si>
    <t>Villingen-Schwenningen, Hochschule für Polizei (VerwFH)</t>
  </si>
  <si>
    <t>Königs Wusterhausen, FH für Finanzen Brandenburg (VerwFH)</t>
  </si>
  <si>
    <t>Oranienburg, FH der Polizei Brandenburg (VerwFH)</t>
  </si>
  <si>
    <t xml:space="preserve">Hamburg, Norddeutsche Akademie für Finanzen und Steuerrecht </t>
  </si>
  <si>
    <t>Rotenburg, Hessische H für Finanzen und Rechtspflege</t>
  </si>
  <si>
    <t>Wiesbaden, Hessische H für Polizei und Verwaltung</t>
  </si>
  <si>
    <t>Güstrow,  FH für öffentl. Verwaltung, Polizei und Rechtspflege</t>
  </si>
  <si>
    <t xml:space="preserve">Hildesheim, Norddeutsche H für Rechtspflege </t>
  </si>
  <si>
    <t xml:space="preserve">Hachenburg, H der Deutschen Bundesbank (VerwFH) </t>
  </si>
  <si>
    <t>Meißen, H (FH) und Fortbildungszentrum</t>
  </si>
  <si>
    <t xml:space="preserve">Aschersleben, FH Polizei Sachsen-Anhalt </t>
  </si>
  <si>
    <t>Altenholz, FH für Verwaltung und Dienstleistung</t>
  </si>
  <si>
    <t xml:space="preserve">Verwaltungsfachhochschulen zusammen   </t>
  </si>
  <si>
    <r>
      <t xml:space="preserve">Hochschulen insgesamt </t>
    </r>
    <r>
      <rPr>
        <b/>
        <vertAlign val="superscript"/>
        <sz val="8"/>
        <rFont val="MetaNormalLF-Roman"/>
        <family val="2"/>
      </rPr>
      <t>2</t>
    </r>
  </si>
  <si>
    <r>
      <t xml:space="preserve">nach Hochschularten </t>
    </r>
    <r>
      <rPr>
        <b/>
        <vertAlign val="superscript"/>
        <sz val="8"/>
        <rFont val="MetaNormalLF-Roman"/>
        <family val="2"/>
      </rPr>
      <t>2</t>
    </r>
  </si>
  <si>
    <r>
      <t xml:space="preserve">Landeshochschulräte </t>
    </r>
    <r>
      <rPr>
        <vertAlign val="superscript"/>
        <sz val="8"/>
        <rFont val="MetaNormalLF-Roman"/>
        <family val="2"/>
      </rPr>
      <t>1</t>
    </r>
  </si>
  <si>
    <t xml:space="preserve">* Einschl. Mitglieder in Universitätsräten, Kuratorien, Stiftungsräten oder Aufsichtsräten, die in einigen Ländern und Hochschulen anstelle von </t>
  </si>
  <si>
    <t xml:space="preserve">   Hochschulräten eingerichtet und mit entsprechenden Aufgaben betraut wurden.</t>
  </si>
  <si>
    <t>X = Landeshochschulrat ist zuständig.</t>
  </si>
  <si>
    <t>1 Gemäß § 77 des Brandenburgischen Hochschulgesetzes besteht im Land Brandenburg ein Landeshochschulrat, der für alle staatlichen</t>
  </si>
  <si>
    <t xml:space="preserve">    Hochschulen zuständig ist. Das Gesetz schließt nicht aus, dass der Landeshochschulrat auch hinsichtlich der anerkannten privaten </t>
  </si>
  <si>
    <t xml:space="preserve">    Hochschulen tätig wird.</t>
  </si>
  <si>
    <t>2 Einschl. Landeshochschulräte Brandenburg.</t>
  </si>
  <si>
    <t>Übersicht 2</t>
  </si>
  <si>
    <t>Dienstbezeichnungsgruppen und Dienstbezeichnungen</t>
  </si>
  <si>
    <t>Stand: 2017</t>
  </si>
  <si>
    <t>Personalgruppe</t>
  </si>
  <si>
    <t>Zuordnung der</t>
  </si>
  <si>
    <t>Klartextangabe</t>
  </si>
  <si>
    <t>1. Hauptberuflich tätiges wissenschaftliches und künstlerisches Personal</t>
  </si>
  <si>
    <t>C4 und entspr. Besoldungsgruppen</t>
  </si>
  <si>
    <t>C3 und entspr. Besoldungsgruppen</t>
  </si>
  <si>
    <t>C2 und entspr. Besoldungsgruppen -auf Dauer-</t>
  </si>
  <si>
    <t>C2 und entspr. Besoldungsgruppen -auf Zeit-</t>
  </si>
  <si>
    <t>Wiss. Assistent</t>
  </si>
  <si>
    <t>Assistenzprofessor</t>
  </si>
  <si>
    <t>Wiss./Akad. (Medizinal-/Pharmazie-/Bibliotheks-/....-)</t>
  </si>
  <si>
    <t>Rat, Oberrat, Direktor, Ltd. Direktor sowie Oberarzt</t>
  </si>
  <si>
    <t>und Ltd. Oberarzt</t>
  </si>
  <si>
    <t>Wissenschaftl. und künstl. Mitarbeiter im Angestelltenverh.</t>
  </si>
  <si>
    <t>Wiss. Mitarbeiter/künstler. Mitarbeiter, wiss.</t>
  </si>
  <si>
    <t>Angestellter (einschl. VdWA)/künstler. Angestellte</t>
  </si>
  <si>
    <t xml:space="preserve">Akademische Mitarbeiter </t>
  </si>
  <si>
    <t xml:space="preserve">  in Baden-Württemberg und Brandenburg</t>
  </si>
  <si>
    <t>Studienrat/Oberstudienrat/Studiendirektor/</t>
  </si>
  <si>
    <t>Oberstudiendirektor/Lehrer an Verwaltungs-</t>
  </si>
  <si>
    <t>fachhochschule (höh. Dienst), Fachschulrat,</t>
  </si>
  <si>
    <t xml:space="preserve">Dozent an einer Kunsthochschule, </t>
  </si>
  <si>
    <t>Technischer Oberlehrer</t>
  </si>
  <si>
    <t>Lehrer für Fachpraxis</t>
  </si>
  <si>
    <t>Lehrer an Verwaltungsfachhochschule</t>
  </si>
  <si>
    <t>(geh. Dienst), Lehrkraft an Kliniken,</t>
  </si>
  <si>
    <t>angestellte Lehrkraft, Fachhochschul-</t>
  </si>
  <si>
    <t>assistent</t>
  </si>
  <si>
    <t>2. Nebenberuflich tätiges wissenschaftliches und künstlerisches Personal</t>
  </si>
  <si>
    <t>Professoren und Gastprofessoren (nebenberuflich)</t>
  </si>
  <si>
    <t>Gastdozent</t>
  </si>
  <si>
    <t>Rektor an einer FH mit Lehrtätigkeit</t>
  </si>
  <si>
    <t>Wiss. Hilfskraft mit Abschlussprüfung</t>
  </si>
  <si>
    <t>Medizinalassistenten</t>
  </si>
  <si>
    <t>Nebenberufl. künstler. Hilfskraft/Assistent</t>
  </si>
  <si>
    <t>Tutor</t>
  </si>
  <si>
    <t>Studentische Hilfskräfte (nur sofern</t>
  </si>
  <si>
    <t xml:space="preserve">Fortgeschrittene Studierende, die als </t>
  </si>
  <si>
    <t xml:space="preserve">  landesrechtlich vorgesehen)</t>
  </si>
  <si>
    <t>wiss. Hilfskraft beschäftigt werden und</t>
  </si>
  <si>
    <t>deren Tätigkeit mit der Hochschule</t>
  </si>
  <si>
    <t>vertraglich geregelt ist.</t>
  </si>
  <si>
    <t>3. Hauptberuflich tätiges Verwaltungs-, technisches und sonstiges Personal</t>
  </si>
  <si>
    <t>Verwaltungspersonal im gehobenen und höheren Dienst</t>
  </si>
  <si>
    <t xml:space="preserve">                                        im einfachen und mittleren Dienst</t>
  </si>
  <si>
    <t>Bibliothekspersonal im gehobenen und höheren Dienst</t>
  </si>
  <si>
    <t xml:space="preserve">                                      im einfachen und mittleren Dienst</t>
  </si>
  <si>
    <t>Technisches Personal im gehobenen und höheren Dienst</t>
  </si>
  <si>
    <t xml:space="preserve">                                         im einfachen und mittleren Dienst</t>
  </si>
  <si>
    <t>Sonstiges Personal im gehobenen und höheren Dienst</t>
  </si>
  <si>
    <t xml:space="preserve">                                    im einfachen und mittleren Dienst</t>
  </si>
  <si>
    <t>4. Nebenberuflich tätiges Verwaltungs-, technisches und sonstiges Personal</t>
  </si>
  <si>
    <t>Vordruck für die Erhebung des Hochschulpersonals ab 2016</t>
  </si>
  <si>
    <t>(Meldeliste für die Hochschulverwaltung)</t>
  </si>
  <si>
    <t>I. Wissenschaftliches und künstlerisches Hochschulpersonal</t>
  </si>
  <si>
    <t>Statistisches Landesamt</t>
  </si>
  <si>
    <t xml:space="preserve">Stempel oder </t>
  </si>
  <si>
    <t>Name der Hochschule</t>
  </si>
  <si>
    <t>Satzart (EF1)</t>
  </si>
  <si>
    <t>Berichtsland (EF2)</t>
  </si>
  <si>
    <t>Hochschulnummer (EF3)</t>
  </si>
  <si>
    <t>Listennummer (EF4)</t>
  </si>
  <si>
    <t>Angaben</t>
  </si>
  <si>
    <t>Angabe in EF18 bis EF21 nur für hauptberufliches Personal:</t>
  </si>
  <si>
    <t>Organisatorische Zugehörigkeit</t>
  </si>
  <si>
    <t>b)</t>
  </si>
  <si>
    <t>Dienstverhältnis (EF18)</t>
  </si>
  <si>
    <t>Beamt(er/in)</t>
  </si>
  <si>
    <t>a)</t>
  </si>
  <si>
    <t>Kategorie (EF5)</t>
  </si>
  <si>
    <t xml:space="preserve">Arbeitnehmer(in) </t>
  </si>
  <si>
    <t>lt. Schlüssel</t>
  </si>
  <si>
    <t>Praktikant(in)</t>
  </si>
  <si>
    <t>Lehr- und Forschungsbereich (EF6)</t>
  </si>
  <si>
    <t>c)</t>
  </si>
  <si>
    <t>Beschäftigung (EF19)</t>
  </si>
  <si>
    <t>auf Dauer</t>
  </si>
  <si>
    <t>auf Zeit</t>
  </si>
  <si>
    <t>Paginier-Nr. (EF8)</t>
  </si>
  <si>
    <t>d)</t>
  </si>
  <si>
    <t>Laufbahngruppe (EF20)</t>
  </si>
  <si>
    <t>Einfacher Dienst</t>
  </si>
  <si>
    <t>Mittlerer Dienst</t>
  </si>
  <si>
    <t xml:space="preserve">Fachliche Zugehörigkeit </t>
  </si>
  <si>
    <t>Gehobener Dienst</t>
  </si>
  <si>
    <t>Höherer Dienst</t>
  </si>
  <si>
    <t>Fachgebiet (EF11)</t>
  </si>
  <si>
    <t>e)</t>
  </si>
  <si>
    <t>Einstufung (Besoldungs-/Vergütungsgruppe) (EF21)</t>
  </si>
  <si>
    <t>Dienstbezeichnung (EF12)</t>
  </si>
  <si>
    <t>Art der Finanzierung (EF22)</t>
  </si>
  <si>
    <t>Tätigkeit (EF13)</t>
  </si>
  <si>
    <t>aus dem Stellenplan</t>
  </si>
  <si>
    <t>01</t>
  </si>
  <si>
    <t>Hauptberuflich/-amtlich</t>
  </si>
  <si>
    <t>sonstige Haushaltsmittel</t>
  </si>
  <si>
    <t>02</t>
  </si>
  <si>
    <t>Nebenberuflich/-amtlich</t>
  </si>
  <si>
    <t>Drittmittel Bund</t>
  </si>
  <si>
    <t>03</t>
  </si>
  <si>
    <t>Drittmittel Land</t>
  </si>
  <si>
    <t>04</t>
  </si>
  <si>
    <t>Drittmittel DFG</t>
  </si>
  <si>
    <t>05</t>
  </si>
  <si>
    <t>Beschäftigungsverhältnis</t>
  </si>
  <si>
    <t>Drittmittel EU und sonstige internationale Organisationen</t>
  </si>
  <si>
    <t>06</t>
  </si>
  <si>
    <t>Drittmittel sonstige öffentliche Mittel</t>
  </si>
  <si>
    <t>07</t>
  </si>
  <si>
    <t>Arbeitszeit (EF14)</t>
  </si>
  <si>
    <t>Drittmittel von Stiftung</t>
  </si>
  <si>
    <t>08</t>
  </si>
  <si>
    <t>Vollzeit</t>
  </si>
  <si>
    <t>Drittmittel sonstige private Mittel</t>
  </si>
  <si>
    <t>09</t>
  </si>
  <si>
    <t>Teilzeit</t>
  </si>
  <si>
    <t>nicht unmittelbar aus Hochschulmitteln finanziert</t>
  </si>
  <si>
    <t>Drittmittel ABM</t>
  </si>
  <si>
    <t>Studiengebühren/-beiträge</t>
  </si>
  <si>
    <t>bei hauptberuflicher Tätigkeit und Teilzeitbeschäftigung:</t>
  </si>
  <si>
    <t>Drittmittel Exzellenzinitiative</t>
  </si>
  <si>
    <t>Hochschulpakt (Programm zur Aufnahme zusätzlicher</t>
  </si>
  <si>
    <t xml:space="preserve"> Anteil an der vollen tariflichen  oder</t>
  </si>
  <si>
    <t xml:space="preserve">   Studienanfänger)</t>
  </si>
  <si>
    <t xml:space="preserve">   gesetzlichen Arbeitszeit (in Prozent</t>
  </si>
  <si>
    <t xml:space="preserve">   ohne Nachkommastelle) (EF15)</t>
  </si>
  <si>
    <t>Geschlecht (EF23)</t>
  </si>
  <si>
    <t xml:space="preserve">bei nebenberuflicher Tätigkeit: </t>
  </si>
  <si>
    <t>männlich</t>
  </si>
  <si>
    <t>weiblich</t>
  </si>
  <si>
    <t>Anzahl der Stunden (EF16)</t>
  </si>
  <si>
    <t>Sie beziehen sich auf… (EF17)</t>
  </si>
  <si>
    <t>Geburtsmonat (EF24)</t>
  </si>
  <si>
    <t>Wochenstunden</t>
  </si>
  <si>
    <t>Monat</t>
  </si>
  <si>
    <t>Semesterwochenstunden</t>
  </si>
  <si>
    <t>Geburtsjahr (EF25)</t>
  </si>
  <si>
    <t>Staatsangehörigkeit (EF26)</t>
  </si>
  <si>
    <t>Jahr der 1. Berufung zum Professor auf</t>
  </si>
  <si>
    <t>deutsch</t>
  </si>
  <si>
    <t xml:space="preserve">   Zeit (Ernennung) (EF36)</t>
  </si>
  <si>
    <t>andere Staatsangehörigkeit</t>
  </si>
  <si>
    <t xml:space="preserve">   Lebenszeit (Ernennung) (EF37)</t>
  </si>
  <si>
    <t>Angaben zum höchsten Hochschulabschluss</t>
  </si>
  <si>
    <t>höchster Hochschulabschluss (EF27)</t>
  </si>
  <si>
    <t>Vorqualifikation bei der 1. Berufung zum</t>
  </si>
  <si>
    <t xml:space="preserve">   Professor auf Lebenszeit (EF38)</t>
  </si>
  <si>
    <t>Junior-Professur mit Tenure-Track</t>
  </si>
  <si>
    <t>Master (U) und entsprechende Lehramtsprüfungen,</t>
  </si>
  <si>
    <t>Juniorprofessur ohne Tenure-Track</t>
  </si>
  <si>
    <t xml:space="preserve">   Master (FH), Diplom (U),  Staatsexamen,</t>
  </si>
  <si>
    <t>W2-Professur mit Tenure-Track</t>
  </si>
  <si>
    <t xml:space="preserve">   Magister und vergleichbare  Abschlüsse</t>
  </si>
  <si>
    <t>W2/W3-Professur (befristet)</t>
  </si>
  <si>
    <t>Bachelor (U), Bachelor (FH), Fachhochschul-</t>
  </si>
  <si>
    <t xml:space="preserve">   abschluss, Diplom (FH) und vergleichbare</t>
  </si>
  <si>
    <t>Nachwuchsgruppenleitung</t>
  </si>
  <si>
    <t xml:space="preserve">   Abschlüsse</t>
  </si>
  <si>
    <t>Sonstige habilitationsadäquate Leistung</t>
  </si>
  <si>
    <t>kein Hochschulabschluss</t>
  </si>
  <si>
    <t>Besondere berufliche Qualifikation</t>
  </si>
  <si>
    <t>Promotion bei Professuren an Fachhochschulen</t>
  </si>
  <si>
    <t>Hochschule an der der höchste Hoch-</t>
  </si>
  <si>
    <t xml:space="preserve">   schulabschluss erworben wurde (EF28)</t>
  </si>
  <si>
    <t>Staat (wenn höchster Hochschulabschluss</t>
  </si>
  <si>
    <t xml:space="preserve">   außerhalb Deutschlands) (EF29)</t>
  </si>
  <si>
    <t>Jahr des Erwerbs des höchsten Hochschul-</t>
  </si>
  <si>
    <t xml:space="preserve">   abschlusses (EF30)</t>
  </si>
  <si>
    <t xml:space="preserve">Angabe in EF31 nur wenn höchster </t>
  </si>
  <si>
    <t xml:space="preserve"> Hochschulabschluss keine Habilitation ist:</t>
  </si>
  <si>
    <t>Studienbereich des 1. Studienfachs des</t>
  </si>
  <si>
    <t xml:space="preserve">   1. Studiengangs in dem der höchste</t>
  </si>
  <si>
    <t xml:space="preserve">   Hochschulabschluss erworben</t>
  </si>
  <si>
    <t xml:space="preserve">   wurde  (EF31)</t>
  </si>
  <si>
    <t xml:space="preserve">Angabe in EF32 nur wenn höchster </t>
  </si>
  <si>
    <t xml:space="preserve"> Hochschulabschluss eine Habilitation ist:</t>
  </si>
  <si>
    <t>f)</t>
  </si>
  <si>
    <t>Fachgebiet der Habilitation (EF32)</t>
  </si>
  <si>
    <t>Art der Qualifizierungsposition (EF33)</t>
  </si>
  <si>
    <t>Professuren nach Tenure-Track-Modellen</t>
  </si>
  <si>
    <t>Laufendes Qualifizierungsverfahren (EF34)</t>
  </si>
  <si>
    <t>Promotionsverfahren</t>
  </si>
  <si>
    <t>Habilitationsverfahren</t>
  </si>
  <si>
    <t>Position in der Hochschulleitung (EF35)</t>
  </si>
  <si>
    <t>Rektor/-in</t>
  </si>
  <si>
    <t>Prorektor/-in</t>
  </si>
  <si>
    <t>II. Verwaltungs-, technisches und sonstiges Personal</t>
  </si>
  <si>
    <t>Auszubildende(r)</t>
  </si>
  <si>
    <t>Laufbahngruppe 1 (Einfacher und Mittlerer Dienst)</t>
  </si>
  <si>
    <t>Laufbahngruppe 2 (Gehobener und Höherer Dienst)</t>
  </si>
  <si>
    <t>Hochschulpakt (Programm zur Aufnahme  zusätzlicher</t>
  </si>
  <si>
    <t>Anteil an der vollen tariflichen  oder</t>
  </si>
  <si>
    <t>Angabe in EF24 bis EF35 nur für Personal im höheren Dienst</t>
  </si>
  <si>
    <t xml:space="preserve"> sowie in vergleichbaren Laufbahngruppen:</t>
  </si>
  <si>
    <t>Vordruck für die Erhebung</t>
  </si>
  <si>
    <t>der Habilitierten ab 1992</t>
  </si>
  <si>
    <t>Berichtsjahr</t>
  </si>
  <si>
    <t>Berichtsland</t>
  </si>
  <si>
    <t>Paginiernummer</t>
  </si>
  <si>
    <t xml:space="preserve">1. </t>
  </si>
  <si>
    <t>Geschlecht  ............................................</t>
  </si>
  <si>
    <t>männlich  ............................</t>
  </si>
  <si>
    <t>weiblich  ..............................</t>
  </si>
  <si>
    <t>2.</t>
  </si>
  <si>
    <t>Geburtsdatum  .......................................</t>
  </si>
  <si>
    <t>3.</t>
  </si>
  <si>
    <t>Staatsangehörigkeit  ..............................</t>
  </si>
  <si>
    <t>deutsch  ....................</t>
  </si>
  <si>
    <t>andere Staatsangehörigkeit  ..................</t>
  </si>
  <si>
    <t>Klartext</t>
  </si>
  <si>
    <t>4.</t>
  </si>
  <si>
    <t>Datum der Habilitation  ..........................</t>
  </si>
  <si>
    <t>5.</t>
  </si>
  <si>
    <t>Fachgebiet der Habilitation</t>
  </si>
  <si>
    <t>a) Lehr- und Forschungsbereich  ..........</t>
  </si>
  <si>
    <t>b) Fachgebiet  ........................................</t>
  </si>
  <si>
    <t>6.</t>
  </si>
  <si>
    <t>Beschäftigung an dieser Hochschule  ...</t>
  </si>
  <si>
    <t xml:space="preserve">keine Beschäftigung  .......... </t>
  </si>
  <si>
    <t>zum Zeitpunkt der Habilitation</t>
  </si>
  <si>
    <t>auf Dauer  ...........................</t>
  </si>
  <si>
    <t>auf Zeit  ...............................</t>
  </si>
  <si>
    <t>Die Fragen 7 - 10 beziehen sich auf das Datum der Habilitation und sind nur zu beantworten,</t>
  </si>
  <si>
    <t>wenn zu diesem Zeitpunkt ein Beschäftigungsverhältnis an dieser Hochschule bestand.</t>
  </si>
  <si>
    <t>7.</t>
  </si>
  <si>
    <t>Dienstbezeichnung  ...............................</t>
  </si>
  <si>
    <t xml:space="preserve">8. </t>
  </si>
  <si>
    <t>Tätigkeit an dieser Hochschule  ............</t>
  </si>
  <si>
    <t>hauptberuflich (-amtlich)  ...</t>
  </si>
  <si>
    <t>nebenberuflich (-amtlich)  ..</t>
  </si>
  <si>
    <t>9.</t>
  </si>
  <si>
    <t>Dienstverhältnis  ....................................</t>
  </si>
  <si>
    <t>beamtet  .............................</t>
  </si>
  <si>
    <t>angestellt  ..........................</t>
  </si>
  <si>
    <t>sonstiges  ...........................</t>
  </si>
  <si>
    <t>10.</t>
  </si>
  <si>
    <t>Organisatorische und fachliche</t>
  </si>
  <si>
    <t xml:space="preserve">      Zugehörigkeit der/des Habilitierten</t>
  </si>
  <si>
    <t>Zugehörigkeit der/des Habilitierten</t>
  </si>
  <si>
    <r>
      <t xml:space="preserve">a) Kategorie der </t>
    </r>
    <r>
      <rPr>
        <b/>
        <sz val="9"/>
        <rFont val="Arial"/>
        <family val="2"/>
      </rPr>
      <t>organisatorischen</t>
    </r>
  </si>
  <si>
    <t xml:space="preserve">     Zugehörigkeit  ...................................</t>
  </si>
  <si>
    <t>b) Lehr- und Forschungsbereich der</t>
  </si>
  <si>
    <r>
      <t xml:space="preserve">     </t>
    </r>
    <r>
      <rPr>
        <b/>
        <sz val="9"/>
        <rFont val="Arial"/>
        <family val="2"/>
      </rPr>
      <t>organisatorischen</t>
    </r>
    <r>
      <rPr>
        <sz val="9"/>
        <rFont val="Arial"/>
        <family val="2"/>
      </rPr>
      <t xml:space="preserve"> Zugehörigkeit </t>
    </r>
  </si>
  <si>
    <r>
      <t xml:space="preserve">c) Fachgebiet der </t>
    </r>
    <r>
      <rPr>
        <b/>
        <sz val="9"/>
        <rFont val="Arial"/>
        <family val="2"/>
      </rPr>
      <t>fachlichen</t>
    </r>
  </si>
  <si>
    <t xml:space="preserve">    Zugehörigkeit  ....................................</t>
  </si>
  <si>
    <r>
      <t>Zähler für identische Fälle</t>
    </r>
    <r>
      <rPr>
        <sz val="9"/>
        <rFont val="Arial"/>
        <family val="2"/>
      </rPr>
      <t xml:space="preserve">  .......................</t>
    </r>
  </si>
  <si>
    <t>Anzahl identischer Fälle</t>
  </si>
  <si>
    <t>Anschriftenverzeichnis Statistische Landesämter</t>
  </si>
  <si>
    <t>Statistisches Landesamt Baden-Württemberg</t>
  </si>
  <si>
    <t>Landesamt für Statistik Niedersachsen</t>
  </si>
  <si>
    <t>70158 Stuttgart</t>
  </si>
  <si>
    <t>Postfach 91 07 64</t>
  </si>
  <si>
    <t>Tel.:</t>
  </si>
  <si>
    <t>07 11 / 6 41 – 28 33</t>
  </si>
  <si>
    <t>30427 Hannover</t>
  </si>
  <si>
    <t>Fax:</t>
  </si>
  <si>
    <t>07 11 / 6 41 – 29 73</t>
  </si>
  <si>
    <t>05  11 / 98 98 – 0</t>
  </si>
  <si>
    <t>E-Mail:</t>
  </si>
  <si>
    <t xml:space="preserve">auskunftsdienst@stala.bwl.de </t>
  </si>
  <si>
    <t>05  11 / 98 98 – 11 25</t>
  </si>
  <si>
    <t>Internet:</t>
  </si>
  <si>
    <t>www.statistik-bw.de</t>
  </si>
  <si>
    <t>auskunft@statistik.niedersachsen.de</t>
  </si>
  <si>
    <t>www.statistik.niedersachsen.de</t>
  </si>
  <si>
    <t>Bayerisches Landesamt für Statistik</t>
  </si>
  <si>
    <t>Information und Technik</t>
  </si>
  <si>
    <t>81532 München</t>
  </si>
  <si>
    <t>0 89 / 21 19 – 32 18</t>
  </si>
  <si>
    <t>Postfach 10 11 05</t>
  </si>
  <si>
    <t>0 89 / 21 19 – 1 35 80</t>
  </si>
  <si>
    <t>40002 Düsseldorf</t>
  </si>
  <si>
    <t xml:space="preserve">info@statistik.bayern.de </t>
  </si>
  <si>
    <t>02 11 / 94 49 – 24 95</t>
  </si>
  <si>
    <t>www.statistik.bayern.de</t>
  </si>
  <si>
    <t>02 11 / 94 49 – 80 00</t>
  </si>
  <si>
    <t>statistik-info@it.nrw.de</t>
  </si>
  <si>
    <t>www.it.nrw.de</t>
  </si>
  <si>
    <t>Amt für Statistik Berlin-Brandenburg</t>
  </si>
  <si>
    <t>Hauptsitz Potsdam</t>
  </si>
  <si>
    <t>Statistisches Landesamt Rheinland-Pfalz</t>
  </si>
  <si>
    <t>Steinstraße 104 - 106</t>
  </si>
  <si>
    <t>56128 Bad Ems</t>
  </si>
  <si>
    <t>D-14480 Potsdam</t>
  </si>
  <si>
    <t>0 26 03 / 71 – 44 44</t>
  </si>
  <si>
    <t xml:space="preserve">Tel.: </t>
  </si>
  <si>
    <t>0 3 31 / 81 73 – 17 77</t>
  </si>
  <si>
    <t>0 26 03 / 71 – 19 44 44</t>
  </si>
  <si>
    <t xml:space="preserve">Fax: </t>
  </si>
  <si>
    <t>0 30 / 90 28 – 40 91</t>
  </si>
  <si>
    <t>info@statistik.rlp.de</t>
  </si>
  <si>
    <t>info@statistik-bbb.de</t>
  </si>
  <si>
    <t>www.statistik.rlp.de</t>
  </si>
  <si>
    <t>www.statistik-berlin-brandenburg.de</t>
  </si>
  <si>
    <t>Statistisches Amt Saarland</t>
  </si>
  <si>
    <t>Standort Berlin</t>
  </si>
  <si>
    <t>Postfach 10 30 44</t>
  </si>
  <si>
    <t>Alt-Friedrichsfelde 60</t>
  </si>
  <si>
    <t xml:space="preserve">66030 Saarbrücken </t>
  </si>
  <si>
    <t>D-10315 Berlin</t>
  </si>
  <si>
    <t>06 81 / 5 01 – 5925</t>
  </si>
  <si>
    <t>06 81 / 5 01 – 59 15</t>
  </si>
  <si>
    <t>statistik@lzd.saarland.de</t>
  </si>
  <si>
    <t>www.statistik.saarland.de</t>
  </si>
  <si>
    <t>Statistisches Landesamt Bremen</t>
  </si>
  <si>
    <t>Statistisches Landesamt des Freistaates Sachsen</t>
  </si>
  <si>
    <t>An der Weide 14 - 16</t>
  </si>
  <si>
    <t>Macherstraße 63</t>
  </si>
  <si>
    <t>28195 Bremen</t>
  </si>
  <si>
    <t>01917 Kamenz</t>
  </si>
  <si>
    <t>04 21 / 3 61 – 25 01</t>
  </si>
  <si>
    <t>0 35 78 / 33 – 19 13</t>
  </si>
  <si>
    <t>04 21 / 3 61 – 43 10</t>
  </si>
  <si>
    <t>0 35 78 / 33 – 19 21</t>
  </si>
  <si>
    <t>office@statistik.bremen.de</t>
  </si>
  <si>
    <t>info@statistik.sachsen.de</t>
  </si>
  <si>
    <t>www.statistik.bremen.de</t>
  </si>
  <si>
    <t>www.statistik.sachsen.de</t>
  </si>
  <si>
    <t>Statistisches Amt für Hamburg und Schleswig-Holstein</t>
  </si>
  <si>
    <t>Statistisches Landesamt Sachsen-Anhalt</t>
  </si>
  <si>
    <t>Standort Hamburg</t>
  </si>
  <si>
    <t>Postfach 20 11 56</t>
  </si>
  <si>
    <t xml:space="preserve">20453 Hamburg </t>
  </si>
  <si>
    <t>06012 Halle/Saale</t>
  </si>
  <si>
    <t>0 40 / 4 28 31 – 17 66</t>
  </si>
  <si>
    <t>03 45 / 23 18 – 0</t>
  </si>
  <si>
    <t>0 40 / 4 27 96 – 41 00</t>
  </si>
  <si>
    <t>03 45 / 23 18 – 9 01</t>
  </si>
  <si>
    <t>poststelle@statistik-nord.de</t>
  </si>
  <si>
    <t>info@stala.mi.sachsen-anhalt.de</t>
  </si>
  <si>
    <t>www.statistik-nord.de</t>
  </si>
  <si>
    <t>www.statistik.sachsen-anhalt.de</t>
  </si>
  <si>
    <t>Hessisches Statistisches Landesamt</t>
  </si>
  <si>
    <t>Rheinstraße 35 / 37</t>
  </si>
  <si>
    <t xml:space="preserve">Standort Kiel </t>
  </si>
  <si>
    <t>65185 Wiesbaden</t>
  </si>
  <si>
    <t>Postfach 71 30</t>
  </si>
  <si>
    <t xml:space="preserve"> 06 11 / 38 02 – 8 02</t>
  </si>
  <si>
    <t>24171 Kiel</t>
  </si>
  <si>
    <t xml:space="preserve"> 06 11 / 38 02 – 8 90</t>
  </si>
  <si>
    <t>04 31 / 68 95 – 93 93</t>
  </si>
  <si>
    <t xml:space="preserve">pressestelle@statistik.hessen.de </t>
  </si>
  <si>
    <t>04 31 / 68 95 – 94 98</t>
  </si>
  <si>
    <t>www.statistik.hessen.de</t>
  </si>
  <si>
    <t>Statistisches Amt Mecklenburg-Vorpommern</t>
  </si>
  <si>
    <t>Thüringer Landesamt für Statistik</t>
  </si>
  <si>
    <t>Postfach 12 01 35</t>
  </si>
  <si>
    <t>Postfach 90 01 63</t>
  </si>
  <si>
    <t>19018 Schwerin</t>
  </si>
  <si>
    <t>99104 Erfurt</t>
  </si>
  <si>
    <t>03 85 / 5 88 – 5 69 66</t>
  </si>
  <si>
    <t>03 61 / 37 – 9 00</t>
  </si>
  <si>
    <t>03 85 / 5 88 – 5 69 09</t>
  </si>
  <si>
    <t>03 61 / 5 73 31 – 96 99</t>
  </si>
  <si>
    <t>statistik.auskunft@statistik-mv.de</t>
  </si>
  <si>
    <t>auskunft@statistik.thueringen.de</t>
  </si>
  <si>
    <t>www.laiv-mv.de/Statistik</t>
  </si>
  <si>
    <t>www.statistik.thueringen.de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</si>
  <si>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</si>
  <si>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</si>
  <si>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</si>
  <si>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</si>
  <si>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>D-10117 Berlin</t>
  </si>
  <si>
    <t>Tel.: 030 / 2 54 18 – 499</t>
  </si>
  <si>
    <t>Fax: 030 / 2 54 18 – 450</t>
  </si>
  <si>
    <t xml:space="preserve">E-Mail: info@kmk.org </t>
  </si>
  <si>
    <t>Internet: www.kmk.org</t>
  </si>
  <si>
    <t xml:space="preserve">Ministerium für Kultus, Jugend und Sport </t>
  </si>
  <si>
    <t>Die Senatorin für Kinder und Bildung</t>
  </si>
  <si>
    <t>Thouretstr. 6</t>
  </si>
  <si>
    <t>Rembertiring 8 - 12</t>
  </si>
  <si>
    <t>D-70173 Stuttgart</t>
  </si>
  <si>
    <t>D-28195 Bremen</t>
  </si>
  <si>
    <t>07 11 / 2 79 – 0</t>
  </si>
  <si>
    <t>04 21 / 3 61 – 1 32 22</t>
  </si>
  <si>
    <t>07 11 / 2 79 – 25 50</t>
  </si>
  <si>
    <t>04 21 / 3 61 – 41 76</t>
  </si>
  <si>
    <t>poststelle@km.kv.bwl.de</t>
  </si>
  <si>
    <t>office@bildung.bremen.de</t>
  </si>
  <si>
    <t>www.km-bw.de</t>
  </si>
  <si>
    <t>www.bildung.bremen.de</t>
  </si>
  <si>
    <t xml:space="preserve">Ministerium für Wissenschaft, Forschung und Kunst </t>
  </si>
  <si>
    <t xml:space="preserve">Behörde für Schule und Berufsbildung </t>
  </si>
  <si>
    <t>Königstraße 46</t>
  </si>
  <si>
    <t>Hamburger Straße 31</t>
  </si>
  <si>
    <t>D-22083 Hamburg</t>
  </si>
  <si>
    <t>0 40 / 4 28 28 – 0</t>
  </si>
  <si>
    <t>07 11 / 2 79 – 30 80</t>
  </si>
  <si>
    <t>0 40 / 4 28 63 – 2728</t>
  </si>
  <si>
    <t>poststelle@mwk.bwl.de</t>
  </si>
  <si>
    <t>webmaster@bsb.hamburg.de</t>
  </si>
  <si>
    <t>www.mwk.baden-wuerttemberg.de</t>
  </si>
  <si>
    <t>www.hamburg.de/bsb</t>
  </si>
  <si>
    <t>Bayerisches Staatsministerium für Bildung und Kultus,</t>
  </si>
  <si>
    <t>Behörde für Wissenschaft, Forschung und Gleichstellung</t>
  </si>
  <si>
    <t>Wissenschaft und Kunst</t>
  </si>
  <si>
    <t>Salvatorstraße 2</t>
  </si>
  <si>
    <t>Hamburger Straße 37</t>
  </si>
  <si>
    <t>D-80333 München</t>
  </si>
  <si>
    <t>0 89 / 21 86 – 0</t>
  </si>
  <si>
    <t>0 40 / 4 28 63 - 23 22</t>
  </si>
  <si>
    <t>0 89 / 21 86 – 28 00</t>
  </si>
  <si>
    <t>0 40 / 4 28 63 – 37 22</t>
  </si>
  <si>
    <t>poststelle@stmbw.bayern.de</t>
  </si>
  <si>
    <t>info@bwfg.hamburg.de</t>
  </si>
  <si>
    <t>www.km.bayern.de</t>
  </si>
  <si>
    <t>www.hamburg.de/bwfg</t>
  </si>
  <si>
    <t>Senatsverwaltung für Bildung, Jugend und Familie</t>
  </si>
  <si>
    <t>Hessisches Kultusministerium</t>
  </si>
  <si>
    <t>Luisenplatz 10</t>
  </si>
  <si>
    <t>Bernhard-Weiß-Str. 6</t>
  </si>
  <si>
    <t>D-65185 Wiesbaden</t>
  </si>
  <si>
    <t>D-10178 Berlin</t>
  </si>
  <si>
    <t>06 11 / 3 68 – 0</t>
  </si>
  <si>
    <t>0 30 / 90 227 – 5050</t>
  </si>
  <si>
    <t>06 11 / 3 68 – 20 99</t>
  </si>
  <si>
    <t>0 30 / 90 227 – 5530</t>
  </si>
  <si>
    <t>poststelle.hkm@kultus.hessen.de</t>
  </si>
  <si>
    <t>post@senbjf.berlin.de</t>
  </si>
  <si>
    <t>www.kultusministerium.hessen.de</t>
  </si>
  <si>
    <t>www.berlin.de/sen/bjf</t>
  </si>
  <si>
    <t xml:space="preserve">Ministerium für Bildung, Jugend und Sport </t>
  </si>
  <si>
    <t>Hessisches Ministerium für Wissenschaft und Kunst</t>
  </si>
  <si>
    <t>Rheinstraße 23 – 25</t>
  </si>
  <si>
    <t>Heinrich-Mann-Allee 107</t>
  </si>
  <si>
    <t>D-14473 Potsdam</t>
  </si>
  <si>
    <t>06 11 / 32 – 0</t>
  </si>
  <si>
    <t xml:space="preserve"> 03 31 / 8 66 – 0</t>
  </si>
  <si>
    <t>06 11 / 32 – 35 50</t>
  </si>
  <si>
    <t xml:space="preserve"> 03 31 / 8 66 – 35 95</t>
  </si>
  <si>
    <t>poststelle@hmwk.hessen.de</t>
  </si>
  <si>
    <t xml:space="preserve">poststelle@mbjs.brandenburg.de </t>
  </si>
  <si>
    <t>www.wissenschaft.hessen.de</t>
  </si>
  <si>
    <t>www.mbjs.brandenburg.de</t>
  </si>
  <si>
    <t xml:space="preserve">Ministerium für Wissenschaft, Forschung und Kultur </t>
  </si>
  <si>
    <t xml:space="preserve">Ministerium für Bildung, Wissenschaft und Kultur </t>
  </si>
  <si>
    <t>Dortustraße 36</t>
  </si>
  <si>
    <t>Werderstraße 124</t>
  </si>
  <si>
    <t>D-14467 Potsdam</t>
  </si>
  <si>
    <t>D-19055 Schwerin</t>
  </si>
  <si>
    <t xml:space="preserve"> 03 31 / 8 66 – 49 99</t>
  </si>
  <si>
    <t xml:space="preserve">03 85 / 5 88 – 0 </t>
  </si>
  <si>
    <t xml:space="preserve"> 03 31 / 8 66 – 49 98</t>
  </si>
  <si>
    <t>03 85 / 5 88 – 70 82</t>
  </si>
  <si>
    <t xml:space="preserve">mwfk@mwfk.brandenburg.de </t>
  </si>
  <si>
    <t>poststelle@bm.mv-regierung.de</t>
  </si>
  <si>
    <t>www.mwfk.brandenburg.de</t>
  </si>
  <si>
    <t>https://www.regierung-mv.de/Landesregierung/bm/</t>
  </si>
  <si>
    <t>Niedersächsisches Kultusministerium</t>
  </si>
  <si>
    <t>Sächsisches Staatsministerium für Kultus</t>
  </si>
  <si>
    <t>Schiffgraben 12</t>
  </si>
  <si>
    <t>Postfach 10 09 10</t>
  </si>
  <si>
    <t>D-30159 Hannover</t>
  </si>
  <si>
    <t>D-01079 Dresden</t>
  </si>
  <si>
    <t>05 11 / 1 20 – 0</t>
  </si>
  <si>
    <t>03 51 / 5 64 – 0</t>
  </si>
  <si>
    <t>05 11 / 1 20 – 74 50</t>
  </si>
  <si>
    <t>03 51 / 5 64 – 28 86</t>
  </si>
  <si>
    <t>poststelle@mk.niedersachsen.de</t>
  </si>
  <si>
    <t xml:space="preserve">poststelle@smk.sachsen.de </t>
  </si>
  <si>
    <t>www.mk.niedersachsen.de</t>
  </si>
  <si>
    <t>www.bildung.sachsen.de</t>
  </si>
  <si>
    <t xml:space="preserve">Niedersächsisches Ministerium für Wissenschaft </t>
  </si>
  <si>
    <t xml:space="preserve">Sächsisches Staatsministerium für Wissenschaft </t>
  </si>
  <si>
    <t>und Kultur</t>
  </si>
  <si>
    <t>und Kunst</t>
  </si>
  <si>
    <t>Leibnizufer 9</t>
  </si>
  <si>
    <t>Wigardstraße 17</t>
  </si>
  <si>
    <t>D-30169 Hannover</t>
  </si>
  <si>
    <t>D-01097 Dresden</t>
  </si>
  <si>
    <t>05 11 / 1 20 – 25 99</t>
  </si>
  <si>
    <t>0 3 51 / 5 64 – 0</t>
  </si>
  <si>
    <t>05 11 / 1 20 – 26 01</t>
  </si>
  <si>
    <t>0 3 51 / 5 64 – 60 99</t>
  </si>
  <si>
    <t xml:space="preserve">pressestelle@mwk.niedersachsen.de </t>
  </si>
  <si>
    <t>poststelle@smwk.sachsen.de</t>
  </si>
  <si>
    <t>www.mwk.niedersachsen.de</t>
  </si>
  <si>
    <t>www.smwk.sachsen.de</t>
  </si>
  <si>
    <t>Ministerium für Kultur und Wissenschaft</t>
  </si>
  <si>
    <t>Ministerium für Wirtschaft, Wissenschaft und</t>
  </si>
  <si>
    <t>des Landes Nordrhein-Westfalen</t>
  </si>
  <si>
    <t>Digitalisierung des Landes Sachsen-Anhalt</t>
  </si>
  <si>
    <t>Völklinger Straße 49</t>
  </si>
  <si>
    <t>Hasselbachstr. 4</t>
  </si>
  <si>
    <t>D-40221 Düsseldorf</t>
  </si>
  <si>
    <t>D-39104 Magdeburg</t>
  </si>
  <si>
    <t>02 11 / 8 96 – 04</t>
  </si>
  <si>
    <t>03 91 / 5 67 – 01</t>
  </si>
  <si>
    <t>02 11 / 8 96 – 45 55</t>
  </si>
  <si>
    <t>03 91 / 61 50 72</t>
  </si>
  <si>
    <t>poststelle@mkw.nrw.de</t>
  </si>
  <si>
    <t>poststelle@mw.sachsen-anhalt.de</t>
  </si>
  <si>
    <t>www.mkw.nrw</t>
  </si>
  <si>
    <t>www.mw.sachsen-anhalt.de</t>
  </si>
  <si>
    <t>Ministerium für Schule und Bildung</t>
  </si>
  <si>
    <t>Ministerium für Bildung, Wissenschaft und Kultur</t>
  </si>
  <si>
    <t>Brunswiker Straße 16 - 22</t>
  </si>
  <si>
    <t>D-24105 Kiel</t>
  </si>
  <si>
    <t xml:space="preserve">02 11 / 58 67 – 40 </t>
  </si>
  <si>
    <t>04 31 / 9 88 – 0</t>
  </si>
  <si>
    <t xml:space="preserve">02 11 / 58 67 – 32 20 </t>
  </si>
  <si>
    <t>04 31 / 9 88 – 58 15</t>
  </si>
  <si>
    <t>poststelle@msb.nrw.de</t>
  </si>
  <si>
    <t>pressestelle@bimi.landsh.de</t>
  </si>
  <si>
    <t>www.schulministerium.nrw.de</t>
  </si>
  <si>
    <t>www.schleswig-
holstein.de/DE/Landesregierung/III/iii_node.html</t>
  </si>
  <si>
    <t>Ministerium für Bildung</t>
  </si>
  <si>
    <t>Thüringer Ministerium für Bildung, Jugend</t>
  </si>
  <si>
    <t>des Landes Rheinland-Pfalz</t>
  </si>
  <si>
    <t>und Sport</t>
  </si>
  <si>
    <t>Mittlere Bleiche 61</t>
  </si>
  <si>
    <t>Postfach 90 04 63</t>
  </si>
  <si>
    <t>D-55116 Mainz</t>
  </si>
  <si>
    <t>D-99107 Erfurt</t>
  </si>
  <si>
    <t>0 61 31 / 16 – 0</t>
  </si>
  <si>
    <t>0 3 61 / 3 79 – 00</t>
  </si>
  <si>
    <t>0 61 31 / 16 29 97</t>
  </si>
  <si>
    <t>0 3 61 / 3 79 – 46 90</t>
  </si>
  <si>
    <t>poststelle@bm.rlp.de</t>
  </si>
  <si>
    <t>presse@tmbjs.thueringen.de</t>
  </si>
  <si>
    <t>www.bm.rlp.de</t>
  </si>
  <si>
    <t>www.thueringen.de/th2/tmbjs</t>
  </si>
  <si>
    <t>Ministerium für  Wissenschaft, Weiter-</t>
  </si>
  <si>
    <t>Thüringer Ministerium für Wirtschaft, Wissenschaft</t>
  </si>
  <si>
    <t>bildung und Kultur des Landes Rheinland-Pfalz</t>
  </si>
  <si>
    <t>und Digitale Gesellschaft</t>
  </si>
  <si>
    <t>Max-Reger-Str. 4 – 8</t>
  </si>
  <si>
    <t>D-99096 Erfurt</t>
  </si>
  <si>
    <t>0 3 61 / 57 37 11 – 0</t>
  </si>
  <si>
    <t>0 3 61 / 57 17 11 990</t>
  </si>
  <si>
    <t>poststelle@mwwk.rlp.de</t>
  </si>
  <si>
    <t>mailbox@tmwwdg.thueringen.de</t>
  </si>
  <si>
    <t>www.mwwk.rlp.de</t>
  </si>
  <si>
    <t>www.thueringen.de/th6/tmwwdg</t>
  </si>
  <si>
    <t>Ministerium für Bildung und Kultur Saarland</t>
  </si>
  <si>
    <t>Trierer Str. 33</t>
  </si>
  <si>
    <t>D-66111 Saarbrücken</t>
  </si>
  <si>
    <t>06 81 / 5 01 – 00</t>
  </si>
  <si>
    <t>06 81 / 5 01 – 75 00</t>
  </si>
  <si>
    <t>poststelle@bildung.saarland.de</t>
  </si>
  <si>
    <t>www.saarland.de/ministerium_bildung_kultur.htm</t>
  </si>
  <si>
    <t>Homepage des Statistisches Bundesamtes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</si>
  <si>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</si>
  <si>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</si>
  <si>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</si>
  <si>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einzelnen Sachgebieten (insbesondere HTML-Tabellen)</t>
  </si>
  <si>
    <t>https://www.destatis.de/DE/ZahlenFakten/GesellschaftStaat/BildungForschungKultur/BildungForschungKultur.html</t>
  </si>
  <si>
    <t>Überblick zum Sachgebiet "Hochschulen"</t>
  </si>
  <si>
    <t>Informationen zur Hochschulstatistik (insbesondere HTML-Tabellen) und weiterführende Links</t>
  </si>
  <si>
    <t>https://www.destatis.de/DE/ZahlenFakten/GesellschaftStaat/BildungForschungKultur/Hochschulen/Hochschulen.html</t>
  </si>
  <si>
    <t>Systematiken zum Sachgebiet "Hochschulen"</t>
  </si>
  <si>
    <t>https://www.destatis.de/DE/Methoden/Klassifikationen/BildungKultur/Content75/SystematikenHochschulen.html</t>
  </si>
  <si>
    <t>Publikationen zum Themenbereich "Hochschulen"</t>
  </si>
  <si>
    <t>Publikationen als kostenlose Download-Dateien im EXCEL- bzw. PDF-Format</t>
  </si>
  <si>
    <t>https://www.destatis.de/DE/Publikationen/Thematisch/BildungForschungKultur/Hochschulen/BroschuereHochschulenBlick.html</t>
  </si>
  <si>
    <t>Aktuelle Pressemitteilungen des Statistischen Bundesamtes</t>
  </si>
  <si>
    <t>https://www.destatis.de/DE/PresseService/Presse/Pressemitteilungen/Pressemitteilungen.html</t>
  </si>
  <si>
    <t>Externe Links</t>
  </si>
  <si>
    <t>Hinweis auf hochschulstatistische Informationen andere Anbieter im Internet</t>
  </si>
  <si>
    <t>https://www.destatis.de/DE/ZahlenFakten/GesellschaftStaat/BildungForschungKultur/Hochschulen/Linkservice.html</t>
  </si>
  <si>
    <t>Institution/ Informationsangebot</t>
  </si>
  <si>
    <t>Hinweis auf spezifische Inhalte</t>
  </si>
  <si>
    <t>Internetadresse (URL)</t>
  </si>
  <si>
    <t>Deutscher Bildungsserver (DBS)</t>
  </si>
  <si>
    <t>Portal mit weiterführende Links zum Thema Bildung</t>
  </si>
  <si>
    <t>http://www.bildungsserver.de/</t>
  </si>
  <si>
    <t>Wissenschaft weltoffen</t>
  </si>
  <si>
    <t xml:space="preserve">Datenreport zur Internationalität von Studium und Forschung in </t>
  </si>
  <si>
    <t>http://www.wissenschaft-weltoffen.de/</t>
  </si>
  <si>
    <t xml:space="preserve">   Deutschland</t>
  </si>
  <si>
    <t>Bundesministerium für Bildung und Forschung (BMBF)</t>
  </si>
  <si>
    <t>Deutsche Studierende im Ausland</t>
  </si>
  <si>
    <t>http://www.bmbf.de/</t>
  </si>
  <si>
    <t>Deutsches Zentrum für Hochschul- und Wissenschafts-</t>
  </si>
  <si>
    <t>Absolventenbefragung, Studienverlauf, Studienabbruch </t>
  </si>
  <si>
    <t>forschung - DZHW (ehemals Hochschul-Informations-</t>
  </si>
  <si>
    <t xml:space="preserve">System GmbH - HIS) </t>
  </si>
  <si>
    <t>http://www.dzhw.eu</t>
  </si>
  <si>
    <t>Deutsches Studentenwerk</t>
  </si>
  <si>
    <t>Sozialerhebung </t>
  </si>
  <si>
    <t>http://www.studentenwerke.de/</t>
  </si>
  <si>
    <t>Wissenschaftsrat (WR)</t>
  </si>
  <si>
    <t>Fachstudiendauer </t>
  </si>
  <si>
    <t>http://www.wissenschaftsrat.de/</t>
  </si>
  <si>
    <t>Ständige Konferenz der Kultusminister der Länder (KMK) </t>
  </si>
  <si>
    <t>Prognosen zu Studienanfängern, Studierenden und Absolventen </t>
  </si>
  <si>
    <t>http://www.kmk.org</t>
  </si>
  <si>
    <t>Informationssystem Studienwahl &amp; Arbeitsmarkt (ISA)</t>
  </si>
  <si>
    <t>Studiendauer, Erfolgsquoten, Berufsperspektiven</t>
  </si>
  <si>
    <t>http://www.uni-due.de/isa/</t>
  </si>
  <si>
    <t>Institut für Arbeitsmarkt- und Berufsforschung (IAB)</t>
  </si>
  <si>
    <t>Absolventen im Beruf</t>
  </si>
  <si>
    <t>http://www.iab.de/</t>
  </si>
  <si>
    <t>Hochschulrektorenkonferenz (HRK)</t>
  </si>
  <si>
    <t>Hochschulkompass (umfassende Informationen zu Studienmöglichkeiten)</t>
  </si>
  <si>
    <t>http://www.hrk.de/</t>
  </si>
  <si>
    <t>Gemeinsame Wissenschaftskonferenz (GWK)</t>
  </si>
  <si>
    <t>Wissenschafts- und Forschungsförderung</t>
  </si>
  <si>
    <t>http://www.gwk-bonn.de/</t>
  </si>
  <si>
    <t>Studien- und Berufswahl</t>
  </si>
  <si>
    <t>Portal zur Studienwahl der Bundesländer und der Bundesagentur für Arbeit</t>
  </si>
  <si>
    <t>http://www.studienwahl.de/de/index.htm</t>
  </si>
  <si>
    <t>Centrum für Hochschulentwicklung (CHE) </t>
  </si>
  <si>
    <t>Hochschulranking </t>
  </si>
  <si>
    <t>http://www.che.de/</t>
  </si>
  <si>
    <t>Verein Deutscher Ingenieure e. V. (VDI)</t>
  </si>
  <si>
    <t>Daten zu Studierenden, Studienanfängern und Absolventen in Ingenieur-</t>
  </si>
  <si>
    <t>http://www.vdi.de/</t>
  </si>
  <si>
    <t xml:space="preserve">   wissenschaften, Mathematik, Informatik und Naturwissenschaften</t>
  </si>
  <si>
    <t>Geschäftsstelle Nationaler Pakt für</t>
  </si>
  <si>
    <t>Frauen in MINT-Berufen</t>
  </si>
  <si>
    <t>http://www.komm-mach-mint.de/Service/Daten-Fakten</t>
  </si>
  <si>
    <t>TU9 - German Institutes of Technology e.V.</t>
  </si>
  <si>
    <t xml:space="preserve">Hochschulstatistische Kennzahlen in MINT-Fächern an den deutschen </t>
  </si>
  <si>
    <t>http://www.tu9.de/</t>
  </si>
  <si>
    <t xml:space="preserve">    Technischen Universitäten</t>
  </si>
  <si>
    <t>Erschienen am 24. September 2018</t>
  </si>
  <si>
    <t xml:space="preserve">    zu erheben waren, sind untererfasst. </t>
  </si>
  <si>
    <t xml:space="preserve">   erheben waren, sind untererfasst. </t>
  </si>
  <si>
    <t xml:space="preserve">21  Personal in Hochschulleitungen nach Hochschularten, Ländern und Art der Position in der Hochschulleitung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</si>
</sst>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9">
    <numFmt numFmtId="164" formatCode="@\ *."/>
    <numFmt numFmtId="165" formatCode="_-#\ ###\ ##0_-;\-#\ ###\ ##0_-;_-* &quot;-&quot;_-;_-@_-"/>
    <numFmt numFmtId="166" formatCode="_-* #\ ##0_-;\-* #\ ##0_-;_-* &quot;-&quot;_-;_-@_-"/>
    <numFmt numFmtId="167" formatCode="0.0"/>
    <numFmt numFmtId="168" formatCode="#\ ###\ ##0;\-#\ ###\ ##0;&quot; - &quot;"/>
    <numFmt numFmtId="169" formatCode="#\ ###\ ##0\ ;\-#\ ###\ ##0\ ;&quot; - &quot;"/>
    <numFmt numFmtId="170" formatCode="#\ ###\ ##0\ ;\-#\ ###\ ##0\ ;&quot;-&quot;\ "/>
    <numFmt numFmtId="171" formatCode="#\ ###\ ##0\ ;\-#\ ###\ ##0\ ;&quot; – &quot;"/>
    <numFmt numFmtId="172" formatCode="#\ ###\ ##0\ ;\-#\ ###\ ##0\ ;&quot;- &quot;;@*."/>
    <numFmt numFmtId="173" formatCode="#\ ###\ ##0;\-#\ ###\ ##0;&quot;-&quot;"/>
    <numFmt numFmtId="174" formatCode="#,##0_);\(#,##0\)"/>
    <numFmt numFmtId="175" formatCode="#\ ###\ ##0\ ;\-#\ ###\ ##0\ ;&quot;- &quot;"/>
    <numFmt numFmtId="176" formatCode="_-* #\ ##0\ _-;\-* #\ ##0\ _-;_-* &quot;-&quot;\ _-;_-@_-"/>
    <numFmt numFmtId="177" formatCode="@\ "/>
    <numFmt numFmtId="178" formatCode="#\ ###\ ##0.0\ ;\-#\ ###\ ##0.0\ ;&quot; - &quot;"/>
    <numFmt numFmtId="179" formatCode="#\ ###\ ##0\ ;\-#\ ###\ ##0\ ;&quot;- &quot;;@\ *."/>
    <numFmt numFmtId="180" formatCode="#\ ##0\ ;\-#\ ##0\ ;&quot; - &quot;"/>
    <numFmt numFmtId="181" formatCode="#\ ##0;\-#\ ##0;&quot;-&quot;"/>
    <numFmt numFmtId="182" formatCode="00.0"/>
  </numFmts>
  <fonts count="72">
    <font>
      <sz val="10"/>
      <name val="Arial"/>
    </font>
    <font>
      <sz val="21"/>
      <name val="MetaNormalLF-Roman"/>
      <family val="2"/>
    </font>
    <font>
      <sz val="8"/>
      <name val="Arial"/>
      <family val="2"/>
    </font>
    <font>
      <sz val="10"/>
      <name val="MetaNormalLF-Roman"/>
      <family val="2"/>
    </font>
    <font>
      <sz val="20"/>
      <name val="MetaNormalLF-Roman"/>
      <family val="2"/>
    </font>
    <font>
      <b/>
      <sz val="28"/>
      <name val="MetaNormalLF-Roman"/>
      <family val="2"/>
    </font>
    <font>
      <b/>
      <sz val="14"/>
      <name val="MetaNormalLF-Roman"/>
      <family val="2"/>
    </font>
    <font>
      <b/>
      <sz val="26"/>
      <name val="MetaNormalLF-Roman"/>
      <family val="2"/>
    </font>
    <font>
      <sz val="18"/>
      <name val="MetaNormalLF-Roman"/>
      <family val="2"/>
    </font>
    <font>
      <u/>
      <sz val="10"/>
      <color indexed="12"/>
      <name val="Arial"/>
      <family val="2"/>
    </font>
    <font>
      <sz val="14.5"/>
      <name val="MetaNormalLF-Roman"/>
      <family val="2"/>
    </font>
    <font>
      <sz val="24"/>
      <name val="MetaNormalLF-Roman"/>
      <family val="2"/>
    </font>
    <font>
      <u/>
      <sz val="10"/>
      <color indexed="12"/>
      <name val="MetaNormalLF-Roman"/>
      <family val="2"/>
    </font>
    <font>
      <b/>
      <sz val="11"/>
      <name val="MetaNormalLF-Roman"/>
      <family val="2"/>
    </font>
    <font>
      <sz val="8"/>
      <name val="MetaNormalLF-Roman"/>
      <family val="2"/>
    </font>
    <font>
      <b/>
      <sz val="10"/>
      <name val="MetaNormalLF-Roman"/>
      <family val="2"/>
    </font>
    <font>
      <b/>
      <sz val="8"/>
      <name val="MetaNormalLF-Roman"/>
      <family val="2"/>
    </font>
    <font>
      <sz val="7"/>
      <name val="MetaNormalLF-Roman"/>
      <family val="2"/>
    </font>
    <font>
      <u/>
      <sz val="8"/>
      <color indexed="12"/>
      <name val="MetaNormalLF-Roman"/>
      <family val="2"/>
    </font>
    <font>
      <b/>
      <sz val="7"/>
      <name val="MetaNormalLF-Roman"/>
      <family val="2"/>
    </font>
    <font>
      <b/>
      <sz val="9"/>
      <name val="MetaNormalLF-Roman"/>
      <family val="2"/>
    </font>
    <font>
      <sz val="9"/>
      <name val="MetaNormalLF-Roman"/>
      <family val="2"/>
    </font>
    <font>
      <vertAlign val="superscript"/>
      <sz val="7"/>
      <name val="MetaNormalLF-Roman"/>
      <family val="2"/>
    </font>
    <font>
      <vertAlign val="superscript"/>
      <sz val="8"/>
      <name val="MetaNormalLF-Roman"/>
      <family val="2"/>
    </font>
    <font>
      <u/>
      <sz val="8"/>
      <name val="MetaNormalLF-Roman"/>
      <family val="2"/>
    </font>
    <font>
      <sz val="12"/>
      <name val="Arial MT"/>
    </font>
    <font>
      <sz val="10"/>
      <name val="Arial"/>
      <family val="2"/>
    </font>
    <font>
      <sz val="10"/>
      <name val="NDSFrutiger 45 Light"/>
    </font>
    <font>
      <sz val="10"/>
      <color indexed="18"/>
      <name val="MetaNormalLF-Roman"/>
      <family val="2"/>
    </font>
    <font>
      <sz val="9"/>
      <name val="Arial"/>
      <family val="2"/>
    </font>
    <font>
      <sz val="8"/>
      <color theme="1"/>
      <name val="MetaNormalLF-Roman"/>
      <family val="2"/>
    </font>
    <font>
      <u/>
      <sz val="9"/>
      <name val="MetaNormalLF-Roman"/>
      <family val="2"/>
    </font>
    <font>
      <b/>
      <sz val="9"/>
      <color theme="1"/>
      <name val="MetaNormalLF-Roman"/>
      <family val="2"/>
    </font>
    <font>
      <sz val="7"/>
      <name val="Arial"/>
      <family val="2"/>
    </font>
    <font>
      <sz val="8"/>
      <color indexed="10"/>
      <name val="MetaNormalLF-Roman"/>
      <family val="2"/>
    </font>
    <font>
      <b/>
      <u/>
      <sz val="9"/>
      <name val="MetaNormalLF-Roman"/>
      <family val="2"/>
    </font>
    <font>
      <u/>
      <sz val="7"/>
      <name val="MetaNormalLF-Roman"/>
      <family val="2"/>
    </font>
    <font>
      <b/>
      <sz val="8"/>
      <color rgb="FFFF0000"/>
      <name val="MetaNormalLF-Roman"/>
      <family val="2"/>
    </font>
    <font>
      <sz val="8"/>
      <color rgb="FFFF0000"/>
      <name val="MetaNormalLF-Roman"/>
      <family val="2"/>
    </font>
    <font>
      <b/>
      <sz val="9"/>
      <color rgb="FFFF0000"/>
      <name val="MetaNormalLF-Roman"/>
      <family val="2"/>
    </font>
    <font>
      <sz val="7"/>
      <color theme="1"/>
      <name val="MetaNormalLF-Roman"/>
      <family val="2"/>
    </font>
    <font>
      <b/>
      <sz val="8"/>
      <color theme="1"/>
      <name val="MetaNormalLF-Roman"/>
      <family val="2"/>
    </font>
    <font>
      <sz val="7"/>
      <color indexed="10"/>
      <name val="MetaNormalLF-Roman"/>
      <family val="2"/>
    </font>
    <font>
      <sz val="9"/>
      <color rgb="FFFF0000"/>
      <name val="MetaNormalLF-Roman"/>
      <family val="2"/>
    </font>
    <font>
      <vertAlign val="superscript"/>
      <sz val="7"/>
      <color theme="1"/>
      <name val="MetaNormalLF-Roman"/>
      <family val="2"/>
    </font>
    <font>
      <b/>
      <sz val="10"/>
      <color rgb="FFFF0000"/>
      <name val="MetaNormalLF-Roman"/>
      <family val="2"/>
    </font>
    <font>
      <b/>
      <sz val="7"/>
      <color theme="1"/>
      <name val="MetaNormalLF-Roman"/>
      <family val="2"/>
    </font>
    <font>
      <sz val="7"/>
      <color rgb="FFFF0000"/>
      <name val="MetaNormalLF-Roman"/>
      <family val="2"/>
    </font>
    <font>
      <vertAlign val="superscript"/>
      <sz val="8"/>
      <color theme="1"/>
      <name val="MetaNormalLF-Roman"/>
      <family val="2"/>
    </font>
    <font>
      <sz val="9"/>
      <color theme="1"/>
      <name val="MetaNormalLF-Roman"/>
      <family val="2"/>
    </font>
    <font>
      <b/>
      <sz val="10"/>
      <color indexed="10"/>
      <name val="MetaNormalLF-Roman"/>
      <family val="2"/>
    </font>
    <font>
      <b/>
      <sz val="10"/>
      <color rgb="FFC00000"/>
      <name val="MetaNormalLF-Roman"/>
      <family val="2"/>
    </font>
    <font>
      <sz val="8"/>
      <color rgb="FFC00000"/>
      <name val="MetaNormalLF-Roman"/>
      <family val="2"/>
    </font>
    <font>
      <b/>
      <sz val="8"/>
      <color rgb="FFC00000"/>
      <name val="MetaNormalLF-Roman"/>
      <family val="2"/>
    </font>
    <font>
      <b/>
      <u/>
      <sz val="8"/>
      <name val="MetaNormalLF-Roman"/>
      <family val="2"/>
    </font>
    <font>
      <b/>
      <vertAlign val="superscript"/>
      <sz val="8"/>
      <name val="MetaNormalLF-Roman"/>
      <family val="2"/>
    </font>
    <font>
      <sz val="7.5"/>
      <name val="MetaNormalLF-Roman"/>
      <family val="2"/>
    </font>
    <font>
      <b/>
      <sz val="10"/>
      <name val="Arial"/>
      <family val="2"/>
    </font>
    <font>
      <b/>
      <sz val="8"/>
      <name val="Arial"/>
      <family val="2"/>
    </font>
    <font>
      <sz val="14"/>
      <name val="MetaNormalLF-Roman"/>
      <family val="2"/>
    </font>
    <font>
      <sz val="6"/>
      <name val="Arial"/>
      <family val="2"/>
    </font>
    <font>
      <b/>
      <sz val="7"/>
      <name val="Arial"/>
      <family val="2"/>
    </font>
    <font>
      <u/>
      <sz val="10"/>
      <name val="Arial"/>
      <family val="2"/>
    </font>
    <font>
      <u/>
      <sz val="8"/>
      <name val="Arial"/>
      <family val="2"/>
    </font>
    <font>
      <sz val="5"/>
      <name val="MetaNormalLF-Roman"/>
      <family val="2"/>
    </font>
    <font>
      <b/>
      <sz val="12"/>
      <name val="Arial"/>
      <family val="2"/>
    </font>
    <font>
      <sz val="12"/>
      <name val="Arial"/>
      <family val="2"/>
    </font>
    <font>
      <b/>
      <sz val="11"/>
      <name val="Arial"/>
      <family val="2"/>
    </font>
    <font>
      <b/>
      <sz val="9"/>
      <name val="Arial"/>
      <family val="2"/>
    </font>
    <font>
      <b/>
      <sz val="12"/>
      <name val="MetaNormalLF-Roman"/>
      <family val="2"/>
    </font>
    <font>
      <u/>
      <sz val="10"/>
      <name val="MetaNormalLF-Roman"/>
      <family val="2"/>
    </font>
    <font>
      <u/>
      <sz val="10"/>
      <color theme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</fills>
  <borders count="2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13">
    <xf numFmtId="0" fontId="0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174" fontId="25" fillId="0" borderId="0"/>
    <xf numFmtId="0" fontId="26" fillId="0" borderId="0" applyNumberFormat="0" applyFill="0" applyBorder="0" applyAlignment="0" applyProtection="0"/>
    <xf numFmtId="0" fontId="27" fillId="0" borderId="0"/>
    <xf numFmtId="0" fontId="29" fillId="0" borderId="0"/>
    <xf numFmtId="0" fontId="26" fillId="0" borderId="0" applyNumberFormat="0" applyFill="0" applyBorder="0" applyAlignment="0" applyProtection="0"/>
    <xf numFmtId="0" fontId="26" fillId="0" borderId="0"/>
    <xf numFmtId="0" fontId="26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71" fillId="0" borderId="0" applyNumberFormat="0" applyFill="0" applyBorder="0" applyAlignment="0" applyProtection="0"/>
    <xf numFmtId="0" fontId="9" fillId="0" borderId="0" applyNumberFormat="0" applyFill="0" applyBorder="0" applyAlignment="0" applyProtection="0">
      <alignment vertical="top"/>
      <protection locked="0"/>
    </xf>
  </cellStyleXfs>
  <cellXfs count="1546">
    <xf numFmtId="0" fontId="0" fillId="0" borderId="0" xfId="0"/>
    <xf numFmtId="0" fontId="3" fillId="0" borderId="0" xfId="0" applyFont="1" applyAlignment="1">
      <alignment horizontal="left" indent="1"/>
    </xf>
    <xf numFmtId="0" fontId="5" fillId="0" borderId="0" xfId="0" applyFont="1" applyProtection="1">
      <protection locked="0"/>
    </xf>
    <xf numFmtId="0" fontId="1" fillId="0" borderId="0" xfId="0" applyFont="1" applyProtection="1">
      <protection locked="0"/>
    </xf>
    <xf numFmtId="0" fontId="4" fillId="0" borderId="0" xfId="0" applyFont="1" applyProtection="1">
      <protection locked="0"/>
    </xf>
    <xf numFmtId="0" fontId="3" fillId="0" borderId="0" xfId="0" applyFont="1" applyAlignment="1" applyProtection="1">
      <alignment horizontal="left" indent="1"/>
      <protection locked="0"/>
    </xf>
    <xf numFmtId="49" fontId="1" fillId="0" borderId="0" xfId="0" applyNumberFormat="1" applyFont="1" applyProtection="1">
      <protection locked="0"/>
    </xf>
    <xf numFmtId="0" fontId="3" fillId="0" borderId="0" xfId="0" applyFont="1"/>
    <xf numFmtId="0" fontId="3" fillId="0" borderId="0" xfId="0" applyFont="1" applyProtection="1">
      <protection locked="0"/>
    </xf>
    <xf numFmtId="49" fontId="7" fillId="0" borderId="0" xfId="0" applyNumberFormat="1" applyFont="1" applyAlignment="1" applyProtection="1">
      <alignment horizontal="left"/>
      <protection locked="0"/>
    </xf>
    <xf numFmtId="0" fontId="3" fillId="0" borderId="0" xfId="0" applyFont="1" applyAlignment="1" applyProtection="1">
      <alignment horizontal="left"/>
      <protection locked="0"/>
    </xf>
    <xf numFmtId="0" fontId="3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3" fillId="0" borderId="0" xfId="0" applyFont="1" applyAlignment="1"/>
    <xf numFmtId="0" fontId="3" fillId="0" borderId="1" xfId="0" applyFont="1" applyBorder="1"/>
    <xf numFmtId="0" fontId="12" fillId="0" borderId="0" xfId="1" applyFont="1" applyAlignment="1" applyProtection="1"/>
    <xf numFmtId="0" fontId="3" fillId="0" borderId="0" xfId="0" applyFont="1" applyFill="1" applyProtection="1">
      <protection locked="0"/>
    </xf>
    <xf numFmtId="0" fontId="3" fillId="0" borderId="0" xfId="0" applyFont="1" applyFill="1"/>
    <xf numFmtId="0" fontId="13" fillId="0" borderId="0" xfId="0" applyFont="1" applyAlignment="1">
      <alignment horizontal="left"/>
    </xf>
    <xf numFmtId="0" fontId="14" fillId="0" borderId="0" xfId="0" applyFont="1" applyAlignment="1">
      <alignment horizontal="centerContinuous"/>
    </xf>
    <xf numFmtId="0" fontId="15" fillId="0" borderId="0" xfId="0" applyFont="1" applyAlignment="1">
      <alignment horizontal="centerContinuous"/>
    </xf>
    <xf numFmtId="0" fontId="14" fillId="0" borderId="0" xfId="0" applyFont="1"/>
    <xf numFmtId="0" fontId="15" fillId="0" borderId="0" xfId="0" applyFont="1"/>
    <xf numFmtId="0" fontId="16" fillId="0" borderId="0" xfId="0" applyFont="1"/>
    <xf numFmtId="0" fontId="17" fillId="0" borderId="0" xfId="0" applyFont="1"/>
    <xf numFmtId="164" fontId="14" fillId="0" borderId="0" xfId="0" applyNumberFormat="1" applyFont="1"/>
    <xf numFmtId="0" fontId="18" fillId="0" borderId="0" xfId="2" applyAlignment="1" applyProtection="1"/>
    <xf numFmtId="0" fontId="14" fillId="0" borderId="0" xfId="0" applyNumberFormat="1" applyFont="1"/>
    <xf numFmtId="0" fontId="19" fillId="0" borderId="0" xfId="0" applyFont="1"/>
    <xf numFmtId="0" fontId="20" fillId="0" borderId="0" xfId="0" applyFont="1"/>
    <xf numFmtId="49" fontId="17" fillId="0" borderId="0" xfId="0" applyNumberFormat="1" applyFont="1" applyAlignment="1">
      <alignment horizontal="right"/>
    </xf>
    <xf numFmtId="0" fontId="20" fillId="0" borderId="0" xfId="0" applyFont="1" applyFill="1" applyAlignment="1">
      <alignment horizontal="left" vertical="center"/>
    </xf>
    <xf numFmtId="0" fontId="14" fillId="0" borderId="0" xfId="0" applyFont="1" applyFill="1" applyAlignment="1">
      <alignment horizontal="centerContinuous" vertical="center"/>
    </xf>
    <xf numFmtId="0" fontId="14" fillId="0" borderId="0" xfId="0" applyFont="1" applyFill="1" applyAlignment="1">
      <alignment vertical="center"/>
    </xf>
    <xf numFmtId="0" fontId="16" fillId="0" borderId="0" xfId="0" applyFont="1" applyFill="1" applyAlignment="1">
      <alignment horizontal="centerContinuous" vertical="center"/>
    </xf>
    <xf numFmtId="0" fontId="21" fillId="0" borderId="0" xfId="0" applyFont="1" applyFill="1" applyAlignment="1">
      <alignment horizontal="left" vertical="center"/>
    </xf>
    <xf numFmtId="0" fontId="17" fillId="0" borderId="1" xfId="0" quotePrefix="1" applyFont="1" applyFill="1" applyBorder="1"/>
    <xf numFmtId="0" fontId="17" fillId="0" borderId="1" xfId="0" applyFont="1" applyFill="1" applyBorder="1" applyAlignment="1">
      <alignment horizontal="left"/>
    </xf>
    <xf numFmtId="0" fontId="17" fillId="0" borderId="1" xfId="0" applyFont="1" applyFill="1" applyBorder="1" applyAlignment="1">
      <alignment horizontal="right"/>
    </xf>
    <xf numFmtId="0" fontId="17" fillId="0" borderId="0" xfId="0" applyFont="1" applyFill="1"/>
    <xf numFmtId="0" fontId="17" fillId="0" borderId="2" xfId="0" applyFont="1" applyFill="1" applyBorder="1" applyAlignment="1">
      <alignment vertical="center"/>
    </xf>
    <xf numFmtId="0" fontId="17" fillId="0" borderId="3" xfId="0" applyFont="1" applyFill="1" applyBorder="1" applyAlignment="1">
      <alignment horizontal="left" vertical="center"/>
    </xf>
    <xf numFmtId="0" fontId="17" fillId="0" borderId="3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right" vertical="center"/>
    </xf>
    <xf numFmtId="0" fontId="17" fillId="0" borderId="4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right" vertical="center"/>
    </xf>
    <xf numFmtId="49" fontId="17" fillId="0" borderId="0" xfId="0" applyNumberFormat="1" applyFont="1" applyFill="1" applyAlignment="1">
      <alignment horizontal="right" vertical="center"/>
    </xf>
    <xf numFmtId="0" fontId="17" fillId="0" borderId="0" xfId="0" applyFont="1" applyFill="1" applyAlignment="1">
      <alignment vertical="center"/>
    </xf>
    <xf numFmtId="0" fontId="17" fillId="0" borderId="0" xfId="0" applyFont="1" applyFill="1" applyBorder="1" applyAlignment="1">
      <alignment vertical="center"/>
    </xf>
    <xf numFmtId="0" fontId="17" fillId="0" borderId="0" xfId="0" applyFont="1" applyFill="1" applyAlignment="1">
      <alignment horizontal="centerContinuous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Continuous" vertical="center"/>
    </xf>
    <xf numFmtId="0" fontId="17" fillId="0" borderId="3" xfId="0" applyFont="1" applyFill="1" applyBorder="1" applyAlignment="1">
      <alignment horizontal="centerContinuous" vertical="center"/>
    </xf>
    <xf numFmtId="49" fontId="17" fillId="0" borderId="0" xfId="0" applyNumberFormat="1" applyFont="1" applyFill="1" applyAlignment="1">
      <alignment horizontal="center" vertical="center"/>
    </xf>
    <xf numFmtId="49" fontId="17" fillId="0" borderId="0" xfId="0" applyNumberFormat="1" applyFont="1" applyFill="1" applyBorder="1" applyAlignment="1">
      <alignment horizontal="right" vertical="center"/>
    </xf>
    <xf numFmtId="0" fontId="17" fillId="0" borderId="1" xfId="0" applyFont="1" applyFill="1" applyBorder="1" applyAlignment="1">
      <alignment vertical="center"/>
    </xf>
    <xf numFmtId="0" fontId="17" fillId="0" borderId="6" xfId="0" applyFont="1" applyFill="1" applyBorder="1" applyAlignment="1">
      <alignment horizontal="left" vertical="center"/>
    </xf>
    <xf numFmtId="0" fontId="17" fillId="0" borderId="7" xfId="0" applyFont="1" applyFill="1" applyBorder="1" applyAlignment="1">
      <alignment horizontal="center" vertical="center"/>
    </xf>
    <xf numFmtId="0" fontId="17" fillId="0" borderId="7" xfId="0" applyFont="1" applyFill="1" applyBorder="1" applyAlignment="1">
      <alignment horizontal="centerContinuous" vertical="center"/>
    </xf>
    <xf numFmtId="0" fontId="17" fillId="0" borderId="7" xfId="0" applyFont="1" applyFill="1" applyBorder="1" applyAlignment="1">
      <alignment horizontal="right" vertical="center"/>
    </xf>
    <xf numFmtId="49" fontId="17" fillId="0" borderId="1" xfId="0" applyNumberFormat="1" applyFont="1" applyFill="1" applyBorder="1" applyAlignment="1">
      <alignment horizontal="right" vertical="center"/>
    </xf>
    <xf numFmtId="0" fontId="17" fillId="0" borderId="0" xfId="0" applyFont="1" applyFill="1" applyBorder="1" applyAlignment="1">
      <alignment horizontal="left" vertical="center"/>
    </xf>
    <xf numFmtId="49" fontId="17" fillId="0" borderId="0" xfId="0" applyNumberFormat="1" applyFont="1" applyFill="1" applyBorder="1" applyAlignment="1">
      <alignment horizontal="centerContinuous" vertical="center"/>
    </xf>
    <xf numFmtId="0" fontId="17" fillId="0" borderId="0" xfId="0" applyFont="1" applyFill="1" applyAlignment="1"/>
    <xf numFmtId="0" fontId="17" fillId="0" borderId="3" xfId="0" applyFont="1" applyFill="1" applyBorder="1" applyAlignment="1">
      <alignment horizontal="left"/>
    </xf>
    <xf numFmtId="165" fontId="17" fillId="0" borderId="0" xfId="0" applyNumberFormat="1" applyFont="1" applyFill="1" applyAlignment="1">
      <alignment horizontal="right"/>
    </xf>
    <xf numFmtId="166" fontId="17" fillId="0" borderId="0" xfId="0" applyNumberFormat="1" applyFont="1" applyFill="1" applyAlignment="1">
      <alignment horizontal="right"/>
    </xf>
    <xf numFmtId="167" fontId="17" fillId="0" borderId="0" xfId="0" applyNumberFormat="1" applyFont="1" applyFill="1" applyAlignment="1">
      <alignment horizontal="right"/>
    </xf>
    <xf numFmtId="0" fontId="17" fillId="0" borderId="0" xfId="0" applyFont="1" applyFill="1" applyAlignment="1">
      <alignment horizontal="left"/>
    </xf>
    <xf numFmtId="0" fontId="17" fillId="0" borderId="0" xfId="0" applyFont="1" applyFill="1" applyAlignment="1">
      <alignment horizontal="right"/>
    </xf>
    <xf numFmtId="0" fontId="17" fillId="0" borderId="0" xfId="0" applyFont="1" applyFill="1" applyBorder="1" applyAlignment="1">
      <alignment horizontal="left"/>
    </xf>
    <xf numFmtId="0" fontId="17" fillId="0" borderId="0" xfId="0" applyFont="1" applyFill="1" applyBorder="1" applyAlignment="1">
      <alignment horizontal="centerContinuous"/>
    </xf>
    <xf numFmtId="49" fontId="17" fillId="0" borderId="0" xfId="0" applyNumberFormat="1" applyFont="1" applyFill="1" applyBorder="1" applyAlignment="1">
      <alignment horizontal="centerContinuous"/>
    </xf>
    <xf numFmtId="0" fontId="17" fillId="0" borderId="3" xfId="0" applyFont="1" applyFill="1" applyBorder="1" applyAlignment="1">
      <alignment horizontal="centerContinuous"/>
    </xf>
    <xf numFmtId="166" fontId="17" fillId="0" borderId="0" xfId="0" applyNumberFormat="1" applyFont="1" applyFill="1" applyBorder="1" applyAlignment="1"/>
    <xf numFmtId="166" fontId="17" fillId="0" borderId="0" xfId="0" applyNumberFormat="1" applyFont="1" applyFill="1" applyBorder="1" applyAlignment="1">
      <alignment horizontal="right"/>
    </xf>
    <xf numFmtId="0" fontId="17" fillId="0" borderId="0" xfId="0" applyFont="1" applyFill="1" applyBorder="1" applyAlignment="1"/>
    <xf numFmtId="0" fontId="17" fillId="0" borderId="0" xfId="0" applyFont="1" applyFill="1" applyAlignment="1">
      <alignment horizontal="centerContinuous"/>
    </xf>
    <xf numFmtId="49" fontId="17" fillId="0" borderId="0" xfId="0" applyNumberFormat="1" applyFont="1" applyFill="1" applyAlignment="1">
      <alignment horizontal="right"/>
    </xf>
    <xf numFmtId="0" fontId="0" fillId="0" borderId="0" xfId="0" applyFill="1"/>
    <xf numFmtId="0" fontId="2" fillId="0" borderId="0" xfId="0" applyFont="1" applyFill="1"/>
    <xf numFmtId="0" fontId="20" fillId="0" borderId="0" xfId="0" applyFont="1" applyFill="1" applyAlignment="1">
      <alignment horizontal="centerContinuous" vertical="center"/>
    </xf>
    <xf numFmtId="0" fontId="17" fillId="0" borderId="1" xfId="0" applyFont="1" applyFill="1" applyBorder="1" applyAlignment="1">
      <alignment horizontal="left" vertical="center"/>
    </xf>
    <xf numFmtId="0" fontId="17" fillId="0" borderId="1" xfId="0" applyFont="1" applyFill="1" applyBorder="1" applyAlignment="1">
      <alignment horizontal="right" vertical="center"/>
    </xf>
    <xf numFmtId="0" fontId="17" fillId="0" borderId="2" xfId="0" applyFont="1" applyFill="1" applyBorder="1" applyAlignment="1">
      <alignment horizontal="left" vertical="center"/>
    </xf>
    <xf numFmtId="0" fontId="17" fillId="0" borderId="0" xfId="0" applyFont="1" applyFill="1" applyBorder="1" applyAlignment="1">
      <alignment horizontal="right" vertical="center"/>
    </xf>
    <xf numFmtId="168" fontId="17" fillId="0" borderId="0" xfId="0" applyNumberFormat="1" applyFont="1" applyFill="1" applyAlignment="1">
      <alignment horizontal="right" vertical="center"/>
    </xf>
    <xf numFmtId="167" fontId="17" fillId="0" borderId="0" xfId="0" applyNumberFormat="1" applyFont="1" applyFill="1" applyAlignment="1">
      <alignment horizontal="right" vertical="center"/>
    </xf>
    <xf numFmtId="0" fontId="14" fillId="0" borderId="0" xfId="0" applyFont="1" applyFill="1" applyAlignment="1"/>
    <xf numFmtId="168" fontId="14" fillId="0" borderId="0" xfId="0" applyNumberFormat="1" applyFont="1" applyFill="1" applyAlignment="1">
      <alignment horizontal="right" vertical="center"/>
    </xf>
    <xf numFmtId="167" fontId="14" fillId="0" borderId="0" xfId="0" applyNumberFormat="1" applyFont="1" applyFill="1" applyAlignment="1">
      <alignment horizontal="right" vertical="center"/>
    </xf>
    <xf numFmtId="16" fontId="2" fillId="0" borderId="0" xfId="0" applyNumberFormat="1" applyFont="1" applyFill="1"/>
    <xf numFmtId="169" fontId="17" fillId="0" borderId="0" xfId="0" applyNumberFormat="1" applyFont="1" applyFill="1" applyAlignment="1">
      <alignment horizontal="right" vertical="center"/>
    </xf>
    <xf numFmtId="0" fontId="17" fillId="0" borderId="0" xfId="0" applyFont="1" applyFill="1" applyAlignment="1">
      <alignment horizontal="left" vertical="center"/>
    </xf>
    <xf numFmtId="0" fontId="14" fillId="0" borderId="1" xfId="0" applyFont="1" applyFill="1" applyBorder="1" applyAlignment="1">
      <alignment vertical="center"/>
    </xf>
    <xf numFmtId="0" fontId="14" fillId="0" borderId="3" xfId="0" applyFont="1" applyFill="1" applyBorder="1" applyAlignment="1">
      <alignment horizontal="center" vertical="center"/>
    </xf>
    <xf numFmtId="0" fontId="14" fillId="0" borderId="8" xfId="0" applyFont="1" applyFill="1" applyBorder="1" applyAlignment="1">
      <alignment vertical="center"/>
    </xf>
    <xf numFmtId="0" fontId="14" fillId="0" borderId="4" xfId="0" applyFont="1" applyFill="1" applyBorder="1" applyAlignment="1">
      <alignment vertical="center"/>
    </xf>
    <xf numFmtId="0" fontId="14" fillId="0" borderId="5" xfId="0" applyFont="1" applyFill="1" applyBorder="1" applyAlignment="1">
      <alignment horizontal="center" vertical="center"/>
    </xf>
    <xf numFmtId="0" fontId="14" fillId="0" borderId="9" xfId="0" applyFont="1" applyFill="1" applyBorder="1" applyAlignment="1">
      <alignment horizontal="center" vertical="center"/>
    </xf>
    <xf numFmtId="0" fontId="14" fillId="0" borderId="6" xfId="0" applyFont="1" applyFill="1" applyBorder="1" applyAlignment="1">
      <alignment horizontal="center" vertical="center"/>
    </xf>
    <xf numFmtId="0" fontId="14" fillId="0" borderId="10" xfId="0" applyFont="1" applyFill="1" applyBorder="1" applyAlignment="1">
      <alignment vertical="center"/>
    </xf>
    <xf numFmtId="0" fontId="14" fillId="0" borderId="7" xfId="0" applyFont="1" applyFill="1" applyBorder="1" applyAlignment="1">
      <alignment vertical="center"/>
    </xf>
    <xf numFmtId="0" fontId="14" fillId="0" borderId="0" xfId="0" applyFont="1" applyFill="1" applyBorder="1" applyAlignment="1">
      <alignment horizontal="center" vertical="center"/>
    </xf>
    <xf numFmtId="0" fontId="16" fillId="0" borderId="0" xfId="0" applyFont="1" applyFill="1" applyAlignment="1">
      <alignment horizontal="left" vertical="center"/>
    </xf>
    <xf numFmtId="0" fontId="14" fillId="0" borderId="0" xfId="0" applyFont="1" applyFill="1" applyAlignment="1">
      <alignment horizontal="left" vertical="center"/>
    </xf>
    <xf numFmtId="49" fontId="14" fillId="0" borderId="3" xfId="0" applyNumberFormat="1" applyFont="1" applyFill="1" applyBorder="1" applyAlignment="1">
      <alignment vertical="center"/>
    </xf>
    <xf numFmtId="170" fontId="14" fillId="0" borderId="0" xfId="0" applyNumberFormat="1" applyFont="1" applyFill="1"/>
    <xf numFmtId="170" fontId="14" fillId="0" borderId="0" xfId="0" applyNumberFormat="1" applyFont="1" applyFill="1" applyAlignment="1">
      <alignment vertical="center"/>
    </xf>
    <xf numFmtId="49" fontId="14" fillId="0" borderId="3" xfId="0" applyNumberFormat="1" applyFont="1" applyFill="1" applyBorder="1" applyAlignment="1"/>
    <xf numFmtId="49" fontId="14" fillId="0" borderId="0" xfId="0" applyNumberFormat="1" applyFont="1" applyFill="1" applyBorder="1" applyAlignment="1">
      <alignment horizontal="right" vertical="center"/>
    </xf>
    <xf numFmtId="0" fontId="14" fillId="0" borderId="0" xfId="0" applyFont="1" applyFill="1" applyBorder="1" applyAlignment="1">
      <alignment vertical="center"/>
    </xf>
    <xf numFmtId="49" fontId="14" fillId="0" borderId="3" xfId="0" applyNumberFormat="1" applyFont="1" applyFill="1" applyBorder="1" applyAlignment="1">
      <alignment horizontal="right" vertical="center"/>
    </xf>
    <xf numFmtId="0" fontId="14" fillId="0" borderId="0" xfId="0" applyFont="1" applyFill="1" applyBorder="1" applyAlignment="1">
      <alignment horizontal="right" vertical="center"/>
    </xf>
    <xf numFmtId="0" fontId="14" fillId="0" borderId="3" xfId="0" applyFont="1" applyFill="1" applyBorder="1" applyAlignment="1">
      <alignment horizontal="right" vertical="center"/>
    </xf>
    <xf numFmtId="1" fontId="14" fillId="0" borderId="0" xfId="0" applyNumberFormat="1" applyFont="1" applyFill="1" applyAlignment="1">
      <alignment horizontal="right" vertical="center"/>
    </xf>
    <xf numFmtId="0" fontId="14" fillId="0" borderId="0" xfId="0" applyFont="1" applyFill="1" applyAlignment="1">
      <alignment horizontal="right"/>
    </xf>
    <xf numFmtId="0" fontId="14" fillId="0" borderId="0" xfId="0" applyFont="1" applyFill="1" applyAlignment="1">
      <alignment horizontal="left"/>
    </xf>
    <xf numFmtId="0" fontId="14" fillId="0" borderId="0" xfId="0" applyFont="1" applyFill="1"/>
    <xf numFmtId="49" fontId="14" fillId="0" borderId="0" xfId="0" applyNumberFormat="1" applyFont="1" applyFill="1" applyAlignment="1">
      <alignment horizontal="left" vertical="center"/>
    </xf>
    <xf numFmtId="0" fontId="14" fillId="0" borderId="0" xfId="0" applyFont="1" applyFill="1" applyBorder="1" applyAlignment="1">
      <alignment horizontal="left"/>
    </xf>
    <xf numFmtId="166" fontId="24" fillId="0" borderId="0" xfId="0" applyNumberFormat="1" applyFont="1" applyFill="1" applyAlignment="1">
      <alignment horizontal="centerContinuous" vertical="center"/>
    </xf>
    <xf numFmtId="166" fontId="14" fillId="0" borderId="0" xfId="0" applyNumberFormat="1" applyFont="1" applyFill="1" applyAlignment="1">
      <alignment horizontal="right" vertical="center"/>
    </xf>
    <xf numFmtId="164" fontId="14" fillId="0" borderId="3" xfId="0" applyNumberFormat="1" applyFont="1" applyFill="1" applyBorder="1" applyAlignment="1">
      <alignment vertical="center"/>
    </xf>
    <xf numFmtId="166" fontId="14" fillId="0" borderId="0" xfId="0" applyNumberFormat="1" applyFont="1" applyFill="1" applyAlignment="1">
      <alignment horizontal="centerContinuous" vertical="center"/>
    </xf>
    <xf numFmtId="171" fontId="14" fillId="0" borderId="0" xfId="0" applyNumberFormat="1" applyFont="1" applyFill="1" applyAlignment="1">
      <alignment vertical="center"/>
    </xf>
    <xf numFmtId="0" fontId="15" fillId="0" borderId="0" xfId="0" applyFont="1" applyFill="1" applyAlignment="1">
      <alignment horizontal="left" vertical="center"/>
    </xf>
    <xf numFmtId="169" fontId="21" fillId="0" borderId="0" xfId="0" applyNumberFormat="1" applyFont="1" applyFill="1" applyAlignment="1">
      <alignment horizontal="centerContinuous" vertical="center"/>
    </xf>
    <xf numFmtId="0" fontId="21" fillId="0" borderId="0" xfId="0" applyFont="1" applyFill="1" applyAlignment="1">
      <alignment vertical="center"/>
    </xf>
    <xf numFmtId="169" fontId="21" fillId="0" borderId="0" xfId="0" applyNumberFormat="1" applyFont="1" applyFill="1" applyAlignment="1">
      <alignment vertical="center"/>
    </xf>
    <xf numFmtId="169" fontId="20" fillId="0" borderId="0" xfId="0" applyNumberFormat="1" applyFont="1" applyFill="1" applyAlignment="1">
      <alignment horizontal="centerContinuous" vertical="center"/>
    </xf>
    <xf numFmtId="0" fontId="20" fillId="0" borderId="0" xfId="0" applyFont="1" applyFill="1" applyAlignment="1">
      <alignment vertical="center"/>
    </xf>
    <xf numFmtId="169" fontId="14" fillId="0" borderId="0" xfId="0" applyNumberFormat="1" applyFont="1" applyFill="1" applyAlignment="1">
      <alignment vertical="center"/>
    </xf>
    <xf numFmtId="1" fontId="14" fillId="0" borderId="6" xfId="0" applyNumberFormat="1" applyFont="1" applyFill="1" applyBorder="1" applyAlignment="1">
      <alignment horizontal="center" vertical="center"/>
    </xf>
    <xf numFmtId="0" fontId="14" fillId="0" borderId="11" xfId="0" applyFont="1" applyFill="1" applyBorder="1" applyAlignment="1">
      <alignment horizontal="center" vertical="center"/>
    </xf>
    <xf numFmtId="1" fontId="14" fillId="0" borderId="2" xfId="0" applyNumberFormat="1" applyFont="1" applyFill="1" applyBorder="1" applyAlignment="1">
      <alignment horizontal="center" vertical="center"/>
    </xf>
    <xf numFmtId="1" fontId="14" fillId="0" borderId="0" xfId="0" applyNumberFormat="1" applyFont="1" applyFill="1" applyBorder="1" applyAlignment="1">
      <alignment horizontal="center" vertical="center"/>
    </xf>
    <xf numFmtId="1" fontId="20" fillId="0" borderId="0" xfId="0" applyNumberFormat="1" applyFont="1" applyFill="1" applyBorder="1" applyAlignment="1">
      <alignment horizontal="left" vertical="center"/>
    </xf>
    <xf numFmtId="0" fontId="14" fillId="0" borderId="3" xfId="0" applyFont="1" applyFill="1" applyBorder="1" applyAlignment="1">
      <alignment vertical="center"/>
    </xf>
    <xf numFmtId="169" fontId="14" fillId="0" borderId="0" xfId="0" applyNumberFormat="1" applyFont="1" applyFill="1" applyAlignment="1"/>
    <xf numFmtId="0" fontId="14" fillId="0" borderId="3" xfId="0" applyFont="1" applyFill="1" applyBorder="1" applyAlignment="1">
      <alignment horizontal="right"/>
    </xf>
    <xf numFmtId="0" fontId="14" fillId="0" borderId="0" xfId="0" applyFont="1" applyFill="1" applyBorder="1" applyAlignment="1">
      <alignment horizontal="left" vertical="center"/>
    </xf>
    <xf numFmtId="0" fontId="15" fillId="0" borderId="0" xfId="0" applyFont="1" applyFill="1" applyAlignment="1">
      <alignment horizontal="centerContinuous" vertical="center"/>
    </xf>
    <xf numFmtId="169" fontId="20" fillId="0" borderId="0" xfId="0" applyNumberFormat="1" applyFont="1" applyFill="1" applyAlignment="1">
      <alignment vertical="center"/>
    </xf>
    <xf numFmtId="169" fontId="17" fillId="0" borderId="0" xfId="0" applyNumberFormat="1" applyFont="1" applyFill="1" applyAlignment="1">
      <alignment vertical="center"/>
    </xf>
    <xf numFmtId="0" fontId="16" fillId="0" borderId="0" xfId="0" applyFont="1" applyFill="1" applyAlignment="1">
      <alignment vertical="center"/>
    </xf>
    <xf numFmtId="0" fontId="17" fillId="0" borderId="3" xfId="0" applyFont="1" applyFill="1" applyBorder="1" applyAlignment="1">
      <alignment vertical="center"/>
    </xf>
    <xf numFmtId="169" fontId="17" fillId="0" borderId="8" xfId="0" applyNumberFormat="1" applyFont="1" applyFill="1" applyBorder="1" applyAlignment="1">
      <alignment vertical="center"/>
    </xf>
    <xf numFmtId="169" fontId="17" fillId="0" borderId="9" xfId="0" applyNumberFormat="1" applyFont="1" applyFill="1" applyBorder="1" applyAlignment="1">
      <alignment vertical="center"/>
    </xf>
    <xf numFmtId="0" fontId="17" fillId="0" borderId="9" xfId="0" applyFont="1" applyFill="1" applyBorder="1" applyAlignment="1">
      <alignment horizontal="center" vertical="center"/>
    </xf>
    <xf numFmtId="0" fontId="17" fillId="0" borderId="6" xfId="0" applyFont="1" applyFill="1" applyBorder="1" applyAlignment="1">
      <alignment horizontal="center" vertical="center"/>
    </xf>
    <xf numFmtId="169" fontId="17" fillId="0" borderId="10" xfId="0" applyNumberFormat="1" applyFont="1" applyFill="1" applyBorder="1" applyAlignment="1">
      <alignment vertical="center"/>
    </xf>
    <xf numFmtId="0" fontId="17" fillId="0" borderId="2" xfId="0" applyFont="1" applyFill="1" applyBorder="1" applyAlignment="1">
      <alignment horizontal="center" vertical="center"/>
    </xf>
    <xf numFmtId="49" fontId="17" fillId="0" borderId="3" xfId="0" applyNumberFormat="1" applyFont="1" applyFill="1" applyBorder="1" applyAlignment="1">
      <alignment vertical="center"/>
    </xf>
    <xf numFmtId="169" fontId="16" fillId="0" borderId="0" xfId="0" applyNumberFormat="1" applyFont="1" applyFill="1" applyAlignment="1">
      <alignment horizontal="right" vertical="center"/>
    </xf>
    <xf numFmtId="172" fontId="17" fillId="0" borderId="0" xfId="0" applyNumberFormat="1" applyFont="1" applyFill="1" applyBorder="1" applyAlignment="1">
      <alignment vertical="center"/>
    </xf>
    <xf numFmtId="49" fontId="14" fillId="0" borderId="0" xfId="0" applyNumberFormat="1" applyFont="1" applyBorder="1"/>
    <xf numFmtId="166" fontId="14" fillId="0" borderId="0" xfId="0" applyNumberFormat="1" applyFont="1" applyFill="1" applyAlignment="1">
      <alignment horizontal="right"/>
    </xf>
    <xf numFmtId="0" fontId="17" fillId="0" borderId="0" xfId="0" applyFont="1" applyBorder="1"/>
    <xf numFmtId="0" fontId="0" fillId="0" borderId="0" xfId="0" applyAlignment="1">
      <alignment vertical="center"/>
    </xf>
    <xf numFmtId="49" fontId="17" fillId="0" borderId="3" xfId="0" applyNumberFormat="1" applyFont="1" applyFill="1" applyBorder="1" applyAlignment="1">
      <alignment horizontal="right" vertical="center"/>
    </xf>
    <xf numFmtId="49" fontId="17" fillId="0" borderId="0" xfId="0" applyNumberFormat="1" applyFont="1" applyFill="1" applyBorder="1" applyAlignment="1">
      <alignment vertical="center"/>
    </xf>
    <xf numFmtId="0" fontId="14" fillId="0" borderId="0" xfId="0" applyFont="1" applyFill="1" applyAlignment="1">
      <alignment horizontal="centerContinuous"/>
    </xf>
    <xf numFmtId="173" fontId="14" fillId="0" borderId="0" xfId="0" applyNumberFormat="1" applyFont="1" applyFill="1" applyAlignment="1">
      <alignment horizontal="centerContinuous"/>
    </xf>
    <xf numFmtId="0" fontId="21" fillId="0" borderId="0" xfId="0" applyFont="1" applyFill="1" applyAlignment="1">
      <alignment horizontal="left"/>
    </xf>
    <xf numFmtId="0" fontId="14" fillId="0" borderId="1" xfId="0" applyFont="1" applyFill="1" applyBorder="1" applyAlignment="1">
      <alignment horizontal="centerContinuous"/>
    </xf>
    <xf numFmtId="0" fontId="14" fillId="0" borderId="2" xfId="0" applyFont="1" applyFill="1" applyBorder="1"/>
    <xf numFmtId="0" fontId="14" fillId="0" borderId="0" xfId="0" quotePrefix="1" applyFont="1" applyFill="1" applyAlignment="1">
      <alignment horizontal="centerContinuous"/>
    </xf>
    <xf numFmtId="175" fontId="14" fillId="0" borderId="4" xfId="3" applyNumberFormat="1" applyFont="1" applyFill="1" applyBorder="1" applyAlignment="1" applyProtection="1">
      <alignment horizontal="center"/>
      <protection locked="0"/>
    </xf>
    <xf numFmtId="173" fontId="14" fillId="0" borderId="4" xfId="0" applyNumberFormat="1" applyFont="1" applyFill="1" applyBorder="1"/>
    <xf numFmtId="173" fontId="14" fillId="0" borderId="4" xfId="0" applyNumberFormat="1" applyFont="1" applyFill="1" applyBorder="1" applyAlignment="1">
      <alignment horizontal="center"/>
    </xf>
    <xf numFmtId="173" fontId="14" fillId="0" borderId="12" xfId="0" applyNumberFormat="1" applyFont="1" applyFill="1" applyBorder="1"/>
    <xf numFmtId="0" fontId="14" fillId="0" borderId="3" xfId="0" applyFont="1" applyFill="1" applyBorder="1" applyAlignment="1">
      <alignment horizontal="centerContinuous"/>
    </xf>
    <xf numFmtId="175" fontId="14" fillId="0" borderId="5" xfId="3" applyNumberFormat="1" applyFont="1" applyFill="1" applyBorder="1" applyAlignment="1" applyProtection="1">
      <alignment horizontal="center"/>
      <protection locked="0"/>
    </xf>
    <xf numFmtId="173" fontId="14" fillId="0" borderId="5" xfId="0" applyNumberFormat="1" applyFont="1" applyFill="1" applyBorder="1"/>
    <xf numFmtId="173" fontId="14" fillId="0" borderId="0" xfId="0" applyNumberFormat="1" applyFont="1" applyFill="1" applyAlignment="1">
      <alignment horizontal="center"/>
    </xf>
    <xf numFmtId="173" fontId="14" fillId="0" borderId="9" xfId="0" applyNumberFormat="1" applyFont="1" applyFill="1" applyBorder="1" applyAlignment="1">
      <alignment horizontal="center"/>
    </xf>
    <xf numFmtId="175" fontId="14" fillId="0" borderId="10" xfId="3" applyNumberFormat="1" applyFont="1" applyFill="1" applyBorder="1" applyAlignment="1" applyProtection="1">
      <alignment horizontal="centerContinuous" vertical="center"/>
      <protection locked="0"/>
    </xf>
    <xf numFmtId="175" fontId="14" fillId="0" borderId="1" xfId="3" applyNumberFormat="1" applyFont="1" applyFill="1" applyBorder="1" applyAlignment="1" applyProtection="1">
      <alignment horizontal="centerContinuous" vertical="center"/>
      <protection locked="0"/>
    </xf>
    <xf numFmtId="175" fontId="14" fillId="0" borderId="9" xfId="3" applyNumberFormat="1" applyFont="1" applyFill="1" applyBorder="1" applyAlignment="1" applyProtection="1">
      <alignment vertical="center"/>
      <protection locked="0"/>
    </xf>
    <xf numFmtId="0" fontId="14" fillId="0" borderId="3" xfId="0" quotePrefix="1" applyFont="1" applyFill="1" applyBorder="1" applyAlignment="1">
      <alignment horizontal="centerContinuous"/>
    </xf>
    <xf numFmtId="0" fontId="14" fillId="0" borderId="5" xfId="0" applyFont="1" applyFill="1" applyBorder="1" applyAlignment="1">
      <alignment horizontal="centerContinuous"/>
    </xf>
    <xf numFmtId="175" fontId="14" fillId="0" borderId="3" xfId="3" applyNumberFormat="1" applyFont="1" applyFill="1" applyBorder="1" applyAlignment="1" applyProtection="1">
      <alignment horizontal="center"/>
      <protection locked="0"/>
    </xf>
    <xf numFmtId="175" fontId="14" fillId="0" borderId="9" xfId="3" applyNumberFormat="1" applyFont="1" applyFill="1" applyBorder="1" applyAlignment="1" applyProtection="1">
      <alignment horizontal="centerContinuous"/>
      <protection locked="0"/>
    </xf>
    <xf numFmtId="175" fontId="14" fillId="0" borderId="8" xfId="3" applyNumberFormat="1" applyFont="1" applyFill="1" applyBorder="1" applyAlignment="1" applyProtection="1">
      <alignment horizontal="centerContinuous"/>
      <protection locked="0"/>
    </xf>
    <xf numFmtId="0" fontId="14" fillId="0" borderId="0" xfId="0" applyFont="1" applyFill="1" applyBorder="1" applyAlignment="1">
      <alignment horizontal="centerContinuous"/>
    </xf>
    <xf numFmtId="0" fontId="14" fillId="0" borderId="0" xfId="0" applyFont="1" applyFill="1" applyAlignment="1">
      <alignment horizontal="center"/>
    </xf>
    <xf numFmtId="175" fontId="14" fillId="0" borderId="9" xfId="3" applyNumberFormat="1" applyFont="1" applyFill="1" applyBorder="1" applyAlignment="1" applyProtection="1">
      <alignment horizontal="center" vertical="center"/>
      <protection locked="0"/>
    </xf>
    <xf numFmtId="0" fontId="14" fillId="0" borderId="1" xfId="0" applyFont="1" applyFill="1" applyBorder="1"/>
    <xf numFmtId="175" fontId="14" fillId="0" borderId="7" xfId="3" applyNumberFormat="1" applyFont="1" applyFill="1" applyBorder="1" applyAlignment="1" applyProtection="1">
      <alignment horizontal="center"/>
      <protection locked="0"/>
    </xf>
    <xf numFmtId="175" fontId="14" fillId="0" borderId="6" xfId="3" applyNumberFormat="1" applyFont="1" applyFill="1" applyBorder="1" applyAlignment="1" applyProtection="1">
      <alignment horizontal="center"/>
      <protection locked="0"/>
    </xf>
    <xf numFmtId="166" fontId="14" fillId="0" borderId="1" xfId="0" applyNumberFormat="1" applyFont="1" applyFill="1" applyBorder="1" applyAlignment="1">
      <alignment horizontal="center" vertical="center"/>
    </xf>
    <xf numFmtId="0" fontId="16" fillId="0" borderId="0" xfId="0" applyFont="1" applyFill="1" applyAlignment="1"/>
    <xf numFmtId="0" fontId="16" fillId="0" borderId="0" xfId="0" applyFont="1" applyFill="1" applyAlignment="1">
      <alignment horizontal="centerContinuous"/>
    </xf>
    <xf numFmtId="0" fontId="16" fillId="0" borderId="2" xfId="0" applyFont="1" applyFill="1" applyBorder="1" applyAlignment="1">
      <alignment horizontal="left" vertical="center"/>
    </xf>
    <xf numFmtId="166" fontId="16" fillId="0" borderId="0" xfId="0" quotePrefix="1" applyNumberFormat="1" applyFont="1" applyFill="1" applyBorder="1" applyAlignment="1">
      <alignment horizontal="centerContinuous"/>
    </xf>
    <xf numFmtId="0" fontId="16" fillId="0" borderId="0" xfId="0" quotePrefix="1" applyFont="1" applyFill="1" applyBorder="1" applyAlignment="1">
      <alignment horizontal="centerContinuous"/>
    </xf>
    <xf numFmtId="0" fontId="14" fillId="0" borderId="3" xfId="0" applyFont="1" applyFill="1" applyBorder="1" applyAlignment="1">
      <alignment horizontal="centerContinuous" vertical="center"/>
    </xf>
    <xf numFmtId="166" fontId="14" fillId="0" borderId="0" xfId="0" quotePrefix="1" applyNumberFormat="1" applyFont="1" applyFill="1" applyBorder="1" applyAlignment="1">
      <alignment horizontal="centerContinuous" vertical="center"/>
    </xf>
    <xf numFmtId="0" fontId="14" fillId="0" borderId="0" xfId="0" quotePrefix="1" applyFont="1" applyFill="1" applyBorder="1" applyAlignment="1">
      <alignment horizontal="centerContinuous" vertical="center"/>
    </xf>
    <xf numFmtId="0" fontId="14" fillId="0" borderId="3" xfId="0" applyFont="1" applyFill="1" applyBorder="1"/>
    <xf numFmtId="169" fontId="14" fillId="0" borderId="0" xfId="0" applyNumberFormat="1" applyFont="1"/>
    <xf numFmtId="173" fontId="17" fillId="0" borderId="0" xfId="0" applyNumberFormat="1" applyFont="1" applyFill="1"/>
    <xf numFmtId="0" fontId="15" fillId="0" borderId="0" xfId="4" applyFont="1" applyFill="1" applyAlignment="1"/>
    <xf numFmtId="0" fontId="28" fillId="0" borderId="0" xfId="5" applyFont="1" applyFill="1" applyAlignment="1">
      <alignment horizontal="center"/>
    </xf>
    <xf numFmtId="0" fontId="14" fillId="0" borderId="0" xfId="0" applyFont="1" applyFill="1" applyBorder="1"/>
    <xf numFmtId="0" fontId="21" fillId="0" borderId="0" xfId="6" applyFont="1" applyFill="1"/>
    <xf numFmtId="0" fontId="15" fillId="0" borderId="0" xfId="7" applyFont="1" applyFill="1" applyAlignment="1"/>
    <xf numFmtId="173" fontId="14" fillId="0" borderId="0" xfId="0" applyNumberFormat="1" applyFont="1" applyFill="1" applyBorder="1"/>
    <xf numFmtId="0" fontId="14" fillId="0" borderId="0" xfId="0" applyFont="1" applyFill="1" applyBorder="1" applyAlignment="1">
      <alignment horizontal="right"/>
    </xf>
    <xf numFmtId="173" fontId="14" fillId="0" borderId="0" xfId="0" applyNumberFormat="1" applyFont="1" applyFill="1"/>
    <xf numFmtId="0" fontId="16" fillId="0" borderId="0" xfId="0" applyFont="1" applyFill="1" applyBorder="1" applyAlignment="1">
      <alignment horizontal="left" vertical="center"/>
    </xf>
    <xf numFmtId="173" fontId="16" fillId="0" borderId="0" xfId="0" applyNumberFormat="1" applyFont="1" applyFill="1" applyAlignment="1">
      <alignment horizontal="centerContinuous" vertical="center"/>
    </xf>
    <xf numFmtId="173" fontId="17" fillId="0" borderId="0" xfId="0" applyNumberFormat="1" applyFont="1" applyFill="1" applyAlignment="1">
      <alignment vertical="center"/>
    </xf>
    <xf numFmtId="173" fontId="14" fillId="0" borderId="0" xfId="0" applyNumberFormat="1" applyFont="1" applyFill="1" applyBorder="1" applyAlignment="1">
      <alignment vertical="center"/>
    </xf>
    <xf numFmtId="171" fontId="14" fillId="0" borderId="0" xfId="0" applyNumberFormat="1" applyFont="1" applyFill="1" applyBorder="1"/>
    <xf numFmtId="0" fontId="20" fillId="0" borderId="0" xfId="0" applyFont="1" applyFill="1" applyAlignment="1">
      <alignment horizontal="left"/>
    </xf>
    <xf numFmtId="0" fontId="3" fillId="0" borderId="0" xfId="0" applyFont="1" applyFill="1" applyAlignment="1">
      <alignment horizontal="centerContinuous"/>
    </xf>
    <xf numFmtId="0" fontId="20" fillId="0" borderId="0" xfId="0" applyFont="1" applyFill="1" applyAlignment="1">
      <alignment horizontal="centerContinuous"/>
    </xf>
    <xf numFmtId="0" fontId="16" fillId="0" borderId="0" xfId="0" applyFont="1" applyFill="1"/>
    <xf numFmtId="0" fontId="14" fillId="0" borderId="0" xfId="0" applyFont="1" applyFill="1" applyBorder="1" applyAlignment="1">
      <alignment horizontal="centerContinuous" vertical="center"/>
    </xf>
    <xf numFmtId="0" fontId="14" fillId="0" borderId="0" xfId="0" applyFont="1" applyFill="1" applyAlignment="1">
      <alignment horizontal="center" vertical="center"/>
    </xf>
    <xf numFmtId="0" fontId="14" fillId="0" borderId="1" xfId="0" applyFont="1" applyFill="1" applyBorder="1" applyAlignment="1">
      <alignment horizontal="centerContinuous" vertical="center"/>
    </xf>
    <xf numFmtId="0" fontId="14" fillId="0" borderId="6" xfId="0" applyFont="1" applyFill="1" applyBorder="1" applyAlignment="1">
      <alignment horizontal="centerContinuous" vertical="center"/>
    </xf>
    <xf numFmtId="49" fontId="14" fillId="0" borderId="0" xfId="0" applyNumberFormat="1" applyFont="1" applyFill="1" applyAlignment="1">
      <alignment horizontal="left"/>
    </xf>
    <xf numFmtId="166" fontId="14" fillId="0" borderId="0" xfId="0" applyNumberFormat="1" applyFont="1" applyFill="1"/>
    <xf numFmtId="171" fontId="14" fillId="0" borderId="0" xfId="0" applyNumberFormat="1" applyFont="1" applyFill="1"/>
    <xf numFmtId="171" fontId="30" fillId="0" borderId="0" xfId="0" applyNumberFormat="1" applyFont="1"/>
    <xf numFmtId="49" fontId="14" fillId="0" borderId="3" xfId="0" applyNumberFormat="1" applyFont="1" applyFill="1" applyBorder="1" applyAlignment="1">
      <alignment horizontal="left"/>
    </xf>
    <xf numFmtId="164" fontId="14" fillId="0" borderId="0" xfId="0" applyNumberFormat="1" applyFont="1" applyFill="1" applyAlignment="1">
      <alignment horizontal="centerContinuous"/>
    </xf>
    <xf numFmtId="164" fontId="14" fillId="0" borderId="0" xfId="0" applyNumberFormat="1" applyFont="1" applyFill="1" applyBorder="1"/>
    <xf numFmtId="166" fontId="17" fillId="0" borderId="0" xfId="0" applyNumberFormat="1" applyFont="1" applyFill="1"/>
    <xf numFmtId="171" fontId="14" fillId="0" borderId="0" xfId="0" applyNumberFormat="1" applyFont="1" applyFill="1" applyAlignment="1">
      <alignment horizontal="right"/>
    </xf>
    <xf numFmtId="0" fontId="16" fillId="0" borderId="0" xfId="0" applyFont="1" applyAlignment="1">
      <alignment horizontal="centerContinuous"/>
    </xf>
    <xf numFmtId="49" fontId="21" fillId="0" borderId="0" xfId="0" applyNumberFormat="1" applyFont="1" applyFill="1" applyAlignment="1">
      <alignment horizontal="left"/>
    </xf>
    <xf numFmtId="49" fontId="14" fillId="0" borderId="12" xfId="0" applyNumberFormat="1" applyFont="1" applyFill="1" applyBorder="1" applyAlignment="1">
      <alignment horizontal="center"/>
    </xf>
    <xf numFmtId="0" fontId="14" fillId="0" borderId="8" xfId="0" applyFont="1" applyBorder="1"/>
    <xf numFmtId="49" fontId="14" fillId="0" borderId="3" xfId="0" applyNumberFormat="1" applyFont="1" applyFill="1" applyBorder="1" applyAlignment="1">
      <alignment horizontal="center"/>
    </xf>
    <xf numFmtId="0" fontId="14" fillId="0" borderId="9" xfId="0" applyFont="1" applyBorder="1" applyAlignment="1">
      <alignment horizontal="center"/>
    </xf>
    <xf numFmtId="49" fontId="14" fillId="0" borderId="6" xfId="0" applyNumberFormat="1" applyFont="1" applyFill="1" applyBorder="1" applyAlignment="1">
      <alignment horizontal="center"/>
    </xf>
    <xf numFmtId="0" fontId="14" fillId="0" borderId="10" xfId="0" applyFont="1" applyBorder="1"/>
    <xf numFmtId="0" fontId="16" fillId="0" borderId="0" xfId="0" applyFont="1" applyAlignment="1">
      <alignment horizontal="left"/>
    </xf>
    <xf numFmtId="49" fontId="14" fillId="0" borderId="0" xfId="0" applyNumberFormat="1" applyFont="1" applyFill="1" applyBorder="1" applyAlignment="1">
      <alignment horizontal="center"/>
    </xf>
    <xf numFmtId="0" fontId="14" fillId="0" borderId="0" xfId="0" applyFont="1" applyBorder="1"/>
    <xf numFmtId="49" fontId="14" fillId="0" borderId="3" xfId="0" applyNumberFormat="1" applyFont="1" applyFill="1" applyBorder="1"/>
    <xf numFmtId="166" fontId="20" fillId="0" borderId="0" xfId="0" applyNumberFormat="1" applyFont="1" applyFill="1" applyAlignment="1">
      <alignment horizontal="right"/>
    </xf>
    <xf numFmtId="49" fontId="14" fillId="0" borderId="0" xfId="0" applyNumberFormat="1" applyFont="1" applyFill="1" applyBorder="1"/>
    <xf numFmtId="0" fontId="17" fillId="0" borderId="0" xfId="0" applyFont="1" applyFill="1" applyBorder="1"/>
    <xf numFmtId="0" fontId="14" fillId="0" borderId="0" xfId="0" applyFont="1" applyAlignment="1">
      <alignment vertical="center"/>
    </xf>
    <xf numFmtId="49" fontId="20" fillId="0" borderId="0" xfId="0" applyNumberFormat="1" applyFont="1" applyFill="1" applyAlignment="1">
      <alignment horizontal="centerContinuous"/>
    </xf>
    <xf numFmtId="49" fontId="14" fillId="0" borderId="3" xfId="0" applyNumberFormat="1" applyFont="1" applyFill="1" applyBorder="1" applyAlignment="1">
      <alignment horizontal="right"/>
    </xf>
    <xf numFmtId="49" fontId="14" fillId="0" borderId="0" xfId="0" applyNumberFormat="1" applyFont="1" applyFill="1" applyBorder="1" applyAlignment="1">
      <alignment horizontal="right"/>
    </xf>
    <xf numFmtId="171" fontId="14" fillId="0" borderId="0" xfId="0" applyNumberFormat="1" applyFont="1" applyFill="1" applyBorder="1" applyAlignment="1">
      <alignment horizontal="right"/>
    </xf>
    <xf numFmtId="0" fontId="20" fillId="0" borderId="0" xfId="0" applyFont="1" applyAlignment="1">
      <alignment horizontal="left" vertical="center"/>
    </xf>
    <xf numFmtId="0" fontId="14" fillId="0" borderId="0" xfId="0" applyFont="1" applyAlignment="1">
      <alignment horizontal="centerContinuous" vertical="center"/>
    </xf>
    <xf numFmtId="0" fontId="16" fillId="0" borderId="0" xfId="0" applyFont="1" applyAlignment="1">
      <alignment horizontal="centerContinuous" vertical="center"/>
    </xf>
    <xf numFmtId="0" fontId="21" fillId="0" borderId="0" xfId="0" applyFont="1" applyAlignment="1">
      <alignment horizontal="left" vertical="center"/>
    </xf>
    <xf numFmtId="0" fontId="17" fillId="0" borderId="1" xfId="0" applyFont="1" applyBorder="1" applyAlignment="1">
      <alignment vertical="center"/>
    </xf>
    <xf numFmtId="0" fontId="17" fillId="0" borderId="0" xfId="0" applyFont="1" applyAlignment="1">
      <alignment vertical="center"/>
    </xf>
    <xf numFmtId="0" fontId="17" fillId="0" borderId="0" xfId="0" applyFont="1" applyAlignment="1">
      <alignment horizontal="centerContinuous" vertical="center"/>
    </xf>
    <xf numFmtId="0" fontId="17" fillId="0" borderId="3" xfId="0" applyFont="1" applyBorder="1" applyAlignment="1">
      <alignment horizontal="centerContinuous" vertical="center"/>
    </xf>
    <xf numFmtId="0" fontId="17" fillId="0" borderId="3" xfId="0" applyFont="1" applyBorder="1" applyAlignment="1">
      <alignment vertical="center"/>
    </xf>
    <xf numFmtId="0" fontId="17" fillId="0" borderId="1" xfId="0" applyFont="1" applyBorder="1" applyAlignment="1">
      <alignment horizontal="centerContinuous" vertical="center"/>
    </xf>
    <xf numFmtId="0" fontId="17" fillId="0" borderId="13" xfId="0" applyFont="1" applyBorder="1" applyAlignment="1">
      <alignment horizontal="centerContinuous" vertical="center"/>
    </xf>
    <xf numFmtId="0" fontId="17" fillId="0" borderId="3" xfId="0" applyFont="1" applyBorder="1" applyAlignment="1">
      <alignment horizontal="center" vertical="center"/>
    </xf>
    <xf numFmtId="0" fontId="17" fillId="0" borderId="4" xfId="0" applyFont="1" applyBorder="1" applyAlignment="1">
      <alignment horizontal="center" vertical="center"/>
    </xf>
    <xf numFmtId="0" fontId="17" fillId="0" borderId="2" xfId="0" applyFont="1" applyBorder="1" applyAlignment="1">
      <alignment horizontal="center" vertical="center"/>
    </xf>
    <xf numFmtId="0" fontId="17" fillId="0" borderId="5" xfId="0" applyFont="1" applyBorder="1" applyAlignment="1">
      <alignment horizontal="center" vertical="center"/>
    </xf>
    <xf numFmtId="0" fontId="17" fillId="0" borderId="0" xfId="0" applyFont="1" applyBorder="1" applyAlignment="1">
      <alignment horizontal="center" vertical="center"/>
    </xf>
    <xf numFmtId="0" fontId="17" fillId="0" borderId="6" xfId="0" applyFont="1" applyBorder="1" applyAlignment="1">
      <alignment vertical="center"/>
    </xf>
    <xf numFmtId="0" fontId="17" fillId="0" borderId="6" xfId="0" applyFont="1" applyBorder="1" applyAlignment="1">
      <alignment horizontal="center" vertical="center"/>
    </xf>
    <xf numFmtId="0" fontId="17" fillId="0" borderId="7" xfId="0" applyFont="1" applyBorder="1" applyAlignment="1">
      <alignment horizontal="center" vertical="center"/>
    </xf>
    <xf numFmtId="0" fontId="17" fillId="0" borderId="1" xfId="0" applyFont="1" applyBorder="1" applyAlignment="1">
      <alignment horizontal="center" vertical="center"/>
    </xf>
    <xf numFmtId="0" fontId="17" fillId="0" borderId="0" xfId="0" applyFont="1" applyBorder="1" applyAlignment="1">
      <alignment vertical="center"/>
    </xf>
    <xf numFmtId="0" fontId="19" fillId="0" borderId="0" xfId="0" applyFont="1" applyAlignment="1"/>
    <xf numFmtId="0" fontId="19" fillId="0" borderId="0" xfId="0" applyFont="1" applyAlignment="1">
      <alignment horizontal="centerContinuous"/>
    </xf>
    <xf numFmtId="0" fontId="20" fillId="0" borderId="0" xfId="0" applyFont="1" applyAlignment="1">
      <alignment horizontal="left"/>
    </xf>
    <xf numFmtId="0" fontId="17" fillId="0" borderId="0" xfId="0" applyFont="1" applyAlignment="1">
      <alignment horizontal="centerContinuous"/>
    </xf>
    <xf numFmtId="0" fontId="17" fillId="0" borderId="0" xfId="0" applyFont="1" applyAlignment="1"/>
    <xf numFmtId="171" fontId="17" fillId="0" borderId="0" xfId="0" applyNumberFormat="1" applyFont="1" applyAlignment="1">
      <alignment vertical="center"/>
    </xf>
    <xf numFmtId="172" fontId="17" fillId="0" borderId="0" xfId="0" applyNumberFormat="1" applyFont="1" applyBorder="1" applyAlignment="1">
      <alignment horizontal="centerContinuous" vertical="center"/>
    </xf>
    <xf numFmtId="0" fontId="17" fillId="0" borderId="3" xfId="0" applyFont="1" applyBorder="1" applyAlignment="1">
      <alignment horizontal="right" vertical="center"/>
    </xf>
    <xf numFmtId="0" fontId="17" fillId="0" borderId="0" xfId="0" applyFont="1" applyBorder="1" applyAlignment="1">
      <alignment horizontal="right" vertical="center"/>
    </xf>
    <xf numFmtId="169" fontId="17" fillId="0" borderId="0" xfId="0" applyNumberFormat="1" applyFont="1" applyAlignment="1">
      <alignment vertical="center"/>
    </xf>
    <xf numFmtId="176" fontId="17" fillId="0" borderId="0" xfId="0" applyNumberFormat="1" applyFont="1" applyAlignment="1">
      <alignment horizontal="centerContinuous" vertical="center"/>
    </xf>
    <xf numFmtId="176" fontId="17" fillId="0" borderId="0" xfId="0" applyNumberFormat="1" applyFont="1" applyAlignment="1">
      <alignment horizontal="right" vertical="center"/>
    </xf>
    <xf numFmtId="0" fontId="17" fillId="0" borderId="0" xfId="0" applyFont="1" applyBorder="1" applyAlignment="1">
      <alignment horizontal="left"/>
    </xf>
    <xf numFmtId="0" fontId="17" fillId="0" borderId="0" xfId="0" applyFont="1" applyBorder="1" applyAlignment="1">
      <alignment horizontal="centerContinuous" vertical="center"/>
    </xf>
    <xf numFmtId="0" fontId="21" fillId="0" borderId="0" xfId="0" applyFont="1" applyFill="1" applyAlignment="1">
      <alignment horizontal="centerContinuous" vertical="center"/>
    </xf>
    <xf numFmtId="0" fontId="31" fillId="0" borderId="0" xfId="0" applyFont="1" applyFill="1" applyAlignment="1">
      <alignment horizontal="centerContinuous" vertical="center"/>
    </xf>
    <xf numFmtId="0" fontId="24" fillId="0" borderId="0" xfId="0" applyFont="1" applyFill="1" applyAlignment="1">
      <alignment vertical="center"/>
    </xf>
    <xf numFmtId="0" fontId="14" fillId="0" borderId="1" xfId="0" applyFont="1" applyFill="1" applyBorder="1" applyAlignment="1">
      <alignment horizontal="right"/>
    </xf>
    <xf numFmtId="0" fontId="3" fillId="0" borderId="0" xfId="0" applyFont="1" applyFill="1" applyBorder="1" applyAlignment="1">
      <alignment horizontal="centerContinuous" vertical="center"/>
    </xf>
    <xf numFmtId="0" fontId="3" fillId="0" borderId="3" xfId="0" applyFont="1" applyFill="1" applyBorder="1" applyAlignment="1">
      <alignment horizontal="centerContinuous" vertical="center"/>
    </xf>
    <xf numFmtId="0" fontId="14" fillId="0" borderId="6" xfId="0" applyFont="1" applyFill="1" applyBorder="1" applyAlignment="1">
      <alignment vertical="center"/>
    </xf>
    <xf numFmtId="49" fontId="16" fillId="0" borderId="0" xfId="0" applyNumberFormat="1" applyFont="1" applyFill="1" applyAlignment="1">
      <alignment horizontal="left"/>
    </xf>
    <xf numFmtId="0" fontId="15" fillId="0" borderId="0" xfId="0" applyFont="1" applyFill="1" applyAlignment="1">
      <alignment horizontal="centerContinuous"/>
    </xf>
    <xf numFmtId="0" fontId="16" fillId="0" borderId="0" xfId="0" applyFont="1" applyFill="1" applyAlignment="1">
      <alignment horizontal="left"/>
    </xf>
    <xf numFmtId="49" fontId="16" fillId="0" borderId="0" xfId="0" applyNumberFormat="1" applyFont="1" applyFill="1"/>
    <xf numFmtId="49" fontId="14" fillId="0" borderId="0" xfId="0" applyNumberFormat="1" applyFont="1" applyFill="1"/>
    <xf numFmtId="0" fontId="14" fillId="0" borderId="3" xfId="0" applyFont="1" applyFill="1" applyBorder="1" applyAlignment="1"/>
    <xf numFmtId="0" fontId="14" fillId="0" borderId="3" xfId="0" applyFont="1" applyFill="1" applyBorder="1" applyAlignment="1">
      <alignment horizontal="left"/>
    </xf>
    <xf numFmtId="171" fontId="32" fillId="0" borderId="0" xfId="0" applyNumberFormat="1" applyFont="1" applyAlignment="1">
      <alignment horizontal="right"/>
    </xf>
    <xf numFmtId="49" fontId="16" fillId="0" borderId="3" xfId="0" applyNumberFormat="1" applyFont="1" applyFill="1" applyBorder="1" applyAlignment="1">
      <alignment horizontal="right"/>
    </xf>
    <xf numFmtId="0" fontId="3" fillId="0" borderId="3" xfId="0" applyFont="1" applyFill="1" applyBorder="1"/>
    <xf numFmtId="169" fontId="14" fillId="0" borderId="0" xfId="0" applyNumberFormat="1" applyFont="1" applyFill="1"/>
    <xf numFmtId="49" fontId="14" fillId="0" borderId="0" xfId="0" applyNumberFormat="1" applyFont="1" applyFill="1" applyBorder="1" applyAlignment="1">
      <alignment horizontal="left"/>
    </xf>
    <xf numFmtId="169" fontId="14" fillId="0" borderId="0" xfId="0" applyNumberFormat="1" applyFont="1" applyFill="1" applyAlignment="1">
      <alignment horizontal="centerContinuous"/>
    </xf>
    <xf numFmtId="171" fontId="16" fillId="0" borderId="0" xfId="0" applyNumberFormat="1" applyFont="1" applyFill="1"/>
    <xf numFmtId="171" fontId="16" fillId="0" borderId="0" xfId="0" applyNumberFormat="1" applyFont="1" applyFill="1" applyAlignment="1">
      <alignment horizontal="left"/>
    </xf>
    <xf numFmtId="171" fontId="3" fillId="0" borderId="0" xfId="0" applyNumberFormat="1" applyFont="1" applyFill="1" applyAlignment="1">
      <alignment horizontal="centerContinuous"/>
    </xf>
    <xf numFmtId="171" fontId="14" fillId="0" borderId="0" xfId="0" applyNumberFormat="1" applyFont="1" applyFill="1" applyAlignment="1">
      <alignment horizontal="centerContinuous"/>
    </xf>
    <xf numFmtId="0" fontId="15" fillId="0" borderId="0" xfId="0" applyFont="1" applyFill="1" applyAlignment="1">
      <alignment vertical="center"/>
    </xf>
    <xf numFmtId="0" fontId="15" fillId="0" borderId="0" xfId="0" applyFont="1" applyFill="1" applyAlignment="1">
      <alignment horizontal="right" vertical="center"/>
    </xf>
    <xf numFmtId="0" fontId="15" fillId="0" borderId="0" xfId="0" applyFont="1" applyFill="1" applyBorder="1" applyAlignment="1">
      <alignment vertical="center"/>
    </xf>
    <xf numFmtId="0" fontId="16" fillId="0" borderId="0" xfId="0" applyFont="1" applyFill="1" applyAlignment="1">
      <alignment horizontal="right" vertical="center"/>
    </xf>
    <xf numFmtId="0" fontId="20" fillId="0" borderId="0" xfId="0" applyFont="1" applyFill="1" applyAlignment="1">
      <alignment horizontal="right" vertical="center"/>
    </xf>
    <xf numFmtId="0" fontId="16" fillId="0" borderId="0" xfId="0" applyFont="1" applyFill="1" applyBorder="1" applyAlignment="1">
      <alignment vertical="center"/>
    </xf>
    <xf numFmtId="0" fontId="20" fillId="0" borderId="0" xfId="0" applyFont="1" applyFill="1" applyBorder="1" applyAlignment="1">
      <alignment vertical="center"/>
    </xf>
    <xf numFmtId="0" fontId="14" fillId="0" borderId="1" xfId="0" applyFont="1" applyFill="1" applyBorder="1" applyAlignment="1">
      <alignment horizontal="right" vertical="center"/>
    </xf>
    <xf numFmtId="0" fontId="16" fillId="0" borderId="0" xfId="0" applyFont="1" applyFill="1" applyAlignment="1">
      <alignment horizontal="right"/>
    </xf>
    <xf numFmtId="49" fontId="16" fillId="0" borderId="9" xfId="0" applyNumberFormat="1" applyFont="1" applyFill="1" applyBorder="1"/>
    <xf numFmtId="0" fontId="14" fillId="0" borderId="9" xfId="0" applyFont="1" applyFill="1" applyBorder="1"/>
    <xf numFmtId="49" fontId="14" fillId="0" borderId="9" xfId="0" applyNumberFormat="1" applyFont="1" applyFill="1" applyBorder="1"/>
    <xf numFmtId="171" fontId="32" fillId="0" borderId="0" xfId="0" applyNumberFormat="1" applyFont="1" applyFill="1" applyAlignment="1">
      <alignment horizontal="right"/>
    </xf>
    <xf numFmtId="49" fontId="16" fillId="0" borderId="5" xfId="0" applyNumberFormat="1" applyFont="1" applyFill="1" applyBorder="1" applyAlignment="1">
      <alignment horizontal="left"/>
    </xf>
    <xf numFmtId="0" fontId="3" fillId="0" borderId="0" xfId="0" applyFont="1" applyFill="1" applyBorder="1"/>
    <xf numFmtId="0" fontId="19" fillId="0" borderId="0" xfId="0" applyFont="1" applyFill="1"/>
    <xf numFmtId="0" fontId="3" fillId="0" borderId="0" xfId="0" applyFont="1" applyFill="1" applyAlignment="1">
      <alignment horizontal="center"/>
    </xf>
    <xf numFmtId="169" fontId="14" fillId="0" borderId="0" xfId="0" applyNumberFormat="1" applyFont="1" applyFill="1" applyBorder="1"/>
    <xf numFmtId="169" fontId="14" fillId="0" borderId="9" xfId="0" applyNumberFormat="1" applyFont="1" applyFill="1" applyBorder="1"/>
    <xf numFmtId="169" fontId="16" fillId="0" borderId="9" xfId="0" applyNumberFormat="1" applyFont="1" applyFill="1" applyBorder="1"/>
    <xf numFmtId="49" fontId="16" fillId="0" borderId="9" xfId="0" applyNumberFormat="1" applyFont="1" applyFill="1" applyBorder="1" applyAlignment="1">
      <alignment horizontal="left"/>
    </xf>
    <xf numFmtId="166" fontId="14" fillId="0" borderId="0" xfId="0" applyNumberFormat="1" applyFont="1" applyFill="1" applyAlignment="1">
      <alignment horizontal="centerContinuous"/>
    </xf>
    <xf numFmtId="0" fontId="16" fillId="0" borderId="0" xfId="0" applyFont="1" applyFill="1" applyBorder="1" applyAlignment="1">
      <alignment horizontal="centerContinuous"/>
    </xf>
    <xf numFmtId="0" fontId="19" fillId="0" borderId="0" xfId="0" applyFont="1" applyFill="1" applyBorder="1"/>
    <xf numFmtId="0" fontId="17" fillId="0" borderId="9" xfId="0" applyFont="1" applyFill="1" applyBorder="1"/>
    <xf numFmtId="0" fontId="20" fillId="0" borderId="0" xfId="0" applyFont="1" applyFill="1" applyBorder="1" applyAlignment="1">
      <alignment horizontal="left" vertical="center"/>
    </xf>
    <xf numFmtId="170" fontId="16" fillId="0" borderId="0" xfId="0" applyNumberFormat="1" applyFont="1" applyFill="1" applyAlignment="1">
      <alignment horizontal="right"/>
    </xf>
    <xf numFmtId="170" fontId="14" fillId="0" borderId="0" xfId="0" applyNumberFormat="1" applyFont="1" applyFill="1" applyBorder="1"/>
    <xf numFmtId="0" fontId="16" fillId="0" borderId="0" xfId="0" applyFont="1" applyFill="1" applyBorder="1"/>
    <xf numFmtId="0" fontId="16" fillId="0" borderId="0" xfId="0" applyFont="1" applyFill="1" applyBorder="1" applyAlignment="1">
      <alignment horizontal="left"/>
    </xf>
    <xf numFmtId="166" fontId="16" fillId="0" borderId="0" xfId="0" applyNumberFormat="1" applyFont="1" applyFill="1" applyAlignment="1">
      <alignment horizontal="right"/>
    </xf>
    <xf numFmtId="166" fontId="14" fillId="0" borderId="0" xfId="0" applyNumberFormat="1" applyFont="1" applyFill="1" applyBorder="1" applyAlignment="1">
      <alignment horizontal="right"/>
    </xf>
    <xf numFmtId="169" fontId="15" fillId="0" borderId="0" xfId="0" applyNumberFormat="1" applyFont="1" applyFill="1" applyAlignment="1">
      <alignment horizontal="right"/>
    </xf>
    <xf numFmtId="0" fontId="3" fillId="0" borderId="0" xfId="0" applyFont="1" applyFill="1" applyAlignment="1">
      <alignment horizontal="right" vertical="center"/>
    </xf>
    <xf numFmtId="0" fontId="3" fillId="0" borderId="0" xfId="0" applyFont="1" applyFill="1" applyAlignment="1">
      <alignment vertical="center"/>
    </xf>
    <xf numFmtId="0" fontId="3" fillId="0" borderId="0" xfId="0" applyFont="1" applyFill="1" applyBorder="1" applyAlignment="1">
      <alignment vertical="center"/>
    </xf>
    <xf numFmtId="0" fontId="21" fillId="0" borderId="0" xfId="0" applyFont="1" applyFill="1" applyAlignment="1">
      <alignment horizontal="right" vertical="center"/>
    </xf>
    <xf numFmtId="0" fontId="21" fillId="0" borderId="0" xfId="0" applyFont="1" applyFill="1" applyBorder="1" applyAlignment="1">
      <alignment vertical="center"/>
    </xf>
    <xf numFmtId="0" fontId="14" fillId="0" borderId="0" xfId="8" applyFont="1" applyFill="1"/>
    <xf numFmtId="0" fontId="20" fillId="0" borderId="0" xfId="8" applyFont="1" applyFill="1" applyAlignment="1">
      <alignment horizontal="left"/>
    </xf>
    <xf numFmtId="0" fontId="14" fillId="0" borderId="0" xfId="8" applyFont="1" applyFill="1" applyAlignment="1">
      <alignment horizontal="right"/>
    </xf>
    <xf numFmtId="0" fontId="14" fillId="0" borderId="0" xfId="8" applyFont="1" applyFill="1" applyBorder="1"/>
    <xf numFmtId="0" fontId="16" fillId="0" borderId="0" xfId="8" applyFont="1" applyFill="1" applyAlignment="1">
      <alignment horizontal="left"/>
    </xf>
    <xf numFmtId="0" fontId="14" fillId="0" borderId="0" xfId="8" applyFont="1" applyFill="1" applyAlignment="1">
      <alignment horizontal="left"/>
    </xf>
    <xf numFmtId="0" fontId="14" fillId="0" borderId="0" xfId="8" applyFont="1" applyFill="1" applyAlignment="1">
      <alignment horizontal="centerContinuous"/>
    </xf>
    <xf numFmtId="0" fontId="16" fillId="0" borderId="0" xfId="8" applyFont="1" applyFill="1" applyAlignment="1">
      <alignment horizontal="centerContinuous"/>
    </xf>
    <xf numFmtId="0" fontId="14" fillId="0" borderId="0" xfId="8" applyFont="1" applyFill="1" applyBorder="1" applyAlignment="1">
      <alignment horizontal="centerContinuous"/>
    </xf>
    <xf numFmtId="49" fontId="16" fillId="0" borderId="0" xfId="8" applyNumberFormat="1" applyFont="1" applyFill="1"/>
    <xf numFmtId="0" fontId="14" fillId="0" borderId="3" xfId="8" applyFont="1" applyFill="1" applyBorder="1"/>
    <xf numFmtId="171" fontId="14" fillId="0" borderId="0" xfId="8" applyNumberFormat="1" applyFont="1" applyFill="1"/>
    <xf numFmtId="49" fontId="16" fillId="0" borderId="9" xfId="8" applyNumberFormat="1" applyFont="1" applyFill="1" applyBorder="1" applyAlignment="1">
      <alignment horizontal="left"/>
    </xf>
    <xf numFmtId="0" fontId="14" fillId="0" borderId="9" xfId="8" applyFont="1" applyFill="1" applyBorder="1"/>
    <xf numFmtId="49" fontId="14" fillId="0" borderId="3" xfId="8" applyNumberFormat="1" applyFont="1" applyFill="1" applyBorder="1"/>
    <xf numFmtId="49" fontId="14" fillId="0" borderId="0" xfId="8" applyNumberFormat="1" applyFont="1" applyFill="1" applyBorder="1"/>
    <xf numFmtId="49" fontId="14" fillId="0" borderId="0" xfId="8" applyNumberFormat="1" applyFont="1" applyFill="1"/>
    <xf numFmtId="49" fontId="14" fillId="0" borderId="9" xfId="8" applyNumberFormat="1" applyFont="1" applyFill="1" applyBorder="1"/>
    <xf numFmtId="0" fontId="14" fillId="0" borderId="3" xfId="8" applyFont="1" applyFill="1" applyBorder="1" applyAlignment="1">
      <alignment horizontal="left"/>
    </xf>
    <xf numFmtId="0" fontId="14" fillId="0" borderId="0" xfId="8" applyFont="1" applyFill="1" applyBorder="1" applyAlignment="1">
      <alignment horizontal="left"/>
    </xf>
    <xf numFmtId="49" fontId="16" fillId="0" borderId="3" xfId="8" applyNumberFormat="1" applyFont="1" applyFill="1" applyBorder="1" applyAlignment="1">
      <alignment horizontal="right"/>
    </xf>
    <xf numFmtId="49" fontId="16" fillId="0" borderId="5" xfId="8" applyNumberFormat="1" applyFont="1" applyFill="1" applyBorder="1" applyAlignment="1">
      <alignment horizontal="left"/>
    </xf>
    <xf numFmtId="49" fontId="14" fillId="0" borderId="3" xfId="8" applyNumberFormat="1" applyFont="1" applyFill="1" applyBorder="1" applyAlignment="1">
      <alignment horizontal="right"/>
    </xf>
    <xf numFmtId="49" fontId="14" fillId="0" borderId="0" xfId="8" applyNumberFormat="1" applyFont="1" applyFill="1" applyBorder="1" applyAlignment="1">
      <alignment horizontal="left"/>
    </xf>
    <xf numFmtId="49" fontId="14" fillId="0" borderId="0" xfId="8" applyNumberFormat="1" applyFont="1" applyFill="1" applyBorder="1" applyAlignment="1">
      <alignment horizontal="right"/>
    </xf>
    <xf numFmtId="0" fontId="3" fillId="0" borderId="3" xfId="8" applyFont="1" applyFill="1" applyBorder="1"/>
    <xf numFmtId="49" fontId="16" fillId="0" borderId="9" xfId="8" applyNumberFormat="1" applyFont="1" applyFill="1" applyBorder="1"/>
    <xf numFmtId="0" fontId="3" fillId="0" borderId="0" xfId="8" applyFont="1" applyFill="1" applyBorder="1"/>
    <xf numFmtId="49" fontId="14" fillId="0" borderId="3" xfId="8" applyNumberFormat="1" applyFont="1" applyFill="1" applyBorder="1" applyAlignment="1">
      <alignment horizontal="left"/>
    </xf>
    <xf numFmtId="0" fontId="17" fillId="0" borderId="0" xfId="8" applyFont="1" applyFill="1" applyBorder="1"/>
    <xf numFmtId="0" fontId="17" fillId="0" borderId="0" xfId="8" applyFont="1" applyFill="1"/>
    <xf numFmtId="0" fontId="19" fillId="0" borderId="0" xfId="8" applyFont="1" applyFill="1"/>
    <xf numFmtId="0" fontId="17" fillId="0" borderId="0" xfId="8" applyFont="1" applyFill="1" applyBorder="1" applyAlignment="1">
      <alignment horizontal="left" vertical="center"/>
    </xf>
    <xf numFmtId="0" fontId="33" fillId="0" borderId="0" xfId="8" applyFont="1" applyFill="1" applyBorder="1" applyAlignment="1">
      <alignment horizontal="centerContinuous"/>
    </xf>
    <xf numFmtId="0" fontId="26" fillId="0" borderId="0" xfId="8" applyFill="1" applyAlignment="1">
      <alignment horizontal="center"/>
    </xf>
    <xf numFmtId="169" fontId="14" fillId="0" borderId="0" xfId="8" applyNumberFormat="1" applyFont="1" applyFill="1"/>
    <xf numFmtId="166" fontId="14" fillId="0" borderId="0" xfId="8" applyNumberFormat="1" applyFont="1" applyFill="1" applyAlignment="1">
      <alignment horizontal="right"/>
    </xf>
    <xf numFmtId="169" fontId="14" fillId="0" borderId="9" xfId="8" applyNumberFormat="1" applyFont="1" applyFill="1" applyBorder="1"/>
    <xf numFmtId="169" fontId="16" fillId="0" borderId="9" xfId="8" applyNumberFormat="1" applyFont="1" applyFill="1" applyBorder="1"/>
    <xf numFmtId="166" fontId="14" fillId="0" borderId="0" xfId="8" applyNumberFormat="1" applyFont="1" applyFill="1" applyAlignment="1">
      <alignment horizontal="centerContinuous"/>
    </xf>
    <xf numFmtId="0" fontId="16" fillId="0" borderId="0" xfId="8" applyFont="1" applyFill="1" applyBorder="1" applyAlignment="1">
      <alignment horizontal="centerContinuous"/>
    </xf>
    <xf numFmtId="0" fontId="19" fillId="0" borderId="0" xfId="8" applyFont="1" applyFill="1" applyBorder="1"/>
    <xf numFmtId="169" fontId="14" fillId="0" borderId="0" xfId="8" applyNumberFormat="1" applyFont="1" applyFill="1" applyBorder="1"/>
    <xf numFmtId="0" fontId="17" fillId="0" borderId="0" xfId="8" applyFont="1" applyFill="1" applyBorder="1" applyAlignment="1">
      <alignment horizontal="centerContinuous"/>
    </xf>
    <xf numFmtId="0" fontId="20" fillId="0" borderId="0" xfId="8" applyFont="1" applyFill="1" applyBorder="1" applyAlignment="1">
      <alignment horizontal="left" vertical="center"/>
    </xf>
    <xf numFmtId="170" fontId="14" fillId="0" borderId="0" xfId="8" applyNumberFormat="1" applyFont="1" applyFill="1"/>
    <xf numFmtId="0" fontId="14" fillId="0" borderId="0" xfId="8" applyFont="1" applyFill="1" applyBorder="1" applyAlignment="1">
      <alignment horizontal="centerContinuous" vertical="center"/>
    </xf>
    <xf numFmtId="0" fontId="16" fillId="0" borderId="0" xfId="8" applyFont="1" applyFill="1"/>
    <xf numFmtId="0" fontId="16" fillId="0" borderId="0" xfId="8" applyFont="1" applyFill="1" applyAlignment="1">
      <alignment horizontal="right"/>
    </xf>
    <xf numFmtId="0" fontId="14" fillId="0" borderId="0" xfId="8" applyFont="1" applyFill="1" applyBorder="1" applyAlignment="1">
      <alignment horizontal="right"/>
    </xf>
    <xf numFmtId="166" fontId="16" fillId="0" borderId="0" xfId="8" applyNumberFormat="1" applyFont="1" applyFill="1" applyAlignment="1">
      <alignment horizontal="right"/>
    </xf>
    <xf numFmtId="49" fontId="21" fillId="0" borderId="0" xfId="0" applyNumberFormat="1" applyFont="1" applyFill="1" applyAlignment="1">
      <alignment horizontal="left" vertical="center"/>
    </xf>
    <xf numFmtId="49" fontId="14" fillId="0" borderId="1" xfId="0" applyNumberFormat="1" applyFont="1" applyFill="1" applyBorder="1" applyAlignment="1">
      <alignment vertical="center"/>
    </xf>
    <xf numFmtId="166" fontId="14" fillId="0" borderId="1" xfId="0" applyNumberFormat="1" applyFont="1" applyFill="1" applyBorder="1" applyAlignment="1">
      <alignment horizontal="right" vertical="center"/>
    </xf>
    <xf numFmtId="166" fontId="14" fillId="0" borderId="1" xfId="0" applyNumberFormat="1" applyFont="1" applyFill="1" applyBorder="1" applyAlignment="1">
      <alignment horizontal="centerContinuous" vertical="center"/>
    </xf>
    <xf numFmtId="49" fontId="14" fillId="0" borderId="3" xfId="0" applyNumberFormat="1" applyFont="1" applyFill="1" applyBorder="1" applyAlignment="1">
      <alignment horizontal="center" vertical="center"/>
    </xf>
    <xf numFmtId="0" fontId="3" fillId="0" borderId="3" xfId="0" applyFont="1" applyFill="1" applyBorder="1" applyAlignment="1">
      <alignment horizontal="center" vertical="center"/>
    </xf>
    <xf numFmtId="166" fontId="14" fillId="0" borderId="3" xfId="0" applyNumberFormat="1" applyFont="1" applyFill="1" applyBorder="1" applyAlignment="1">
      <alignment horizontal="center" vertical="center"/>
    </xf>
    <xf numFmtId="166" fontId="14" fillId="0" borderId="0" xfId="0" applyNumberFormat="1" applyFont="1" applyFill="1" applyAlignment="1">
      <alignment horizontal="center" vertical="center"/>
    </xf>
    <xf numFmtId="0" fontId="3" fillId="0" borderId="3" xfId="0" applyFont="1" applyFill="1" applyBorder="1" applyAlignment="1">
      <alignment vertical="center"/>
    </xf>
    <xf numFmtId="166" fontId="14" fillId="0" borderId="5" xfId="0" applyNumberFormat="1" applyFont="1" applyFill="1" applyBorder="1" applyAlignment="1">
      <alignment horizontal="center" vertical="center"/>
    </xf>
    <xf numFmtId="49" fontId="14" fillId="0" borderId="6" xfId="0" applyNumberFormat="1" applyFont="1" applyFill="1" applyBorder="1" applyAlignment="1">
      <alignment horizontal="center" vertical="center"/>
    </xf>
    <xf numFmtId="166" fontId="14" fillId="0" borderId="6" xfId="0" applyNumberFormat="1" applyFont="1" applyFill="1" applyBorder="1" applyAlignment="1">
      <alignment horizontal="center" vertical="center"/>
    </xf>
    <xf numFmtId="0" fontId="14" fillId="0" borderId="7" xfId="0" applyFont="1" applyFill="1" applyBorder="1" applyAlignment="1">
      <alignment horizontal="center" vertical="center"/>
    </xf>
    <xf numFmtId="0" fontId="21" fillId="0" borderId="0" xfId="0" applyFont="1" applyFill="1"/>
    <xf numFmtId="166" fontId="21" fillId="0" borderId="0" xfId="0" applyNumberFormat="1" applyFont="1" applyFill="1" applyAlignment="1">
      <alignment horizontal="centerContinuous"/>
    </xf>
    <xf numFmtId="49" fontId="14" fillId="0" borderId="0" xfId="0" applyNumberFormat="1" applyFont="1" applyFill="1" applyAlignment="1">
      <alignment horizontal="right"/>
    </xf>
    <xf numFmtId="166" fontId="21" fillId="0" borderId="0" xfId="0" applyNumberFormat="1" applyFont="1" applyFill="1" applyAlignment="1">
      <alignment horizontal="right"/>
    </xf>
    <xf numFmtId="166" fontId="16" fillId="0" borderId="0" xfId="0" applyNumberFormat="1" applyFont="1" applyFill="1" applyAlignment="1">
      <alignment horizontal="centerContinuous"/>
    </xf>
    <xf numFmtId="0" fontId="15" fillId="0" borderId="0" xfId="0" applyFont="1" applyAlignment="1">
      <alignment horizontal="left"/>
    </xf>
    <xf numFmtId="0" fontId="3" fillId="0" borderId="0" xfId="0" applyFont="1" applyAlignment="1">
      <alignment horizontal="centerContinuous"/>
    </xf>
    <xf numFmtId="166" fontId="3" fillId="0" borderId="0" xfId="0" applyNumberFormat="1" applyFont="1" applyAlignment="1">
      <alignment horizontal="centerContinuous"/>
    </xf>
    <xf numFmtId="49" fontId="21" fillId="0" borderId="0" xfId="0" applyNumberFormat="1" applyFont="1" applyAlignment="1">
      <alignment horizontal="left"/>
    </xf>
    <xf numFmtId="49" fontId="16" fillId="0" borderId="0" xfId="0" applyNumberFormat="1" applyFont="1" applyAlignment="1">
      <alignment horizontal="centerContinuous"/>
    </xf>
    <xf numFmtId="166" fontId="14" fillId="0" borderId="0" xfId="0" applyNumberFormat="1" applyFont="1" applyAlignment="1">
      <alignment horizontal="centerContinuous"/>
    </xf>
    <xf numFmtId="0" fontId="14" fillId="0" borderId="1" xfId="0" applyFont="1" applyBorder="1"/>
    <xf numFmtId="0" fontId="34" fillId="0" borderId="1" xfId="0" applyFont="1" applyBorder="1" applyAlignment="1">
      <alignment horizontal="left"/>
    </xf>
    <xf numFmtId="166" fontId="14" fillId="0" borderId="1" xfId="0" applyNumberFormat="1" applyFont="1" applyBorder="1" applyAlignment="1">
      <alignment horizontal="right"/>
    </xf>
    <xf numFmtId="0" fontId="14" fillId="0" borderId="0" xfId="0" applyFont="1" applyBorder="1" applyAlignment="1">
      <alignment vertical="center"/>
    </xf>
    <xf numFmtId="49" fontId="14" fillId="0" borderId="3" xfId="0" applyNumberFormat="1" applyFont="1" applyBorder="1" applyAlignment="1">
      <alignment vertical="center"/>
    </xf>
    <xf numFmtId="0" fontId="14" fillId="0" borderId="3" xfId="0" applyFont="1" applyBorder="1" applyAlignment="1">
      <alignment horizontal="center" vertical="center"/>
    </xf>
    <xf numFmtId="166" fontId="14" fillId="0" borderId="1" xfId="0" applyNumberFormat="1" applyFont="1" applyBorder="1" applyAlignment="1">
      <alignment horizontal="centerContinuous" vertical="center"/>
    </xf>
    <xf numFmtId="49" fontId="14" fillId="0" borderId="0" xfId="0" applyNumberFormat="1" applyFont="1" applyBorder="1" applyAlignment="1">
      <alignment horizontal="centerContinuous" vertical="center"/>
    </xf>
    <xf numFmtId="0" fontId="3" fillId="0" borderId="3" xfId="0" applyFont="1" applyBorder="1" applyAlignment="1">
      <alignment horizontal="centerContinuous"/>
    </xf>
    <xf numFmtId="166" fontId="14" fillId="0" borderId="3" xfId="0" applyNumberFormat="1" applyFont="1" applyBorder="1" applyAlignment="1">
      <alignment horizontal="center" vertical="center"/>
    </xf>
    <xf numFmtId="166" fontId="14" fillId="0" borderId="0" xfId="0" applyNumberFormat="1" applyFont="1" applyBorder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14" fillId="0" borderId="1" xfId="0" applyFont="1" applyBorder="1" applyAlignment="1">
      <alignment horizontal="center" vertical="center"/>
    </xf>
    <xf numFmtId="49" fontId="14" fillId="0" borderId="6" xfId="0" applyNumberFormat="1" applyFont="1" applyBorder="1" applyAlignment="1">
      <alignment horizontal="center" vertical="center"/>
    </xf>
    <xf numFmtId="166" fontId="14" fillId="0" borderId="6" xfId="0" applyNumberFormat="1" applyFont="1" applyBorder="1" applyAlignment="1">
      <alignment horizontal="center" vertical="center"/>
    </xf>
    <xf numFmtId="166" fontId="14" fillId="0" borderId="7" xfId="0" applyNumberFormat="1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49" fontId="14" fillId="0" borderId="2" xfId="0" applyNumberFormat="1" applyFont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49" fontId="16" fillId="0" borderId="0" xfId="0" applyNumberFormat="1" applyFont="1" applyBorder="1" applyAlignment="1">
      <alignment horizontal="centerContinuous" vertical="center"/>
    </xf>
    <xf numFmtId="0" fontId="20" fillId="0" borderId="0" xfId="0" applyFont="1" applyBorder="1" applyAlignment="1">
      <alignment horizontal="left" vertical="center"/>
    </xf>
    <xf numFmtId="166" fontId="16" fillId="0" borderId="0" xfId="0" applyNumberFormat="1" applyFont="1" applyBorder="1" applyAlignment="1">
      <alignment horizontal="centerContinuous" vertical="center"/>
    </xf>
    <xf numFmtId="0" fontId="16" fillId="0" borderId="0" xfId="0" applyFont="1" applyBorder="1" applyAlignment="1">
      <alignment horizontal="centerContinuous" vertical="center"/>
    </xf>
    <xf numFmtId="49" fontId="14" fillId="0" borderId="0" xfId="0" applyNumberFormat="1" applyFont="1" applyBorder="1" applyAlignment="1">
      <alignment horizontal="center" vertical="center"/>
    </xf>
    <xf numFmtId="49" fontId="14" fillId="0" borderId="0" xfId="0" applyNumberFormat="1" applyFont="1" applyBorder="1" applyAlignment="1">
      <alignment horizontal="left"/>
    </xf>
    <xf numFmtId="0" fontId="14" fillId="0" borderId="3" xfId="0" applyFont="1" applyBorder="1"/>
    <xf numFmtId="49" fontId="14" fillId="0" borderId="3" xfId="0" applyNumberFormat="1" applyFont="1" applyBorder="1"/>
    <xf numFmtId="49" fontId="14" fillId="0" borderId="0" xfId="0" applyNumberFormat="1" applyFont="1" applyBorder="1" applyAlignment="1"/>
    <xf numFmtId="0" fontId="14" fillId="0" borderId="3" xfId="0" applyFont="1" applyBorder="1" applyAlignment="1"/>
    <xf numFmtId="0" fontId="14" fillId="0" borderId="0" xfId="0" applyFont="1" applyBorder="1" applyAlignment="1"/>
    <xf numFmtId="49" fontId="14" fillId="0" borderId="3" xfId="0" applyNumberFormat="1" applyFont="1" applyBorder="1" applyAlignment="1"/>
    <xf numFmtId="164" fontId="14" fillId="0" borderId="0" xfId="0" applyNumberFormat="1" applyFont="1" applyBorder="1"/>
    <xf numFmtId="0" fontId="17" fillId="0" borderId="0" xfId="0" applyFont="1" applyBorder="1" applyAlignment="1">
      <alignment horizontal="left" vertical="center"/>
    </xf>
    <xf numFmtId="169" fontId="17" fillId="0" borderId="0" xfId="0" applyNumberFormat="1" applyFont="1"/>
    <xf numFmtId="0" fontId="2" fillId="0" borderId="0" xfId="0" applyFont="1"/>
    <xf numFmtId="164" fontId="14" fillId="0" borderId="3" xfId="0" applyNumberFormat="1" applyFont="1" applyBorder="1"/>
    <xf numFmtId="0" fontId="14" fillId="0" borderId="3" xfId="0" applyFont="1" applyBorder="1" applyAlignment="1">
      <alignment horizontal="right"/>
    </xf>
    <xf numFmtId="0" fontId="14" fillId="0" borderId="0" xfId="0" applyFont="1" applyBorder="1" applyAlignment="1">
      <alignment horizontal="right"/>
    </xf>
    <xf numFmtId="0" fontId="14" fillId="0" borderId="0" xfId="0" applyFont="1" applyBorder="1" applyAlignment="1">
      <alignment horizontal="centerContinuous" vertical="center"/>
    </xf>
    <xf numFmtId="166" fontId="14" fillId="0" borderId="0" xfId="0" applyNumberFormat="1" applyFont="1" applyBorder="1" applyAlignment="1">
      <alignment horizontal="centerContinuous" vertical="center"/>
    </xf>
    <xf numFmtId="0" fontId="14" fillId="0" borderId="0" xfId="0" applyFont="1" applyAlignment="1">
      <alignment horizontal="right"/>
    </xf>
    <xf numFmtId="0" fontId="15" fillId="0" borderId="0" xfId="0" applyFont="1" applyAlignment="1">
      <alignment horizontal="left" vertical="center"/>
    </xf>
    <xf numFmtId="166" fontId="21" fillId="0" borderId="0" xfId="0" applyNumberFormat="1" applyFont="1" applyAlignment="1">
      <alignment horizontal="centerContinuous" vertical="center"/>
    </xf>
    <xf numFmtId="0" fontId="21" fillId="0" borderId="0" xfId="0" applyFont="1" applyAlignment="1">
      <alignment vertical="center"/>
    </xf>
    <xf numFmtId="49" fontId="21" fillId="0" borderId="0" xfId="0" applyNumberFormat="1" applyFont="1" applyAlignment="1">
      <alignment horizontal="left" vertical="center"/>
    </xf>
    <xf numFmtId="49" fontId="14" fillId="0" borderId="1" xfId="0" applyNumberFormat="1" applyFont="1" applyBorder="1" applyAlignment="1">
      <alignment vertical="center"/>
    </xf>
    <xf numFmtId="166" fontId="14" fillId="0" borderId="1" xfId="0" applyNumberFormat="1" applyFont="1" applyBorder="1" applyAlignment="1">
      <alignment horizontal="right" vertical="center"/>
    </xf>
    <xf numFmtId="49" fontId="14" fillId="0" borderId="3" xfId="0" applyNumberFormat="1" applyFont="1" applyBorder="1" applyAlignment="1">
      <alignment horizontal="center" vertical="center"/>
    </xf>
    <xf numFmtId="49" fontId="14" fillId="0" borderId="0" xfId="0" applyNumberFormat="1" applyFont="1"/>
    <xf numFmtId="166" fontId="14" fillId="0" borderId="0" xfId="0" applyNumberFormat="1" applyFont="1" applyAlignment="1">
      <alignment horizontal="right"/>
    </xf>
    <xf numFmtId="49" fontId="14" fillId="0" borderId="3" xfId="0" applyNumberFormat="1" applyFont="1" applyBorder="1" applyAlignment="1">
      <alignment horizontal="right"/>
    </xf>
    <xf numFmtId="49" fontId="14" fillId="0" borderId="0" xfId="0" applyNumberFormat="1" applyFont="1" applyAlignment="1">
      <alignment horizontal="right"/>
    </xf>
    <xf numFmtId="49" fontId="14" fillId="0" borderId="0" xfId="0" applyNumberFormat="1" applyFont="1" applyBorder="1" applyAlignment="1">
      <alignment horizontal="right"/>
    </xf>
    <xf numFmtId="174" fontId="17" fillId="0" borderId="0" xfId="3" applyNumberFormat="1" applyFont="1" applyFill="1" applyProtection="1"/>
    <xf numFmtId="166" fontId="17" fillId="0" borderId="0" xfId="0" applyNumberFormat="1" applyFont="1" applyAlignment="1">
      <alignment horizontal="right"/>
    </xf>
    <xf numFmtId="166" fontId="17" fillId="0" borderId="0" xfId="0" applyNumberFormat="1" applyFont="1" applyBorder="1" applyAlignment="1">
      <alignment horizontal="right"/>
    </xf>
    <xf numFmtId="166" fontId="17" fillId="0" borderId="0" xfId="0" applyNumberFormat="1" applyFont="1" applyAlignment="1">
      <alignment horizontal="right" vertical="center"/>
    </xf>
    <xf numFmtId="49" fontId="14" fillId="0" borderId="0" xfId="0" applyNumberFormat="1" applyFont="1" applyAlignment="1">
      <alignment horizontal="left"/>
    </xf>
    <xf numFmtId="170" fontId="17" fillId="0" borderId="0" xfId="0" applyNumberFormat="1" applyFont="1"/>
    <xf numFmtId="166" fontId="14" fillId="0" borderId="0" xfId="0" applyNumberFormat="1" applyFont="1" applyBorder="1" applyAlignment="1">
      <alignment horizontal="right"/>
    </xf>
    <xf numFmtId="174" fontId="15" fillId="0" borderId="0" xfId="3" applyNumberFormat="1" applyFont="1" applyFill="1" applyAlignment="1" applyProtection="1">
      <alignment horizontal="left"/>
    </xf>
    <xf numFmtId="174" fontId="15" fillId="0" borderId="0" xfId="3" applyFont="1" applyFill="1"/>
    <xf numFmtId="175" fontId="20" fillId="0" borderId="0" xfId="3" applyNumberFormat="1" applyFont="1" applyFill="1" applyAlignment="1" applyProtection="1">
      <alignment horizontal="center" wrapText="1"/>
    </xf>
    <xf numFmtId="175" fontId="20" fillId="0" borderId="0" xfId="3" applyNumberFormat="1" applyFont="1" applyFill="1" applyAlignment="1" applyProtection="1">
      <alignment horizontal="center"/>
    </xf>
    <xf numFmtId="174" fontId="19" fillId="0" borderId="0" xfId="3" applyFont="1" applyFill="1"/>
    <xf numFmtId="174" fontId="20" fillId="0" borderId="0" xfId="3" applyNumberFormat="1" applyFont="1" applyFill="1" applyAlignment="1" applyProtection="1">
      <alignment horizontal="left"/>
    </xf>
    <xf numFmtId="174" fontId="35" fillId="0" borderId="0" xfId="3" applyNumberFormat="1" applyFont="1" applyFill="1" applyAlignment="1" applyProtection="1">
      <alignment horizontal="left"/>
    </xf>
    <xf numFmtId="174" fontId="21" fillId="0" borderId="0" xfId="3" quotePrefix="1" applyNumberFormat="1" applyFont="1" applyFill="1" applyAlignment="1" applyProtection="1">
      <alignment horizontal="left"/>
    </xf>
    <xf numFmtId="174" fontId="21" fillId="0" borderId="0" xfId="3" applyFont="1" applyFill="1"/>
    <xf numFmtId="175" fontId="21" fillId="0" borderId="0" xfId="3" applyNumberFormat="1" applyFont="1" applyFill="1" applyAlignment="1" applyProtection="1">
      <alignment horizontal="center" wrapText="1"/>
    </xf>
    <xf numFmtId="175" fontId="21" fillId="0" borderId="0" xfId="3" applyNumberFormat="1" applyFont="1" applyFill="1" applyAlignment="1" applyProtection="1">
      <alignment horizontal="center"/>
    </xf>
    <xf numFmtId="174" fontId="17" fillId="0" borderId="0" xfId="3" applyFont="1" applyFill="1"/>
    <xf numFmtId="175" fontId="17" fillId="0" borderId="1" xfId="3" applyNumberFormat="1" applyFont="1" applyFill="1" applyBorder="1" applyAlignment="1" applyProtection="1">
      <alignment wrapText="1"/>
    </xf>
    <xf numFmtId="175" fontId="17" fillId="0" borderId="1" xfId="3" applyNumberFormat="1" applyFont="1" applyFill="1" applyBorder="1" applyProtection="1"/>
    <xf numFmtId="174" fontId="17" fillId="0" borderId="14" xfId="3" applyNumberFormat="1" applyFont="1" applyFill="1" applyBorder="1" applyProtection="1"/>
    <xf numFmtId="174" fontId="17" fillId="0" borderId="15" xfId="3" applyNumberFormat="1" applyFont="1" applyFill="1" applyBorder="1" applyProtection="1"/>
    <xf numFmtId="175" fontId="17" fillId="0" borderId="3" xfId="3" applyNumberFormat="1" applyFont="1" applyFill="1" applyBorder="1" applyAlignment="1" applyProtection="1">
      <alignment horizontal="center"/>
    </xf>
    <xf numFmtId="175" fontId="17" fillId="0" borderId="0" xfId="3" applyNumberFormat="1" applyFont="1" applyFill="1" applyBorder="1" applyAlignment="1" applyProtection="1">
      <alignment horizontal="centerContinuous"/>
      <protection locked="0"/>
    </xf>
    <xf numFmtId="175" fontId="17" fillId="0" borderId="3" xfId="3" applyNumberFormat="1" applyFont="1" applyFill="1" applyBorder="1" applyAlignment="1" applyProtection="1">
      <alignment horizontal="centerContinuous"/>
      <protection locked="0"/>
    </xf>
    <xf numFmtId="174" fontId="17" fillId="0" borderId="0" xfId="3" applyFont="1" applyFill="1" applyAlignment="1">
      <alignment horizontal="centerContinuous"/>
    </xf>
    <xf numFmtId="174" fontId="17" fillId="0" borderId="2" xfId="3" applyFont="1" applyFill="1" applyBorder="1" applyAlignment="1">
      <alignment horizontal="centerContinuous"/>
    </xf>
    <xf numFmtId="174" fontId="36" fillId="0" borderId="0" xfId="3" applyNumberFormat="1" applyFont="1" applyFill="1" applyAlignment="1" applyProtection="1">
      <alignment horizontal="center"/>
    </xf>
    <xf numFmtId="174" fontId="17" fillId="0" borderId="3" xfId="3" applyNumberFormat="1" applyFont="1" applyFill="1" applyBorder="1" applyAlignment="1" applyProtection="1">
      <alignment horizontal="center"/>
    </xf>
    <xf numFmtId="175" fontId="17" fillId="0" borderId="16" xfId="3" applyNumberFormat="1" applyFont="1" applyFill="1" applyBorder="1" applyAlignment="1" applyProtection="1">
      <alignment horizontal="center"/>
    </xf>
    <xf numFmtId="175" fontId="17" fillId="0" borderId="1" xfId="3" applyNumberFormat="1" applyFont="1" applyFill="1" applyBorder="1" applyAlignment="1" applyProtection="1">
      <alignment horizontal="centerContinuous"/>
      <protection locked="0"/>
    </xf>
    <xf numFmtId="175" fontId="17" fillId="0" borderId="6" xfId="3" applyNumberFormat="1" applyFont="1" applyFill="1" applyBorder="1" applyAlignment="1" applyProtection="1">
      <alignment horizontal="centerContinuous"/>
      <protection locked="0"/>
    </xf>
    <xf numFmtId="174" fontId="17" fillId="0" borderId="0" xfId="3" applyFont="1" applyFill="1" applyBorder="1" applyAlignment="1">
      <alignment horizontal="centerContinuous"/>
    </xf>
    <xf numFmtId="174" fontId="17" fillId="0" borderId="0" xfId="3" applyNumberFormat="1" applyFont="1" applyFill="1" applyAlignment="1" applyProtection="1"/>
    <xf numFmtId="175" fontId="17" fillId="0" borderId="3" xfId="3" applyNumberFormat="1" applyFont="1" applyFill="1" applyBorder="1" applyAlignment="1" applyProtection="1">
      <alignment horizontal="center"/>
      <protection locked="0"/>
    </xf>
    <xf numFmtId="174" fontId="17" fillId="0" borderId="11" xfId="3" applyFont="1" applyFill="1" applyBorder="1" applyAlignment="1">
      <alignment horizontal="centerContinuous"/>
    </xf>
    <xf numFmtId="174" fontId="17" fillId="0" borderId="13" xfId="3" applyFont="1" applyFill="1" applyBorder="1" applyAlignment="1">
      <alignment horizontal="centerContinuous"/>
    </xf>
    <xf numFmtId="174" fontId="17" fillId="0" borderId="0" xfId="3" applyNumberFormat="1" applyFont="1" applyFill="1" applyBorder="1" applyAlignment="1" applyProtection="1"/>
    <xf numFmtId="175" fontId="17" fillId="0" borderId="17" xfId="3" applyNumberFormat="1" applyFont="1" applyFill="1" applyBorder="1" applyAlignment="1" applyProtection="1">
      <alignment horizontal="center"/>
      <protection locked="0"/>
    </xf>
    <xf numFmtId="175" fontId="17" fillId="0" borderId="0" xfId="3" applyNumberFormat="1" applyFont="1" applyFill="1" applyBorder="1" applyAlignment="1" applyProtection="1">
      <alignment horizontal="center"/>
      <protection locked="0"/>
    </xf>
    <xf numFmtId="174" fontId="17" fillId="0" borderId="0" xfId="3" applyFont="1" applyFill="1" applyBorder="1"/>
    <xf numFmtId="174" fontId="17" fillId="0" borderId="1" xfId="3" applyNumberFormat="1" applyFont="1" applyFill="1" applyBorder="1" applyAlignment="1" applyProtection="1"/>
    <xf numFmtId="174" fontId="17" fillId="0" borderId="6" xfId="3" applyNumberFormat="1" applyFont="1" applyFill="1" applyBorder="1" applyAlignment="1" applyProtection="1">
      <alignment horizontal="center"/>
    </xf>
    <xf numFmtId="175" fontId="17" fillId="0" borderId="6" xfId="3" applyNumberFormat="1" applyFont="1" applyFill="1" applyBorder="1" applyAlignment="1" applyProtection="1">
      <alignment horizontal="center"/>
    </xf>
    <xf numFmtId="174" fontId="17" fillId="0" borderId="6" xfId="3" applyFont="1" applyFill="1" applyBorder="1"/>
    <xf numFmtId="175" fontId="17" fillId="0" borderId="6" xfId="3" applyNumberFormat="1" applyFont="1" applyFill="1" applyBorder="1" applyAlignment="1" applyProtection="1">
      <alignment horizontal="center"/>
      <protection locked="0"/>
    </xf>
    <xf numFmtId="175" fontId="17" fillId="0" borderId="6" xfId="3" applyNumberFormat="1" applyFont="1" applyFill="1" applyBorder="1" applyProtection="1">
      <protection locked="0"/>
    </xf>
    <xf numFmtId="175" fontId="17" fillId="0" borderId="1" xfId="3" applyNumberFormat="1" applyFont="1" applyFill="1" applyBorder="1" applyAlignment="1" applyProtection="1">
      <alignment horizontal="center"/>
      <protection locked="0"/>
    </xf>
    <xf numFmtId="175" fontId="19" fillId="0" borderId="0" xfId="3" applyNumberFormat="1" applyFont="1" applyFill="1" applyAlignment="1" applyProtection="1">
      <alignment horizontal="center"/>
    </xf>
    <xf numFmtId="174" fontId="17" fillId="0" borderId="0" xfId="3" applyNumberFormat="1" applyFont="1" applyFill="1" applyAlignment="1" applyProtection="1">
      <alignment horizontal="left"/>
    </xf>
    <xf numFmtId="3" fontId="16" fillId="0" borderId="0" xfId="3" applyNumberFormat="1" applyFont="1" applyFill="1" applyBorder="1" applyAlignment="1" applyProtection="1">
      <alignment horizontal="left"/>
    </xf>
    <xf numFmtId="3" fontId="17" fillId="0" borderId="0" xfId="3" applyNumberFormat="1" applyFont="1" applyFill="1" applyBorder="1" applyAlignment="1" applyProtection="1">
      <alignment horizontal="right"/>
    </xf>
    <xf numFmtId="49" fontId="17" fillId="0" borderId="0" xfId="3" applyNumberFormat="1" applyFont="1" applyFill="1" applyAlignment="1" applyProtection="1">
      <alignment horizontal="left"/>
    </xf>
    <xf numFmtId="49" fontId="17" fillId="0" borderId="3" xfId="3" applyNumberFormat="1" applyFont="1" applyFill="1" applyBorder="1" applyAlignment="1" applyProtection="1">
      <alignment horizontal="left"/>
    </xf>
    <xf numFmtId="175" fontId="17" fillId="0" borderId="0" xfId="3" applyNumberFormat="1" applyFont="1" applyFill="1" applyBorder="1" applyProtection="1"/>
    <xf numFmtId="174" fontId="17" fillId="0" borderId="3" xfId="3" applyNumberFormat="1" applyFont="1" applyFill="1" applyBorder="1" applyProtection="1"/>
    <xf numFmtId="175" fontId="17" fillId="0" borderId="0" xfId="3" applyNumberFormat="1" applyFont="1" applyFill="1" applyProtection="1"/>
    <xf numFmtId="177" fontId="17" fillId="0" borderId="3" xfId="3" applyNumberFormat="1" applyFont="1" applyFill="1" applyBorder="1" applyAlignment="1" applyProtection="1">
      <alignment horizontal="left"/>
    </xf>
    <xf numFmtId="175" fontId="17" fillId="0" borderId="0" xfId="3" applyNumberFormat="1" applyFont="1" applyFill="1" applyBorder="1" applyProtection="1">
      <protection locked="0"/>
    </xf>
    <xf numFmtId="175" fontId="17" fillId="0" borderId="0" xfId="3" applyNumberFormat="1" applyFont="1" applyFill="1" applyProtection="1">
      <protection locked="0"/>
    </xf>
    <xf numFmtId="175" fontId="17" fillId="0" borderId="0" xfId="3" applyNumberFormat="1" applyFont="1" applyFill="1" applyBorder="1" applyAlignment="1" applyProtection="1">
      <alignment horizontal="right"/>
    </xf>
    <xf numFmtId="172" fontId="17" fillId="0" borderId="0" xfId="3" applyNumberFormat="1" applyFont="1" applyFill="1" applyBorder="1" applyAlignment="1" applyProtection="1">
      <alignment horizontal="left"/>
    </xf>
    <xf numFmtId="174" fontId="17" fillId="0" borderId="3" xfId="3" applyNumberFormat="1" applyFont="1" applyFill="1" applyBorder="1" applyAlignment="1" applyProtection="1">
      <alignment horizontal="left"/>
    </xf>
    <xf numFmtId="174" fontId="17" fillId="0" borderId="0" xfId="3" applyNumberFormat="1" applyFont="1" applyFill="1" applyBorder="1" applyProtection="1"/>
    <xf numFmtId="172" fontId="17" fillId="0" borderId="3" xfId="3" applyNumberFormat="1" applyFont="1" applyFill="1" applyBorder="1" applyAlignment="1" applyProtection="1">
      <alignment horizontal="left"/>
    </xf>
    <xf numFmtId="175" fontId="17" fillId="0" borderId="0" xfId="3" applyNumberFormat="1" applyFont="1" applyFill="1"/>
    <xf numFmtId="174" fontId="17" fillId="0" borderId="3" xfId="3" applyNumberFormat="1" applyFont="1" applyFill="1" applyBorder="1" applyAlignment="1" applyProtection="1">
      <alignment horizontal="right"/>
    </xf>
    <xf numFmtId="174" fontId="17" fillId="0" borderId="0" xfId="3" applyNumberFormat="1" applyFont="1" applyFill="1" applyBorder="1" applyAlignment="1" applyProtection="1">
      <alignment horizontal="left"/>
    </xf>
    <xf numFmtId="174" fontId="16" fillId="0" borderId="0" xfId="3" applyNumberFormat="1" applyFont="1" applyFill="1" applyAlignment="1" applyProtection="1">
      <alignment horizontal="left"/>
    </xf>
    <xf numFmtId="175" fontId="17" fillId="0" borderId="0" xfId="3" applyNumberFormat="1" applyFont="1" applyFill="1" applyAlignment="1" applyProtection="1">
      <alignment horizontal="left"/>
    </xf>
    <xf numFmtId="174" fontId="17" fillId="0" borderId="0" xfId="3" applyFont="1" applyFill="1" applyAlignment="1">
      <alignment horizontal="left"/>
    </xf>
    <xf numFmtId="174" fontId="17" fillId="0" borderId="0" xfId="3" applyNumberFormat="1" applyFont="1" applyFill="1" applyBorder="1" applyAlignment="1" applyProtection="1">
      <alignment horizontal="center"/>
    </xf>
    <xf numFmtId="175" fontId="17" fillId="0" borderId="0" xfId="3" applyNumberFormat="1" applyFont="1" applyFill="1" applyAlignment="1" applyProtection="1">
      <alignment horizontal="center"/>
      <protection locked="0"/>
    </xf>
    <xf numFmtId="174" fontId="17" fillId="0" borderId="0" xfId="3" applyNumberFormat="1" applyFont="1" applyFill="1" applyAlignment="1" applyProtection="1">
      <alignment horizontal="center"/>
    </xf>
    <xf numFmtId="175" fontId="17" fillId="0" borderId="0" xfId="3" applyNumberFormat="1" applyFont="1" applyFill="1" applyBorder="1" applyAlignment="1" applyProtection="1">
      <alignment horizontal="center"/>
    </xf>
    <xf numFmtId="175" fontId="17" fillId="0" borderId="0" xfId="3" applyNumberFormat="1" applyFont="1" applyFill="1" applyAlignment="1" applyProtection="1">
      <alignment horizontal="center"/>
    </xf>
    <xf numFmtId="175" fontId="17" fillId="0" borderId="0" xfId="3" applyNumberFormat="1" applyFont="1" applyFill="1" applyBorder="1"/>
    <xf numFmtId="172" fontId="17" fillId="0" borderId="0" xfId="3" applyNumberFormat="1" applyFont="1" applyFill="1" applyAlignment="1" applyProtection="1">
      <alignment horizontal="center"/>
    </xf>
    <xf numFmtId="0" fontId="17" fillId="0" borderId="3" xfId="3" applyNumberFormat="1" applyFont="1" applyFill="1" applyBorder="1" applyAlignment="1" applyProtection="1">
      <alignment horizontal="left"/>
    </xf>
    <xf numFmtId="177" fontId="17" fillId="0" borderId="0" xfId="3" applyNumberFormat="1" applyFont="1" applyFill="1" applyBorder="1" applyAlignment="1" applyProtection="1">
      <alignment horizontal="left"/>
    </xf>
    <xf numFmtId="0" fontId="17" fillId="0" borderId="3" xfId="0" applyFont="1" applyFill="1" applyBorder="1"/>
    <xf numFmtId="174" fontId="17" fillId="0" borderId="0" xfId="3" applyFont="1" applyFill="1" applyBorder="1" applyAlignment="1" applyProtection="1">
      <alignment horizontal="center"/>
    </xf>
    <xf numFmtId="175" fontId="17" fillId="0" borderId="0" xfId="3" applyNumberFormat="1" applyFont="1" applyFill="1" applyAlignment="1" applyProtection="1">
      <alignment horizontal="center" wrapText="1"/>
    </xf>
    <xf numFmtId="175" fontId="17" fillId="0" borderId="0" xfId="3" applyNumberFormat="1" applyFont="1" applyFill="1" applyAlignment="1">
      <alignment horizontal="center"/>
    </xf>
    <xf numFmtId="174" fontId="17" fillId="0" borderId="0" xfId="3" applyFont="1" applyFill="1" applyBorder="1" applyProtection="1"/>
    <xf numFmtId="175" fontId="17" fillId="0" borderId="0" xfId="3" applyNumberFormat="1" applyFont="1" applyFill="1" applyAlignment="1" applyProtection="1">
      <alignment wrapText="1"/>
    </xf>
    <xf numFmtId="174" fontId="17" fillId="0" borderId="0" xfId="3" applyFont="1" applyFill="1" applyProtection="1"/>
    <xf numFmtId="174" fontId="17" fillId="0" borderId="3" xfId="3" applyFont="1" applyFill="1" applyBorder="1" applyProtection="1"/>
    <xf numFmtId="174" fontId="17" fillId="0" borderId="3" xfId="3" applyFont="1" applyFill="1" applyBorder="1" applyAlignment="1" applyProtection="1">
      <alignment horizontal="right"/>
    </xf>
    <xf numFmtId="174" fontId="16" fillId="0" borderId="0" xfId="3" applyFont="1" applyFill="1" applyAlignment="1" applyProtection="1">
      <alignment horizontal="left"/>
    </xf>
    <xf numFmtId="0" fontId="21" fillId="0" borderId="0" xfId="0" quotePrefix="1" applyFont="1" applyFill="1" applyAlignment="1">
      <alignment horizontal="left" vertical="center"/>
    </xf>
    <xf numFmtId="174" fontId="37" fillId="0" borderId="0" xfId="3" applyNumberFormat="1" applyFont="1" applyFill="1" applyBorder="1" applyAlignment="1" applyProtection="1">
      <alignment horizontal="center"/>
    </xf>
    <xf numFmtId="175" fontId="17" fillId="0" borderId="0" xfId="3" applyNumberFormat="1" applyFont="1" applyFill="1" applyBorder="1" applyAlignment="1" applyProtection="1">
      <alignment wrapText="1"/>
    </xf>
    <xf numFmtId="0" fontId="17" fillId="0" borderId="8" xfId="0" applyFont="1" applyFill="1" applyBorder="1" applyAlignment="1">
      <alignment horizontal="center" vertical="center" wrapText="1"/>
    </xf>
    <xf numFmtId="0" fontId="17" fillId="0" borderId="12" xfId="0" applyFont="1" applyFill="1" applyBorder="1" applyAlignment="1">
      <alignment horizontal="center" vertical="center" wrapText="1"/>
    </xf>
    <xf numFmtId="0" fontId="38" fillId="0" borderId="13" xfId="0" applyFont="1" applyFill="1" applyBorder="1" applyAlignment="1">
      <alignment vertical="center"/>
    </xf>
    <xf numFmtId="0" fontId="38" fillId="0" borderId="0" xfId="0" applyFont="1" applyFill="1" applyBorder="1" applyAlignment="1">
      <alignment vertical="center"/>
    </xf>
    <xf numFmtId="174" fontId="14" fillId="0" borderId="0" xfId="3" applyFont="1" applyFill="1"/>
    <xf numFmtId="174" fontId="17" fillId="0" borderId="3" xfId="3" applyFont="1" applyFill="1" applyBorder="1" applyAlignment="1">
      <alignment horizontal="centerContinuous"/>
    </xf>
    <xf numFmtId="175" fontId="14" fillId="0" borderId="0" xfId="3" applyNumberFormat="1" applyFont="1" applyFill="1" applyBorder="1" applyAlignment="1" applyProtection="1">
      <alignment horizontal="centerContinuous"/>
      <protection locked="0"/>
    </xf>
    <xf numFmtId="174" fontId="14" fillId="0" borderId="0" xfId="3" applyFont="1" applyFill="1" applyBorder="1" applyAlignment="1">
      <alignment horizontal="centerContinuous"/>
    </xf>
    <xf numFmtId="174" fontId="14" fillId="0" borderId="0" xfId="3" applyFont="1" applyFill="1" applyBorder="1" applyAlignment="1">
      <alignment horizontal="center"/>
    </xf>
    <xf numFmtId="175" fontId="14" fillId="0" borderId="0" xfId="3" applyNumberFormat="1" applyFont="1" applyFill="1" applyBorder="1" applyAlignment="1" applyProtection="1">
      <alignment horizontal="center"/>
      <protection locked="0"/>
    </xf>
    <xf numFmtId="174" fontId="17" fillId="0" borderId="0" xfId="3" applyNumberFormat="1" applyFont="1" applyFill="1" applyBorder="1" applyAlignment="1" applyProtection="1">
      <alignment horizontal="centerContinuous"/>
    </xf>
    <xf numFmtId="174" fontId="17" fillId="0" borderId="3" xfId="3" applyNumberFormat="1" applyFont="1" applyFill="1" applyBorder="1" applyAlignment="1" applyProtection="1">
      <alignment horizontal="centerContinuous"/>
    </xf>
    <xf numFmtId="174" fontId="21" fillId="0" borderId="0" xfId="3" applyNumberFormat="1" applyFont="1" applyFill="1" applyBorder="1" applyAlignment="1" applyProtection="1">
      <alignment horizontal="centerContinuous"/>
    </xf>
    <xf numFmtId="174" fontId="39" fillId="0" borderId="3" xfId="3" applyFont="1" applyFill="1" applyBorder="1" applyAlignment="1">
      <alignment horizontal="centerContinuous"/>
    </xf>
    <xf numFmtId="0" fontId="17" fillId="0" borderId="17" xfId="0" applyFont="1" applyFill="1" applyBorder="1" applyAlignment="1">
      <alignment horizontal="center" vertical="center" wrapText="1"/>
    </xf>
    <xf numFmtId="0" fontId="17" fillId="0" borderId="11" xfId="0" applyFont="1" applyFill="1" applyBorder="1" applyAlignment="1">
      <alignment horizontal="center" vertical="center" wrapText="1"/>
    </xf>
    <xf numFmtId="171" fontId="40" fillId="0" borderId="0" xfId="0" applyNumberFormat="1" applyFont="1"/>
    <xf numFmtId="174" fontId="17" fillId="0" borderId="0" xfId="3" applyNumberFormat="1" applyFont="1" applyFill="1" applyAlignment="1" applyProtection="1">
      <alignment vertical="center"/>
    </xf>
    <xf numFmtId="175" fontId="17" fillId="0" borderId="0" xfId="3" applyNumberFormat="1" applyFont="1" applyFill="1" applyAlignment="1" applyProtection="1">
      <alignment vertical="center"/>
    </xf>
    <xf numFmtId="175" fontId="17" fillId="0" borderId="0" xfId="3" applyNumberFormat="1" applyFont="1" applyFill="1" applyAlignment="1" applyProtection="1">
      <alignment vertical="center"/>
      <protection locked="0"/>
    </xf>
    <xf numFmtId="174" fontId="17" fillId="0" borderId="0" xfId="3" quotePrefix="1" applyNumberFormat="1" applyFont="1" applyFill="1" applyAlignment="1" applyProtection="1">
      <alignment vertical="center"/>
    </xf>
    <xf numFmtId="171" fontId="41" fillId="0" borderId="0" xfId="0" applyNumberFormat="1" applyFont="1" applyAlignment="1">
      <alignment horizontal="right"/>
    </xf>
    <xf numFmtId="49" fontId="17" fillId="0" borderId="0" xfId="3" applyNumberFormat="1" applyFont="1" applyFill="1" applyBorder="1" applyAlignment="1" applyProtection="1">
      <alignment horizontal="left"/>
    </xf>
    <xf numFmtId="174" fontId="17" fillId="0" borderId="0" xfId="3" quotePrefix="1" applyNumberFormat="1" applyFont="1" applyFill="1" applyAlignment="1" applyProtection="1">
      <alignment horizontal="left"/>
    </xf>
    <xf numFmtId="0" fontId="17" fillId="0" borderId="0" xfId="3" applyNumberFormat="1" applyFont="1" applyFill="1" applyBorder="1" applyAlignment="1" applyProtection="1">
      <alignment horizontal="left"/>
    </xf>
    <xf numFmtId="174" fontId="17" fillId="0" borderId="0" xfId="3" applyNumberFormat="1" applyFont="1" applyFill="1" applyBorder="1" applyAlignment="1" applyProtection="1">
      <alignment horizontal="right"/>
    </xf>
    <xf numFmtId="174" fontId="17" fillId="0" borderId="3" xfId="3" applyFont="1" applyFill="1" applyBorder="1"/>
    <xf numFmtId="0" fontId="40" fillId="0" borderId="3" xfId="0" applyFont="1" applyBorder="1"/>
    <xf numFmtId="0" fontId="40" fillId="0" borderId="0" xfId="0" applyFont="1"/>
    <xf numFmtId="0" fontId="15" fillId="0" borderId="0" xfId="0" applyFont="1" applyFill="1" applyAlignment="1">
      <alignment horizontal="left"/>
    </xf>
    <xf numFmtId="0" fontId="20" fillId="0" borderId="0" xfId="0" applyFont="1" applyFill="1" applyAlignment="1">
      <alignment horizontal="center"/>
    </xf>
    <xf numFmtId="0" fontId="34" fillId="0" borderId="0" xfId="0" applyFont="1" applyFill="1" applyAlignment="1">
      <alignment horizontal="left"/>
    </xf>
    <xf numFmtId="0" fontId="16" fillId="0" borderId="0" xfId="0" applyFont="1" applyFill="1" applyAlignment="1">
      <alignment horizontal="center"/>
    </xf>
    <xf numFmtId="0" fontId="17" fillId="0" borderId="0" xfId="0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/>
    </xf>
    <xf numFmtId="0" fontId="42" fillId="0" borderId="0" xfId="0" applyFont="1" applyFill="1" applyBorder="1" applyAlignment="1">
      <alignment horizontal="center"/>
    </xf>
    <xf numFmtId="0" fontId="17" fillId="0" borderId="1" xfId="0" applyFont="1" applyFill="1" applyBorder="1" applyAlignment="1">
      <alignment horizontal="center"/>
    </xf>
    <xf numFmtId="0" fontId="17" fillId="0" borderId="0" xfId="0" applyFont="1" applyFill="1" applyAlignment="1">
      <alignment horizontal="center"/>
    </xf>
    <xf numFmtId="0" fontId="17" fillId="0" borderId="2" xfId="0" applyFont="1" applyFill="1" applyBorder="1"/>
    <xf numFmtId="0" fontId="17" fillId="0" borderId="2" xfId="0" applyFont="1" applyFill="1" applyBorder="1" applyAlignment="1">
      <alignment horizontal="center"/>
    </xf>
    <xf numFmtId="0" fontId="42" fillId="0" borderId="4" xfId="0" applyFont="1" applyFill="1" applyBorder="1" applyAlignment="1">
      <alignment horizontal="center"/>
    </xf>
    <xf numFmtId="0" fontId="17" fillId="0" borderId="13" xfId="0" applyFont="1" applyFill="1" applyBorder="1" applyAlignment="1">
      <alignment horizontal="centerContinuous" vertical="center"/>
    </xf>
    <xf numFmtId="0" fontId="17" fillId="0" borderId="18" xfId="0" applyFont="1" applyFill="1" applyBorder="1" applyAlignment="1">
      <alignment horizontal="centerContinuous" vertical="center"/>
    </xf>
    <xf numFmtId="0" fontId="17" fillId="0" borderId="11" xfId="0" applyFont="1" applyFill="1" applyBorder="1" applyAlignment="1">
      <alignment horizontal="centerContinuous" vertical="center"/>
    </xf>
    <xf numFmtId="0" fontId="42" fillId="0" borderId="5" xfId="0" applyFont="1" applyFill="1" applyBorder="1"/>
    <xf numFmtId="0" fontId="17" fillId="0" borderId="4" xfId="0" applyFont="1" applyFill="1" applyBorder="1" applyAlignment="1">
      <alignment horizontal="center"/>
    </xf>
    <xf numFmtId="0" fontId="17" fillId="0" borderId="12" xfId="0" applyFont="1" applyFill="1" applyBorder="1" applyAlignment="1">
      <alignment horizontal="center"/>
    </xf>
    <xf numFmtId="0" fontId="17" fillId="0" borderId="3" xfId="0" applyFont="1" applyFill="1" applyBorder="1" applyAlignment="1">
      <alignment horizontal="center"/>
    </xf>
    <xf numFmtId="0" fontId="17" fillId="0" borderId="5" xfId="0" applyFont="1" applyFill="1" applyBorder="1" applyAlignment="1">
      <alignment horizontal="center"/>
    </xf>
    <xf numFmtId="0" fontId="42" fillId="0" borderId="5" xfId="0" applyFont="1" applyFill="1" applyBorder="1" applyAlignment="1">
      <alignment horizontal="center"/>
    </xf>
    <xf numFmtId="0" fontId="17" fillId="0" borderId="1" xfId="0" applyFont="1" applyFill="1" applyBorder="1" applyAlignment="1">
      <alignment horizontal="centerContinuous"/>
    </xf>
    <xf numFmtId="0" fontId="17" fillId="0" borderId="1" xfId="0" applyFont="1" applyFill="1" applyBorder="1" applyAlignment="1">
      <alignment horizontal="centerContinuous" vertical="center"/>
    </xf>
    <xf numFmtId="0" fontId="42" fillId="0" borderId="7" xfId="0" applyFont="1" applyFill="1" applyBorder="1" applyAlignment="1">
      <alignment horizontal="center"/>
    </xf>
    <xf numFmtId="0" fontId="17" fillId="0" borderId="7" xfId="0" applyFont="1" applyFill="1" applyBorder="1" applyAlignment="1">
      <alignment horizontal="center"/>
    </xf>
    <xf numFmtId="0" fontId="17" fillId="0" borderId="6" xfId="0" applyFont="1" applyFill="1" applyBorder="1" applyAlignment="1">
      <alignment horizontal="center"/>
    </xf>
    <xf numFmtId="0" fontId="17" fillId="0" borderId="10" xfId="0" applyFont="1" applyFill="1" applyBorder="1" applyAlignment="1">
      <alignment horizontal="center"/>
    </xf>
    <xf numFmtId="0" fontId="0" fillId="0" borderId="0" xfId="0" applyFill="1" applyAlignment="1">
      <alignment horizontal="center"/>
    </xf>
    <xf numFmtId="0" fontId="17" fillId="0" borderId="0" xfId="0" applyFont="1" applyFill="1" applyAlignment="1">
      <alignment vertical="top"/>
    </xf>
    <xf numFmtId="0" fontId="0" fillId="0" borderId="3" xfId="0" applyFill="1" applyBorder="1" applyAlignment="1">
      <alignment horizontal="center"/>
    </xf>
    <xf numFmtId="169" fontId="17" fillId="0" borderId="0" xfId="0" applyNumberFormat="1" applyFont="1" applyFill="1" applyAlignment="1"/>
    <xf numFmtId="0" fontId="17" fillId="0" borderId="3" xfId="0" applyFont="1" applyFill="1" applyBorder="1" applyAlignment="1">
      <alignment horizontal="center" vertical="top"/>
    </xf>
    <xf numFmtId="169" fontId="17" fillId="0" borderId="0" xfId="0" applyNumberFormat="1" applyFont="1" applyFill="1" applyAlignment="1">
      <alignment vertical="top"/>
    </xf>
    <xf numFmtId="0" fontId="17" fillId="0" borderId="0" xfId="0" applyFont="1" applyFill="1" applyAlignment="1">
      <alignment vertical="center" wrapText="1"/>
    </xf>
    <xf numFmtId="169" fontId="16" fillId="0" borderId="0" xfId="0" applyNumberFormat="1" applyFont="1" applyFill="1" applyAlignment="1">
      <alignment horizontal="right"/>
    </xf>
    <xf numFmtId="169" fontId="16" fillId="0" borderId="0" xfId="0" applyNumberFormat="1" applyFont="1" applyFill="1" applyAlignment="1">
      <alignment horizontal="right" vertical="top"/>
    </xf>
    <xf numFmtId="0" fontId="17" fillId="0" borderId="0" xfId="0" applyFont="1" applyFill="1" applyBorder="1" applyAlignment="1">
      <alignment horizontal="center" vertical="top"/>
    </xf>
    <xf numFmtId="0" fontId="0" fillId="0" borderId="0" xfId="0" applyFill="1" applyAlignment="1">
      <alignment vertical="center"/>
    </xf>
    <xf numFmtId="175" fontId="17" fillId="0" borderId="0" xfId="3" applyNumberFormat="1" applyFont="1" applyFill="1" applyAlignment="1" applyProtection="1">
      <alignment vertical="top"/>
      <protection locked="0"/>
    </xf>
    <xf numFmtId="0" fontId="17" fillId="0" borderId="3" xfId="0" applyFont="1" applyBorder="1" applyAlignment="1">
      <alignment horizontal="center"/>
    </xf>
    <xf numFmtId="169" fontId="17" fillId="0" borderId="0" xfId="0" applyNumberFormat="1" applyFont="1" applyAlignment="1"/>
    <xf numFmtId="169" fontId="17" fillId="0" borderId="0" xfId="0" applyNumberFormat="1" applyFont="1" applyAlignment="1">
      <alignment vertical="top"/>
    </xf>
    <xf numFmtId="0" fontId="17" fillId="0" borderId="3" xfId="0" applyFont="1" applyBorder="1" applyAlignment="1">
      <alignment horizontal="center" vertical="top"/>
    </xf>
    <xf numFmtId="0" fontId="17" fillId="0" borderId="0" xfId="0" applyFont="1" applyFill="1" applyAlignment="1">
      <alignment wrapText="1"/>
    </xf>
    <xf numFmtId="0" fontId="17" fillId="0" borderId="0" xfId="0" applyFont="1" applyAlignment="1">
      <alignment vertical="top"/>
    </xf>
    <xf numFmtId="0" fontId="17" fillId="0" borderId="0" xfId="0" applyFont="1" applyAlignment="1">
      <alignment wrapText="1"/>
    </xf>
    <xf numFmtId="169" fontId="16" fillId="0" borderId="0" xfId="0" applyNumberFormat="1" applyFont="1" applyAlignment="1">
      <alignment horizontal="right"/>
    </xf>
    <xf numFmtId="0" fontId="17" fillId="0" borderId="0" xfId="0" applyFont="1" applyBorder="1" applyAlignment="1">
      <alignment horizontal="center" vertical="top"/>
    </xf>
    <xf numFmtId="0" fontId="17" fillId="0" borderId="0" xfId="0" applyFont="1" applyBorder="1" applyAlignment="1"/>
    <xf numFmtId="169" fontId="16" fillId="0" borderId="0" xfId="0" applyNumberFormat="1" applyFont="1" applyAlignment="1">
      <alignment horizontal="right" vertical="top"/>
    </xf>
    <xf numFmtId="169" fontId="17" fillId="0" borderId="0" xfId="0" applyNumberFormat="1" applyFont="1" applyFill="1" applyBorder="1" applyAlignment="1">
      <alignment vertical="top"/>
    </xf>
    <xf numFmtId="0" fontId="17" fillId="0" borderId="0" xfId="0" applyFont="1" applyAlignment="1">
      <alignment horizontal="left" wrapText="1"/>
    </xf>
    <xf numFmtId="0" fontId="17" fillId="0" borderId="0" xfId="0" applyFont="1" applyFill="1" applyAlignment="1">
      <alignment horizontal="right" vertical="center" wrapText="1"/>
    </xf>
    <xf numFmtId="0" fontId="17" fillId="0" borderId="0" xfId="0" applyFont="1" applyAlignment="1">
      <alignment horizontal="right"/>
    </xf>
    <xf numFmtId="0" fontId="0" fillId="0" borderId="0" xfId="0" applyAlignment="1"/>
    <xf numFmtId="0" fontId="17" fillId="0" borderId="0" xfId="0" applyFont="1" applyAlignment="1">
      <alignment vertical="center" wrapText="1"/>
    </xf>
    <xf numFmtId="169" fontId="16" fillId="0" borderId="0" xfId="0" applyNumberFormat="1" applyFont="1" applyFill="1" applyAlignment="1">
      <alignment horizontal="left"/>
    </xf>
    <xf numFmtId="169" fontId="16" fillId="0" borderId="0" xfId="0" applyNumberFormat="1" applyFont="1" applyFill="1" applyBorder="1" applyAlignment="1">
      <alignment horizontal="left"/>
    </xf>
    <xf numFmtId="169" fontId="14" fillId="0" borderId="0" xfId="0" applyNumberFormat="1" applyFont="1" applyFill="1" applyAlignment="1">
      <alignment horizontal="left"/>
    </xf>
    <xf numFmtId="169" fontId="14" fillId="0" borderId="0" xfId="0" applyNumberFormat="1" applyFont="1" applyFill="1" applyBorder="1" applyAlignment="1">
      <alignment horizontal="left"/>
    </xf>
    <xf numFmtId="177" fontId="21" fillId="0" borderId="0" xfId="8" applyNumberFormat="1" applyFont="1" applyFill="1" applyAlignment="1">
      <alignment vertical="center"/>
    </xf>
    <xf numFmtId="177" fontId="13" fillId="0" borderId="0" xfId="8" applyNumberFormat="1" applyFont="1" applyFill="1" applyAlignment="1"/>
    <xf numFmtId="0" fontId="17" fillId="0" borderId="0" xfId="8" applyFont="1" applyFill="1" applyAlignment="1"/>
    <xf numFmtId="0" fontId="17" fillId="0" borderId="2" xfId="8" applyFont="1" applyFill="1" applyBorder="1" applyAlignment="1">
      <alignment horizontal="centerContinuous" vertical="center"/>
    </xf>
    <xf numFmtId="0" fontId="17" fillId="0" borderId="12" xfId="8" applyFont="1" applyFill="1" applyBorder="1" applyAlignment="1">
      <alignment horizontal="centerContinuous" vertical="center"/>
    </xf>
    <xf numFmtId="0" fontId="17" fillId="0" borderId="0" xfId="8" applyFont="1" applyFill="1" applyBorder="1" applyAlignment="1">
      <alignment horizontal="centerContinuous" vertical="center"/>
    </xf>
    <xf numFmtId="0" fontId="17" fillId="0" borderId="0" xfId="8" applyFont="1" applyFill="1" applyBorder="1" applyAlignment="1">
      <alignment horizontal="center" vertical="center"/>
    </xf>
    <xf numFmtId="0" fontId="17" fillId="0" borderId="1" xfId="8" applyFont="1" applyFill="1" applyBorder="1" applyAlignment="1">
      <alignment horizontal="centerContinuous" vertical="center"/>
    </xf>
    <xf numFmtId="0" fontId="17" fillId="0" borderId="6" xfId="8" applyFont="1" applyFill="1" applyBorder="1" applyAlignment="1">
      <alignment horizontal="centerContinuous" vertical="center"/>
    </xf>
    <xf numFmtId="0" fontId="40" fillId="0" borderId="0" xfId="0" applyFont="1" applyFill="1" applyAlignment="1"/>
    <xf numFmtId="0" fontId="40" fillId="0" borderId="0" xfId="0" applyFont="1" applyFill="1" applyAlignment="1">
      <alignment wrapText="1"/>
    </xf>
    <xf numFmtId="0" fontId="40" fillId="0" borderId="12" xfId="0" applyFont="1" applyFill="1" applyBorder="1" applyAlignment="1">
      <alignment horizontal="center"/>
    </xf>
    <xf numFmtId="171" fontId="40" fillId="0" borderId="0" xfId="0" applyNumberFormat="1" applyFont="1" applyFill="1" applyAlignment="1"/>
    <xf numFmtId="0" fontId="40" fillId="0" borderId="3" xfId="0" applyFont="1" applyFill="1" applyBorder="1" applyAlignment="1">
      <alignment horizontal="center"/>
    </xf>
    <xf numFmtId="0" fontId="40" fillId="0" borderId="0" xfId="0" applyFont="1" applyFill="1" applyAlignment="1">
      <alignment horizontal="right" wrapText="1"/>
    </xf>
    <xf numFmtId="0" fontId="40" fillId="0" borderId="0" xfId="0" applyFont="1" applyFill="1" applyAlignment="1">
      <alignment horizontal="center"/>
    </xf>
    <xf numFmtId="0" fontId="40" fillId="0" borderId="0" xfId="0" applyFont="1" applyFill="1"/>
    <xf numFmtId="0" fontId="40" fillId="0" borderId="0" xfId="0" applyFont="1" applyFill="1" applyAlignment="1">
      <alignment horizontal="right"/>
    </xf>
    <xf numFmtId="0" fontId="40" fillId="0" borderId="0" xfId="0" applyFont="1" applyFill="1" applyBorder="1" applyAlignment="1">
      <alignment horizontal="center"/>
    </xf>
    <xf numFmtId="171" fontId="40" fillId="0" borderId="3" xfId="0" applyNumberFormat="1" applyFont="1" applyFill="1" applyBorder="1" applyAlignment="1">
      <alignment horizontal="center"/>
    </xf>
    <xf numFmtId="0" fontId="45" fillId="0" borderId="0" xfId="0" applyFont="1" applyFill="1" applyAlignment="1">
      <alignment horizontal="centerContinuous" wrapText="1"/>
    </xf>
    <xf numFmtId="0" fontId="40" fillId="0" borderId="0" xfId="0" applyFont="1" applyFill="1" applyAlignment="1">
      <alignment horizontal="centerContinuous"/>
    </xf>
    <xf numFmtId="171" fontId="40" fillId="0" borderId="0" xfId="0" applyNumberFormat="1" applyFont="1" applyFill="1" applyAlignment="1">
      <alignment horizontal="centerContinuous"/>
    </xf>
    <xf numFmtId="169" fontId="16" fillId="0" borderId="0" xfId="0" applyNumberFormat="1" applyFont="1" applyFill="1" applyAlignment="1">
      <alignment horizontal="center"/>
    </xf>
    <xf numFmtId="177" fontId="20" fillId="0" borderId="0" xfId="8" applyNumberFormat="1" applyFont="1" applyFill="1" applyAlignment="1">
      <alignment vertical="center"/>
    </xf>
    <xf numFmtId="177" fontId="20" fillId="0" borderId="0" xfId="8" applyNumberFormat="1" applyFont="1" applyFill="1" applyAlignment="1">
      <alignment horizontal="center" vertical="center"/>
    </xf>
    <xf numFmtId="0" fontId="21" fillId="0" borderId="0" xfId="8" applyFont="1" applyFill="1" applyAlignment="1">
      <alignment vertical="center"/>
    </xf>
    <xf numFmtId="0" fontId="14" fillId="0" borderId="0" xfId="8" applyFont="1" applyFill="1" applyAlignment="1">
      <alignment horizontal="center"/>
    </xf>
    <xf numFmtId="169" fontId="16" fillId="0" borderId="0" xfId="8" applyNumberFormat="1" applyFont="1" applyFill="1" applyAlignment="1">
      <alignment horizontal="center"/>
    </xf>
    <xf numFmtId="0" fontId="17" fillId="0" borderId="2" xfId="8" applyFont="1" applyFill="1" applyBorder="1" applyAlignment="1">
      <alignment horizontal="centerContinuous"/>
    </xf>
    <xf numFmtId="0" fontId="17" fillId="0" borderId="8" xfId="8" applyFont="1" applyFill="1" applyBorder="1" applyAlignment="1">
      <alignment horizontal="center"/>
    </xf>
    <xf numFmtId="0" fontId="19" fillId="0" borderId="0" xfId="8" applyFont="1" applyFill="1" applyBorder="1" applyAlignment="1">
      <alignment horizontal="center"/>
    </xf>
    <xf numFmtId="0" fontId="17" fillId="0" borderId="9" xfId="8" applyFont="1" applyFill="1" applyBorder="1" applyAlignment="1">
      <alignment horizontal="center"/>
    </xf>
    <xf numFmtId="0" fontId="17" fillId="0" borderId="0" xfId="8" applyFont="1" applyFill="1" applyBorder="1" applyAlignment="1">
      <alignment horizontal="centerContinuous" vertical="top"/>
    </xf>
    <xf numFmtId="0" fontId="17" fillId="0" borderId="1" xfId="8" applyFont="1" applyFill="1" applyBorder="1" applyAlignment="1">
      <alignment horizontal="centerContinuous"/>
    </xf>
    <xf numFmtId="0" fontId="17" fillId="0" borderId="1" xfId="8" applyFont="1" applyFill="1" applyBorder="1" applyAlignment="1">
      <alignment horizontal="centerContinuous" vertical="top"/>
    </xf>
    <xf numFmtId="0" fontId="17" fillId="0" borderId="10" xfId="8" applyFont="1" applyFill="1" applyBorder="1" applyAlignment="1">
      <alignment horizontal="center"/>
    </xf>
    <xf numFmtId="171" fontId="40" fillId="0" borderId="0" xfId="0" applyNumberFormat="1" applyFont="1" applyFill="1"/>
    <xf numFmtId="0" fontId="46" fillId="0" borderId="0" xfId="0" applyFont="1" applyFill="1" applyAlignment="1">
      <alignment horizontal="center"/>
    </xf>
    <xf numFmtId="171" fontId="41" fillId="0" borderId="0" xfId="0" applyNumberFormat="1" applyFont="1" applyFill="1" applyAlignment="1">
      <alignment horizontal="right"/>
    </xf>
    <xf numFmtId="171" fontId="46" fillId="0" borderId="0" xfId="0" applyNumberFormat="1" applyFont="1" applyFill="1" applyAlignment="1">
      <alignment horizontal="center"/>
    </xf>
    <xf numFmtId="0" fontId="17" fillId="0" borderId="4" xfId="8" applyFont="1" applyFill="1" applyBorder="1" applyAlignment="1">
      <alignment horizontal="center"/>
    </xf>
    <xf numFmtId="169" fontId="17" fillId="0" borderId="11" xfId="8" applyNumberFormat="1" applyFont="1" applyFill="1" applyBorder="1" applyAlignment="1">
      <alignment horizontal="centerContinuous" vertical="center"/>
    </xf>
    <xf numFmtId="169" fontId="17" fillId="0" borderId="13" xfId="8" applyNumberFormat="1" applyFont="1" applyFill="1" applyBorder="1" applyAlignment="1">
      <alignment horizontal="centerContinuous" vertical="center"/>
    </xf>
    <xf numFmtId="169" fontId="17" fillId="0" borderId="18" xfId="8" applyNumberFormat="1" applyFont="1" applyFill="1" applyBorder="1" applyAlignment="1">
      <alignment horizontal="centerContinuous" vertical="center"/>
    </xf>
    <xf numFmtId="0" fontId="17" fillId="0" borderId="5" xfId="8" applyFont="1" applyFill="1" applyBorder="1" applyAlignment="1">
      <alignment horizontal="center"/>
    </xf>
    <xf numFmtId="169" fontId="17" fillId="0" borderId="4" xfId="8" applyNumberFormat="1" applyFont="1" applyFill="1" applyBorder="1" applyAlignment="1">
      <alignment horizontal="center"/>
    </xf>
    <xf numFmtId="169" fontId="47" fillId="0" borderId="4" xfId="8" applyNumberFormat="1" applyFont="1" applyFill="1" applyBorder="1" applyAlignment="1">
      <alignment horizontal="center"/>
    </xf>
    <xf numFmtId="169" fontId="47" fillId="0" borderId="8" xfId="8" applyNumberFormat="1" applyFont="1" applyFill="1" applyBorder="1" applyAlignment="1">
      <alignment horizontal="center"/>
    </xf>
    <xf numFmtId="169" fontId="17" fillId="0" borderId="5" xfId="8" applyNumberFormat="1" applyFont="1" applyFill="1" applyBorder="1" applyAlignment="1">
      <alignment horizontal="center"/>
    </xf>
    <xf numFmtId="169" fontId="17" fillId="0" borderId="9" xfId="8" applyNumberFormat="1" applyFont="1" applyFill="1" applyBorder="1" applyAlignment="1">
      <alignment horizontal="center"/>
    </xf>
    <xf numFmtId="0" fontId="17" fillId="0" borderId="7" xfId="8" applyFont="1" applyFill="1" applyBorder="1" applyAlignment="1">
      <alignment horizontal="center"/>
    </xf>
    <xf numFmtId="169" fontId="17" fillId="0" borderId="7" xfId="8" applyNumberFormat="1" applyFont="1" applyFill="1" applyBorder="1"/>
    <xf numFmtId="169" fontId="47" fillId="0" borderId="7" xfId="8" applyNumberFormat="1" applyFont="1" applyFill="1" applyBorder="1"/>
    <xf numFmtId="169" fontId="47" fillId="0" borderId="10" xfId="8" applyNumberFormat="1" applyFont="1" applyFill="1" applyBorder="1"/>
    <xf numFmtId="0" fontId="17" fillId="0" borderId="0" xfId="0" applyFont="1" applyAlignment="1">
      <alignment horizontal="left"/>
    </xf>
    <xf numFmtId="0" fontId="14" fillId="0" borderId="0" xfId="0" applyFont="1" applyAlignment="1">
      <alignment horizontal="left" vertical="center"/>
    </xf>
    <xf numFmtId="0" fontId="17" fillId="0" borderId="2" xfId="0" applyFont="1" applyBorder="1" applyAlignment="1"/>
    <xf numFmtId="0" fontId="17" fillId="0" borderId="4" xfId="0" applyFont="1" applyBorder="1" applyAlignment="1">
      <alignment horizontal="center"/>
    </xf>
    <xf numFmtId="0" fontId="17" fillId="0" borderId="8" xfId="0" applyFont="1" applyBorder="1" applyAlignment="1">
      <alignment horizontal="centerContinuous"/>
    </xf>
    <xf numFmtId="0" fontId="17" fillId="0" borderId="2" xfId="0" applyFont="1" applyFill="1" applyBorder="1" applyAlignment="1">
      <alignment horizontal="centerContinuous"/>
    </xf>
    <xf numFmtId="0" fontId="17" fillId="0" borderId="0" xfId="0" applyFont="1" applyBorder="1" applyAlignment="1">
      <alignment horizontal="centerContinuous"/>
    </xf>
    <xf numFmtId="0" fontId="17" fillId="0" borderId="5" xfId="0" applyFont="1" applyBorder="1" applyAlignment="1">
      <alignment horizontal="center"/>
    </xf>
    <xf numFmtId="0" fontId="17" fillId="0" borderId="9" xfId="0" applyFont="1" applyBorder="1" applyAlignment="1">
      <alignment horizontal="centerContinuous"/>
    </xf>
    <xf numFmtId="0" fontId="17" fillId="0" borderId="12" xfId="0" applyFont="1" applyBorder="1"/>
    <xf numFmtId="0" fontId="17" fillId="0" borderId="4" xfId="0" applyFont="1" applyBorder="1"/>
    <xf numFmtId="0" fontId="17" fillId="0" borderId="4" xfId="0" applyFont="1" applyFill="1" applyBorder="1"/>
    <xf numFmtId="0" fontId="17" fillId="0" borderId="10" xfId="0" applyFont="1" applyBorder="1" applyAlignment="1">
      <alignment horizontal="centerContinuous"/>
    </xf>
    <xf numFmtId="0" fontId="17" fillId="0" borderId="9" xfId="0" applyFont="1" applyBorder="1" applyAlignment="1">
      <alignment horizontal="center"/>
    </xf>
    <xf numFmtId="0" fontId="17" fillId="0" borderId="1" xfId="0" applyFont="1" applyBorder="1" applyAlignment="1"/>
    <xf numFmtId="0" fontId="17" fillId="0" borderId="7" xfId="0" applyFont="1" applyBorder="1" applyAlignment="1">
      <alignment horizontal="center"/>
    </xf>
    <xf numFmtId="0" fontId="17" fillId="0" borderId="6" xfId="0" applyFont="1" applyBorder="1"/>
    <xf numFmtId="0" fontId="17" fillId="0" borderId="7" xfId="0" applyFont="1" applyBorder="1"/>
    <xf numFmtId="0" fontId="17" fillId="0" borderId="7" xfId="0" applyFont="1" applyFill="1" applyBorder="1"/>
    <xf numFmtId="0" fontId="17" fillId="0" borderId="10" xfId="0" applyFont="1" applyBorder="1" applyAlignment="1">
      <alignment horizontal="center"/>
    </xf>
    <xf numFmtId="0" fontId="17" fillId="0" borderId="12" xfId="0" applyFont="1" applyBorder="1" applyAlignment="1">
      <alignment wrapText="1"/>
    </xf>
    <xf numFmtId="167" fontId="17" fillId="0" borderId="0" xfId="0" applyNumberFormat="1" applyFont="1"/>
    <xf numFmtId="167" fontId="17" fillId="0" borderId="0" xfId="0" applyNumberFormat="1" applyFont="1" applyFill="1"/>
    <xf numFmtId="0" fontId="17" fillId="0" borderId="0" xfId="0" applyNumberFormat="1" applyFont="1"/>
    <xf numFmtId="0" fontId="17" fillId="0" borderId="3" xfId="0" applyFont="1" applyBorder="1" applyAlignment="1">
      <alignment wrapText="1"/>
    </xf>
    <xf numFmtId="171" fontId="17" fillId="0" borderId="0" xfId="0" applyNumberFormat="1" applyFont="1"/>
    <xf numFmtId="0" fontId="17" fillId="0" borderId="3" xfId="0" applyNumberFormat="1" applyFont="1" applyBorder="1" applyAlignment="1">
      <alignment wrapText="1"/>
    </xf>
    <xf numFmtId="0" fontId="17" fillId="0" borderId="3" xfId="0" applyNumberFormat="1" applyFont="1" applyBorder="1" applyAlignment="1">
      <alignment horizontal="right" wrapText="1"/>
    </xf>
    <xf numFmtId="0" fontId="17" fillId="0" borderId="0" xfId="0" applyNumberFormat="1" applyFont="1" applyBorder="1" applyAlignment="1">
      <alignment horizontal="right" wrapText="1"/>
    </xf>
    <xf numFmtId="0" fontId="17" fillId="0" borderId="0" xfId="0" applyNumberFormat="1" applyFont="1" applyBorder="1" applyAlignment="1">
      <alignment wrapText="1"/>
    </xf>
    <xf numFmtId="167" fontId="16" fillId="0" borderId="0" xfId="0" applyNumberFormat="1" applyFont="1" applyAlignment="1">
      <alignment horizontal="right"/>
    </xf>
    <xf numFmtId="0" fontId="2" fillId="0" borderId="0" xfId="0" applyFont="1" applyAlignment="1">
      <alignment wrapText="1"/>
    </xf>
    <xf numFmtId="171" fontId="2" fillId="0" borderId="0" xfId="0" applyNumberFormat="1" applyFont="1"/>
    <xf numFmtId="167" fontId="2" fillId="0" borderId="0" xfId="0" applyNumberFormat="1" applyFont="1"/>
    <xf numFmtId="0" fontId="21" fillId="0" borderId="0" xfId="0" applyFont="1" applyFill="1" applyAlignment="1">
      <alignment horizontal="centerContinuous"/>
    </xf>
    <xf numFmtId="0" fontId="14" fillId="0" borderId="13" xfId="0" applyFont="1" applyFill="1" applyBorder="1" applyAlignment="1">
      <alignment horizontal="centerContinuous" vertical="center"/>
    </xf>
    <xf numFmtId="0" fontId="14" fillId="0" borderId="13" xfId="0" applyFont="1" applyFill="1" applyBorder="1" applyAlignment="1">
      <alignment horizontal="centerContinuous" vertical="center" wrapText="1"/>
    </xf>
    <xf numFmtId="0" fontId="14" fillId="0" borderId="17" xfId="0" applyFont="1" applyFill="1" applyBorder="1" applyAlignment="1">
      <alignment horizontal="center" vertical="center" wrapText="1"/>
    </xf>
    <xf numFmtId="0" fontId="14" fillId="0" borderId="11" xfId="0" applyFont="1" applyFill="1" applyBorder="1" applyAlignment="1">
      <alignment horizontal="center" vertical="center" wrapText="1"/>
    </xf>
    <xf numFmtId="0" fontId="14" fillId="0" borderId="12" xfId="0" applyFont="1" applyFill="1" applyBorder="1"/>
    <xf numFmtId="0" fontId="30" fillId="0" borderId="0" xfId="0" applyFont="1" applyFill="1"/>
    <xf numFmtId="0" fontId="30" fillId="0" borderId="3" xfId="0" applyFont="1" applyFill="1" applyBorder="1"/>
    <xf numFmtId="171" fontId="30" fillId="0" borderId="0" xfId="0" applyNumberFormat="1" applyFont="1" applyFill="1"/>
    <xf numFmtId="0" fontId="30" fillId="0" borderId="3" xfId="0" applyFont="1" applyFill="1" applyBorder="1" applyAlignment="1">
      <alignment horizontal="right"/>
    </xf>
    <xf numFmtId="0" fontId="30" fillId="0" borderId="0" xfId="0" applyFont="1" applyFill="1" applyBorder="1"/>
    <xf numFmtId="169" fontId="17" fillId="0" borderId="0" xfId="0" applyNumberFormat="1" applyFont="1" applyFill="1"/>
    <xf numFmtId="0" fontId="30" fillId="0" borderId="3" xfId="0" applyFont="1" applyBorder="1"/>
    <xf numFmtId="171" fontId="30" fillId="0" borderId="9" xfId="0" applyNumberFormat="1" applyFont="1" applyFill="1" applyBorder="1"/>
    <xf numFmtId="0" fontId="30" fillId="0" borderId="9" xfId="0" applyFont="1" applyFill="1" applyBorder="1"/>
    <xf numFmtId="0" fontId="30" fillId="0" borderId="0" xfId="0" applyFont="1" applyFill="1" applyBorder="1" applyAlignment="1">
      <alignment horizontal="right"/>
    </xf>
    <xf numFmtId="0" fontId="30" fillId="0" borderId="0" xfId="0" applyFont="1" applyBorder="1"/>
    <xf numFmtId="178" fontId="21" fillId="0" borderId="0" xfId="0" applyNumberFormat="1" applyFont="1" applyFill="1" applyAlignment="1">
      <alignment horizontal="left"/>
    </xf>
    <xf numFmtId="0" fontId="19" fillId="0" borderId="0" xfId="0" applyFont="1" applyFill="1" applyAlignment="1">
      <alignment horizontal="centerContinuous"/>
    </xf>
    <xf numFmtId="178" fontId="17" fillId="0" borderId="0" xfId="0" applyNumberFormat="1" applyFont="1" applyFill="1" applyAlignment="1">
      <alignment horizontal="right"/>
    </xf>
    <xf numFmtId="0" fontId="17" fillId="0" borderId="10" xfId="0" applyFont="1" applyFill="1" applyBorder="1" applyAlignment="1">
      <alignment horizontal="centerContinuous"/>
    </xf>
    <xf numFmtId="0" fontId="17" fillId="0" borderId="4" xfId="0" applyFont="1" applyFill="1" applyBorder="1" applyAlignment="1">
      <alignment horizontal="centerContinuous"/>
    </xf>
    <xf numFmtId="0" fontId="17" fillId="0" borderId="1" xfId="0" applyFont="1" applyFill="1" applyBorder="1"/>
    <xf numFmtId="0" fontId="17" fillId="0" borderId="0" xfId="0" applyNumberFormat="1" applyFont="1" applyFill="1"/>
    <xf numFmtId="0" fontId="17" fillId="0" borderId="0" xfId="0" applyNumberFormat="1" applyFont="1" applyFill="1" applyAlignment="1"/>
    <xf numFmtId="0" fontId="14" fillId="0" borderId="0" xfId="0" applyNumberFormat="1" applyFont="1" applyFill="1"/>
    <xf numFmtId="0" fontId="17" fillId="0" borderId="3" xfId="0" applyNumberFormat="1" applyFont="1" applyFill="1" applyBorder="1" applyAlignment="1">
      <alignment wrapText="1"/>
    </xf>
    <xf numFmtId="0" fontId="17" fillId="0" borderId="0" xfId="0" applyNumberFormat="1" applyFont="1" applyFill="1" applyAlignment="1">
      <alignment horizontal="right"/>
    </xf>
    <xf numFmtId="0" fontId="17" fillId="0" borderId="3" xfId="0" applyNumberFormat="1" applyFont="1" applyFill="1" applyBorder="1" applyAlignment="1">
      <alignment horizontal="right" wrapText="1"/>
    </xf>
    <xf numFmtId="0" fontId="2" fillId="0" borderId="0" xfId="0" applyFont="1" applyFill="1" applyAlignment="1">
      <alignment horizontal="right"/>
    </xf>
    <xf numFmtId="167" fontId="16" fillId="0" borderId="0" xfId="0" applyNumberFormat="1" applyFont="1" applyFill="1" applyAlignment="1">
      <alignment horizontal="right"/>
    </xf>
    <xf numFmtId="0" fontId="17" fillId="0" borderId="0" xfId="0" applyNumberFormat="1" applyFont="1" applyFill="1" applyBorder="1" applyAlignment="1">
      <alignment horizontal="right" wrapText="1"/>
    </xf>
    <xf numFmtId="171" fontId="17" fillId="0" borderId="0" xfId="0" applyNumberFormat="1" applyFont="1" applyFill="1"/>
    <xf numFmtId="0" fontId="17" fillId="0" borderId="0" xfId="0" applyNumberFormat="1" applyFont="1" applyFill="1" applyBorder="1" applyAlignment="1">
      <alignment wrapText="1"/>
    </xf>
    <xf numFmtId="0" fontId="14" fillId="0" borderId="0" xfId="0" applyFont="1" applyFill="1" applyAlignment="1">
      <alignment wrapText="1"/>
    </xf>
    <xf numFmtId="0" fontId="17" fillId="0" borderId="3" xfId="0" applyNumberFormat="1" applyFont="1" applyFill="1" applyBorder="1"/>
    <xf numFmtId="0" fontId="17" fillId="0" borderId="0" xfId="0" applyNumberFormat="1" applyFont="1" applyFill="1" applyBorder="1"/>
    <xf numFmtId="0" fontId="17" fillId="0" borderId="3" xfId="0" applyNumberFormat="1" applyFont="1" applyFill="1" applyBorder="1" applyAlignment="1">
      <alignment horizontal="right"/>
    </xf>
    <xf numFmtId="0" fontId="17" fillId="0" borderId="0" xfId="0" applyNumberFormat="1" applyFont="1" applyFill="1" applyAlignment="1">
      <alignment wrapText="1"/>
    </xf>
    <xf numFmtId="0" fontId="17" fillId="0" borderId="0" xfId="0" applyNumberFormat="1" applyFont="1" applyFill="1" applyBorder="1" applyAlignment="1">
      <alignment horizontal="left"/>
    </xf>
    <xf numFmtId="179" fontId="17" fillId="0" borderId="0" xfId="0" applyNumberFormat="1" applyFont="1" applyFill="1" applyBorder="1" applyAlignment="1">
      <alignment horizontal="left"/>
    </xf>
    <xf numFmtId="169" fontId="17" fillId="0" borderId="0" xfId="9" applyNumberFormat="1" applyFont="1" applyFill="1"/>
    <xf numFmtId="178" fontId="17" fillId="0" borderId="0" xfId="9" applyNumberFormat="1" applyFont="1" applyFill="1"/>
    <xf numFmtId="0" fontId="21" fillId="0" borderId="0" xfId="0" applyFont="1" applyFill="1" applyAlignment="1">
      <alignment horizontal="center" vertical="top"/>
    </xf>
    <xf numFmtId="0" fontId="21" fillId="0" borderId="0" xfId="0" applyFont="1" applyFill="1" applyAlignment="1">
      <alignment horizontal="centerContinuous" vertical="top"/>
    </xf>
    <xf numFmtId="0" fontId="49" fillId="0" borderId="0" xfId="0" applyFont="1" applyFill="1"/>
    <xf numFmtId="2" fontId="14" fillId="0" borderId="0" xfId="0" applyNumberFormat="1" applyFont="1" applyFill="1" applyAlignment="1">
      <alignment horizontal="left" vertical="center"/>
    </xf>
    <xf numFmtId="0" fontId="21" fillId="0" borderId="0" xfId="0" applyFont="1" applyFill="1" applyAlignment="1">
      <alignment horizontal="center"/>
    </xf>
    <xf numFmtId="0" fontId="14" fillId="0" borderId="2" xfId="0" applyFont="1" applyFill="1" applyBorder="1" applyAlignment="1">
      <alignment horizontal="centerContinuous" vertical="center"/>
    </xf>
    <xf numFmtId="0" fontId="14" fillId="0" borderId="2" xfId="0" applyFont="1" applyFill="1" applyBorder="1" applyAlignment="1">
      <alignment horizontal="centerContinuous"/>
    </xf>
    <xf numFmtId="0" fontId="14" fillId="0" borderId="12" xfId="0" applyFont="1" applyFill="1" applyBorder="1" applyAlignment="1">
      <alignment horizontal="center"/>
    </xf>
    <xf numFmtId="0" fontId="14" fillId="0" borderId="8" xfId="0" applyFont="1" applyFill="1" applyBorder="1" applyAlignment="1">
      <alignment horizontal="centerContinuous"/>
    </xf>
    <xf numFmtId="0" fontId="14" fillId="0" borderId="12" xfId="0" applyFont="1" applyFill="1" applyBorder="1" applyAlignment="1">
      <alignment horizontal="centerContinuous"/>
    </xf>
    <xf numFmtId="0" fontId="30" fillId="0" borderId="2" xfId="0" applyFont="1" applyFill="1" applyBorder="1" applyAlignment="1">
      <alignment horizontal="centerContinuous"/>
    </xf>
    <xf numFmtId="0" fontId="14" fillId="0" borderId="3" xfId="0" applyFont="1" applyFill="1" applyBorder="1" applyAlignment="1">
      <alignment horizontal="center"/>
    </xf>
    <xf numFmtId="0" fontId="14" fillId="0" borderId="10" xfId="0" applyFont="1" applyFill="1" applyBorder="1" applyAlignment="1">
      <alignment horizontal="centerContinuous"/>
    </xf>
    <xf numFmtId="0" fontId="14" fillId="0" borderId="6" xfId="0" applyFont="1" applyFill="1" applyBorder="1" applyAlignment="1">
      <alignment horizontal="centerContinuous"/>
    </xf>
    <xf numFmtId="0" fontId="30" fillId="0" borderId="0" xfId="0" applyFont="1" applyFill="1" applyBorder="1" applyAlignment="1">
      <alignment horizontal="centerContinuous"/>
    </xf>
    <xf numFmtId="0" fontId="14" fillId="0" borderId="0" xfId="0" applyFont="1" applyFill="1" applyBorder="1" applyAlignment="1"/>
    <xf numFmtId="0" fontId="30" fillId="0" borderId="1" xfId="0" applyFont="1" applyFill="1" applyBorder="1" applyAlignment="1">
      <alignment horizontal="centerContinuous"/>
    </xf>
    <xf numFmtId="0" fontId="14" fillId="0" borderId="4" xfId="0" applyFont="1" applyFill="1" applyBorder="1" applyAlignment="1">
      <alignment vertical="center" wrapText="1"/>
    </xf>
    <xf numFmtId="0" fontId="14" fillId="0" borderId="6" xfId="0" applyFont="1" applyFill="1" applyBorder="1" applyAlignment="1">
      <alignment horizontal="center"/>
    </xf>
    <xf numFmtId="0" fontId="14" fillId="0" borderId="0" xfId="0" applyFont="1" applyFill="1" applyBorder="1" applyAlignment="1">
      <alignment horizontal="center"/>
    </xf>
    <xf numFmtId="0" fontId="30" fillId="0" borderId="0" xfId="0" applyFont="1" applyAlignment="1">
      <alignment vertical="center"/>
    </xf>
    <xf numFmtId="0" fontId="30" fillId="0" borderId="0" xfId="0" applyFont="1" applyAlignment="1">
      <alignment vertical="center" wrapText="1"/>
    </xf>
    <xf numFmtId="0" fontId="30" fillId="0" borderId="3" xfId="0" applyFont="1" applyBorder="1" applyAlignment="1">
      <alignment horizontal="center" vertical="center"/>
    </xf>
    <xf numFmtId="171" fontId="30" fillId="0" borderId="0" xfId="0" applyNumberFormat="1" applyFont="1" applyAlignment="1">
      <alignment vertical="center"/>
    </xf>
    <xf numFmtId="167" fontId="30" fillId="0" borderId="0" xfId="0" applyNumberFormat="1" applyFont="1" applyAlignment="1">
      <alignment vertical="center"/>
    </xf>
    <xf numFmtId="0" fontId="30" fillId="0" borderId="0" xfId="0" applyFont="1"/>
    <xf numFmtId="0" fontId="30" fillId="0" borderId="0" xfId="0" applyFont="1" applyAlignment="1">
      <alignment wrapText="1"/>
    </xf>
    <xf numFmtId="0" fontId="30" fillId="0" borderId="3" xfId="0" applyFont="1" applyBorder="1" applyAlignment="1">
      <alignment horizontal="center"/>
    </xf>
    <xf numFmtId="167" fontId="30" fillId="0" borderId="0" xfId="0" applyNumberFormat="1" applyFont="1"/>
    <xf numFmtId="0" fontId="30" fillId="0" borderId="0" xfId="0" applyFont="1" applyAlignment="1">
      <alignment vertical="top"/>
    </xf>
    <xf numFmtId="0" fontId="30" fillId="0" borderId="0" xfId="0" applyFont="1" applyAlignment="1">
      <alignment vertical="top" wrapText="1"/>
    </xf>
    <xf numFmtId="0" fontId="30" fillId="0" borderId="3" xfId="0" applyFont="1" applyBorder="1" applyAlignment="1">
      <alignment horizontal="center" vertical="top"/>
    </xf>
    <xf numFmtId="171" fontId="30" fillId="0" borderId="0" xfId="0" applyNumberFormat="1" applyFont="1" applyAlignment="1">
      <alignment vertical="top"/>
    </xf>
    <xf numFmtId="167" fontId="30" fillId="0" borderId="0" xfId="0" applyNumberFormat="1" applyFont="1" applyAlignment="1">
      <alignment vertical="top"/>
    </xf>
    <xf numFmtId="0" fontId="30" fillId="0" borderId="0" xfId="0" applyFont="1" applyAlignment="1"/>
    <xf numFmtId="0" fontId="30" fillId="0" borderId="0" xfId="0" applyFont="1" applyBorder="1" applyAlignment="1">
      <alignment horizontal="center" vertical="top"/>
    </xf>
    <xf numFmtId="169" fontId="14" fillId="0" borderId="0" xfId="0" applyNumberFormat="1" applyFont="1" applyBorder="1"/>
    <xf numFmtId="169" fontId="17" fillId="0" borderId="0" xfId="0" applyNumberFormat="1" applyFont="1" applyBorder="1"/>
    <xf numFmtId="171" fontId="30" fillId="0" borderId="0" xfId="0" applyNumberFormat="1" applyFont="1" applyAlignment="1"/>
    <xf numFmtId="167" fontId="30" fillId="0" borderId="0" xfId="0" applyNumberFormat="1" applyFont="1" applyAlignment="1"/>
    <xf numFmtId="167" fontId="32" fillId="0" borderId="0" xfId="0" applyNumberFormat="1" applyFont="1" applyAlignment="1">
      <alignment horizontal="right"/>
    </xf>
    <xf numFmtId="167" fontId="32" fillId="0" borderId="0" xfId="0" applyNumberFormat="1" applyFont="1" applyAlignment="1">
      <alignment horizontal="right" vertical="top"/>
    </xf>
    <xf numFmtId="169" fontId="17" fillId="0" borderId="3" xfId="0" applyNumberFormat="1" applyFont="1" applyBorder="1" applyAlignment="1"/>
    <xf numFmtId="0" fontId="30" fillId="0" borderId="0" xfId="0" applyFont="1" applyAlignment="1">
      <alignment horizontal="right"/>
    </xf>
    <xf numFmtId="0" fontId="30" fillId="0" borderId="0" xfId="0" applyFont="1" applyAlignment="1">
      <alignment horizontal="center"/>
    </xf>
    <xf numFmtId="0" fontId="17" fillId="0" borderId="2" xfId="0" applyFont="1" applyFill="1" applyBorder="1" applyAlignment="1">
      <alignment horizontal="centerContinuous" vertical="center"/>
    </xf>
    <xf numFmtId="0" fontId="17" fillId="0" borderId="4" xfId="0" applyFont="1" applyBorder="1" applyAlignment="1">
      <alignment vertical="center"/>
    </xf>
    <xf numFmtId="0" fontId="17" fillId="0" borderId="11" xfId="0" applyFont="1" applyBorder="1" applyAlignment="1">
      <alignment horizontal="centerContinuous" vertical="center"/>
    </xf>
    <xf numFmtId="0" fontId="47" fillId="0" borderId="13" xfId="0" applyFont="1" applyBorder="1" applyAlignment="1">
      <alignment horizontal="centerContinuous" vertical="center"/>
    </xf>
    <xf numFmtId="0" fontId="17" fillId="0" borderId="8" xfId="0" applyFont="1" applyBorder="1" applyAlignment="1">
      <alignment horizontal="center" vertical="center"/>
    </xf>
    <xf numFmtId="0" fontId="17" fillId="0" borderId="9" xfId="0" applyFont="1" applyBorder="1" applyAlignment="1">
      <alignment horizontal="center" vertical="center"/>
    </xf>
    <xf numFmtId="0" fontId="40" fillId="0" borderId="1" xfId="0" applyFont="1" applyFill="1" applyBorder="1" applyAlignment="1">
      <alignment horizontal="centerContinuous"/>
    </xf>
    <xf numFmtId="0" fontId="17" fillId="0" borderId="10" xfId="0" applyFont="1" applyBorder="1" applyAlignment="1">
      <alignment horizontal="center" vertical="center"/>
    </xf>
    <xf numFmtId="0" fontId="40" fillId="0" borderId="0" xfId="0" applyFont="1" applyAlignment="1">
      <alignment vertical="center"/>
    </xf>
    <xf numFmtId="0" fontId="40" fillId="0" borderId="0" xfId="0" applyFont="1" applyAlignment="1">
      <alignment vertical="center" wrapText="1"/>
    </xf>
    <xf numFmtId="0" fontId="40" fillId="0" borderId="3" xfId="0" applyFont="1" applyBorder="1" applyAlignment="1">
      <alignment horizontal="center" vertical="center"/>
    </xf>
    <xf numFmtId="171" fontId="40" fillId="0" borderId="0" xfId="0" applyNumberFormat="1" applyFont="1" applyAlignment="1">
      <alignment vertical="center"/>
    </xf>
    <xf numFmtId="167" fontId="40" fillId="0" borderId="0" xfId="0" applyNumberFormat="1" applyFont="1" applyAlignment="1">
      <alignment vertical="center"/>
    </xf>
    <xf numFmtId="0" fontId="40" fillId="0" borderId="0" xfId="0" applyFont="1" applyBorder="1" applyAlignment="1">
      <alignment horizontal="center" vertical="center"/>
    </xf>
    <xf numFmtId="171" fontId="40" fillId="0" borderId="9" xfId="0" applyNumberFormat="1" applyFont="1" applyBorder="1" applyAlignment="1">
      <alignment vertical="center"/>
    </xf>
    <xf numFmtId="0" fontId="40" fillId="0" borderId="0" xfId="0" applyFont="1" applyAlignment="1">
      <alignment horizontal="center"/>
    </xf>
    <xf numFmtId="171" fontId="40" fillId="0" borderId="9" xfId="0" applyNumberFormat="1" applyFont="1" applyBorder="1"/>
    <xf numFmtId="0" fontId="40" fillId="0" borderId="0" xfId="0" applyFont="1" applyAlignment="1">
      <alignment wrapText="1"/>
    </xf>
    <xf numFmtId="0" fontId="30" fillId="0" borderId="9" xfId="0" applyFont="1" applyBorder="1" applyAlignment="1">
      <alignment vertical="top"/>
    </xf>
    <xf numFmtId="0" fontId="30" fillId="0" borderId="9" xfId="0" applyFont="1" applyBorder="1"/>
    <xf numFmtId="0" fontId="40" fillId="0" borderId="0" xfId="0" applyFont="1" applyAlignment="1">
      <alignment horizontal="right" wrapText="1"/>
    </xf>
    <xf numFmtId="0" fontId="40" fillId="0" borderId="0" xfId="0" applyFont="1" applyBorder="1" applyAlignment="1">
      <alignment horizontal="center"/>
    </xf>
    <xf numFmtId="0" fontId="40" fillId="0" borderId="3" xfId="0" applyFont="1" applyBorder="1" applyAlignment="1">
      <alignment horizontal="center"/>
    </xf>
    <xf numFmtId="171" fontId="40" fillId="0" borderId="0" xfId="0" applyNumberFormat="1" applyFont="1" applyBorder="1"/>
    <xf numFmtId="167" fontId="40" fillId="0" borderId="0" xfId="0" applyNumberFormat="1" applyFont="1"/>
    <xf numFmtId="0" fontId="21" fillId="0" borderId="0" xfId="0" applyFont="1" applyFill="1" applyAlignment="1">
      <alignment vertical="top"/>
    </xf>
    <xf numFmtId="0" fontId="14" fillId="0" borderId="0" xfId="0" applyFont="1" applyFill="1" applyAlignment="1">
      <alignment vertical="top"/>
    </xf>
    <xf numFmtId="0" fontId="17" fillId="0" borderId="8" xfId="0" applyFont="1" applyFill="1" applyBorder="1" applyAlignment="1">
      <alignment horizontal="centerContinuous" vertical="center"/>
    </xf>
    <xf numFmtId="0" fontId="17" fillId="0" borderId="5" xfId="0" applyFont="1" applyFill="1" applyBorder="1" applyAlignment="1">
      <alignment horizontal="centerContinuous"/>
    </xf>
    <xf numFmtId="0" fontId="17" fillId="0" borderId="6" xfId="0" applyFont="1" applyFill="1" applyBorder="1" applyAlignment="1">
      <alignment horizontal="centerContinuous"/>
    </xf>
    <xf numFmtId="0" fontId="17" fillId="0" borderId="7" xfId="0" applyFont="1" applyFill="1" applyBorder="1" applyAlignment="1">
      <alignment horizontal="centerContinuous"/>
    </xf>
    <xf numFmtId="0" fontId="17" fillId="0" borderId="5" xfId="0" applyFont="1" applyFill="1" applyBorder="1" applyAlignment="1">
      <alignment vertical="top"/>
    </xf>
    <xf numFmtId="0" fontId="17" fillId="0" borderId="0" xfId="0" applyFont="1" applyFill="1" applyBorder="1" applyAlignment="1">
      <alignment horizontal="centerContinuous" vertical="top" wrapText="1"/>
    </xf>
    <xf numFmtId="0" fontId="17" fillId="0" borderId="5" xfId="0" applyFont="1" applyFill="1" applyBorder="1"/>
    <xf numFmtId="0" fontId="17" fillId="0" borderId="0" xfId="0" applyFont="1" applyFill="1" applyAlignment="1">
      <alignment horizontal="center" vertical="top"/>
    </xf>
    <xf numFmtId="0" fontId="17" fillId="0" borderId="5" xfId="0" applyFont="1" applyFill="1" applyBorder="1" applyAlignment="1">
      <alignment horizontal="center" vertical="top"/>
    </xf>
    <xf numFmtId="0" fontId="17" fillId="0" borderId="1" xfId="0" applyFont="1" applyFill="1" applyBorder="1" applyAlignment="1">
      <alignment horizontal="centerContinuous" vertical="top" wrapText="1"/>
    </xf>
    <xf numFmtId="0" fontId="40" fillId="0" borderId="0" xfId="0" applyFont="1" applyFill="1" applyAlignment="1">
      <alignment vertical="top"/>
    </xf>
    <xf numFmtId="0" fontId="40" fillId="0" borderId="0" xfId="0" applyFont="1" applyFill="1" applyAlignment="1">
      <alignment vertical="top" wrapText="1"/>
    </xf>
    <xf numFmtId="0" fontId="40" fillId="0" borderId="3" xfId="0" applyFont="1" applyFill="1" applyBorder="1" applyAlignment="1">
      <alignment horizontal="center" vertical="top"/>
    </xf>
    <xf numFmtId="171" fontId="40" fillId="0" borderId="0" xfId="0" applyNumberFormat="1" applyFont="1" applyFill="1" applyAlignment="1">
      <alignment vertical="top"/>
    </xf>
    <xf numFmtId="171" fontId="41" fillId="0" borderId="0" xfId="0" applyNumberFormat="1" applyFont="1" applyFill="1" applyAlignment="1">
      <alignment horizontal="right" vertical="top"/>
    </xf>
    <xf numFmtId="0" fontId="40" fillId="0" borderId="0" xfId="0" applyFont="1" applyFill="1" applyBorder="1" applyAlignment="1">
      <alignment horizontal="center" vertical="top"/>
    </xf>
    <xf numFmtId="169" fontId="17" fillId="0" borderId="0" xfId="0" applyNumberFormat="1" applyFont="1" applyFill="1" applyBorder="1"/>
    <xf numFmtId="0" fontId="50" fillId="0" borderId="0" xfId="0" applyFont="1" applyFill="1" applyAlignment="1">
      <alignment horizontal="centerContinuous" vertical="center"/>
    </xf>
    <xf numFmtId="0" fontId="17" fillId="0" borderId="17" xfId="0" applyFont="1" applyFill="1" applyBorder="1" applyAlignment="1">
      <alignment horizontal="centerContinuous" vertical="center"/>
    </xf>
    <xf numFmtId="0" fontId="17" fillId="0" borderId="13" xfId="0" applyFont="1" applyFill="1" applyBorder="1" applyAlignment="1">
      <alignment horizontal="centerContinuous"/>
    </xf>
    <xf numFmtId="0" fontId="17" fillId="0" borderId="10" xfId="0" applyFont="1" applyFill="1" applyBorder="1" applyAlignment="1">
      <alignment horizontal="centerContinuous" vertical="center"/>
    </xf>
    <xf numFmtId="0" fontId="17" fillId="0" borderId="6" xfId="0" applyFont="1" applyFill="1" applyBorder="1" applyAlignment="1">
      <alignment horizontal="centerContinuous" vertical="center"/>
    </xf>
    <xf numFmtId="173" fontId="14" fillId="0" borderId="0" xfId="0" applyNumberFormat="1" applyFont="1" applyFill="1" applyAlignment="1">
      <alignment horizontal="right"/>
    </xf>
    <xf numFmtId="173" fontId="14" fillId="0" borderId="0" xfId="0" applyNumberFormat="1" applyFont="1" applyAlignment="1">
      <alignment horizontal="right"/>
    </xf>
    <xf numFmtId="0" fontId="17" fillId="0" borderId="0" xfId="0" applyFont="1" applyAlignment="1">
      <alignment horizontal="right" wrapText="1"/>
    </xf>
    <xf numFmtId="0" fontId="17" fillId="0" borderId="0" xfId="0" applyFont="1" applyBorder="1" applyAlignment="1">
      <alignment horizontal="center"/>
    </xf>
    <xf numFmtId="171" fontId="14" fillId="0" borderId="0" xfId="0" applyNumberFormat="1" applyFont="1"/>
    <xf numFmtId="171" fontId="17" fillId="0" borderId="0" xfId="0" applyNumberFormat="1" applyFont="1" applyFill="1" applyBorder="1"/>
    <xf numFmtId="171" fontId="14" fillId="0" borderId="0" xfId="0" applyNumberFormat="1" applyFont="1" applyBorder="1"/>
    <xf numFmtId="0" fontId="17" fillId="0" borderId="0" xfId="0" applyFont="1" applyBorder="1" applyAlignment="1">
      <alignment wrapText="1"/>
    </xf>
    <xf numFmtId="0" fontId="21" fillId="0" borderId="0" xfId="0" applyFont="1" applyAlignment="1">
      <alignment horizontal="centerContinuous" vertical="center"/>
    </xf>
    <xf numFmtId="0" fontId="21" fillId="0" borderId="0" xfId="0" applyFont="1"/>
    <xf numFmtId="0" fontId="19" fillId="0" borderId="0" xfId="0" applyFont="1" applyAlignment="1">
      <alignment horizontal="left" vertical="center"/>
    </xf>
    <xf numFmtId="166" fontId="17" fillId="0" borderId="0" xfId="0" applyNumberFormat="1" applyFont="1" applyAlignment="1">
      <alignment horizontal="centerContinuous" vertical="center"/>
    </xf>
    <xf numFmtId="49" fontId="16" fillId="0" borderId="0" xfId="0" applyNumberFormat="1" applyFont="1" applyAlignment="1">
      <alignment horizontal="centerContinuous" vertical="center"/>
    </xf>
    <xf numFmtId="166" fontId="16" fillId="0" borderId="0" xfId="0" applyNumberFormat="1" applyFont="1" applyAlignment="1">
      <alignment horizontal="centerContinuous" vertical="center"/>
    </xf>
    <xf numFmtId="49" fontId="17" fillId="0" borderId="1" xfId="0" applyNumberFormat="1" applyFont="1" applyBorder="1" applyAlignment="1">
      <alignment horizontal="centerContinuous" vertical="center"/>
    </xf>
    <xf numFmtId="166" fontId="17" fillId="0" borderId="1" xfId="0" applyNumberFormat="1" applyFont="1" applyBorder="1" applyAlignment="1">
      <alignment horizontal="centerContinuous" vertical="center"/>
    </xf>
    <xf numFmtId="49" fontId="17" fillId="0" borderId="3" xfId="0" applyNumberFormat="1" applyFont="1" applyBorder="1" applyAlignment="1">
      <alignment vertical="center"/>
    </xf>
    <xf numFmtId="49" fontId="17" fillId="0" borderId="0" xfId="0" applyNumberFormat="1" applyFont="1" applyBorder="1" applyAlignment="1">
      <alignment horizontal="centerContinuous" vertical="center"/>
    </xf>
    <xf numFmtId="166" fontId="17" fillId="0" borderId="3" xfId="0" applyNumberFormat="1" applyFont="1" applyBorder="1" applyAlignment="1">
      <alignment horizontal="center" vertical="center"/>
    </xf>
    <xf numFmtId="166" fontId="17" fillId="0" borderId="0" xfId="0" applyNumberFormat="1" applyFont="1" applyBorder="1" applyAlignment="1">
      <alignment horizontal="center" vertical="center"/>
    </xf>
    <xf numFmtId="49" fontId="17" fillId="0" borderId="6" xfId="0" applyNumberFormat="1" applyFont="1" applyBorder="1" applyAlignment="1">
      <alignment horizontal="center" vertical="center"/>
    </xf>
    <xf numFmtId="166" fontId="17" fillId="0" borderId="6" xfId="0" applyNumberFormat="1" applyFont="1" applyBorder="1" applyAlignment="1">
      <alignment horizontal="center" vertical="center"/>
    </xf>
    <xf numFmtId="49" fontId="17" fillId="0" borderId="0" xfId="0" applyNumberFormat="1" applyFont="1" applyBorder="1" applyAlignment="1">
      <alignment horizontal="center" vertical="center"/>
    </xf>
    <xf numFmtId="0" fontId="17" fillId="0" borderId="0" xfId="0" applyFont="1" applyAlignment="1">
      <alignment horizontal="center" vertical="center"/>
    </xf>
    <xf numFmtId="49" fontId="19" fillId="0" borderId="0" xfId="0" applyNumberFormat="1" applyFont="1" applyBorder="1" applyAlignment="1">
      <alignment horizontal="centerContinuous" vertical="center"/>
    </xf>
    <xf numFmtId="0" fontId="16" fillId="0" borderId="0" xfId="0" applyFont="1" applyBorder="1" applyAlignment="1">
      <alignment horizontal="left" vertical="center"/>
    </xf>
    <xf numFmtId="166" fontId="19" fillId="0" borderId="0" xfId="0" applyNumberFormat="1" applyFont="1" applyBorder="1" applyAlignment="1">
      <alignment horizontal="centerContinuous" vertical="center"/>
    </xf>
    <xf numFmtId="0" fontId="19" fillId="0" borderId="0" xfId="0" applyFont="1" applyBorder="1" applyAlignment="1">
      <alignment horizontal="centerContinuous" vertical="center"/>
    </xf>
    <xf numFmtId="49" fontId="17" fillId="0" borderId="0" xfId="0" applyNumberFormat="1" applyFont="1" applyBorder="1" applyAlignment="1">
      <alignment horizontal="left"/>
    </xf>
    <xf numFmtId="0" fontId="17" fillId="0" borderId="3" xfId="0" applyFont="1" applyBorder="1" applyAlignment="1">
      <alignment horizontal="centerContinuous"/>
    </xf>
    <xf numFmtId="0" fontId="17" fillId="0" borderId="0" xfId="0" applyFont="1" applyAlignment="1">
      <alignment horizontal="left" vertical="center"/>
    </xf>
    <xf numFmtId="164" fontId="17" fillId="0" borderId="3" xfId="0" applyNumberFormat="1" applyFont="1" applyBorder="1"/>
    <xf numFmtId="49" fontId="17" fillId="0" borderId="3" xfId="0" applyNumberFormat="1" applyFont="1" applyBorder="1"/>
    <xf numFmtId="49" fontId="17" fillId="0" borderId="0" xfId="0" applyNumberFormat="1" applyFont="1" applyBorder="1" applyAlignment="1"/>
    <xf numFmtId="164" fontId="17" fillId="0" borderId="3" xfId="0" applyNumberFormat="1" applyFont="1" applyBorder="1" applyAlignment="1"/>
    <xf numFmtId="49" fontId="17" fillId="0" borderId="3" xfId="0" applyNumberFormat="1" applyFont="1" applyBorder="1" applyAlignment="1"/>
    <xf numFmtId="0" fontId="17" fillId="0" borderId="3" xfId="0" applyFont="1" applyBorder="1" applyAlignment="1"/>
    <xf numFmtId="0" fontId="17" fillId="0" borderId="3" xfId="0" applyFont="1" applyBorder="1"/>
    <xf numFmtId="164" fontId="17" fillId="0" borderId="0" xfId="0" applyNumberFormat="1" applyFont="1" applyBorder="1"/>
    <xf numFmtId="164" fontId="17" fillId="0" borderId="0" xfId="0" applyNumberFormat="1" applyFont="1" applyBorder="1" applyAlignment="1">
      <alignment horizontal="centerContinuous"/>
    </xf>
    <xf numFmtId="0" fontId="17" fillId="0" borderId="3" xfId="0" applyFont="1" applyBorder="1" applyAlignment="1">
      <alignment horizontal="right"/>
    </xf>
    <xf numFmtId="169" fontId="19" fillId="0" borderId="0" xfId="0" applyNumberFormat="1" applyFont="1" applyBorder="1" applyAlignment="1">
      <alignment horizontal="centerContinuous"/>
    </xf>
    <xf numFmtId="49" fontId="17" fillId="0" borderId="0" xfId="0" applyNumberFormat="1" applyFont="1" applyBorder="1"/>
    <xf numFmtId="49" fontId="14" fillId="0" borderId="3" xfId="8" applyNumberFormat="1" applyFont="1" applyBorder="1" applyAlignment="1">
      <alignment vertical="center"/>
    </xf>
    <xf numFmtId="0" fontId="14" fillId="0" borderId="3" xfId="0" applyFont="1" applyBorder="1" applyAlignment="1">
      <alignment vertical="center"/>
    </xf>
    <xf numFmtId="0" fontId="14" fillId="0" borderId="0" xfId="8" applyFont="1" applyAlignment="1">
      <alignment vertical="center"/>
    </xf>
    <xf numFmtId="49" fontId="14" fillId="0" borderId="3" xfId="8" applyNumberFormat="1" applyFont="1" applyBorder="1" applyAlignment="1">
      <alignment horizontal="center" vertical="center"/>
    </xf>
    <xf numFmtId="0" fontId="14" fillId="0" borderId="0" xfId="8" applyFont="1" applyAlignment="1">
      <alignment horizontal="center" vertical="center"/>
    </xf>
    <xf numFmtId="49" fontId="14" fillId="0" borderId="6" xfId="8" applyNumberFormat="1" applyFont="1" applyBorder="1" applyAlignment="1">
      <alignment horizontal="center" vertical="center"/>
    </xf>
    <xf numFmtId="0" fontId="14" fillId="0" borderId="6" xfId="0" applyFont="1" applyBorder="1" applyAlignment="1">
      <alignment horizontal="center" vertical="center"/>
    </xf>
    <xf numFmtId="49" fontId="14" fillId="0" borderId="0" xfId="8" applyNumberFormat="1" applyFont="1"/>
    <xf numFmtId="166" fontId="14" fillId="0" borderId="0" xfId="8" applyNumberFormat="1" applyFont="1" applyAlignment="1">
      <alignment horizontal="right"/>
    </xf>
    <xf numFmtId="0" fontId="14" fillId="0" borderId="0" xfId="8" applyFont="1"/>
    <xf numFmtId="0" fontId="20" fillId="0" borderId="0" xfId="8" applyFont="1" applyAlignment="1">
      <alignment horizontal="left" vertical="center"/>
    </xf>
    <xf numFmtId="0" fontId="15" fillId="0" borderId="0" xfId="8" applyFont="1" applyFill="1" applyAlignment="1">
      <alignment horizontal="left"/>
    </xf>
    <xf numFmtId="166" fontId="3" fillId="0" borderId="0" xfId="8" applyNumberFormat="1" applyFont="1" applyAlignment="1">
      <alignment horizontal="centerContinuous"/>
    </xf>
    <xf numFmtId="166" fontId="14" fillId="0" borderId="0" xfId="8" applyNumberFormat="1" applyFont="1" applyAlignment="1">
      <alignment horizontal="centerContinuous"/>
    </xf>
    <xf numFmtId="0" fontId="20" fillId="0" borderId="0" xfId="0" applyFont="1" applyAlignment="1">
      <alignment vertical="center"/>
    </xf>
    <xf numFmtId="169" fontId="3" fillId="0" borderId="0" xfId="0" applyNumberFormat="1" applyFont="1" applyFill="1"/>
    <xf numFmtId="49" fontId="14" fillId="0" borderId="3" xfId="8" applyNumberFormat="1" applyFont="1" applyBorder="1"/>
    <xf numFmtId="169" fontId="14" fillId="0" borderId="0" xfId="8" applyNumberFormat="1" applyFont="1"/>
    <xf numFmtId="49" fontId="14" fillId="0" borderId="3" xfId="8" applyNumberFormat="1" applyFont="1" applyBorder="1" applyAlignment="1">
      <alignment horizontal="right"/>
    </xf>
    <xf numFmtId="49" fontId="14" fillId="0" borderId="0" xfId="8" applyNumberFormat="1" applyFont="1" applyAlignment="1">
      <alignment horizontal="right"/>
    </xf>
    <xf numFmtId="49" fontId="14" fillId="0" borderId="0" xfId="8" applyNumberFormat="1" applyFont="1" applyBorder="1" applyAlignment="1">
      <alignment horizontal="right"/>
    </xf>
    <xf numFmtId="0" fontId="15" fillId="0" borderId="0" xfId="8" applyFont="1" applyAlignment="1">
      <alignment horizontal="left"/>
    </xf>
    <xf numFmtId="0" fontId="3" fillId="0" borderId="0" xfId="8" applyFont="1"/>
    <xf numFmtId="0" fontId="24" fillId="0" borderId="0" xfId="0" applyFont="1" applyFill="1" applyAlignment="1">
      <alignment horizontal="centerContinuous"/>
    </xf>
    <xf numFmtId="49" fontId="14" fillId="0" borderId="0" xfId="0" applyNumberFormat="1" applyFont="1" applyFill="1" applyAlignment="1">
      <alignment horizontal="centerContinuous"/>
    </xf>
    <xf numFmtId="0" fontId="14" fillId="0" borderId="4" xfId="0" applyFont="1" applyFill="1" applyBorder="1"/>
    <xf numFmtId="0" fontId="14" fillId="0" borderId="11" xfId="0" applyFont="1" applyFill="1" applyBorder="1" applyAlignment="1">
      <alignment horizontal="centerContinuous"/>
    </xf>
    <xf numFmtId="0" fontId="14" fillId="0" borderId="13" xfId="0" applyFont="1" applyFill="1" applyBorder="1" applyAlignment="1">
      <alignment horizontal="centerContinuous"/>
    </xf>
    <xf numFmtId="0" fontId="14" fillId="0" borderId="5" xfId="0" applyFont="1" applyFill="1" applyBorder="1" applyAlignment="1">
      <alignment horizontal="center"/>
    </xf>
    <xf numFmtId="0" fontId="14" fillId="0" borderId="4" xfId="0" applyFont="1" applyFill="1" applyBorder="1" applyAlignment="1">
      <alignment horizontal="center"/>
    </xf>
    <xf numFmtId="0" fontId="14" fillId="0" borderId="6" xfId="0" applyFont="1" applyFill="1" applyBorder="1"/>
    <xf numFmtId="0" fontId="14" fillId="0" borderId="7" xfId="0" applyFont="1" applyFill="1" applyBorder="1" applyAlignment="1">
      <alignment horizontal="center"/>
    </xf>
    <xf numFmtId="0" fontId="14" fillId="0" borderId="10" xfId="0" applyFont="1" applyFill="1" applyBorder="1" applyAlignment="1">
      <alignment horizontal="center"/>
    </xf>
    <xf numFmtId="0" fontId="20" fillId="0" borderId="0" xfId="0" applyFont="1" applyFill="1" applyBorder="1" applyAlignment="1">
      <alignment horizontal="left"/>
    </xf>
    <xf numFmtId="0" fontId="16" fillId="0" borderId="2" xfId="0" applyFont="1" applyFill="1" applyBorder="1" applyAlignment="1">
      <alignment horizontal="centerContinuous"/>
    </xf>
    <xf numFmtId="164" fontId="14" fillId="0" borderId="3" xfId="0" applyNumberFormat="1" applyFont="1" applyFill="1" applyBorder="1" applyAlignment="1">
      <alignment horizontal="centerContinuous"/>
    </xf>
    <xf numFmtId="180" fontId="14" fillId="0" borderId="0" xfId="0" applyNumberFormat="1" applyFont="1" applyFill="1" applyBorder="1" applyAlignment="1">
      <alignment horizontal="right"/>
    </xf>
    <xf numFmtId="180" fontId="14" fillId="0" borderId="0" xfId="0" applyNumberFormat="1" applyFont="1" applyFill="1" applyAlignment="1">
      <alignment horizontal="right"/>
    </xf>
    <xf numFmtId="180" fontId="14" fillId="0" borderId="3" xfId="0" applyNumberFormat="1" applyFont="1" applyFill="1" applyBorder="1" applyAlignment="1">
      <alignment horizontal="left"/>
    </xf>
    <xf numFmtId="180" fontId="14" fillId="0" borderId="0" xfId="0" applyNumberFormat="1" applyFont="1" applyFill="1" applyBorder="1" applyAlignment="1">
      <alignment horizontal="left"/>
    </xf>
    <xf numFmtId="0" fontId="3" fillId="0" borderId="0" xfId="0" applyFont="1" applyFill="1" applyAlignment="1">
      <alignment horizontal="right"/>
    </xf>
    <xf numFmtId="166" fontId="3" fillId="0" borderId="0" xfId="0" applyNumberFormat="1" applyFont="1" applyFill="1" applyAlignment="1">
      <alignment horizontal="right"/>
    </xf>
    <xf numFmtId="0" fontId="21" fillId="0" borderId="0" xfId="0" applyFont="1" applyFill="1" applyAlignment="1">
      <alignment horizontal="right"/>
    </xf>
    <xf numFmtId="0" fontId="20" fillId="0" borderId="0" xfId="0" applyFont="1" applyFill="1" applyAlignment="1">
      <alignment horizontal="right"/>
    </xf>
    <xf numFmtId="0" fontId="21" fillId="0" borderId="0" xfId="0" applyFont="1" applyFill="1" applyBorder="1"/>
    <xf numFmtId="0" fontId="20" fillId="0" borderId="0" xfId="0" applyFont="1" applyFill="1"/>
    <xf numFmtId="0" fontId="20" fillId="0" borderId="0" xfId="0" applyFont="1" applyFill="1" applyBorder="1"/>
    <xf numFmtId="49" fontId="14" fillId="0" borderId="0" xfId="0" applyNumberFormat="1" applyFont="1" applyFill="1" applyBorder="1" applyAlignment="1">
      <alignment vertical="center"/>
    </xf>
    <xf numFmtId="49" fontId="14" fillId="0" borderId="0" xfId="0" applyNumberFormat="1" applyFont="1" applyFill="1" applyBorder="1" applyAlignment="1">
      <alignment horizontal="centerContinuous" vertical="center"/>
    </xf>
    <xf numFmtId="0" fontId="3" fillId="0" borderId="3" xfId="0" applyFont="1" applyFill="1" applyBorder="1" applyAlignment="1">
      <alignment horizontal="centerContinuous"/>
    </xf>
    <xf numFmtId="0" fontId="3" fillId="0" borderId="0" xfId="0" applyFont="1" applyFill="1" applyBorder="1" applyAlignment="1">
      <alignment horizontal="centerContinuous"/>
    </xf>
    <xf numFmtId="0" fontId="14" fillId="0" borderId="1" xfId="0" applyFont="1" applyFill="1" applyBorder="1" applyAlignment="1">
      <alignment horizontal="center" vertical="center"/>
    </xf>
    <xf numFmtId="49" fontId="14" fillId="0" borderId="1" xfId="0" applyNumberFormat="1" applyFont="1" applyFill="1" applyBorder="1" applyAlignment="1">
      <alignment horizontal="center" vertical="center"/>
    </xf>
    <xf numFmtId="49" fontId="14" fillId="0" borderId="2" xfId="0" applyNumberFormat="1" applyFont="1" applyFill="1" applyBorder="1"/>
    <xf numFmtId="0" fontId="14" fillId="0" borderId="2" xfId="0" applyFont="1" applyFill="1" applyBorder="1" applyAlignment="1">
      <alignment horizontal="right"/>
    </xf>
    <xf numFmtId="49" fontId="16" fillId="0" borderId="0" xfId="0" applyNumberFormat="1" applyFont="1" applyFill="1" applyBorder="1" applyAlignment="1"/>
    <xf numFmtId="0" fontId="16" fillId="0" borderId="0" xfId="0" applyFont="1" applyFill="1" applyBorder="1" applyAlignment="1"/>
    <xf numFmtId="0" fontId="16" fillId="0" borderId="0" xfId="0" applyFont="1" applyFill="1" applyBorder="1" applyAlignment="1">
      <alignment horizontal="right"/>
    </xf>
    <xf numFmtId="171" fontId="30" fillId="0" borderId="3" xfId="0" applyNumberFormat="1" applyFont="1" applyFill="1" applyBorder="1"/>
    <xf numFmtId="164" fontId="14" fillId="0" borderId="3" xfId="0" applyNumberFormat="1" applyFont="1" applyFill="1" applyBorder="1"/>
    <xf numFmtId="171" fontId="14" fillId="0" borderId="3" xfId="0" applyNumberFormat="1" applyFont="1" applyFill="1" applyBorder="1" applyAlignment="1">
      <alignment horizontal="right"/>
    </xf>
    <xf numFmtId="0" fontId="17" fillId="0" borderId="0" xfId="0" applyFont="1" applyFill="1" applyBorder="1" applyAlignment="1">
      <alignment horizontal="right"/>
    </xf>
    <xf numFmtId="49" fontId="17" fillId="0" borderId="0" xfId="0" applyNumberFormat="1" applyFont="1" applyFill="1" applyBorder="1"/>
    <xf numFmtId="49" fontId="16" fillId="0" borderId="0" xfId="0" applyNumberFormat="1" applyFont="1" applyFill="1" applyBorder="1" applyAlignment="1">
      <alignment horizontal="centerContinuous"/>
    </xf>
    <xf numFmtId="171" fontId="32" fillId="0" borderId="3" xfId="0" applyNumberFormat="1" applyFont="1" applyFill="1" applyBorder="1" applyAlignment="1">
      <alignment horizontal="right"/>
    </xf>
    <xf numFmtId="0" fontId="20" fillId="0" borderId="0" xfId="0" applyFont="1" applyFill="1" applyBorder="1" applyAlignment="1"/>
    <xf numFmtId="0" fontId="19" fillId="0" borderId="0" xfId="0" applyFont="1" applyFill="1" applyAlignment="1">
      <alignment horizontal="left" vertical="center"/>
    </xf>
    <xf numFmtId="0" fontId="19" fillId="0" borderId="0" xfId="0" applyFont="1" applyFill="1" applyAlignment="1">
      <alignment horizontal="centerContinuous" vertical="center"/>
    </xf>
    <xf numFmtId="0" fontId="17" fillId="0" borderId="1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17" fillId="0" borderId="6" xfId="0" applyFont="1" applyFill="1" applyBorder="1" applyAlignment="1">
      <alignment horizontal="right" vertical="center"/>
    </xf>
    <xf numFmtId="167" fontId="40" fillId="0" borderId="0" xfId="0" applyNumberFormat="1" applyFont="1" applyFill="1"/>
    <xf numFmtId="167" fontId="41" fillId="0" borderId="0" xfId="0" applyNumberFormat="1" applyFont="1" applyFill="1" applyAlignment="1">
      <alignment horizontal="right"/>
    </xf>
    <xf numFmtId="171" fontId="17" fillId="0" borderId="0" xfId="0" applyNumberFormat="1" applyFont="1" applyFill="1" applyAlignment="1">
      <alignment horizontal="right"/>
    </xf>
    <xf numFmtId="171" fontId="17" fillId="0" borderId="0" xfId="0" applyNumberFormat="1" applyFont="1" applyFill="1" applyBorder="1" applyAlignment="1">
      <alignment horizontal="right"/>
    </xf>
    <xf numFmtId="181" fontId="17" fillId="0" borderId="0" xfId="0" applyNumberFormat="1" applyFont="1" applyFill="1" applyAlignment="1">
      <alignment horizontal="right"/>
    </xf>
    <xf numFmtId="182" fontId="17" fillId="0" borderId="0" xfId="0" applyNumberFormat="1" applyFont="1" applyFill="1" applyAlignment="1">
      <alignment horizontal="right"/>
    </xf>
    <xf numFmtId="166" fontId="17" fillId="0" borderId="0" xfId="0" applyNumberFormat="1" applyFont="1" applyFill="1" applyAlignment="1">
      <alignment horizontal="right" vertical="center"/>
    </xf>
    <xf numFmtId="182" fontId="17" fillId="0" borderId="0" xfId="0" applyNumberFormat="1" applyFont="1" applyFill="1" applyAlignment="1">
      <alignment horizontal="right" vertical="center"/>
    </xf>
    <xf numFmtId="49" fontId="14" fillId="0" borderId="1" xfId="0" applyNumberFormat="1" applyFont="1" applyFill="1" applyBorder="1"/>
    <xf numFmtId="166" fontId="14" fillId="0" borderId="1" xfId="0" applyNumberFormat="1" applyFont="1" applyFill="1" applyBorder="1" applyAlignment="1">
      <alignment horizontal="right"/>
    </xf>
    <xf numFmtId="166" fontId="14" fillId="0" borderId="4" xfId="0" applyNumberFormat="1" applyFont="1" applyFill="1" applyBorder="1" applyAlignment="1">
      <alignment horizontal="center" vertical="center"/>
    </xf>
    <xf numFmtId="166" fontId="14" fillId="0" borderId="0" xfId="0" applyNumberFormat="1" applyFont="1" applyFill="1" applyBorder="1" applyAlignment="1">
      <alignment horizontal="center" vertical="center"/>
    </xf>
    <xf numFmtId="166" fontId="14" fillId="0" borderId="7" xfId="0" applyNumberFormat="1" applyFont="1" applyFill="1" applyBorder="1" applyAlignment="1">
      <alignment horizontal="center" vertical="center"/>
    </xf>
    <xf numFmtId="164" fontId="14" fillId="0" borderId="0" xfId="0" applyNumberFormat="1" applyFont="1" applyFill="1"/>
    <xf numFmtId="169" fontId="20" fillId="0" borderId="0" xfId="0" applyNumberFormat="1" applyFont="1" applyFill="1" applyAlignment="1">
      <alignment horizontal="left"/>
    </xf>
    <xf numFmtId="169" fontId="16" fillId="0" borderId="0" xfId="0" applyNumberFormat="1" applyFont="1" applyFill="1" applyAlignment="1">
      <alignment horizontal="centerContinuous"/>
    </xf>
    <xf numFmtId="181" fontId="14" fillId="0" borderId="0" xfId="0" applyNumberFormat="1" applyFont="1" applyFill="1" applyAlignment="1">
      <alignment horizontal="right"/>
    </xf>
    <xf numFmtId="169" fontId="14" fillId="0" borderId="0" xfId="0" applyNumberFormat="1" applyFont="1" applyFill="1" applyAlignment="1">
      <alignment horizontal="right"/>
    </xf>
    <xf numFmtId="174" fontId="16" fillId="0" borderId="0" xfId="3" applyFont="1" applyFill="1"/>
    <xf numFmtId="175" fontId="51" fillId="0" borderId="0" xfId="3" applyNumberFormat="1" applyFont="1" applyFill="1" applyAlignment="1" applyProtection="1">
      <alignment horizontal="left"/>
    </xf>
    <xf numFmtId="175" fontId="52" fillId="0" borderId="0" xfId="3" applyNumberFormat="1" applyFont="1" applyFill="1" applyAlignment="1" applyProtection="1">
      <alignment horizontal="left"/>
    </xf>
    <xf numFmtId="175" fontId="53" fillId="0" borderId="0" xfId="3" applyNumberFormat="1" applyFont="1" applyFill="1" applyAlignment="1" applyProtection="1">
      <alignment horizontal="center" wrapText="1"/>
    </xf>
    <xf numFmtId="174" fontId="54" fillId="0" borderId="0" xfId="3" applyNumberFormat="1" applyFont="1" applyFill="1" applyAlignment="1" applyProtection="1">
      <alignment horizontal="left"/>
    </xf>
    <xf numFmtId="175" fontId="16" fillId="0" borderId="0" xfId="3" applyNumberFormat="1" applyFont="1" applyFill="1" applyAlignment="1" applyProtection="1">
      <alignment horizontal="center" wrapText="1"/>
    </xf>
    <xf numFmtId="175" fontId="14" fillId="0" borderId="0" xfId="3" applyNumberFormat="1" applyFont="1" applyFill="1" applyAlignment="1" applyProtection="1">
      <alignment horizontal="center" wrapText="1"/>
    </xf>
    <xf numFmtId="174" fontId="14" fillId="0" borderId="0" xfId="3" applyNumberFormat="1" applyFont="1" applyFill="1" applyProtection="1"/>
    <xf numFmtId="175" fontId="14" fillId="0" borderId="1" xfId="3" applyNumberFormat="1" applyFont="1" applyFill="1" applyBorder="1" applyAlignment="1" applyProtection="1">
      <alignment wrapText="1"/>
    </xf>
    <xf numFmtId="174" fontId="14" fillId="0" borderId="14" xfId="3" applyNumberFormat="1" applyFont="1" applyFill="1" applyBorder="1" applyProtection="1"/>
    <xf numFmtId="174" fontId="14" fillId="0" borderId="15" xfId="3" applyNumberFormat="1" applyFont="1" applyFill="1" applyBorder="1" applyProtection="1"/>
    <xf numFmtId="175" fontId="14" fillId="0" borderId="3" xfId="3" applyNumberFormat="1" applyFont="1" applyFill="1" applyBorder="1" applyAlignment="1" applyProtection="1">
      <alignment horizontal="center"/>
    </xf>
    <xf numFmtId="175" fontId="14" fillId="0" borderId="4" xfId="3" applyNumberFormat="1" applyFont="1" applyFill="1" applyBorder="1" applyAlignment="1" applyProtection="1">
      <alignment horizontal="center"/>
    </xf>
    <xf numFmtId="175" fontId="14" fillId="0" borderId="0" xfId="3" applyNumberFormat="1" applyFont="1" applyFill="1" applyBorder="1" applyAlignment="1" applyProtection="1">
      <alignment horizontal="center"/>
    </xf>
    <xf numFmtId="174" fontId="24" fillId="0" borderId="0" xfId="3" applyNumberFormat="1" applyFont="1" applyFill="1" applyAlignment="1" applyProtection="1">
      <alignment horizontal="center"/>
    </xf>
    <xf numFmtId="174" fontId="14" fillId="0" borderId="3" xfId="3" applyNumberFormat="1" applyFont="1" applyFill="1" applyBorder="1" applyAlignment="1" applyProtection="1">
      <alignment horizontal="center"/>
    </xf>
    <xf numFmtId="175" fontId="14" fillId="0" borderId="16" xfId="3" applyNumberFormat="1" applyFont="1" applyFill="1" applyBorder="1" applyAlignment="1" applyProtection="1">
      <alignment horizontal="center"/>
    </xf>
    <xf numFmtId="175" fontId="14" fillId="0" borderId="5" xfId="3" applyNumberFormat="1" applyFont="1" applyFill="1" applyBorder="1" applyAlignment="1" applyProtection="1">
      <alignment horizontal="center"/>
    </xf>
    <xf numFmtId="174" fontId="14" fillId="0" borderId="0" xfId="3" applyNumberFormat="1" applyFont="1" applyFill="1" applyAlignment="1" applyProtection="1"/>
    <xf numFmtId="175" fontId="14" fillId="0" borderId="9" xfId="3" applyNumberFormat="1" applyFont="1" applyFill="1" applyBorder="1" applyAlignment="1" applyProtection="1">
      <alignment horizontal="center"/>
    </xf>
    <xf numFmtId="174" fontId="14" fillId="0" borderId="0" xfId="3" applyNumberFormat="1" applyFont="1" applyFill="1" applyBorder="1" applyAlignment="1" applyProtection="1"/>
    <xf numFmtId="174" fontId="14" fillId="0" borderId="1" xfId="3" applyNumberFormat="1" applyFont="1" applyFill="1" applyBorder="1" applyAlignment="1" applyProtection="1"/>
    <xf numFmtId="174" fontId="14" fillId="0" borderId="6" xfId="3" applyNumberFormat="1" applyFont="1" applyFill="1" applyBorder="1" applyAlignment="1" applyProtection="1">
      <alignment horizontal="center"/>
    </xf>
    <xf numFmtId="175" fontId="14" fillId="0" borderId="6" xfId="3" applyNumberFormat="1" applyFont="1" applyFill="1" applyBorder="1" applyAlignment="1" applyProtection="1">
      <alignment horizontal="center"/>
    </xf>
    <xf numFmtId="175" fontId="14" fillId="0" borderId="10" xfId="3" applyNumberFormat="1" applyFont="1" applyFill="1" applyBorder="1" applyAlignment="1" applyProtection="1">
      <alignment horizontal="center"/>
    </xf>
    <xf numFmtId="175" fontId="14" fillId="0" borderId="0" xfId="3" applyNumberFormat="1" applyFont="1" applyFill="1" applyProtection="1"/>
    <xf numFmtId="174" fontId="14" fillId="0" borderId="0" xfId="3" applyNumberFormat="1" applyFont="1" applyFill="1" applyBorder="1" applyAlignment="1" applyProtection="1">
      <alignment horizontal="left"/>
    </xf>
    <xf numFmtId="174" fontId="14" fillId="0" borderId="0" xfId="3" applyNumberFormat="1" applyFont="1" applyFill="1" applyBorder="1" applyProtection="1"/>
    <xf numFmtId="174" fontId="14" fillId="0" borderId="0" xfId="3" applyFont="1" applyFill="1" applyBorder="1"/>
    <xf numFmtId="3" fontId="14" fillId="0" borderId="0" xfId="3" applyNumberFormat="1" applyFont="1" applyFill="1" applyBorder="1" applyAlignment="1" applyProtection="1">
      <alignment horizontal="right"/>
    </xf>
    <xf numFmtId="49" fontId="14" fillId="0" borderId="0" xfId="3" applyNumberFormat="1" applyFont="1" applyFill="1" applyBorder="1" applyAlignment="1" applyProtection="1">
      <alignment horizontal="left"/>
    </xf>
    <xf numFmtId="49" fontId="14" fillId="0" borderId="3" xfId="3" applyNumberFormat="1" applyFont="1" applyFill="1" applyBorder="1" applyAlignment="1" applyProtection="1">
      <alignment horizontal="left"/>
    </xf>
    <xf numFmtId="175" fontId="14" fillId="0" borderId="0" xfId="3" applyNumberFormat="1" applyFont="1" applyFill="1" applyBorder="1" applyProtection="1"/>
    <xf numFmtId="174" fontId="14" fillId="0" borderId="3" xfId="3" applyNumberFormat="1" applyFont="1" applyFill="1" applyBorder="1" applyProtection="1"/>
    <xf numFmtId="177" fontId="14" fillId="0" borderId="3" xfId="3" applyNumberFormat="1" applyFont="1" applyFill="1" applyBorder="1" applyAlignment="1" applyProtection="1">
      <alignment horizontal="left"/>
    </xf>
    <xf numFmtId="175" fontId="14" fillId="0" borderId="0" xfId="3" applyNumberFormat="1" applyFont="1" applyFill="1" applyBorder="1" applyProtection="1">
      <protection locked="0"/>
    </xf>
    <xf numFmtId="174" fontId="14" fillId="0" borderId="0" xfId="3" applyNumberFormat="1" applyFont="1" applyFill="1" applyAlignment="1" applyProtection="1">
      <alignment horizontal="left"/>
    </xf>
    <xf numFmtId="49" fontId="14" fillId="0" borderId="0" xfId="3" applyNumberFormat="1" applyFont="1" applyFill="1" applyAlignment="1" applyProtection="1">
      <alignment horizontal="left"/>
    </xf>
    <xf numFmtId="175" fontId="14" fillId="0" borderId="0" xfId="3" applyNumberFormat="1" applyFont="1" applyFill="1" applyProtection="1">
      <protection locked="0"/>
    </xf>
    <xf numFmtId="172" fontId="14" fillId="0" borderId="3" xfId="3" applyNumberFormat="1" applyFont="1" applyFill="1" applyBorder="1" applyAlignment="1" applyProtection="1">
      <alignment horizontal="left"/>
    </xf>
    <xf numFmtId="175" fontId="14" fillId="0" borderId="0" xfId="3" applyNumberFormat="1" applyFont="1" applyFill="1" applyBorder="1" applyAlignment="1" applyProtection="1">
      <alignment horizontal="right"/>
      <protection locked="0"/>
    </xf>
    <xf numFmtId="175" fontId="14" fillId="0" borderId="0" xfId="0" applyNumberFormat="1" applyFont="1" applyFill="1" applyBorder="1" applyProtection="1">
      <protection locked="0"/>
    </xf>
    <xf numFmtId="175" fontId="14" fillId="0" borderId="0" xfId="0" applyNumberFormat="1" applyFont="1" applyFill="1" applyProtection="1">
      <protection locked="0"/>
    </xf>
    <xf numFmtId="174" fontId="14" fillId="0" borderId="0" xfId="3" applyNumberFormat="1" applyFont="1" applyFill="1" applyBorder="1" applyAlignment="1" applyProtection="1">
      <alignment horizontal="centerContinuous"/>
    </xf>
    <xf numFmtId="175" fontId="14" fillId="0" borderId="0" xfId="3" applyNumberFormat="1" applyFont="1" applyFill="1" applyAlignment="1" applyProtection="1">
      <alignment wrapText="1"/>
    </xf>
    <xf numFmtId="175" fontId="14" fillId="0" borderId="0" xfId="3" applyNumberFormat="1" applyFont="1" applyFill="1" applyBorder="1" applyAlignment="1" applyProtection="1">
      <alignment horizontal="right"/>
    </xf>
    <xf numFmtId="174" fontId="14" fillId="0" borderId="3" xfId="3" applyNumberFormat="1" applyFont="1" applyFill="1" applyBorder="1" applyAlignment="1" applyProtection="1">
      <alignment horizontal="left"/>
    </xf>
    <xf numFmtId="175" fontId="14" fillId="0" borderId="0" xfId="3" applyNumberFormat="1" applyFont="1" applyFill="1"/>
    <xf numFmtId="174" fontId="14" fillId="0" borderId="3" xfId="3" applyNumberFormat="1" applyFont="1" applyFill="1" applyBorder="1" applyAlignment="1" applyProtection="1">
      <alignment horizontal="right"/>
    </xf>
    <xf numFmtId="174" fontId="14" fillId="0" borderId="0" xfId="3" applyFont="1" applyFill="1" applyAlignment="1" applyProtection="1">
      <alignment horizontal="left"/>
    </xf>
    <xf numFmtId="174" fontId="14" fillId="0" borderId="0" xfId="3" applyNumberFormat="1" applyFont="1" applyFill="1" applyBorder="1" applyAlignment="1" applyProtection="1">
      <alignment horizontal="center"/>
    </xf>
    <xf numFmtId="175" fontId="14" fillId="0" borderId="0" xfId="3" applyNumberFormat="1" applyFont="1" applyFill="1" applyBorder="1"/>
    <xf numFmtId="177" fontId="14" fillId="0" borderId="0" xfId="3" applyNumberFormat="1" applyFont="1" applyFill="1" applyBorder="1" applyAlignment="1" applyProtection="1">
      <alignment horizontal="left"/>
    </xf>
    <xf numFmtId="0" fontId="14" fillId="0" borderId="3" xfId="0" applyFont="1" applyFill="1" applyBorder="1" applyProtection="1"/>
    <xf numFmtId="174" fontId="14" fillId="0" borderId="3" xfId="3" applyFont="1" applyFill="1" applyBorder="1" applyProtection="1"/>
    <xf numFmtId="179" fontId="14" fillId="0" borderId="0" xfId="0" applyNumberFormat="1" applyFont="1" applyFill="1" applyBorder="1" applyAlignment="1" applyProtection="1">
      <alignment horizontal="center"/>
    </xf>
    <xf numFmtId="172" fontId="14" fillId="0" borderId="0" xfId="3" applyNumberFormat="1" applyFont="1" applyFill="1" applyAlignment="1" applyProtection="1">
      <alignment horizontal="left"/>
    </xf>
    <xf numFmtId="0" fontId="14" fillId="0" borderId="3" xfId="3" applyNumberFormat="1" applyFont="1" applyFill="1" applyBorder="1" applyAlignment="1" applyProtection="1">
      <alignment horizontal="left"/>
    </xf>
    <xf numFmtId="174" fontId="21" fillId="0" borderId="0" xfId="3" applyNumberFormat="1" applyFont="1" applyFill="1" applyAlignment="1" applyProtection="1">
      <alignment horizontal="left"/>
    </xf>
    <xf numFmtId="174" fontId="21" fillId="0" borderId="0" xfId="3" applyNumberFormat="1" applyFont="1" applyFill="1" applyBorder="1" applyProtection="1"/>
    <xf numFmtId="175" fontId="21" fillId="0" borderId="0" xfId="3" applyNumberFormat="1" applyFont="1" applyFill="1" applyBorder="1" applyProtection="1"/>
    <xf numFmtId="174" fontId="21" fillId="0" borderId="3" xfId="3" applyNumberFormat="1" applyFont="1" applyFill="1" applyBorder="1" applyAlignment="1" applyProtection="1">
      <alignment horizontal="right"/>
    </xf>
    <xf numFmtId="175" fontId="21" fillId="0" borderId="0" xfId="3" applyNumberFormat="1" applyFont="1" applyFill="1" applyProtection="1"/>
    <xf numFmtId="174" fontId="21" fillId="0" borderId="0" xfId="3" applyNumberFormat="1" applyFont="1" applyFill="1" applyBorder="1" applyAlignment="1" applyProtection="1">
      <alignment horizontal="right"/>
    </xf>
    <xf numFmtId="175" fontId="21" fillId="0" borderId="0" xfId="3" applyNumberFormat="1" applyFont="1" applyFill="1" applyBorder="1" applyProtection="1">
      <protection locked="0"/>
    </xf>
    <xf numFmtId="174" fontId="21" fillId="0" borderId="0" xfId="3" applyNumberFormat="1" applyFont="1" applyFill="1" applyBorder="1" applyAlignment="1" applyProtection="1">
      <alignment horizontal="left"/>
    </xf>
    <xf numFmtId="174" fontId="14" fillId="0" borderId="0" xfId="3" applyFont="1" applyFill="1" applyBorder="1" applyAlignment="1" applyProtection="1">
      <alignment horizontal="center"/>
    </xf>
    <xf numFmtId="174" fontId="14" fillId="0" borderId="0" xfId="3" applyFont="1" applyFill="1" applyBorder="1" applyProtection="1"/>
    <xf numFmtId="174" fontId="14" fillId="0" borderId="3" xfId="3" applyFont="1" applyFill="1" applyBorder="1" applyAlignment="1" applyProtection="1">
      <alignment horizontal="right"/>
    </xf>
    <xf numFmtId="174" fontId="14" fillId="0" borderId="0" xfId="3" applyFont="1" applyFill="1" applyProtection="1"/>
    <xf numFmtId="0" fontId="24" fillId="0" borderId="0" xfId="0" applyFont="1"/>
    <xf numFmtId="0" fontId="21" fillId="0" borderId="2" xfId="0" applyFont="1" applyBorder="1" applyAlignment="1">
      <alignment horizontal="center"/>
    </xf>
    <xf numFmtId="0" fontId="21" fillId="0" borderId="1" xfId="0" applyFont="1" applyBorder="1" applyAlignment="1">
      <alignment horizontal="center" vertical="top"/>
    </xf>
    <xf numFmtId="0" fontId="21" fillId="0" borderId="0" xfId="0" applyFont="1" applyBorder="1"/>
    <xf numFmtId="0" fontId="31" fillId="0" borderId="9" xfId="0" applyFont="1" applyBorder="1"/>
    <xf numFmtId="0" fontId="21" fillId="0" borderId="9" xfId="0" applyFont="1" applyBorder="1"/>
    <xf numFmtId="0" fontId="21" fillId="0" borderId="0" xfId="0" applyFont="1" applyAlignment="1">
      <alignment horizontal="right"/>
    </xf>
    <xf numFmtId="0" fontId="21" fillId="0" borderId="3" xfId="0" applyFont="1" applyBorder="1"/>
    <xf numFmtId="0" fontId="29" fillId="0" borderId="0" xfId="0" applyFont="1" applyBorder="1"/>
    <xf numFmtId="0" fontId="2" fillId="0" borderId="0" xfId="0" applyFont="1" applyBorder="1"/>
    <xf numFmtId="0" fontId="56" fillId="0" borderId="0" xfId="0" applyFont="1" applyBorder="1" applyAlignment="1">
      <alignment horizontal="left" vertical="center"/>
    </xf>
    <xf numFmtId="0" fontId="21" fillId="0" borderId="0" xfId="0" applyFont="1" applyBorder="1" applyAlignment="1">
      <alignment vertical="center"/>
    </xf>
    <xf numFmtId="0" fontId="21" fillId="0" borderId="0" xfId="0" applyFont="1" applyBorder="1" applyAlignment="1">
      <alignment horizontal="right" vertical="center"/>
    </xf>
    <xf numFmtId="0" fontId="21" fillId="0" borderId="0" xfId="0" applyFont="1" applyBorder="1" applyAlignment="1">
      <alignment horizontal="left" vertical="center"/>
    </xf>
    <xf numFmtId="0" fontId="21" fillId="0" borderId="0" xfId="0" applyFont="1" applyBorder="1" applyAlignment="1">
      <alignment horizontal="center"/>
    </xf>
    <xf numFmtId="0" fontId="21" fillId="0" borderId="0" xfId="0" applyFont="1" applyBorder="1" applyAlignment="1">
      <alignment horizontal="right"/>
    </xf>
    <xf numFmtId="0" fontId="31" fillId="0" borderId="0" xfId="0" applyFont="1"/>
    <xf numFmtId="16" fontId="29" fillId="0" borderId="0" xfId="0" quotePrefix="1" applyNumberFormat="1" applyFont="1" applyBorder="1" applyAlignment="1">
      <alignment horizontal="left"/>
    </xf>
    <xf numFmtId="0" fontId="26" fillId="0" borderId="0" xfId="0" applyFont="1" applyBorder="1"/>
    <xf numFmtId="0" fontId="57" fillId="0" borderId="0" xfId="0" applyFont="1" applyAlignment="1"/>
    <xf numFmtId="0" fontId="57" fillId="0" borderId="0" xfId="0" applyFont="1" applyAlignment="1">
      <alignment horizontal="center"/>
    </xf>
    <xf numFmtId="0" fontId="58" fillId="0" borderId="0" xfId="0" applyFont="1" applyAlignment="1"/>
    <xf numFmtId="0" fontId="2" fillId="0" borderId="0" xfId="0" applyFont="1" applyAlignment="1">
      <alignment horizontal="left"/>
    </xf>
    <xf numFmtId="0" fontId="26" fillId="0" borderId="0" xfId="0" applyFont="1" applyBorder="1" applyAlignment="1">
      <alignment horizontal="center" vertical="center"/>
    </xf>
    <xf numFmtId="0" fontId="26" fillId="0" borderId="0" xfId="0" applyFont="1" applyBorder="1" applyAlignment="1">
      <alignment horizontal="center" vertical="center" wrapText="1"/>
    </xf>
    <xf numFmtId="0" fontId="0" fillId="0" borderId="0" xfId="0" applyBorder="1"/>
    <xf numFmtId="0" fontId="2" fillId="0" borderId="8" xfId="0" applyFont="1" applyBorder="1" applyAlignment="1">
      <alignment horizontal="left"/>
    </xf>
    <xf numFmtId="0" fontId="26" fillId="0" borderId="2" xfId="0" applyFont="1" applyBorder="1" applyAlignment="1">
      <alignment horizontal="center" vertical="center" wrapText="1"/>
    </xf>
    <xf numFmtId="0" fontId="26" fillId="0" borderId="2" xfId="0" applyFont="1" applyBorder="1"/>
    <xf numFmtId="0" fontId="0" fillId="0" borderId="2" xfId="0" applyBorder="1"/>
    <xf numFmtId="0" fontId="0" fillId="0" borderId="12" xfId="0" applyBorder="1"/>
    <xf numFmtId="0" fontId="0" fillId="0" borderId="3" xfId="0" applyBorder="1"/>
    <xf numFmtId="0" fontId="0" fillId="0" borderId="8" xfId="0" applyBorder="1"/>
    <xf numFmtId="0" fontId="2" fillId="0" borderId="2" xfId="0" applyFont="1" applyBorder="1" applyAlignment="1">
      <alignment horizontal="left"/>
    </xf>
    <xf numFmtId="0" fontId="0" fillId="0" borderId="9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26" fillId="0" borderId="9" xfId="0" applyFont="1" applyBorder="1" applyAlignment="1">
      <alignment horizontal="center" vertical="center"/>
    </xf>
    <xf numFmtId="0" fontId="58" fillId="0" borderId="0" xfId="0" applyFont="1" applyBorder="1" applyAlignment="1">
      <alignment horizontal="center"/>
    </xf>
    <xf numFmtId="0" fontId="58" fillId="0" borderId="3" xfId="0" applyFont="1" applyBorder="1" applyAlignment="1">
      <alignment horizontal="center"/>
    </xf>
    <xf numFmtId="0" fontId="2" fillId="0" borderId="9" xfId="0" applyFont="1" applyBorder="1" applyAlignment="1"/>
    <xf numFmtId="0" fontId="2" fillId="0" borderId="0" xfId="0" applyFont="1" applyBorder="1" applyAlignment="1"/>
    <xf numFmtId="16" fontId="60" fillId="0" borderId="0" xfId="0" quotePrefix="1" applyNumberFormat="1" applyFont="1" applyAlignment="1">
      <alignment horizontal="left"/>
    </xf>
    <xf numFmtId="0" fontId="2" fillId="0" borderId="3" xfId="0" applyFont="1" applyBorder="1" applyAlignment="1"/>
    <xf numFmtId="0" fontId="26" fillId="0" borderId="9" xfId="0" applyFont="1" applyBorder="1" applyAlignment="1">
      <alignment horizontal="left" vertical="center"/>
    </xf>
    <xf numFmtId="0" fontId="26" fillId="0" borderId="0" xfId="0" applyFont="1" applyBorder="1" applyAlignment="1">
      <alignment horizontal="left" vertical="center" wrapText="1"/>
    </xf>
    <xf numFmtId="0" fontId="0" fillId="0" borderId="0" xfId="0" applyBorder="1" applyAlignment="1">
      <alignment horizontal="left"/>
    </xf>
    <xf numFmtId="0" fontId="2" fillId="0" borderId="0" xfId="0" applyFont="1" applyBorder="1" applyAlignment="1">
      <alignment horizontal="left"/>
    </xf>
    <xf numFmtId="0" fontId="2" fillId="0" borderId="3" xfId="0" applyFont="1" applyBorder="1" applyAlignment="1">
      <alignment horizontal="left"/>
    </xf>
    <xf numFmtId="0" fontId="0" fillId="0" borderId="0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9" xfId="0" applyBorder="1" applyAlignment="1">
      <alignment horizontal="centerContinuous"/>
    </xf>
    <xf numFmtId="0" fontId="0" fillId="0" borderId="0" xfId="0" applyBorder="1" applyAlignment="1">
      <alignment horizontal="centerContinuous"/>
    </xf>
    <xf numFmtId="0" fontId="0" fillId="0" borderId="3" xfId="0" applyBorder="1" applyAlignment="1">
      <alignment horizontal="centerContinuous"/>
    </xf>
    <xf numFmtId="0" fontId="2" fillId="0" borderId="0" xfId="0" applyFont="1" applyAlignment="1"/>
    <xf numFmtId="0" fontId="26" fillId="0" borderId="10" xfId="0" applyFont="1" applyBorder="1" applyAlignment="1">
      <alignment horizontal="center" vertical="center"/>
    </xf>
    <xf numFmtId="0" fontId="26" fillId="0" borderId="1" xfId="0" applyFont="1" applyBorder="1" applyAlignment="1">
      <alignment horizontal="center" vertical="center" wrapText="1"/>
    </xf>
    <xf numFmtId="0" fontId="0" fillId="0" borderId="1" xfId="0" applyBorder="1"/>
    <xf numFmtId="0" fontId="0" fillId="0" borderId="6" xfId="0" applyBorder="1"/>
    <xf numFmtId="0" fontId="0" fillId="0" borderId="0" xfId="0" applyAlignment="1">
      <alignment horizontal="center"/>
    </xf>
    <xf numFmtId="0" fontId="0" fillId="0" borderId="10" xfId="0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6" xfId="0" applyBorder="1" applyAlignment="1">
      <alignment horizontal="center"/>
    </xf>
    <xf numFmtId="0" fontId="2" fillId="0" borderId="0" xfId="0" applyFont="1" applyAlignment="1">
      <alignment horizontal="left" vertical="center"/>
    </xf>
    <xf numFmtId="0" fontId="2" fillId="0" borderId="17" xfId="0" applyFont="1" applyBorder="1" applyAlignment="1">
      <alignment horizontal="center" vertical="center"/>
    </xf>
    <xf numFmtId="0" fontId="33" fillId="0" borderId="0" xfId="0" applyFont="1"/>
    <xf numFmtId="0" fontId="33" fillId="0" borderId="0" xfId="0" applyFont="1" applyBorder="1"/>
    <xf numFmtId="0" fontId="2" fillId="0" borderId="17" xfId="0" applyFont="1" applyBorder="1" applyAlignment="1">
      <alignment horizontal="center"/>
    </xf>
    <xf numFmtId="16" fontId="60" fillId="0" borderId="17" xfId="0" quotePrefix="1" applyNumberFormat="1" applyFont="1" applyBorder="1" applyAlignment="1">
      <alignment horizontal="left"/>
    </xf>
    <xf numFmtId="0" fontId="2" fillId="0" borderId="0" xfId="0" applyFont="1" applyBorder="1" applyAlignment="1">
      <alignment horizontal="centerContinuous"/>
    </xf>
    <xf numFmtId="0" fontId="2" fillId="0" borderId="0" xfId="0" applyFont="1" applyBorder="1" applyAlignment="1">
      <alignment horizontal="left" vertical="center"/>
    </xf>
    <xf numFmtId="0" fontId="2" fillId="0" borderId="7" xfId="0" applyFont="1" applyBorder="1"/>
    <xf numFmtId="0" fontId="26" fillId="0" borderId="1" xfId="0" applyFont="1" applyBorder="1" applyAlignment="1">
      <alignment horizontal="center" vertical="center"/>
    </xf>
    <xf numFmtId="0" fontId="33" fillId="0" borderId="1" xfId="0" applyFont="1" applyBorder="1"/>
    <xf numFmtId="0" fontId="2" fillId="0" borderId="1" xfId="0" applyFont="1" applyBorder="1"/>
    <xf numFmtId="0" fontId="2" fillId="0" borderId="1" xfId="0" applyFont="1" applyBorder="1" applyAlignment="1">
      <alignment vertical="center"/>
    </xf>
    <xf numFmtId="16" fontId="60" fillId="0" borderId="1" xfId="0" quotePrefix="1" applyNumberFormat="1" applyFont="1" applyBorder="1" applyAlignment="1">
      <alignment horizontal="left"/>
    </xf>
    <xf numFmtId="0" fontId="33" fillId="0" borderId="12" xfId="0" applyFont="1" applyBorder="1"/>
    <xf numFmtId="0" fontId="2" fillId="0" borderId="0" xfId="0" applyFont="1" applyBorder="1" applyAlignment="1">
      <alignment vertical="center"/>
    </xf>
    <xf numFmtId="16" fontId="60" fillId="0" borderId="0" xfId="0" quotePrefix="1" applyNumberFormat="1" applyFont="1" applyBorder="1" applyAlignment="1">
      <alignment horizontal="left"/>
    </xf>
    <xf numFmtId="0" fontId="33" fillId="0" borderId="3" xfId="0" applyFont="1" applyBorder="1"/>
    <xf numFmtId="0" fontId="26" fillId="0" borderId="0" xfId="0" applyFont="1"/>
    <xf numFmtId="0" fontId="14" fillId="0" borderId="11" xfId="0" applyFont="1" applyBorder="1" applyAlignment="1"/>
    <xf numFmtId="0" fontId="26" fillId="0" borderId="13" xfId="0" applyFont="1" applyBorder="1"/>
    <xf numFmtId="164" fontId="17" fillId="0" borderId="13" xfId="0" applyNumberFormat="1" applyFont="1" applyBorder="1" applyAlignment="1">
      <alignment horizontal="centerContinuous"/>
    </xf>
    <xf numFmtId="0" fontId="26" fillId="0" borderId="13" xfId="0" applyFont="1" applyBorder="1" applyAlignment="1">
      <alignment horizontal="center" vertical="center"/>
    </xf>
    <xf numFmtId="0" fontId="26" fillId="0" borderId="18" xfId="0" applyFont="1" applyBorder="1" applyAlignment="1">
      <alignment horizontal="center" vertical="center"/>
    </xf>
    <xf numFmtId="0" fontId="33" fillId="0" borderId="0" xfId="0" applyFont="1" applyBorder="1" applyAlignment="1">
      <alignment horizontal="center" vertical="center"/>
    </xf>
    <xf numFmtId="0" fontId="61" fillId="0" borderId="0" xfId="0" applyFont="1" applyBorder="1"/>
    <xf numFmtId="0" fontId="62" fillId="0" borderId="0" xfId="0" applyFont="1" applyBorder="1"/>
    <xf numFmtId="0" fontId="19" fillId="0" borderId="0" xfId="0" applyFont="1" applyAlignment="1">
      <alignment horizontal="right"/>
    </xf>
    <xf numFmtId="0" fontId="63" fillId="0" borderId="0" xfId="0" applyFont="1" applyBorder="1"/>
    <xf numFmtId="0" fontId="2" fillId="0" borderId="3" xfId="0" applyFont="1" applyBorder="1"/>
    <xf numFmtId="0" fontId="33" fillId="0" borderId="0" xfId="0" applyFont="1" applyBorder="1" applyAlignment="1">
      <alignment horizontal="left" vertical="center"/>
    </xf>
    <xf numFmtId="0" fontId="26" fillId="0" borderId="17" xfId="0" applyFont="1" applyBorder="1" applyAlignment="1">
      <alignment horizontal="center" vertical="center"/>
    </xf>
    <xf numFmtId="0" fontId="33" fillId="0" borderId="17" xfId="0" applyFont="1" applyBorder="1" applyAlignment="1">
      <alignment horizontal="center" vertical="center"/>
    </xf>
    <xf numFmtId="164" fontId="17" fillId="0" borderId="0" xfId="0" applyNumberFormat="1" applyFont="1" applyAlignment="1"/>
    <xf numFmtId="164" fontId="17" fillId="0" borderId="0" xfId="0" applyNumberFormat="1" applyFont="1" applyAlignment="1">
      <alignment horizontal="centerContinuous"/>
    </xf>
    <xf numFmtId="0" fontId="2" fillId="0" borderId="7" xfId="0" applyFont="1" applyBorder="1" applyAlignment="1">
      <alignment horizontal="left"/>
    </xf>
    <xf numFmtId="0" fontId="33" fillId="0" borderId="0" xfId="0" applyFont="1" applyBorder="1" applyAlignment="1">
      <alignment horizontal="center"/>
    </xf>
    <xf numFmtId="0" fontId="33" fillId="0" borderId="3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33" fillId="0" borderId="7" xfId="0" applyFont="1" applyBorder="1"/>
    <xf numFmtId="0" fontId="26" fillId="0" borderId="3" xfId="0" applyFont="1" applyBorder="1"/>
    <xf numFmtId="0" fontId="33" fillId="0" borderId="9" xfId="0" applyFont="1" applyBorder="1"/>
    <xf numFmtId="177" fontId="33" fillId="0" borderId="0" xfId="0" applyNumberFormat="1" applyFont="1" applyBorder="1" applyAlignment="1">
      <alignment horizontal="right"/>
    </xf>
    <xf numFmtId="0" fontId="33" fillId="0" borderId="0" xfId="0" applyFont="1" applyBorder="1" applyAlignment="1">
      <alignment horizontal="left"/>
    </xf>
    <xf numFmtId="0" fontId="26" fillId="0" borderId="3" xfId="0" applyFont="1" applyBorder="1" applyAlignment="1">
      <alignment horizontal="center" vertical="center"/>
    </xf>
    <xf numFmtId="0" fontId="33" fillId="0" borderId="0" xfId="0" applyFont="1" applyFill="1" applyBorder="1"/>
    <xf numFmtId="0" fontId="33" fillId="0" borderId="7" xfId="0" applyFont="1" applyFill="1" applyBorder="1"/>
    <xf numFmtId="16" fontId="60" fillId="0" borderId="7" xfId="0" quotePrefix="1" applyNumberFormat="1" applyFont="1" applyBorder="1" applyAlignment="1">
      <alignment horizontal="left"/>
    </xf>
    <xf numFmtId="16" fontId="29" fillId="0" borderId="7" xfId="0" quotePrefix="1" applyNumberFormat="1" applyFont="1" applyBorder="1" applyAlignment="1">
      <alignment horizontal="left"/>
    </xf>
    <xf numFmtId="0" fontId="2" fillId="0" borderId="9" xfId="0" applyFont="1" applyBorder="1"/>
    <xf numFmtId="0" fontId="64" fillId="0" borderId="0" xfId="0" applyFont="1" applyAlignment="1">
      <alignment horizontal="centerContinuous"/>
    </xf>
    <xf numFmtId="0" fontId="33" fillId="0" borderId="3" xfId="0" applyFont="1" applyFill="1" applyBorder="1"/>
    <xf numFmtId="0" fontId="19" fillId="0" borderId="9" xfId="0" applyFont="1" applyBorder="1" applyAlignment="1">
      <alignment horizontal="right"/>
    </xf>
    <xf numFmtId="0" fontId="2" fillId="0" borderId="17" xfId="0" applyFont="1" applyBorder="1"/>
    <xf numFmtId="0" fontId="17" fillId="0" borderId="17" xfId="0" quotePrefix="1" applyNumberFormat="1" applyFont="1" applyBorder="1" applyAlignment="1">
      <alignment horizontal="center"/>
    </xf>
    <xf numFmtId="0" fontId="2" fillId="0" borderId="9" xfId="0" applyFont="1" applyBorder="1" applyAlignment="1">
      <alignment horizontal="left"/>
    </xf>
    <xf numFmtId="0" fontId="2" fillId="0" borderId="0" xfId="0" applyFont="1" applyFill="1" applyBorder="1"/>
    <xf numFmtId="16" fontId="2" fillId="0" borderId="0" xfId="0" quotePrefix="1" applyNumberFormat="1" applyFont="1" applyBorder="1" applyAlignment="1">
      <alignment horizontal="left"/>
    </xf>
    <xf numFmtId="0" fontId="33" fillId="0" borderId="9" xfId="0" applyFont="1" applyBorder="1" applyAlignment="1">
      <alignment horizontal="center"/>
    </xf>
    <xf numFmtId="0" fontId="33" fillId="0" borderId="17" xfId="0" applyFont="1" applyBorder="1" applyAlignment="1">
      <alignment horizontal="center"/>
    </xf>
    <xf numFmtId="0" fontId="33" fillId="0" borderId="0" xfId="0" applyFont="1" applyBorder="1" applyAlignment="1">
      <alignment horizontal="center" vertical="justify"/>
    </xf>
    <xf numFmtId="0" fontId="2" fillId="0" borderId="9" xfId="0" applyFont="1" applyBorder="1" applyAlignment="1">
      <alignment horizontal="center"/>
    </xf>
    <xf numFmtId="0" fontId="26" fillId="0" borderId="0" xfId="0" applyFont="1" applyBorder="1" applyAlignment="1">
      <alignment horizontal="center"/>
    </xf>
    <xf numFmtId="0" fontId="26" fillId="0" borderId="17" xfId="0" applyFont="1" applyBorder="1"/>
    <xf numFmtId="16" fontId="29" fillId="0" borderId="0" xfId="0" quotePrefix="1" applyNumberFormat="1" applyFont="1" applyAlignment="1">
      <alignment horizontal="left"/>
    </xf>
    <xf numFmtId="0" fontId="33" fillId="0" borderId="17" xfId="0" applyFont="1" applyBorder="1" applyAlignment="1">
      <alignment horizontal="left" vertical="center"/>
    </xf>
    <xf numFmtId="0" fontId="0" fillId="0" borderId="17" xfId="0" applyBorder="1"/>
    <xf numFmtId="0" fontId="14" fillId="0" borderId="11" xfId="0" applyFont="1" applyBorder="1" applyAlignment="1">
      <alignment horizontal="left"/>
    </xf>
    <xf numFmtId="0" fontId="33" fillId="0" borderId="13" xfId="0" applyFont="1" applyBorder="1" applyAlignment="1">
      <alignment horizontal="center" vertical="center"/>
    </xf>
    <xf numFmtId="0" fontId="33" fillId="0" borderId="18" xfId="0" applyFont="1" applyBorder="1" applyAlignment="1">
      <alignment horizontal="center" vertical="center"/>
    </xf>
    <xf numFmtId="0" fontId="0" fillId="0" borderId="9" xfId="0" applyBorder="1"/>
    <xf numFmtId="0" fontId="17" fillId="0" borderId="0" xfId="0" quotePrefix="1" applyNumberFormat="1" applyFont="1" applyBorder="1" applyAlignment="1">
      <alignment horizontal="center"/>
    </xf>
    <xf numFmtId="0" fontId="33" fillId="0" borderId="7" xfId="0" applyFont="1" applyBorder="1" applyAlignment="1">
      <alignment horizontal="center" vertical="center"/>
    </xf>
    <xf numFmtId="0" fontId="26" fillId="0" borderId="7" xfId="0" applyFont="1" applyBorder="1" applyAlignment="1">
      <alignment horizontal="center" vertical="center"/>
    </xf>
    <xf numFmtId="164" fontId="17" fillId="0" borderId="0" xfId="0" applyNumberFormat="1" applyFont="1" applyAlignment="1">
      <alignment horizontal="left"/>
    </xf>
    <xf numFmtId="0" fontId="26" fillId="0" borderId="18" xfId="0" applyFont="1" applyBorder="1"/>
    <xf numFmtId="0" fontId="0" fillId="0" borderId="7" xfId="0" applyBorder="1"/>
    <xf numFmtId="0" fontId="26" fillId="0" borderId="9" xfId="0" applyFont="1" applyBorder="1"/>
    <xf numFmtId="0" fontId="33" fillId="0" borderId="1" xfId="0" applyFont="1" applyBorder="1" applyAlignment="1">
      <alignment horizontal="center" vertical="center"/>
    </xf>
    <xf numFmtId="0" fontId="26" fillId="0" borderId="10" xfId="0" applyFont="1" applyBorder="1"/>
    <xf numFmtId="0" fontId="26" fillId="0" borderId="1" xfId="0" applyFont="1" applyBorder="1"/>
    <xf numFmtId="0" fontId="2" fillId="0" borderId="2" xfId="0" applyFont="1" applyBorder="1"/>
    <xf numFmtId="0" fontId="62" fillId="0" borderId="2" xfId="0" applyFont="1" applyBorder="1"/>
    <xf numFmtId="0" fontId="26" fillId="0" borderId="2" xfId="0" applyFont="1" applyBorder="1" applyAlignment="1">
      <alignment horizontal="center" vertical="center"/>
    </xf>
    <xf numFmtId="0" fontId="33" fillId="0" borderId="2" xfId="0" applyFont="1" applyBorder="1" applyAlignment="1">
      <alignment horizontal="left" vertical="center"/>
    </xf>
    <xf numFmtId="0" fontId="17" fillId="0" borderId="0" xfId="0" quotePrefix="1" applyFont="1" applyAlignment="1">
      <alignment horizontal="center"/>
    </xf>
    <xf numFmtId="0" fontId="0" fillId="0" borderId="2" xfId="0" applyBorder="1" applyAlignment="1"/>
    <xf numFmtId="0" fontId="0" fillId="0" borderId="12" xfId="0" applyBorder="1" applyAlignment="1"/>
    <xf numFmtId="0" fontId="0" fillId="0" borderId="0" xfId="0" applyBorder="1" applyAlignment="1"/>
    <xf numFmtId="0" fontId="0" fillId="0" borderId="3" xfId="0" applyBorder="1" applyAlignment="1"/>
    <xf numFmtId="0" fontId="19" fillId="0" borderId="0" xfId="0" applyFont="1" applyBorder="1" applyAlignment="1">
      <alignment horizontal="right"/>
    </xf>
    <xf numFmtId="0" fontId="64" fillId="0" borderId="0" xfId="0" applyFont="1" applyBorder="1" applyAlignment="1"/>
    <xf numFmtId="164" fontId="17" fillId="0" borderId="3" xfId="0" applyNumberFormat="1" applyFont="1" applyBorder="1" applyAlignment="1">
      <alignment horizontal="centerContinuous"/>
    </xf>
    <xf numFmtId="0" fontId="26" fillId="0" borderId="0" xfId="0" applyFont="1" applyBorder="1" applyAlignment="1"/>
    <xf numFmtId="164" fontId="17" fillId="0" borderId="17" xfId="0" applyNumberFormat="1" applyFont="1" applyBorder="1" applyAlignment="1"/>
    <xf numFmtId="0" fontId="17" fillId="0" borderId="17" xfId="0" applyFont="1" applyBorder="1" applyAlignment="1">
      <alignment horizontal="center"/>
    </xf>
    <xf numFmtId="0" fontId="26" fillId="0" borderId="3" xfId="0" applyFont="1" applyBorder="1" applyAlignment="1"/>
    <xf numFmtId="0" fontId="26" fillId="0" borderId="0" xfId="0" applyFont="1" applyAlignment="1"/>
    <xf numFmtId="164" fontId="17" fillId="0" borderId="0" xfId="0" applyNumberFormat="1" applyFont="1" applyAlignment="1">
      <alignment horizontal="center"/>
    </xf>
    <xf numFmtId="0" fontId="63" fillId="0" borderId="0" xfId="0" applyFont="1" applyBorder="1" applyAlignment="1"/>
    <xf numFmtId="164" fontId="17" fillId="0" borderId="0" xfId="0" applyNumberFormat="1" applyFont="1" applyBorder="1" applyAlignment="1">
      <alignment horizontal="center"/>
    </xf>
    <xf numFmtId="0" fontId="33" fillId="0" borderId="0" xfId="0" applyFont="1" applyFill="1" applyBorder="1" applyAlignment="1"/>
    <xf numFmtId="0" fontId="17" fillId="0" borderId="0" xfId="0" applyFont="1" applyBorder="1" applyAlignment="1">
      <alignment horizontal="right"/>
    </xf>
    <xf numFmtId="0" fontId="58" fillId="0" borderId="0" xfId="0" applyFont="1" applyBorder="1" applyAlignment="1"/>
    <xf numFmtId="0" fontId="62" fillId="0" borderId="0" xfId="0" applyFont="1" applyBorder="1" applyAlignment="1"/>
    <xf numFmtId="164" fontId="17" fillId="0" borderId="3" xfId="0" applyNumberFormat="1" applyFont="1" applyBorder="1" applyAlignment="1">
      <alignment horizontal="center"/>
    </xf>
    <xf numFmtId="0" fontId="58" fillId="0" borderId="3" xfId="0" applyFont="1" applyBorder="1" applyAlignment="1"/>
    <xf numFmtId="0" fontId="33" fillId="0" borderId="0" xfId="0" applyFont="1" applyBorder="1" applyAlignment="1"/>
    <xf numFmtId="0" fontId="26" fillId="0" borderId="17" xfId="0" applyFont="1" applyBorder="1" applyAlignment="1"/>
    <xf numFmtId="0" fontId="3" fillId="0" borderId="0" xfId="0" applyFont="1" applyBorder="1" applyAlignment="1">
      <alignment horizontal="center"/>
    </xf>
    <xf numFmtId="16" fontId="29" fillId="0" borderId="0" xfId="0" quotePrefix="1" applyNumberFormat="1" applyFont="1" applyBorder="1" applyAlignment="1">
      <alignment horizontal="center"/>
    </xf>
    <xf numFmtId="16" fontId="29" fillId="0" borderId="0" xfId="0" quotePrefix="1" applyNumberFormat="1" applyFont="1" applyBorder="1" applyAlignment="1"/>
    <xf numFmtId="0" fontId="33" fillId="2" borderId="7" xfId="0" applyFont="1" applyFill="1" applyBorder="1"/>
    <xf numFmtId="0" fontId="33" fillId="0" borderId="3" xfId="0" applyFont="1" applyBorder="1" applyAlignment="1"/>
    <xf numFmtId="0" fontId="14" fillId="0" borderId="8" xfId="0" applyFont="1" applyBorder="1" applyAlignment="1">
      <alignment horizontal="left"/>
    </xf>
    <xf numFmtId="0" fontId="26" fillId="0" borderId="2" xfId="0" applyFont="1" applyBorder="1" applyAlignment="1"/>
    <xf numFmtId="0" fontId="33" fillId="0" borderId="2" xfId="0" applyFont="1" applyBorder="1" applyAlignment="1"/>
    <xf numFmtId="0" fontId="33" fillId="0" borderId="12" xfId="0" applyFont="1" applyBorder="1" applyAlignment="1"/>
    <xf numFmtId="0" fontId="14" fillId="0" borderId="10" xfId="0" applyFont="1" applyBorder="1" applyAlignment="1">
      <alignment horizontal="left"/>
    </xf>
    <xf numFmtId="0" fontId="26" fillId="0" borderId="1" xfId="0" applyFont="1" applyBorder="1" applyAlignment="1"/>
    <xf numFmtId="0" fontId="0" fillId="0" borderId="1" xfId="0" applyBorder="1" applyAlignment="1"/>
    <xf numFmtId="0" fontId="33" fillId="0" borderId="1" xfId="0" applyFont="1" applyBorder="1" applyAlignment="1"/>
    <xf numFmtId="0" fontId="33" fillId="0" borderId="6" xfId="0" applyFont="1" applyBorder="1" applyAlignment="1"/>
    <xf numFmtId="0" fontId="33" fillId="0" borderId="7" xfId="0" applyFont="1" applyBorder="1" applyAlignment="1"/>
    <xf numFmtId="0" fontId="61" fillId="0" borderId="0" xfId="0" applyFont="1" applyBorder="1" applyAlignment="1"/>
    <xf numFmtId="0" fontId="2" fillId="0" borderId="17" xfId="0" applyFont="1" applyBorder="1" applyAlignment="1"/>
    <xf numFmtId="164" fontId="2" fillId="0" borderId="0" xfId="0" applyNumberFormat="1" applyFont="1" applyBorder="1" applyAlignment="1">
      <alignment horizontal="left"/>
    </xf>
    <xf numFmtId="0" fontId="33" fillId="0" borderId="17" xfId="0" applyFont="1" applyBorder="1" applyAlignment="1"/>
    <xf numFmtId="0" fontId="33" fillId="2" borderId="17" xfId="0" applyFont="1" applyFill="1" applyBorder="1" applyAlignment="1"/>
    <xf numFmtId="0" fontId="33" fillId="0" borderId="0" xfId="0" quotePrefix="1" applyFont="1" applyBorder="1" applyAlignment="1">
      <alignment horizontal="center"/>
    </xf>
    <xf numFmtId="0" fontId="64" fillId="0" borderId="17" xfId="0" applyFont="1" applyBorder="1" applyAlignment="1">
      <alignment horizontal="center"/>
    </xf>
    <xf numFmtId="0" fontId="26" fillId="0" borderId="0" xfId="0" applyFont="1" applyFill="1" applyBorder="1" applyAlignment="1">
      <alignment horizontal="center" vertical="center"/>
    </xf>
    <xf numFmtId="0" fontId="64" fillId="0" borderId="0" xfId="0" applyFont="1" applyBorder="1" applyAlignment="1">
      <alignment horizontal="center"/>
    </xf>
    <xf numFmtId="0" fontId="2" fillId="0" borderId="0" xfId="0" quotePrefix="1" applyFont="1" applyBorder="1" applyAlignment="1">
      <alignment horizontal="center"/>
    </xf>
    <xf numFmtId="0" fontId="2" fillId="0" borderId="3" xfId="0" quotePrefix="1" applyFont="1" applyBorder="1" applyAlignment="1">
      <alignment horizontal="center"/>
    </xf>
    <xf numFmtId="0" fontId="33" fillId="0" borderId="3" xfId="0" quotePrefix="1" applyFont="1" applyBorder="1" applyAlignment="1">
      <alignment horizontal="center"/>
    </xf>
    <xf numFmtId="0" fontId="17" fillId="0" borderId="10" xfId="0" applyFont="1" applyBorder="1" applyAlignment="1"/>
    <xf numFmtId="164" fontId="17" fillId="0" borderId="1" xfId="0" applyNumberFormat="1" applyFont="1" applyBorder="1" applyAlignment="1">
      <alignment horizontal="center"/>
    </xf>
    <xf numFmtId="0" fontId="33" fillId="0" borderId="1" xfId="0" applyFont="1" applyFill="1" applyBorder="1" applyAlignment="1"/>
    <xf numFmtId="164" fontId="17" fillId="0" borderId="0" xfId="0" applyNumberFormat="1" applyFont="1" applyBorder="1" applyAlignment="1"/>
    <xf numFmtId="164" fontId="17" fillId="0" borderId="9" xfId="0" applyNumberFormat="1" applyFont="1" applyBorder="1" applyAlignment="1"/>
    <xf numFmtId="0" fontId="0" fillId="0" borderId="6" xfId="0" applyBorder="1" applyAlignment="1"/>
    <xf numFmtId="0" fontId="64" fillId="0" borderId="0" xfId="0" applyFont="1" applyAlignment="1">
      <alignment horizontal="center"/>
    </xf>
    <xf numFmtId="0" fontId="17" fillId="0" borderId="0" xfId="0" applyFont="1" applyAlignment="1">
      <alignment horizontal="center"/>
    </xf>
    <xf numFmtId="0" fontId="33" fillId="0" borderId="10" xfId="0" applyFont="1" applyBorder="1" applyAlignment="1"/>
    <xf numFmtId="164" fontId="17" fillId="0" borderId="9" xfId="0" applyNumberFormat="1" applyFont="1" applyBorder="1" applyAlignment="1">
      <alignment horizontal="center"/>
    </xf>
    <xf numFmtId="0" fontId="2" fillId="0" borderId="2" xfId="0" applyFont="1" applyBorder="1" applyAlignment="1"/>
    <xf numFmtId="0" fontId="62" fillId="0" borderId="2" xfId="0" applyFont="1" applyBorder="1" applyAlignment="1"/>
    <xf numFmtId="0" fontId="17" fillId="0" borderId="2" xfId="0" quotePrefix="1" applyFont="1" applyBorder="1" applyAlignment="1"/>
    <xf numFmtId="0" fontId="33" fillId="0" borderId="2" xfId="0" applyFont="1" applyBorder="1" applyAlignment="1">
      <alignment horizontal="center" vertical="center"/>
    </xf>
    <xf numFmtId="164" fontId="17" fillId="0" borderId="2" xfId="0" applyNumberFormat="1" applyFont="1" applyBorder="1" applyAlignment="1">
      <alignment horizontal="center"/>
    </xf>
    <xf numFmtId="0" fontId="60" fillId="0" borderId="0" xfId="0" applyFont="1" applyBorder="1" applyAlignment="1">
      <alignment horizontal="center" vertical="center"/>
    </xf>
    <xf numFmtId="0" fontId="29" fillId="0" borderId="0" xfId="0" applyFont="1" applyBorder="1" applyAlignment="1">
      <alignment horizontal="left"/>
    </xf>
    <xf numFmtId="0" fontId="60" fillId="0" borderId="9" xfId="0" applyFont="1" applyBorder="1" applyAlignment="1">
      <alignment horizontal="center" vertical="center"/>
    </xf>
    <xf numFmtId="0" fontId="60" fillId="0" borderId="1" xfId="0" applyFont="1" applyBorder="1" applyAlignment="1">
      <alignment horizontal="center" vertical="center"/>
    </xf>
    <xf numFmtId="0" fontId="60" fillId="0" borderId="3" xfId="0" applyFont="1" applyBorder="1" applyAlignment="1">
      <alignment horizontal="center" vertical="center"/>
    </xf>
    <xf numFmtId="0" fontId="0" fillId="0" borderId="10" xfId="0" applyBorder="1"/>
    <xf numFmtId="0" fontId="29" fillId="0" borderId="0" xfId="0" applyFont="1"/>
    <xf numFmtId="0" fontId="29" fillId="0" borderId="7" xfId="0" applyFont="1" applyBorder="1"/>
    <xf numFmtId="0" fontId="29" fillId="0" borderId="10" xfId="0" applyFont="1" applyBorder="1"/>
    <xf numFmtId="0" fontId="0" fillId="0" borderId="19" xfId="0" applyBorder="1"/>
    <xf numFmtId="0" fontId="60" fillId="0" borderId="19" xfId="0" applyFont="1" applyBorder="1" applyAlignment="1">
      <alignment horizontal="center" vertical="center"/>
    </xf>
    <xf numFmtId="0" fontId="60" fillId="0" borderId="20" xfId="0" applyFont="1" applyBorder="1" applyAlignment="1">
      <alignment horizontal="center" vertical="center"/>
    </xf>
    <xf numFmtId="0" fontId="0" fillId="0" borderId="20" xfId="0" applyBorder="1"/>
    <xf numFmtId="0" fontId="0" fillId="0" borderId="5" xfId="0" applyBorder="1"/>
    <xf numFmtId="0" fontId="60" fillId="0" borderId="21" xfId="0" applyFont="1" applyBorder="1" applyAlignment="1">
      <alignment horizontal="center" vertical="center"/>
    </xf>
    <xf numFmtId="0" fontId="0" fillId="0" borderId="21" xfId="0" applyBorder="1"/>
    <xf numFmtId="0" fontId="29" fillId="0" borderId="9" xfId="0" applyFont="1" applyBorder="1"/>
    <xf numFmtId="0" fontId="68" fillId="0" borderId="0" xfId="0" applyFont="1"/>
    <xf numFmtId="0" fontId="29" fillId="0" borderId="17" xfId="0" applyFont="1" applyBorder="1"/>
    <xf numFmtId="0" fontId="29" fillId="0" borderId="17" xfId="0" applyFont="1" applyBorder="1" applyAlignment="1">
      <alignment horizontal="center" vertical="center"/>
    </xf>
    <xf numFmtId="0" fontId="29" fillId="0" borderId="17" xfId="0" applyFont="1" applyBorder="1" applyAlignment="1">
      <alignment vertical="center"/>
    </xf>
    <xf numFmtId="0" fontId="29" fillId="0" borderId="1" xfId="0" applyFont="1" applyBorder="1"/>
    <xf numFmtId="0" fontId="29" fillId="3" borderId="10" xfId="0" applyFont="1" applyFill="1" applyBorder="1"/>
    <xf numFmtId="0" fontId="29" fillId="3" borderId="7" xfId="0" applyFont="1" applyFill="1" applyBorder="1"/>
    <xf numFmtId="0" fontId="60" fillId="0" borderId="2" xfId="0" applyFont="1" applyBorder="1" applyAlignment="1">
      <alignment horizontal="center" vertical="center"/>
    </xf>
    <xf numFmtId="0" fontId="29" fillId="0" borderId="0" xfId="0" applyFont="1" applyAlignment="1">
      <alignment horizontal="left"/>
    </xf>
    <xf numFmtId="0" fontId="29" fillId="0" borderId="0" xfId="0" applyFont="1" applyBorder="1" applyAlignment="1">
      <alignment horizontal="center" vertical="center"/>
    </xf>
    <xf numFmtId="0" fontId="29" fillId="0" borderId="8" xfId="0" applyFont="1" applyBorder="1"/>
    <xf numFmtId="0" fontId="29" fillId="0" borderId="2" xfId="0" applyFont="1" applyBorder="1"/>
    <xf numFmtId="0" fontId="29" fillId="0" borderId="12" xfId="0" applyFont="1" applyBorder="1"/>
    <xf numFmtId="0" fontId="68" fillId="0" borderId="9" xfId="0" applyFont="1" applyBorder="1" applyAlignment="1">
      <alignment horizontal="center"/>
    </xf>
    <xf numFmtId="0" fontId="68" fillId="0" borderId="0" xfId="0" applyFont="1" applyBorder="1" applyAlignment="1">
      <alignment horizontal="center"/>
    </xf>
    <xf numFmtId="0" fontId="68" fillId="0" borderId="3" xfId="0" applyFont="1" applyBorder="1" applyAlignment="1">
      <alignment horizontal="center"/>
    </xf>
    <xf numFmtId="0" fontId="68" fillId="0" borderId="10" xfId="0" applyFont="1" applyBorder="1" applyAlignment="1">
      <alignment horizontal="center"/>
    </xf>
    <xf numFmtId="0" fontId="68" fillId="0" borderId="1" xfId="0" applyFont="1" applyBorder="1" applyAlignment="1">
      <alignment horizontal="center"/>
    </xf>
    <xf numFmtId="0" fontId="68" fillId="0" borderId="6" xfId="0" applyFont="1" applyBorder="1" applyAlignment="1">
      <alignment horizontal="center"/>
    </xf>
    <xf numFmtId="0" fontId="29" fillId="0" borderId="0" xfId="0" applyFont="1" applyBorder="1" applyAlignment="1">
      <alignment vertical="center"/>
    </xf>
    <xf numFmtId="0" fontId="29" fillId="0" borderId="3" xfId="0" applyFont="1" applyBorder="1"/>
    <xf numFmtId="0" fontId="60" fillId="0" borderId="10" xfId="0" applyFont="1" applyBorder="1" applyAlignment="1">
      <alignment horizontal="center" vertical="center"/>
    </xf>
    <xf numFmtId="0" fontId="60" fillId="0" borderId="8" xfId="0" applyFont="1" applyBorder="1" applyAlignment="1">
      <alignment horizontal="center" vertical="center"/>
    </xf>
    <xf numFmtId="0" fontId="21" fillId="4" borderId="0" xfId="0" applyFont="1" applyFill="1" applyAlignment="1">
      <alignment vertical="center"/>
    </xf>
    <xf numFmtId="0" fontId="20" fillId="4" borderId="0" xfId="0" applyFont="1" applyFill="1" applyAlignment="1">
      <alignment vertical="center"/>
    </xf>
    <xf numFmtId="0" fontId="20" fillId="4" borderId="0" xfId="0" applyFont="1" applyFill="1" applyAlignment="1">
      <alignment horizontal="left" vertical="center"/>
    </xf>
    <xf numFmtId="0" fontId="21" fillId="4" borderId="0" xfId="0" applyFont="1" applyFill="1" applyAlignment="1">
      <alignment horizontal="left" vertical="center"/>
    </xf>
    <xf numFmtId="0" fontId="21" fillId="4" borderId="0" xfId="0" applyFont="1" applyFill="1" applyAlignment="1">
      <alignment vertical="center" wrapText="1"/>
    </xf>
    <xf numFmtId="0" fontId="21" fillId="4" borderId="0" xfId="1" applyFont="1" applyFill="1" applyAlignment="1" applyProtection="1">
      <alignment vertical="center" wrapText="1"/>
    </xf>
    <xf numFmtId="0" fontId="15" fillId="0" borderId="0" xfId="0" applyFont="1" applyFill="1" applyAlignment="1">
      <alignment horizontal="center" vertical="center" wrapText="1"/>
    </xf>
    <xf numFmtId="0" fontId="21" fillId="0" borderId="0" xfId="0" applyFont="1" applyFill="1" applyAlignment="1">
      <alignment horizontal="left" indent="15"/>
    </xf>
    <xf numFmtId="0" fontId="21" fillId="0" borderId="0" xfId="1" applyFont="1" applyFill="1" applyAlignment="1" applyProtection="1">
      <alignment horizontal="left" vertical="top" wrapText="1" indent="15"/>
    </xf>
    <xf numFmtId="0" fontId="21" fillId="0" borderId="0" xfId="1" applyFont="1" applyFill="1" applyAlignment="1" applyProtection="1">
      <alignment vertical="top" wrapText="1"/>
    </xf>
    <xf numFmtId="0" fontId="21" fillId="0" borderId="0" xfId="0" applyFont="1" applyFill="1" applyAlignment="1">
      <alignment vertical="top" wrapText="1"/>
    </xf>
    <xf numFmtId="0" fontId="21" fillId="0" borderId="0" xfId="0" applyFont="1" applyFill="1" applyAlignment="1">
      <alignment horizontal="justify" vertical="center" wrapText="1"/>
    </xf>
    <xf numFmtId="0" fontId="21" fillId="0" borderId="0" xfId="1" applyFont="1" applyFill="1" applyAlignment="1" applyProtection="1">
      <alignment horizontal="left" vertical="top" wrapText="1"/>
    </xf>
    <xf numFmtId="0" fontId="21" fillId="0" borderId="0" xfId="1" applyFont="1" applyFill="1" applyAlignment="1" applyProtection="1">
      <alignment vertical="center"/>
    </xf>
    <xf numFmtId="0" fontId="21" fillId="0" borderId="0" xfId="1" applyFont="1" applyFill="1" applyAlignment="1" applyProtection="1">
      <alignment vertical="top"/>
    </xf>
    <xf numFmtId="9" fontId="21" fillId="0" borderId="0" xfId="1" applyNumberFormat="1" applyFont="1" applyFill="1" applyAlignment="1" applyProtection="1">
      <alignment vertical="top" wrapText="1"/>
    </xf>
    <xf numFmtId="0" fontId="69" fillId="0" borderId="0" xfId="0" applyFont="1" applyAlignment="1">
      <alignment horizontal="left"/>
    </xf>
    <xf numFmtId="14" fontId="3" fillId="0" borderId="0" xfId="0" applyNumberFormat="1" applyFont="1"/>
    <xf numFmtId="0" fontId="70" fillId="0" borderId="0" xfId="10" applyFont="1" applyAlignment="1" applyProtection="1"/>
    <xf numFmtId="0" fontId="70" fillId="0" borderId="0" xfId="11" applyFont="1" applyAlignment="1" applyProtection="1">
      <alignment wrapText="1"/>
    </xf>
    <xf numFmtId="0" fontId="15" fillId="0" borderId="0" xfId="0" applyFont="1" applyFill="1"/>
    <xf numFmtId="0" fontId="70" fillId="0" borderId="0" xfId="11" applyFont="1" applyFill="1" applyAlignment="1" applyProtection="1">
      <alignment wrapText="1"/>
    </xf>
    <xf numFmtId="0" fontId="70" fillId="0" borderId="0" xfId="10" applyFont="1" applyAlignment="1" applyProtection="1">
      <alignment wrapText="1"/>
    </xf>
    <xf numFmtId="0" fontId="15" fillId="0" borderId="0" xfId="0" applyFont="1" applyAlignment="1">
      <alignment horizontal="center"/>
    </xf>
    <xf numFmtId="0" fontId="20" fillId="0" borderId="0" xfId="0" applyFont="1" applyBorder="1" applyAlignment="1"/>
    <xf numFmtId="0" fontId="20" fillId="0" borderId="0" xfId="0" applyFont="1" applyBorder="1" applyAlignment="1">
      <alignment wrapText="1"/>
    </xf>
    <xf numFmtId="0" fontId="16" fillId="0" borderId="0" xfId="0" applyFont="1" applyAlignment="1">
      <alignment horizontal="left" vertical="top"/>
    </xf>
    <xf numFmtId="0" fontId="16" fillId="0" borderId="6" xfId="0" applyFont="1" applyBorder="1" applyAlignment="1">
      <alignment wrapText="1"/>
    </xf>
    <xf numFmtId="0" fontId="16" fillId="0" borderId="1" xfId="0" applyFont="1" applyBorder="1" applyAlignment="1">
      <alignment wrapText="1"/>
    </xf>
    <xf numFmtId="0" fontId="16" fillId="0" borderId="1" xfId="0" applyFont="1" applyBorder="1" applyAlignment="1">
      <alignment horizontal="left" vertical="top" wrapText="1"/>
    </xf>
    <xf numFmtId="0" fontId="16" fillId="0" borderId="3" xfId="0" applyFont="1" applyBorder="1" applyAlignment="1">
      <alignment wrapText="1"/>
    </xf>
    <xf numFmtId="0" fontId="16" fillId="0" borderId="0" xfId="0" applyFont="1" applyBorder="1" applyAlignment="1">
      <alignment wrapText="1"/>
    </xf>
    <xf numFmtId="0" fontId="16" fillId="0" borderId="0" xfId="0" applyFont="1" applyAlignment="1">
      <alignment horizontal="left" vertical="top" wrapText="1"/>
    </xf>
    <xf numFmtId="49" fontId="21" fillId="0" borderId="0" xfId="0" applyNumberFormat="1" applyFont="1" applyBorder="1" applyAlignment="1">
      <alignment horizontal="left" vertical="top"/>
    </xf>
    <xf numFmtId="49" fontId="21" fillId="0" borderId="0" xfId="0" applyNumberFormat="1" applyFont="1" applyAlignment="1">
      <alignment horizontal="left" vertical="top"/>
    </xf>
    <xf numFmtId="0" fontId="31" fillId="0" borderId="3" xfId="12" applyFont="1" applyBorder="1" applyAlignment="1" applyProtection="1"/>
    <xf numFmtId="49" fontId="21" fillId="0" borderId="3" xfId="0" applyNumberFormat="1" applyFont="1" applyBorder="1" applyAlignment="1">
      <alignment horizontal="left" vertical="top"/>
    </xf>
    <xf numFmtId="49" fontId="14" fillId="0" borderId="0" xfId="0" applyNumberFormat="1" applyFont="1" applyBorder="1" applyAlignment="1">
      <alignment horizontal="left" vertical="top"/>
    </xf>
    <xf numFmtId="0" fontId="21" fillId="0" borderId="0" xfId="0" applyFont="1" applyAlignment="1">
      <alignment horizontal="left" vertical="top"/>
    </xf>
    <xf numFmtId="49" fontId="31" fillId="0" borderId="3" xfId="1" applyNumberFormat="1" applyFont="1" applyBorder="1" applyAlignment="1" applyProtection="1">
      <alignment horizontal="left" vertical="top"/>
    </xf>
    <xf numFmtId="49" fontId="9" fillId="0" borderId="3" xfId="1" applyNumberFormat="1" applyBorder="1" applyAlignment="1" applyProtection="1">
      <alignment horizontal="left" vertical="top"/>
    </xf>
    <xf numFmtId="0" fontId="24" fillId="0" borderId="3" xfId="1" applyFont="1" applyBorder="1" applyAlignment="1" applyProtection="1"/>
    <xf numFmtId="49" fontId="31" fillId="0" borderId="3" xfId="12" applyNumberFormat="1" applyFont="1" applyBorder="1" applyAlignment="1" applyProtection="1">
      <alignment horizontal="left" vertical="top"/>
    </xf>
    <xf numFmtId="0" fontId="31" fillId="0" borderId="3" xfId="1" applyFont="1" applyBorder="1" applyAlignment="1" applyProtection="1"/>
    <xf numFmtId="0" fontId="21" fillId="0" borderId="0" xfId="0" applyFont="1" applyAlignment="1">
      <alignment horizontal="left" vertical="top" wrapText="1"/>
    </xf>
    <xf numFmtId="49" fontId="14" fillId="0" borderId="3" xfId="0" applyNumberFormat="1" applyFont="1" applyBorder="1" applyAlignment="1">
      <alignment horizontal="left" vertical="top"/>
    </xf>
    <xf numFmtId="0" fontId="9" fillId="0" borderId="0" xfId="1" applyAlignment="1" applyProtection="1"/>
    <xf numFmtId="0" fontId="17" fillId="0" borderId="0" xfId="0" applyFont="1" applyFill="1" applyBorder="1" applyAlignment="1">
      <alignment horizontal="left" vertical="center"/>
    </xf>
    <xf numFmtId="0" fontId="17" fillId="0" borderId="0" xfId="0" applyFont="1" applyFill="1" applyAlignment="1">
      <alignment wrapText="1"/>
    </xf>
    <xf numFmtId="0" fontId="17" fillId="0" borderId="0" xfId="0" applyFont="1" applyFill="1" applyAlignment="1"/>
    <xf numFmtId="0" fontId="17" fillId="0" borderId="0" xfId="0" applyFont="1" applyFill="1" applyBorder="1" applyAlignment="1">
      <alignment horizontal="left" vertical="center"/>
    </xf>
    <xf numFmtId="171" fontId="17" fillId="0" borderId="0" xfId="0" applyNumberFormat="1" applyFont="1" applyFill="1" applyAlignment="1"/>
    <xf numFmtId="0" fontId="16" fillId="0" borderId="0" xfId="8" applyFont="1"/>
    <xf numFmtId="49" fontId="14" fillId="0" borderId="0" xfId="8" applyNumberFormat="1" applyFont="1" applyBorder="1"/>
    <xf numFmtId="166" fontId="14" fillId="0" borderId="0" xfId="8" applyNumberFormat="1" applyFont="1" applyBorder="1" applyAlignment="1">
      <alignment horizontal="right"/>
    </xf>
    <xf numFmtId="169" fontId="17" fillId="0" borderId="0" xfId="0" applyNumberFormat="1" applyFont="1" applyFill="1" applyBorder="1" applyAlignment="1"/>
    <xf numFmtId="0" fontId="14" fillId="0" borderId="0" xfId="8" applyFont="1" applyBorder="1"/>
    <xf numFmtId="0" fontId="16" fillId="0" borderId="0" xfId="8" applyFont="1" applyBorder="1"/>
    <xf numFmtId="0" fontId="10" fillId="0" borderId="1" xfId="0" applyFont="1" applyBorder="1" applyAlignment="1">
      <alignment horizontal="left"/>
    </xf>
    <xf numFmtId="0" fontId="11" fillId="0" borderId="1" xfId="0" applyFont="1" applyBorder="1" applyAlignment="1">
      <alignment horizontal="left"/>
    </xf>
    <xf numFmtId="0" fontId="8" fillId="0" borderId="0" xfId="0" applyFont="1" applyAlignment="1" applyProtection="1">
      <alignment vertical="center"/>
      <protection locked="0"/>
    </xf>
    <xf numFmtId="0" fontId="3" fillId="0" borderId="0" xfId="0" applyFont="1" applyAlignment="1" applyProtection="1">
      <alignment vertical="center"/>
      <protection locked="0"/>
    </xf>
    <xf numFmtId="0" fontId="3" fillId="0" borderId="0" xfId="0" applyFont="1" applyAlignment="1"/>
    <xf numFmtId="175" fontId="14" fillId="0" borderId="11" xfId="3" applyNumberFormat="1" applyFont="1" applyFill="1" applyBorder="1" applyAlignment="1" applyProtection="1">
      <alignment horizontal="center" vertical="center"/>
      <protection locked="0"/>
    </xf>
    <xf numFmtId="175" fontId="14" fillId="0" borderId="13" xfId="3" applyNumberFormat="1" applyFont="1" applyFill="1" applyBorder="1" applyAlignment="1" applyProtection="1">
      <alignment horizontal="center" vertical="center"/>
      <protection locked="0"/>
    </xf>
    <xf numFmtId="0" fontId="14" fillId="0" borderId="8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5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/>
    </xf>
    <xf numFmtId="0" fontId="14" fillId="0" borderId="5" xfId="0" applyFont="1" applyFill="1" applyBorder="1" applyAlignment="1">
      <alignment horizontal="center" vertical="center"/>
    </xf>
    <xf numFmtId="0" fontId="14" fillId="0" borderId="7" xfId="0" applyFont="1" applyFill="1" applyBorder="1" applyAlignment="1">
      <alignment horizontal="center" vertical="center"/>
    </xf>
    <xf numFmtId="0" fontId="14" fillId="0" borderId="12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/>
    </xf>
    <xf numFmtId="0" fontId="14" fillId="0" borderId="10" xfId="0" applyFont="1" applyFill="1" applyBorder="1" applyAlignment="1">
      <alignment horizontal="center" vertical="center"/>
    </xf>
    <xf numFmtId="0" fontId="14" fillId="0" borderId="3" xfId="0" applyFont="1" applyFill="1" applyBorder="1" applyAlignment="1">
      <alignment horizontal="center" vertical="center"/>
    </xf>
    <xf numFmtId="0" fontId="14" fillId="0" borderId="6" xfId="0" applyFont="1" applyFill="1" applyBorder="1" applyAlignment="1">
      <alignment horizontal="center" vertical="center"/>
    </xf>
    <xf numFmtId="0" fontId="17" fillId="0" borderId="8" xfId="3" applyNumberFormat="1" applyFont="1" applyFill="1" applyBorder="1" applyAlignment="1" applyProtection="1">
      <alignment horizontal="center" vertical="center" wrapText="1"/>
    </xf>
    <xf numFmtId="0" fontId="17" fillId="0" borderId="2" xfId="3" applyNumberFormat="1" applyFont="1" applyFill="1" applyBorder="1" applyAlignment="1" applyProtection="1">
      <alignment horizontal="center" vertical="center" wrapText="1"/>
    </xf>
    <xf numFmtId="0" fontId="17" fillId="0" borderId="9" xfId="3" applyNumberFormat="1" applyFont="1" applyFill="1" applyBorder="1" applyAlignment="1" applyProtection="1">
      <alignment horizontal="center" vertical="center" wrapText="1"/>
    </xf>
    <xf numFmtId="0" fontId="17" fillId="0" borderId="0" xfId="3" applyNumberFormat="1" applyFont="1" applyFill="1" applyBorder="1" applyAlignment="1" applyProtection="1">
      <alignment horizontal="center" vertical="center" wrapText="1"/>
    </xf>
    <xf numFmtId="0" fontId="17" fillId="0" borderId="11" xfId="0" applyFont="1" applyFill="1" applyBorder="1" applyAlignment="1">
      <alignment horizontal="center" vertical="center"/>
    </xf>
    <xf numFmtId="0" fontId="17" fillId="0" borderId="13" xfId="0" applyFont="1" applyFill="1" applyBorder="1" applyAlignment="1">
      <alignment horizontal="center" vertical="center"/>
    </xf>
    <xf numFmtId="0" fontId="17" fillId="0" borderId="7" xfId="0" applyFont="1" applyFill="1" applyBorder="1" applyAlignment="1">
      <alignment horizontal="center" vertical="center"/>
    </xf>
    <xf numFmtId="0" fontId="17" fillId="0" borderId="17" xfId="0" applyFont="1" applyFill="1" applyBorder="1" applyAlignment="1">
      <alignment horizontal="center" vertical="center"/>
    </xf>
    <xf numFmtId="0" fontId="17" fillId="0" borderId="17" xfId="3" applyNumberFormat="1" applyFont="1" applyFill="1" applyBorder="1" applyAlignment="1" applyProtection="1">
      <alignment horizontal="center" vertical="center" wrapText="1"/>
    </xf>
    <xf numFmtId="0" fontId="17" fillId="0" borderId="0" xfId="0" applyFont="1" applyFill="1" applyAlignment="1">
      <alignment wrapText="1"/>
    </xf>
    <xf numFmtId="0" fontId="17" fillId="0" borderId="0" xfId="0" applyFont="1" applyFill="1" applyAlignment="1">
      <alignment horizontal="left" vertical="top" wrapText="1"/>
    </xf>
    <xf numFmtId="0" fontId="17" fillId="0" borderId="0" xfId="0" applyFont="1" applyFill="1" applyAlignment="1">
      <alignment horizontal="left" wrapText="1"/>
    </xf>
    <xf numFmtId="0" fontId="17" fillId="0" borderId="0" xfId="0" applyFont="1" applyFill="1" applyAlignment="1">
      <alignment vertical="top" wrapText="1"/>
    </xf>
    <xf numFmtId="0" fontId="17" fillId="0" borderId="0" xfId="0" applyFont="1" applyFill="1" applyAlignment="1"/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wrapText="1"/>
    </xf>
    <xf numFmtId="0" fontId="0" fillId="0" borderId="0" xfId="0" applyFill="1" applyAlignment="1">
      <alignment wrapText="1"/>
    </xf>
    <xf numFmtId="0" fontId="17" fillId="0" borderId="0" xfId="0" applyFont="1" applyAlignment="1">
      <alignment horizontal="left" wrapText="1"/>
    </xf>
    <xf numFmtId="0" fontId="17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0" fillId="0" borderId="0" xfId="0" applyAlignment="1">
      <alignment wrapText="1"/>
    </xf>
    <xf numFmtId="0" fontId="0" fillId="0" borderId="0" xfId="0" applyAlignment="1"/>
    <xf numFmtId="169" fontId="17" fillId="0" borderId="4" xfId="8" applyNumberFormat="1" applyFont="1" applyFill="1" applyBorder="1" applyAlignment="1">
      <alignment horizontal="center" vertical="center" wrapText="1"/>
    </xf>
    <xf numFmtId="169" fontId="17" fillId="0" borderId="5" xfId="8" applyNumberFormat="1" applyFont="1" applyFill="1" applyBorder="1" applyAlignment="1">
      <alignment horizontal="center" vertical="center" wrapText="1"/>
    </xf>
    <xf numFmtId="169" fontId="17" fillId="0" borderId="7" xfId="8" applyNumberFormat="1" applyFont="1" applyFill="1" applyBorder="1" applyAlignment="1">
      <alignment horizontal="center" vertical="center" wrapText="1"/>
    </xf>
    <xf numFmtId="0" fontId="17" fillId="0" borderId="4" xfId="8" applyFont="1" applyFill="1" applyBorder="1" applyAlignment="1">
      <alignment horizontal="center" vertical="center" wrapText="1"/>
    </xf>
    <xf numFmtId="0" fontId="17" fillId="0" borderId="5" xfId="8" applyFont="1" applyFill="1" applyBorder="1" applyAlignment="1">
      <alignment horizontal="center" vertical="center" wrapText="1"/>
    </xf>
    <xf numFmtId="0" fontId="17" fillId="0" borderId="7" xfId="8" applyFont="1" applyFill="1" applyBorder="1" applyAlignment="1">
      <alignment horizontal="center" vertical="center" wrapText="1"/>
    </xf>
    <xf numFmtId="169" fontId="17" fillId="0" borderId="11" xfId="8" applyNumberFormat="1" applyFont="1" applyFill="1" applyBorder="1" applyAlignment="1">
      <alignment horizontal="center" vertical="center" wrapText="1"/>
    </xf>
    <xf numFmtId="169" fontId="17" fillId="0" borderId="13" xfId="8" applyNumberFormat="1" applyFont="1" applyFill="1" applyBorder="1" applyAlignment="1">
      <alignment horizontal="center" vertical="center" wrapText="1"/>
    </xf>
    <xf numFmtId="0" fontId="17" fillId="0" borderId="8" xfId="8" applyFont="1" applyFill="1" applyBorder="1" applyAlignment="1">
      <alignment horizontal="center" vertical="center" wrapText="1"/>
    </xf>
    <xf numFmtId="0" fontId="17" fillId="0" borderId="9" xfId="8" applyFont="1" applyFill="1" applyBorder="1" applyAlignment="1">
      <alignment horizontal="center" vertical="center" wrapText="1"/>
    </xf>
    <xf numFmtId="0" fontId="17" fillId="0" borderId="10" xfId="8" applyFont="1" applyFill="1" applyBorder="1" applyAlignment="1">
      <alignment horizontal="center" vertical="center" wrapText="1"/>
    </xf>
    <xf numFmtId="169" fontId="17" fillId="0" borderId="18" xfId="8" applyNumberFormat="1" applyFont="1" applyFill="1" applyBorder="1" applyAlignment="1">
      <alignment horizontal="center" vertical="center" wrapText="1"/>
    </xf>
    <xf numFmtId="0" fontId="17" fillId="0" borderId="11" xfId="8" applyFont="1" applyFill="1" applyBorder="1" applyAlignment="1">
      <alignment horizontal="center"/>
    </xf>
    <xf numFmtId="0" fontId="17" fillId="0" borderId="18" xfId="8" applyFont="1" applyFill="1" applyBorder="1" applyAlignment="1">
      <alignment horizontal="center"/>
    </xf>
    <xf numFmtId="169" fontId="17" fillId="0" borderId="8" xfId="8" applyNumberFormat="1" applyFont="1" applyFill="1" applyBorder="1" applyAlignment="1">
      <alignment horizontal="center" vertical="center" wrapText="1"/>
    </xf>
    <xf numFmtId="169" fontId="17" fillId="0" borderId="2" xfId="8" applyNumberFormat="1" applyFont="1" applyFill="1" applyBorder="1" applyAlignment="1">
      <alignment horizontal="center" vertical="center" wrapText="1"/>
    </xf>
    <xf numFmtId="169" fontId="17" fillId="0" borderId="9" xfId="8" applyNumberFormat="1" applyFont="1" applyFill="1" applyBorder="1" applyAlignment="1">
      <alignment horizontal="center" vertical="center" wrapText="1"/>
    </xf>
    <xf numFmtId="169" fontId="17" fillId="0" borderId="0" xfId="8" applyNumberFormat="1" applyFont="1" applyFill="1" applyBorder="1" applyAlignment="1">
      <alignment horizontal="center" vertical="center" wrapText="1"/>
    </xf>
    <xf numFmtId="169" fontId="17" fillId="0" borderId="10" xfId="8" applyNumberFormat="1" applyFont="1" applyFill="1" applyBorder="1" applyAlignment="1">
      <alignment horizontal="center" vertical="center" wrapText="1"/>
    </xf>
    <xf numFmtId="169" fontId="17" fillId="0" borderId="1" xfId="8" applyNumberFormat="1" applyFont="1" applyFill="1" applyBorder="1" applyAlignment="1">
      <alignment horizontal="center" vertical="center" wrapText="1"/>
    </xf>
    <xf numFmtId="169" fontId="17" fillId="0" borderId="5" xfId="8" applyNumberFormat="1" applyFont="1" applyFill="1" applyBorder="1" applyAlignment="1">
      <alignment horizontal="center" vertical="center"/>
    </xf>
    <xf numFmtId="169" fontId="17" fillId="0" borderId="7" xfId="8" applyNumberFormat="1" applyFont="1" applyFill="1" applyBorder="1" applyAlignment="1">
      <alignment horizontal="center" vertical="center"/>
    </xf>
    <xf numFmtId="169" fontId="17" fillId="0" borderId="9" xfId="8" applyNumberFormat="1" applyFont="1" applyFill="1" applyBorder="1" applyAlignment="1">
      <alignment horizontal="center" vertical="center"/>
    </xf>
    <xf numFmtId="169" fontId="17" fillId="0" borderId="10" xfId="8" applyNumberFormat="1" applyFont="1" applyFill="1" applyBorder="1" applyAlignment="1">
      <alignment horizontal="center" vertical="center"/>
    </xf>
    <xf numFmtId="169" fontId="17" fillId="0" borderId="11" xfId="8" applyNumberFormat="1" applyFont="1" applyFill="1" applyBorder="1" applyAlignment="1">
      <alignment horizontal="center" vertical="center"/>
    </xf>
    <xf numFmtId="169" fontId="17" fillId="0" borderId="13" xfId="8" applyNumberFormat="1" applyFont="1" applyFill="1" applyBorder="1" applyAlignment="1">
      <alignment horizontal="center" vertical="center"/>
    </xf>
    <xf numFmtId="0" fontId="17" fillId="0" borderId="0" xfId="0" applyNumberFormat="1" applyFont="1" applyAlignment="1">
      <alignment horizontal="left" wrapText="1"/>
    </xf>
    <xf numFmtId="0" fontId="17" fillId="0" borderId="3" xfId="0" applyNumberFormat="1" applyFont="1" applyBorder="1" applyAlignment="1">
      <alignment horizontal="left" wrapText="1"/>
    </xf>
    <xf numFmtId="0" fontId="17" fillId="0" borderId="8" xfId="0" applyFont="1" applyBorder="1" applyAlignment="1">
      <alignment horizontal="center" vertical="center"/>
    </xf>
    <xf numFmtId="0" fontId="17" fillId="0" borderId="2" xfId="0" applyFont="1" applyBorder="1" applyAlignment="1">
      <alignment horizontal="center" vertical="center"/>
    </xf>
    <xf numFmtId="0" fontId="17" fillId="0" borderId="12" xfId="0" applyFont="1" applyBorder="1" applyAlignment="1">
      <alignment horizontal="center" vertical="center"/>
    </xf>
    <xf numFmtId="0" fontId="17" fillId="0" borderId="10" xfId="0" applyFont="1" applyBorder="1" applyAlignment="1">
      <alignment horizontal="center" vertical="center"/>
    </xf>
    <xf numFmtId="0" fontId="17" fillId="0" borderId="1" xfId="0" applyFont="1" applyBorder="1" applyAlignment="1">
      <alignment horizontal="center" vertical="center"/>
    </xf>
    <xf numFmtId="0" fontId="17" fillId="0" borderId="6" xfId="0" applyFont="1" applyBorder="1" applyAlignment="1">
      <alignment horizontal="center" vertical="center"/>
    </xf>
    <xf numFmtId="0" fontId="17" fillId="0" borderId="0" xfId="0" applyNumberFormat="1" applyFont="1" applyFill="1" applyBorder="1" applyAlignment="1">
      <alignment horizontal="left" wrapText="1"/>
    </xf>
    <xf numFmtId="0" fontId="17" fillId="0" borderId="3" xfId="0" applyNumberFormat="1" applyFont="1" applyFill="1" applyBorder="1" applyAlignment="1">
      <alignment horizontal="left" wrapText="1"/>
    </xf>
    <xf numFmtId="0" fontId="17" fillId="0" borderId="8" xfId="0" applyFont="1" applyFill="1" applyBorder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7" fillId="0" borderId="12" xfId="0" applyFont="1" applyFill="1" applyBorder="1" applyAlignment="1">
      <alignment horizontal="center" vertical="center"/>
    </xf>
    <xf numFmtId="0" fontId="17" fillId="0" borderId="10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" vertical="center"/>
    </xf>
    <xf numFmtId="0" fontId="17" fillId="0" borderId="6" xfId="0" applyFont="1" applyFill="1" applyBorder="1" applyAlignment="1">
      <alignment horizontal="center" vertical="center"/>
    </xf>
    <xf numFmtId="0" fontId="14" fillId="0" borderId="8" xfId="0" applyFont="1" applyFill="1" applyBorder="1" applyAlignment="1">
      <alignment horizontal="center" vertical="center"/>
    </xf>
    <xf numFmtId="0" fontId="17" fillId="0" borderId="4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2" xfId="0" applyFont="1" applyFill="1" applyBorder="1" applyAlignment="1"/>
    <xf numFmtId="0" fontId="17" fillId="0" borderId="12" xfId="0" applyFont="1" applyFill="1" applyBorder="1" applyAlignment="1"/>
    <xf numFmtId="0" fontId="17" fillId="0" borderId="10" xfId="0" applyFont="1" applyFill="1" applyBorder="1" applyAlignment="1"/>
    <xf numFmtId="0" fontId="17" fillId="0" borderId="1" xfId="0" applyFont="1" applyFill="1" applyBorder="1" applyAlignment="1"/>
    <xf numFmtId="0" fontId="17" fillId="0" borderId="6" xfId="0" applyFont="1" applyFill="1" applyBorder="1" applyAlignment="1"/>
    <xf numFmtId="171" fontId="17" fillId="0" borderId="0" xfId="0" applyNumberFormat="1" applyFont="1" applyFill="1" applyBorder="1" applyAlignment="1">
      <alignment horizontal="center"/>
    </xf>
    <xf numFmtId="0" fontId="17" fillId="0" borderId="8" xfId="0" applyFont="1" applyFill="1" applyBorder="1" applyAlignment="1">
      <alignment horizontal="center" vertical="center" wrapText="1"/>
    </xf>
    <xf numFmtId="0" fontId="17" fillId="0" borderId="9" xfId="0" applyFont="1" applyFill="1" applyBorder="1" applyAlignment="1">
      <alignment horizontal="center" vertical="center"/>
    </xf>
    <xf numFmtId="0" fontId="17" fillId="0" borderId="4" xfId="0" applyFont="1" applyFill="1" applyBorder="1" applyAlignment="1">
      <alignment horizontal="center" vertical="center" wrapText="1"/>
    </xf>
    <xf numFmtId="173" fontId="17" fillId="0" borderId="4" xfId="0" applyNumberFormat="1" applyFont="1" applyFill="1" applyBorder="1" applyAlignment="1">
      <alignment horizontal="center" vertical="center" wrapText="1"/>
    </xf>
    <xf numFmtId="173" fontId="17" fillId="0" borderId="5" xfId="0" applyNumberFormat="1" applyFont="1" applyFill="1" applyBorder="1" applyAlignment="1">
      <alignment horizontal="center" vertical="center"/>
    </xf>
    <xf numFmtId="173" fontId="17" fillId="0" borderId="7" xfId="0" applyNumberFormat="1" applyFont="1" applyFill="1" applyBorder="1" applyAlignment="1">
      <alignment horizontal="center" vertical="center"/>
    </xf>
    <xf numFmtId="0" fontId="14" fillId="0" borderId="11" xfId="0" applyFont="1" applyFill="1" applyBorder="1" applyAlignment="1">
      <alignment horizontal="center" vertical="center"/>
    </xf>
    <xf numFmtId="0" fontId="14" fillId="0" borderId="13" xfId="0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left" vertical="center"/>
    </xf>
    <xf numFmtId="0" fontId="20" fillId="0" borderId="0" xfId="0" applyFont="1" applyBorder="1" applyAlignment="1">
      <alignment horizontal="center"/>
    </xf>
    <xf numFmtId="0" fontId="20" fillId="0" borderId="0" xfId="0" applyFont="1" applyAlignment="1">
      <alignment horizontal="center"/>
    </xf>
    <xf numFmtId="0" fontId="15" fillId="0" borderId="0" xfId="0" applyFont="1" applyAlignment="1">
      <alignment horizontal="center"/>
    </xf>
    <xf numFmtId="0" fontId="21" fillId="0" borderId="8" xfId="0" applyFont="1" applyBorder="1" applyAlignment="1">
      <alignment horizontal="center"/>
    </xf>
    <xf numFmtId="0" fontId="21" fillId="0" borderId="2" xfId="0" applyFont="1" applyBorder="1" applyAlignment="1">
      <alignment horizontal="center"/>
    </xf>
    <xf numFmtId="0" fontId="21" fillId="0" borderId="10" xfId="0" applyFont="1" applyBorder="1" applyAlignment="1">
      <alignment horizontal="center" vertical="top"/>
    </xf>
    <xf numFmtId="0" fontId="21" fillId="0" borderId="1" xfId="0" applyFont="1" applyBorder="1" applyAlignment="1">
      <alignment horizontal="center" vertical="top"/>
    </xf>
    <xf numFmtId="164" fontId="17" fillId="0" borderId="0" xfId="0" applyNumberFormat="1" applyFont="1" applyAlignment="1">
      <alignment horizontal="left"/>
    </xf>
    <xf numFmtId="0" fontId="6" fillId="0" borderId="0" xfId="0" applyFont="1" applyAlignment="1">
      <alignment horizontal="center"/>
    </xf>
    <xf numFmtId="16" fontId="29" fillId="0" borderId="0" xfId="0" quotePrefix="1" applyNumberFormat="1" applyFont="1" applyBorder="1" applyAlignment="1">
      <alignment horizontal="center"/>
    </xf>
    <xf numFmtId="0" fontId="59" fillId="0" borderId="0" xfId="0" applyFont="1" applyAlignment="1">
      <alignment horizontal="center"/>
    </xf>
    <xf numFmtId="0" fontId="0" fillId="0" borderId="9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3" xfId="0" applyBorder="1" applyAlignment="1">
      <alignment horizontal="center"/>
    </xf>
    <xf numFmtId="0" fontId="26" fillId="0" borderId="9" xfId="0" applyFont="1" applyBorder="1" applyAlignment="1">
      <alignment horizontal="center" vertical="center"/>
    </xf>
    <xf numFmtId="0" fontId="26" fillId="0" borderId="0" xfId="0" applyFont="1" applyBorder="1" applyAlignment="1">
      <alignment horizontal="center" vertical="center"/>
    </xf>
    <xf numFmtId="0" fontId="26" fillId="0" borderId="3" xfId="0" applyFont="1" applyBorder="1" applyAlignment="1">
      <alignment horizontal="center" vertical="center"/>
    </xf>
    <xf numFmtId="0" fontId="64" fillId="0" borderId="0" xfId="0" applyFont="1" applyBorder="1" applyAlignment="1">
      <alignment horizontal="center"/>
    </xf>
    <xf numFmtId="0" fontId="64" fillId="0" borderId="3" xfId="0" applyFont="1" applyBorder="1" applyAlignment="1">
      <alignment horizontal="center"/>
    </xf>
    <xf numFmtId="0" fontId="64" fillId="0" borderId="2" xfId="0" applyFont="1" applyBorder="1" applyAlignment="1">
      <alignment horizontal="center"/>
    </xf>
    <xf numFmtId="164" fontId="17" fillId="0" borderId="0" xfId="0" applyNumberFormat="1" applyFont="1" applyAlignment="1">
      <alignment horizontal="center"/>
    </xf>
    <xf numFmtId="0" fontId="64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65" fillId="0" borderId="0" xfId="0" applyFont="1" applyAlignment="1">
      <alignment horizontal="center"/>
    </xf>
    <xf numFmtId="0" fontId="65" fillId="0" borderId="0" xfId="0" applyFont="1" applyBorder="1" applyAlignment="1">
      <alignment horizontal="center" vertical="center"/>
    </xf>
    <xf numFmtId="0" fontId="66" fillId="0" borderId="0" xfId="0" applyFont="1" applyBorder="1" applyAlignment="1">
      <alignment horizontal="center" vertical="center"/>
    </xf>
    <xf numFmtId="0" fontId="67" fillId="0" borderId="9" xfId="0" applyFont="1" applyBorder="1" applyAlignment="1">
      <alignment horizontal="center" vertical="center"/>
    </xf>
    <xf numFmtId="0" fontId="67" fillId="0" borderId="0" xfId="0" applyFont="1" applyBorder="1" applyAlignment="1">
      <alignment horizontal="center" vertical="center"/>
    </xf>
    <xf numFmtId="0" fontId="67" fillId="0" borderId="3" xfId="0" applyFont="1" applyBorder="1" applyAlignment="1">
      <alignment horizontal="center" vertical="center"/>
    </xf>
    <xf numFmtId="0" fontId="60" fillId="0" borderId="2" xfId="0" applyFont="1" applyBorder="1" applyAlignment="1">
      <alignment horizontal="center" vertical="center"/>
    </xf>
    <xf numFmtId="0" fontId="68" fillId="0" borderId="9" xfId="0" applyFont="1" applyBorder="1" applyAlignment="1">
      <alignment horizontal="center"/>
    </xf>
    <xf numFmtId="0" fontId="68" fillId="0" borderId="0" xfId="0" applyFont="1" applyBorder="1" applyAlignment="1">
      <alignment horizontal="center"/>
    </xf>
    <xf numFmtId="0" fontId="68" fillId="0" borderId="3" xfId="0" applyFont="1" applyBorder="1" applyAlignment="1">
      <alignment horizontal="center"/>
    </xf>
    <xf numFmtId="0" fontId="60" fillId="0" borderId="0" xfId="0" applyFont="1" applyBorder="1" applyAlignment="1">
      <alignment horizontal="center" vertical="center"/>
    </xf>
    <xf numFmtId="0" fontId="69" fillId="4" borderId="0" xfId="0" applyFont="1" applyFill="1" applyAlignment="1">
      <alignment horizontal="center" vertical="center"/>
    </xf>
    <xf numFmtId="0" fontId="21" fillId="0" borderId="0" xfId="0" applyFont="1" applyFill="1" applyAlignment="1">
      <alignment horizontal="left" vertical="top" wrapText="1" indent="15"/>
    </xf>
    <xf numFmtId="0" fontId="21" fillId="0" borderId="0" xfId="1" applyFont="1" applyFill="1" applyAlignment="1" applyProtection="1">
      <alignment horizontal="left" vertical="top" wrapText="1" indent="15"/>
    </xf>
    <xf numFmtId="0" fontId="69" fillId="0" borderId="0" xfId="0" applyFont="1" applyFill="1" applyAlignment="1">
      <alignment horizontal="center" vertical="center" wrapText="1"/>
    </xf>
    <xf numFmtId="0" fontId="20" fillId="0" borderId="0" xfId="0" applyFont="1" applyFill="1" applyAlignment="1">
      <alignment horizontal="left" vertical="top" wrapText="1" indent="15"/>
    </xf>
  </cellXfs>
  <cellStyles count="13">
    <cellStyle name="Hyperlink" xfId="1" builtinId="8"/>
    <cellStyle name="Hyperlink 3" xfId="11"/>
    <cellStyle name="Hyperlink_A2_Inhalt 2006" xfId="2"/>
    <cellStyle name="Hyperlink_Anhang8 Internet Institutionen" xfId="12"/>
    <cellStyle name="Hyperlink_VÖ-2003-Anhang9_Internetangebot" xfId="10"/>
    <cellStyle name="Standard" xfId="0" builtinId="0"/>
    <cellStyle name="Standard 2" xfId="8"/>
    <cellStyle name="Standard_Dateneingabe" xfId="3"/>
    <cellStyle name="Standard_HSPersonal HH 2005 Tab1" xfId="4"/>
    <cellStyle name="Standard_NDS_Tabelle1_NDS" xfId="5"/>
    <cellStyle name="Standard_SA_WK nach Staat HS Sachsen" xfId="6"/>
    <cellStyle name="Standard_SH HSPersonal SH 2005 Tab1" xfId="7"/>
    <cellStyle name="Standard_Tabelle1_1" xfId="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hyperlink" Target="#Inhalt!A1"/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hyperlink" Target="#Inhalt!A1"/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hyperlink" Target="#Inhalt!A1"/><Relationship Id="rId1" Type="http://schemas.openxmlformats.org/officeDocument/2006/relationships/image" Target="../media/image7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hyperlink" Target="#Inhalt!A1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image" Target="../media/image11.png"/><Relationship Id="rId1" Type="http://schemas.openxmlformats.org/officeDocument/2006/relationships/image" Target="../media/image10.png"/><Relationship Id="rId6" Type="http://schemas.openxmlformats.org/officeDocument/2006/relationships/hyperlink" Target="#Inhalt!A1"/><Relationship Id="rId5" Type="http://schemas.openxmlformats.org/officeDocument/2006/relationships/image" Target="../media/image14.png"/><Relationship Id="rId4" Type="http://schemas.openxmlformats.org/officeDocument/2006/relationships/image" Target="../media/image13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7.png"/><Relationship Id="rId2" Type="http://schemas.openxmlformats.org/officeDocument/2006/relationships/image" Target="../media/image16.png"/><Relationship Id="rId1" Type="http://schemas.openxmlformats.org/officeDocument/2006/relationships/image" Target="../media/image15.png"/><Relationship Id="rId6" Type="http://schemas.openxmlformats.org/officeDocument/2006/relationships/hyperlink" Target="#Inhalt!A1"/><Relationship Id="rId5" Type="http://schemas.openxmlformats.org/officeDocument/2006/relationships/image" Target="../media/image19.png"/><Relationship Id="rId4" Type="http://schemas.openxmlformats.org/officeDocument/2006/relationships/image" Target="../media/image18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1034" name="Rectangle 10"/>
        <xdr:cNvSpPr>
          <a:spLocks noChangeArrowheads="1"/>
        </xdr:cNvSpPr>
      </xdr:nvSpPr>
      <xdr:spPr bwMode="auto">
        <a:xfrm>
          <a:off x="501650" y="4470400"/>
          <a:ext cx="287655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8" name="Rechteck 7"/>
        <xdr:cNvSpPr/>
      </xdr:nvSpPr>
      <xdr:spPr>
        <a:xfrm>
          <a:off x="5893594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12" name="Rechteck 11"/>
        <xdr:cNvSpPr/>
      </xdr:nvSpPr>
      <xdr:spPr>
        <a:xfrm>
          <a:off x="7409259" y="35719"/>
          <a:ext cx="360000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9" name="Grafik 8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4854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11" name="Textfeld 10"/>
        <xdr:cNvSpPr txBox="1"/>
      </xdr:nvSpPr>
      <xdr:spPr>
        <a:xfrm>
          <a:off x="527861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63500</xdr:colOff>
      <xdr:row>19</xdr:row>
      <xdr:rowOff>114300</xdr:rowOff>
    </xdr:from>
    <xdr:to>
      <xdr:col>4</xdr:col>
      <xdr:colOff>664700</xdr:colOff>
      <xdr:row>37</xdr:row>
      <xdr:rowOff>106351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8000" y="4470400"/>
          <a:ext cx="2887200" cy="296385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733425</xdr:colOff>
      <xdr:row>65</xdr:row>
      <xdr:rowOff>123825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29425" cy="106489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66674</xdr:rowOff>
    </xdr:from>
    <xdr:to>
      <xdr:col>8</xdr:col>
      <xdr:colOff>733424</xdr:colOff>
      <xdr:row>131</xdr:row>
      <xdr:rowOff>104775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753724"/>
          <a:ext cx="6829424" cy="10563226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9" name="AutoShape 1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704850</xdr:colOff>
      <xdr:row>65</xdr:row>
      <xdr:rowOff>95249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00850" cy="1062037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47624</xdr:rowOff>
    </xdr:from>
    <xdr:to>
      <xdr:col>8</xdr:col>
      <xdr:colOff>714375</xdr:colOff>
      <xdr:row>131</xdr:row>
      <xdr:rowOff>85725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734674"/>
          <a:ext cx="6810375" cy="10563226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4" name="AutoShape 1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714375</xdr:colOff>
      <xdr:row>65</xdr:row>
      <xdr:rowOff>95249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10375" cy="10620374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3" name="AutoShape 1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8</xdr:col>
      <xdr:colOff>685800</xdr:colOff>
      <xdr:row>65</xdr:row>
      <xdr:rowOff>66675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6781799" cy="105918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85724</xdr:rowOff>
    </xdr:from>
    <xdr:to>
      <xdr:col>8</xdr:col>
      <xdr:colOff>695325</xdr:colOff>
      <xdr:row>131</xdr:row>
      <xdr:rowOff>66675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772774"/>
          <a:ext cx="6791325" cy="10506076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5" name="AutoShape 1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57149</xdr:rowOff>
    </xdr:from>
    <xdr:to>
      <xdr:col>8</xdr:col>
      <xdr:colOff>742950</xdr:colOff>
      <xdr:row>65</xdr:row>
      <xdr:rowOff>76199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7149"/>
          <a:ext cx="6838950" cy="10544175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66</xdr:row>
      <xdr:rowOff>57149</xdr:rowOff>
    </xdr:from>
    <xdr:to>
      <xdr:col>8</xdr:col>
      <xdr:colOff>685800</xdr:colOff>
      <xdr:row>131</xdr:row>
      <xdr:rowOff>38099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10744199"/>
          <a:ext cx="6686550" cy="105060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132</xdr:row>
      <xdr:rowOff>123824</xdr:rowOff>
    </xdr:from>
    <xdr:to>
      <xdr:col>8</xdr:col>
      <xdr:colOff>695325</xdr:colOff>
      <xdr:row>197</xdr:row>
      <xdr:rowOff>85725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497924"/>
          <a:ext cx="6791325" cy="1048702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198</xdr:row>
      <xdr:rowOff>104774</xdr:rowOff>
    </xdr:from>
    <xdr:to>
      <xdr:col>8</xdr:col>
      <xdr:colOff>676274</xdr:colOff>
      <xdr:row>263</xdr:row>
      <xdr:rowOff>104775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165924"/>
          <a:ext cx="6772274" cy="1052512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264</xdr:row>
      <xdr:rowOff>104774</xdr:rowOff>
    </xdr:from>
    <xdr:to>
      <xdr:col>8</xdr:col>
      <xdr:colOff>714375</xdr:colOff>
      <xdr:row>329</xdr:row>
      <xdr:rowOff>114300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2852974"/>
          <a:ext cx="6810375" cy="10534651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8" name="AutoShape 1">
          <a:hlinkClick xmlns:r="http://schemas.openxmlformats.org/officeDocument/2006/relationships" r:id="rId6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9</xdr:col>
      <xdr:colOff>114300</xdr:colOff>
      <xdr:row>1</xdr:row>
      <xdr:rowOff>95250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2959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10</xdr:col>
      <xdr:colOff>323850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2863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293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674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198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0864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666750</xdr:colOff>
      <xdr:row>2</xdr:row>
      <xdr:rowOff>19050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579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722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2</xdr:row>
      <xdr:rowOff>19050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103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341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0</xdr:colOff>
      <xdr:row>0</xdr:row>
      <xdr:rowOff>0</xdr:rowOff>
    </xdr:from>
    <xdr:to>
      <xdr:col>22</xdr:col>
      <xdr:colOff>647700</xdr:colOff>
      <xdr:row>1</xdr:row>
      <xdr:rowOff>85725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34112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31826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15</xdr:col>
      <xdr:colOff>209550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103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103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323850</xdr:colOff>
      <xdr:row>1</xdr:row>
      <xdr:rowOff>47625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294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0</xdr:colOff>
      <xdr:row>0</xdr:row>
      <xdr:rowOff>0</xdr:rowOff>
    </xdr:from>
    <xdr:to>
      <xdr:col>17</xdr:col>
      <xdr:colOff>933450</xdr:colOff>
      <xdr:row>1</xdr:row>
      <xdr:rowOff>47625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239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666750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960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552450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246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552450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9912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552450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198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0</xdr:row>
      <xdr:rowOff>0</xdr:rowOff>
    </xdr:from>
    <xdr:to>
      <xdr:col>19</xdr:col>
      <xdr:colOff>228600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77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552450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246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0</xdr:row>
      <xdr:rowOff>0</xdr:rowOff>
    </xdr:from>
    <xdr:to>
      <xdr:col>19</xdr:col>
      <xdr:colOff>190500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817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552450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77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552450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532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552450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246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0</xdr:colOff>
      <xdr:row>0</xdr:row>
      <xdr:rowOff>0</xdr:rowOff>
    </xdr:from>
    <xdr:to>
      <xdr:col>17</xdr:col>
      <xdr:colOff>647700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532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912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0</xdr:row>
      <xdr:rowOff>0</xdr:rowOff>
    </xdr:from>
    <xdr:to>
      <xdr:col>6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865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436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0</xdr:colOff>
      <xdr:row>0</xdr:row>
      <xdr:rowOff>0</xdr:rowOff>
    </xdr:from>
    <xdr:to>
      <xdr:col>22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26968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0</xdr:row>
      <xdr:rowOff>0</xdr:rowOff>
    </xdr:from>
    <xdr:to>
      <xdr:col>18</xdr:col>
      <xdr:colOff>647700</xdr:colOff>
      <xdr:row>2</xdr:row>
      <xdr:rowOff>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674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198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0</xdr:row>
      <xdr:rowOff>0</xdr:rowOff>
    </xdr:from>
    <xdr:to>
      <xdr:col>6</xdr:col>
      <xdr:colOff>352425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865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8</xdr:col>
      <xdr:colOff>666751</xdr:colOff>
      <xdr:row>65</xdr:row>
      <xdr:rowOff>85725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6762750" cy="106108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76200</xdr:rowOff>
    </xdr:from>
    <xdr:to>
      <xdr:col>8</xdr:col>
      <xdr:colOff>742950</xdr:colOff>
      <xdr:row>131</xdr:row>
      <xdr:rowOff>123825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763250"/>
          <a:ext cx="6838950" cy="105727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132</xdr:row>
      <xdr:rowOff>76200</xdr:rowOff>
    </xdr:from>
    <xdr:to>
      <xdr:col>8</xdr:col>
      <xdr:colOff>714375</xdr:colOff>
      <xdr:row>197</xdr:row>
      <xdr:rowOff>123825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450300"/>
          <a:ext cx="6810375" cy="105727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198</xdr:row>
      <xdr:rowOff>38100</xdr:rowOff>
    </xdr:from>
    <xdr:to>
      <xdr:col>8</xdr:col>
      <xdr:colOff>742950</xdr:colOff>
      <xdr:row>263</xdr:row>
      <xdr:rowOff>123825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099250"/>
          <a:ext cx="6838950" cy="106108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264</xdr:row>
      <xdr:rowOff>66674</xdr:rowOff>
    </xdr:from>
    <xdr:to>
      <xdr:col>8</xdr:col>
      <xdr:colOff>695325</xdr:colOff>
      <xdr:row>329</xdr:row>
      <xdr:rowOff>76200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2814874"/>
          <a:ext cx="6791325" cy="10534651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7" name="AutoShape 1">
          <a:hlinkClick xmlns:r="http://schemas.openxmlformats.org/officeDocument/2006/relationships" r:id="rId6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5</xdr:col>
      <xdr:colOff>438150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626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39</xdr:col>
      <xdr:colOff>0</xdr:colOff>
      <xdr:row>51</xdr:row>
      <xdr:rowOff>0</xdr:rowOff>
    </xdr:from>
    <xdr:to>
      <xdr:col>39</xdr:col>
      <xdr:colOff>0</xdr:colOff>
      <xdr:row>51</xdr:row>
      <xdr:rowOff>0</xdr:rowOff>
    </xdr:to>
    <xdr:sp macro="" textlink="">
      <xdr:nvSpPr>
        <xdr:cNvPr id="2" name="Line 5"/>
        <xdr:cNvSpPr>
          <a:spLocks noChangeShapeType="1"/>
        </xdr:cNvSpPr>
      </xdr:nvSpPr>
      <xdr:spPr bwMode="auto">
        <a:xfrm flipV="1">
          <a:off x="5610225" y="7286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51</xdr:row>
      <xdr:rowOff>0</xdr:rowOff>
    </xdr:from>
    <xdr:to>
      <xdr:col>39</xdr:col>
      <xdr:colOff>0</xdr:colOff>
      <xdr:row>51</xdr:row>
      <xdr:rowOff>0</xdr:rowOff>
    </xdr:to>
    <xdr:sp macro="" textlink="">
      <xdr:nvSpPr>
        <xdr:cNvPr id="3" name="Line 6"/>
        <xdr:cNvSpPr>
          <a:spLocks noChangeShapeType="1"/>
        </xdr:cNvSpPr>
      </xdr:nvSpPr>
      <xdr:spPr bwMode="auto">
        <a:xfrm flipV="1">
          <a:off x="5610225" y="7286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51</xdr:row>
      <xdr:rowOff>0</xdr:rowOff>
    </xdr:from>
    <xdr:to>
      <xdr:col>39</xdr:col>
      <xdr:colOff>0</xdr:colOff>
      <xdr:row>51</xdr:row>
      <xdr:rowOff>0</xdr:rowOff>
    </xdr:to>
    <xdr:sp macro="" textlink="">
      <xdr:nvSpPr>
        <xdr:cNvPr id="4" name="Line 7"/>
        <xdr:cNvSpPr>
          <a:spLocks noChangeShapeType="1"/>
        </xdr:cNvSpPr>
      </xdr:nvSpPr>
      <xdr:spPr bwMode="auto">
        <a:xfrm flipV="1">
          <a:off x="5610225" y="7286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51</xdr:row>
      <xdr:rowOff>0</xdr:rowOff>
    </xdr:from>
    <xdr:to>
      <xdr:col>39</xdr:col>
      <xdr:colOff>0</xdr:colOff>
      <xdr:row>51</xdr:row>
      <xdr:rowOff>0</xdr:rowOff>
    </xdr:to>
    <xdr:sp macro="" textlink="">
      <xdr:nvSpPr>
        <xdr:cNvPr id="5" name="Line 8"/>
        <xdr:cNvSpPr>
          <a:spLocks noChangeShapeType="1"/>
        </xdr:cNvSpPr>
      </xdr:nvSpPr>
      <xdr:spPr bwMode="auto">
        <a:xfrm flipV="1">
          <a:off x="5610225" y="7286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49</xdr:col>
      <xdr:colOff>0</xdr:colOff>
      <xdr:row>0</xdr:row>
      <xdr:rowOff>0</xdr:rowOff>
    </xdr:from>
    <xdr:to>
      <xdr:col>50</xdr:col>
      <xdr:colOff>647700</xdr:colOff>
      <xdr:row>1</xdr:row>
      <xdr:rowOff>76200</xdr:rowOff>
    </xdr:to>
    <xdr:sp macro="" textlink="">
      <xdr:nvSpPr>
        <xdr:cNvPr id="6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0008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2" name="Line 5"/>
        <xdr:cNvSpPr>
          <a:spLocks noChangeShapeType="1"/>
        </xdr:cNvSpPr>
      </xdr:nvSpPr>
      <xdr:spPr bwMode="auto">
        <a:xfrm flipV="1">
          <a:off x="5610225" y="7153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3" name="Line 6"/>
        <xdr:cNvSpPr>
          <a:spLocks noChangeShapeType="1"/>
        </xdr:cNvSpPr>
      </xdr:nvSpPr>
      <xdr:spPr bwMode="auto">
        <a:xfrm flipV="1">
          <a:off x="5610225" y="7153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4" name="Line 7"/>
        <xdr:cNvSpPr>
          <a:spLocks noChangeShapeType="1"/>
        </xdr:cNvSpPr>
      </xdr:nvSpPr>
      <xdr:spPr bwMode="auto">
        <a:xfrm flipV="1">
          <a:off x="5610225" y="7153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5" name="Line 8"/>
        <xdr:cNvSpPr>
          <a:spLocks noChangeShapeType="1"/>
        </xdr:cNvSpPr>
      </xdr:nvSpPr>
      <xdr:spPr bwMode="auto">
        <a:xfrm flipV="1">
          <a:off x="5610225" y="7153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49</xdr:col>
      <xdr:colOff>0</xdr:colOff>
      <xdr:row>0</xdr:row>
      <xdr:rowOff>0</xdr:rowOff>
    </xdr:from>
    <xdr:to>
      <xdr:col>50</xdr:col>
      <xdr:colOff>647700</xdr:colOff>
      <xdr:row>1</xdr:row>
      <xdr:rowOff>76200</xdr:rowOff>
    </xdr:to>
    <xdr:sp macro="" textlink="">
      <xdr:nvSpPr>
        <xdr:cNvPr id="6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0008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43</xdr:col>
      <xdr:colOff>0</xdr:colOff>
      <xdr:row>0</xdr:row>
      <xdr:rowOff>0</xdr:rowOff>
    </xdr:from>
    <xdr:to>
      <xdr:col>44</xdr:col>
      <xdr:colOff>647700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817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1</xdr:row>
      <xdr:rowOff>47625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007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0</xdr:row>
      <xdr:rowOff>238125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198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3230" y="762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7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8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laiv-mv.de/Statistik" TargetMode="External"/><Relationship Id="rId3" Type="http://schemas.openxmlformats.org/officeDocument/2006/relationships/hyperlink" Target="mailto:office@statistik.bremen.de" TargetMode="External"/><Relationship Id="rId21" Type="http://schemas.openxmlformats.org/officeDocument/2006/relationships/hyperlink" Target="http://www.statistik.rlp.de/" TargetMode="External"/><Relationship Id="rId7" Type="http://schemas.openxmlformats.org/officeDocument/2006/relationships/hyperlink" Target="mailto:poststelle@statistik-nord.de" TargetMode="External"/><Relationship Id="rId12" Type="http://schemas.openxmlformats.org/officeDocument/2006/relationships/hyperlink" Target="mailto: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mailto:pressestelle@statistik.hessen.de" TargetMode="External"/><Relationship Id="rId2" Type="http://schemas.openxmlformats.org/officeDocument/2006/relationships/hyperlink" Target="mailto:info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tatistik.saarland.de/" TargetMode="External"/><Relationship Id="rId24" Type="http://schemas.openxmlformats.org/officeDocument/2006/relationships/hyperlink" Target="http://www.statistik-bw.de/" TargetMode="External"/><Relationship Id="rId5" Type="http://schemas.openxmlformats.org/officeDocument/2006/relationships/hyperlink" Target="mailto:auskunft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thueringen.de/" TargetMode="External"/><Relationship Id="rId28" Type="http://schemas.openxmlformats.org/officeDocument/2006/relationships/drawing" Target="../drawings/drawing47.xml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4" Type="http://schemas.openxmlformats.org/officeDocument/2006/relationships/hyperlink" Target="http://www.statistik.hessen.de/" TargetMode="External"/><Relationship Id="rId9" Type="http://schemas.openxmlformats.org/officeDocument/2006/relationships/hyperlink" Target="mailto:statistik.auskunf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niedersachsen.de/" TargetMode="External"/><Relationship Id="rId27" Type="http://schemas.openxmlformats.org/officeDocument/2006/relationships/hyperlink" Target="http://www.statistik.sachsen.de/" TargetMode="External"/></Relationships>
</file>

<file path=xl/worksheets/_rels/sheet49.xml.rels><?xml version="1.0" encoding="UTF-8" standalone="yes"?>
<Relationships xmlns="http://schemas.openxmlformats.org/package/2006/relationships"><Relationship Id="rId13" Type="http://schemas.openxmlformats.org/officeDocument/2006/relationships/hyperlink" Target="mailto:poststelle.hkm@kultus.hessen.de" TargetMode="External"/><Relationship Id="rId18" Type="http://schemas.openxmlformats.org/officeDocument/2006/relationships/hyperlink" Target="http://www.schleswig-holstein.de/DE/Landesregierung/III/iii_node.html" TargetMode="External"/><Relationship Id="rId26" Type="http://schemas.openxmlformats.org/officeDocument/2006/relationships/hyperlink" Target="http://www.mk.niedersachsen.de/" TargetMode="External"/><Relationship Id="rId39" Type="http://schemas.openxmlformats.org/officeDocument/2006/relationships/hyperlink" Target="http://www.mbjs.brandenburg.de/" TargetMode="External"/><Relationship Id="rId21" Type="http://schemas.openxmlformats.org/officeDocument/2006/relationships/hyperlink" Target="mailto:poststelle@mw.sachsen-anhalt.de" TargetMode="External"/><Relationship Id="rId34" Type="http://schemas.openxmlformats.org/officeDocument/2006/relationships/hyperlink" Target="mailto:poststelle@mk.niedersachsen.de" TargetMode="External"/><Relationship Id="rId42" Type="http://schemas.openxmlformats.org/officeDocument/2006/relationships/hyperlink" Target="mailto:poststelle@mkw.nrw.de" TargetMode="External"/><Relationship Id="rId7" Type="http://schemas.openxmlformats.org/officeDocument/2006/relationships/hyperlink" Target="http://www.kultusministerium.hessen.de/" TargetMode="External"/><Relationship Id="rId2" Type="http://schemas.openxmlformats.org/officeDocument/2006/relationships/hyperlink" Target="http://www.wissenschaft.hessen.de/" TargetMode="External"/><Relationship Id="rId16" Type="http://schemas.openxmlformats.org/officeDocument/2006/relationships/hyperlink" Target="mailto:poststelle@hmwk.hessen.de" TargetMode="External"/><Relationship Id="rId29" Type="http://schemas.openxmlformats.org/officeDocument/2006/relationships/hyperlink" Target="mailto:pressestelle@mwk.niedersachsen.de" TargetMode="External"/><Relationship Id="rId1" Type="http://schemas.openxmlformats.org/officeDocument/2006/relationships/hyperlink" Target="mailto:info@bwfg.hamburg.de" TargetMode="External"/><Relationship Id="rId6" Type="http://schemas.openxmlformats.org/officeDocument/2006/relationships/hyperlink" Target="http://www.mwfk.brandenburg.de/" TargetMode="External"/><Relationship Id="rId11" Type="http://schemas.openxmlformats.org/officeDocument/2006/relationships/hyperlink" Target="http://www.km.bayern.de/" TargetMode="External"/><Relationship Id="rId24" Type="http://schemas.openxmlformats.org/officeDocument/2006/relationships/hyperlink" Target="http://www.schulministerium.nrw.de/" TargetMode="External"/><Relationship Id="rId32" Type="http://schemas.openxmlformats.org/officeDocument/2006/relationships/hyperlink" Target="mailto:poststelle@msb.nrw.de" TargetMode="External"/><Relationship Id="rId37" Type="http://schemas.openxmlformats.org/officeDocument/2006/relationships/hyperlink" Target="http://www.mwwk.rlp.de/" TargetMode="External"/><Relationship Id="rId40" Type="http://schemas.openxmlformats.org/officeDocument/2006/relationships/hyperlink" Target="mailto:mailbox@tmwwdg.thueringen.de" TargetMode="External"/><Relationship Id="rId45" Type="http://schemas.openxmlformats.org/officeDocument/2006/relationships/drawing" Target="../drawings/drawing48.xml"/><Relationship Id="rId5" Type="http://schemas.openxmlformats.org/officeDocument/2006/relationships/hyperlink" Target="http://www.km-bw.de/" TargetMode="External"/><Relationship Id="rId15" Type="http://schemas.openxmlformats.org/officeDocument/2006/relationships/hyperlink" Target="mailto:presse@kmk.org" TargetMode="External"/><Relationship Id="rId23" Type="http://schemas.openxmlformats.org/officeDocument/2006/relationships/hyperlink" Target="http://www.saarland.de/ministerium_bildung_kultur.htm" TargetMode="External"/><Relationship Id="rId28" Type="http://schemas.openxmlformats.org/officeDocument/2006/relationships/hyperlink" Target="mailto:poststelle@bm.rlp.de" TargetMode="External"/><Relationship Id="rId36" Type="http://schemas.openxmlformats.org/officeDocument/2006/relationships/hyperlink" Target="mailto:poststelle@smk.sachsen.de" TargetMode="External"/><Relationship Id="rId10" Type="http://schemas.openxmlformats.org/officeDocument/2006/relationships/hyperlink" Target="http://www.bildung.bremen.de/" TargetMode="External"/><Relationship Id="rId19" Type="http://schemas.openxmlformats.org/officeDocument/2006/relationships/hyperlink" Target="mailto:pressestelle@bimi.landsh.de" TargetMode="External"/><Relationship Id="rId31" Type="http://schemas.openxmlformats.org/officeDocument/2006/relationships/hyperlink" Target="http://www.mw.sachsen-anhalt.de/" TargetMode="External"/><Relationship Id="rId44" Type="http://schemas.openxmlformats.org/officeDocument/2006/relationships/hyperlink" Target="http://www.thueringen.de/th6/tmwwdg" TargetMode="External"/><Relationship Id="rId4" Type="http://schemas.openxmlformats.org/officeDocument/2006/relationships/hyperlink" Target="mailto:poststelle@stmbw.bayern.de" TargetMode="External"/><Relationship Id="rId9" Type="http://schemas.openxmlformats.org/officeDocument/2006/relationships/hyperlink" Target="http://www.hamburg.de/bsb" TargetMode="External"/><Relationship Id="rId14" Type="http://schemas.openxmlformats.org/officeDocument/2006/relationships/hyperlink" Target="mailto:poststelle@bm.mv-regierung.de" TargetMode="External"/><Relationship Id="rId22" Type="http://schemas.openxmlformats.org/officeDocument/2006/relationships/hyperlink" Target="http://www.smwk.sachsen.de/" TargetMode="External"/><Relationship Id="rId27" Type="http://schemas.openxmlformats.org/officeDocument/2006/relationships/hyperlink" Target="http://www.bm.rlp.de/" TargetMode="External"/><Relationship Id="rId30" Type="http://schemas.openxmlformats.org/officeDocument/2006/relationships/hyperlink" Target="http://www.thueringen.de/th2/tmbjs" TargetMode="External"/><Relationship Id="rId35" Type="http://schemas.openxmlformats.org/officeDocument/2006/relationships/hyperlink" Target="mailto:presse@mbkw.saarland.de" TargetMode="External"/><Relationship Id="rId43" Type="http://schemas.openxmlformats.org/officeDocument/2006/relationships/hyperlink" Target="http://www.mkw.nrw/" TargetMode="External"/><Relationship Id="rId8" Type="http://schemas.openxmlformats.org/officeDocument/2006/relationships/hyperlink" Target="http://www.hamburg.de/bwfg" TargetMode="External"/><Relationship Id="rId3" Type="http://schemas.openxmlformats.org/officeDocument/2006/relationships/hyperlink" Target="http://www.berlin.de/sen/bjf" TargetMode="External"/><Relationship Id="rId12" Type="http://schemas.openxmlformats.org/officeDocument/2006/relationships/hyperlink" Target="http://www.mwk.baden-wuerttemberg.de/" TargetMode="External"/><Relationship Id="rId17" Type="http://schemas.openxmlformats.org/officeDocument/2006/relationships/hyperlink" Target="mailto:presse@tmbjs.thueringen.de" TargetMode="External"/><Relationship Id="rId25" Type="http://schemas.openxmlformats.org/officeDocument/2006/relationships/hyperlink" Target="http://www.mwk.niedersachsen.de/" TargetMode="External"/><Relationship Id="rId33" Type="http://schemas.openxmlformats.org/officeDocument/2006/relationships/hyperlink" Target="mailto:poststelle@smwk.sachsen.de" TargetMode="External"/><Relationship Id="rId38" Type="http://schemas.openxmlformats.org/officeDocument/2006/relationships/hyperlink" Target="mailto:poststelle@mwwk.rlp.de" TargetMode="External"/><Relationship Id="rId20" Type="http://schemas.openxmlformats.org/officeDocument/2006/relationships/hyperlink" Target="http://www.bildung.sachsen.de/" TargetMode="External"/><Relationship Id="rId41" Type="http://schemas.openxmlformats.org/officeDocument/2006/relationships/hyperlink" Target="mailto:post@senbjf.berlin.de" TargetMode="External"/></Relationships>
</file>

<file path=xl/worksheets/_rels/sheet50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49.xml"/><Relationship Id="rId3" Type="http://schemas.openxmlformats.org/officeDocument/2006/relationships/hyperlink" Target="https://www.destatis.de/DE/ZahlenFakten/GesellschaftStaat/BildungForschungKultur/Hochschulen/Hochschulen.html" TargetMode="External"/><Relationship Id="rId7" Type="http://schemas.openxmlformats.org/officeDocument/2006/relationships/hyperlink" Target="https://www.destatis.de/DE/PresseService/Presse/Pressemitteilungen/Pressemitteilungen.html" TargetMode="External"/><Relationship Id="rId2" Type="http://schemas.openxmlformats.org/officeDocument/2006/relationships/hyperlink" Target="https://www.destatis.de/DE/ZahlenFakten/GesellschaftStaat/BildungForschungKultur/BildungForschungKultur.html" TargetMode="External"/><Relationship Id="rId1" Type="http://schemas.openxmlformats.org/officeDocument/2006/relationships/hyperlink" Target="http://www.destatis.de/" TargetMode="External"/><Relationship Id="rId6" Type="http://schemas.openxmlformats.org/officeDocument/2006/relationships/hyperlink" Target="https://www.destatis.de/DE/ZahlenFakten/GesellschaftStaat/BildungForschungKultur/Hochschulen/Linkservice.html" TargetMode="External"/><Relationship Id="rId5" Type="http://schemas.openxmlformats.org/officeDocument/2006/relationships/hyperlink" Target="https://www.destatis.de/DE/Publikationen/Thematisch/BildungForschungKultur/Hochschulen/BroschuereHochschulenBlick.html" TargetMode="External"/><Relationship Id="rId4" Type="http://schemas.openxmlformats.org/officeDocument/2006/relationships/hyperlink" Target="https://www.destatis.de/DE/Methoden/Klassifikationen/BildungKultur/Content75/SystematikenHochschulen.html" TargetMode="External"/></Relationships>
</file>

<file path=xl/worksheets/_rels/sheet51.xml.rels><?xml version="1.0" encoding="UTF-8" standalone="yes"?>
<Relationships xmlns="http://schemas.openxmlformats.org/package/2006/relationships"><Relationship Id="rId8" Type="http://schemas.openxmlformats.org/officeDocument/2006/relationships/hyperlink" Target="http://www.gwk-bonn.de/" TargetMode="External"/><Relationship Id="rId13" Type="http://schemas.openxmlformats.org/officeDocument/2006/relationships/hyperlink" Target="http://www.dzhw.eu/" TargetMode="External"/><Relationship Id="rId3" Type="http://schemas.openxmlformats.org/officeDocument/2006/relationships/hyperlink" Target="http://www.bmbf.de/" TargetMode="External"/><Relationship Id="rId7" Type="http://schemas.openxmlformats.org/officeDocument/2006/relationships/hyperlink" Target="http://www.uni-due.de/isa/" TargetMode="External"/><Relationship Id="rId12" Type="http://schemas.openxmlformats.org/officeDocument/2006/relationships/hyperlink" Target="http://www.komm-mach-mint.de/Service/Daten-Fakten" TargetMode="External"/><Relationship Id="rId17" Type="http://schemas.openxmlformats.org/officeDocument/2006/relationships/drawing" Target="../drawings/drawing50.xml"/><Relationship Id="rId2" Type="http://schemas.openxmlformats.org/officeDocument/2006/relationships/hyperlink" Target="http://www.wissenschaft-weltoffen.de/" TargetMode="External"/><Relationship Id="rId16" Type="http://schemas.openxmlformats.org/officeDocument/2006/relationships/hyperlink" Target="http://www.tu9.de/" TargetMode="External"/><Relationship Id="rId1" Type="http://schemas.openxmlformats.org/officeDocument/2006/relationships/hyperlink" Target="http://www.bildungsserver.de/" TargetMode="External"/><Relationship Id="rId6" Type="http://schemas.openxmlformats.org/officeDocument/2006/relationships/hyperlink" Target="http://www.kmk.org/" TargetMode="External"/><Relationship Id="rId11" Type="http://schemas.openxmlformats.org/officeDocument/2006/relationships/hyperlink" Target="http://www.studienwahl.de/de/index.htm" TargetMode="External"/><Relationship Id="rId5" Type="http://schemas.openxmlformats.org/officeDocument/2006/relationships/hyperlink" Target="http://www.wissenschaftsrat.de/" TargetMode="External"/><Relationship Id="rId15" Type="http://schemas.openxmlformats.org/officeDocument/2006/relationships/hyperlink" Target="http://www.hrk.de/" TargetMode="External"/><Relationship Id="rId10" Type="http://schemas.openxmlformats.org/officeDocument/2006/relationships/hyperlink" Target="http://www.vdi.de/" TargetMode="External"/><Relationship Id="rId4" Type="http://schemas.openxmlformats.org/officeDocument/2006/relationships/hyperlink" Target="http://www.studentenwerke.de/" TargetMode="External"/><Relationship Id="rId9" Type="http://schemas.openxmlformats.org/officeDocument/2006/relationships/hyperlink" Target="http://www.che.de/" TargetMode="External"/><Relationship Id="rId14" Type="http://schemas.openxmlformats.org/officeDocument/2006/relationships/hyperlink" Target="http://www.iab.de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"/>
  <sheetViews>
    <sheetView showGridLines="0" tabSelected="1" zoomScale="75" zoomScaleNormal="75" zoomScalePageLayoutView="75" workbookViewId="0">
      <selection activeCell="A10" sqref="A10"/>
    </sheetView>
  </sheetViews>
  <sheetFormatPr baseColWidth="10" defaultColWidth="11.42578125" defaultRowHeight="12.75"/>
  <cols>
    <col min="1" max="1" width="6.7109375" style="7" customWidth="1"/>
    <col min="2" max="6" width="11.42578125" style="7"/>
    <col min="7" max="7" width="9.85546875" style="7" customWidth="1"/>
    <col min="8" max="8" width="38" style="7" customWidth="1"/>
    <col min="9" max="16384" width="11.42578125" style="7"/>
  </cols>
  <sheetData>
    <row r="1" spans="1:9" ht="45.75" customHeight="1">
      <c r="A1" s="14"/>
      <c r="B1" s="1402"/>
      <c r="C1" s="1403"/>
      <c r="D1" s="1403"/>
      <c r="E1" s="1403"/>
      <c r="F1" s="1403"/>
      <c r="G1" s="1403"/>
      <c r="H1" s="1403"/>
    </row>
    <row r="2" spans="1:9" ht="14.25" customHeight="1"/>
    <row r="3" spans="1:9" ht="11.25" customHeight="1">
      <c r="H3" s="1404" t="s">
        <v>9</v>
      </c>
    </row>
    <row r="4" spans="1:9">
      <c r="H4" s="1405"/>
    </row>
    <row r="10" spans="1:9" s="8" customFormat="1" ht="34.5">
      <c r="B10" s="2" t="s">
        <v>7</v>
      </c>
      <c r="C10" s="2"/>
    </row>
    <row r="14" spans="1:9" s="8" customFormat="1" ht="27">
      <c r="B14" s="6" t="s">
        <v>8</v>
      </c>
      <c r="C14" s="3"/>
      <c r="D14" s="3"/>
      <c r="E14" s="4"/>
    </row>
    <row r="15" spans="1:9" s="8" customFormat="1" ht="27">
      <c r="B15" s="6"/>
      <c r="C15" s="3"/>
      <c r="D15" s="3"/>
      <c r="E15" s="4"/>
      <c r="H15" s="16"/>
      <c r="I15" s="16"/>
    </row>
    <row r="16" spans="1:9" s="8" customFormat="1" ht="27">
      <c r="B16" s="6"/>
      <c r="C16" s="3"/>
      <c r="D16" s="3"/>
      <c r="E16" s="4"/>
      <c r="H16" s="16"/>
      <c r="I16" s="16"/>
    </row>
    <row r="17" spans="2:9">
      <c r="H17" s="17"/>
      <c r="I17" s="17"/>
    </row>
    <row r="18" spans="2:9">
      <c r="B18" s="13"/>
      <c r="C18" s="13"/>
      <c r="D18" s="13"/>
      <c r="E18" s="13"/>
      <c r="H18" s="17"/>
      <c r="I18" s="17"/>
    </row>
    <row r="19" spans="2:9">
      <c r="B19" s="13"/>
      <c r="C19" s="13"/>
      <c r="D19" s="13"/>
      <c r="E19" s="13"/>
    </row>
    <row r="20" spans="2:9">
      <c r="B20" s="1406"/>
      <c r="C20" s="1406"/>
      <c r="D20" s="1406"/>
      <c r="E20" s="1406"/>
      <c r="F20" s="13"/>
    </row>
    <row r="21" spans="2:9">
      <c r="B21" s="1406"/>
      <c r="C21" s="1406"/>
      <c r="D21" s="1406"/>
      <c r="E21" s="1406"/>
      <c r="F21" s="13"/>
    </row>
    <row r="22" spans="2:9">
      <c r="B22" s="1406"/>
      <c r="C22" s="1406"/>
      <c r="D22" s="1406"/>
      <c r="E22" s="1406"/>
      <c r="F22" s="13"/>
    </row>
    <row r="23" spans="2:9">
      <c r="B23" s="1406"/>
      <c r="C23" s="1406"/>
      <c r="D23" s="1406"/>
      <c r="E23" s="1406"/>
      <c r="F23" s="13"/>
    </row>
    <row r="24" spans="2:9">
      <c r="B24" s="1406"/>
      <c r="C24" s="1406"/>
      <c r="D24" s="1406"/>
      <c r="E24" s="1406"/>
      <c r="F24" s="13"/>
    </row>
    <row r="25" spans="2:9">
      <c r="B25" s="1406"/>
      <c r="C25" s="1406"/>
      <c r="D25" s="1406"/>
      <c r="E25" s="1406"/>
      <c r="F25" s="13"/>
    </row>
    <row r="26" spans="2:9">
      <c r="B26" s="1406"/>
      <c r="C26" s="1406"/>
      <c r="D26" s="1406"/>
      <c r="E26" s="1406"/>
      <c r="F26" s="13"/>
    </row>
    <row r="27" spans="2:9">
      <c r="B27" s="1406"/>
      <c r="C27" s="1406"/>
      <c r="D27" s="1406"/>
      <c r="E27" s="1406"/>
      <c r="F27" s="13"/>
    </row>
    <row r="28" spans="2:9">
      <c r="B28" s="1406"/>
      <c r="C28" s="1406"/>
      <c r="D28" s="1406"/>
      <c r="E28" s="1406"/>
      <c r="F28" s="13"/>
    </row>
    <row r="29" spans="2:9">
      <c r="B29" s="1406"/>
      <c r="C29" s="1406"/>
      <c r="D29" s="1406"/>
      <c r="E29" s="1406"/>
      <c r="F29" s="13"/>
    </row>
    <row r="30" spans="2:9">
      <c r="B30" s="1406"/>
      <c r="C30" s="1406"/>
      <c r="D30" s="1406"/>
      <c r="E30" s="1406"/>
      <c r="F30" s="13"/>
    </row>
    <row r="31" spans="2:9">
      <c r="B31" s="1406"/>
      <c r="C31" s="1406"/>
      <c r="D31" s="1406"/>
      <c r="E31" s="1406"/>
      <c r="F31" s="13"/>
    </row>
    <row r="32" spans="2:9">
      <c r="B32" s="1406"/>
      <c r="C32" s="1406"/>
      <c r="D32" s="1406"/>
      <c r="E32" s="1406"/>
      <c r="F32" s="13"/>
    </row>
    <row r="33" spans="2:8">
      <c r="B33" s="1406"/>
      <c r="C33" s="1406"/>
      <c r="D33" s="1406"/>
      <c r="E33" s="1406"/>
      <c r="F33" s="13"/>
    </row>
    <row r="34" spans="2:8">
      <c r="B34" s="1406"/>
      <c r="C34" s="1406"/>
      <c r="D34" s="1406"/>
      <c r="E34" s="1406"/>
      <c r="F34" s="13"/>
    </row>
    <row r="35" spans="2:8">
      <c r="B35" s="1406"/>
      <c r="C35" s="1406"/>
      <c r="D35" s="1406"/>
      <c r="E35" s="1406"/>
      <c r="F35" s="13"/>
    </row>
    <row r="36" spans="2:8">
      <c r="B36" s="1406"/>
      <c r="C36" s="1406"/>
      <c r="D36" s="1406"/>
      <c r="E36" s="1406"/>
      <c r="F36" s="13"/>
    </row>
    <row r="37" spans="2:8">
      <c r="B37" s="1406"/>
      <c r="C37" s="1406"/>
      <c r="D37" s="1406"/>
      <c r="E37" s="1406"/>
      <c r="F37" s="13"/>
    </row>
    <row r="38" spans="2:8">
      <c r="B38" s="1406"/>
      <c r="C38" s="1406"/>
      <c r="D38" s="1406"/>
      <c r="E38" s="1406"/>
      <c r="F38" s="13"/>
    </row>
    <row r="39" spans="2:8">
      <c r="B39" s="13"/>
      <c r="C39" s="13"/>
      <c r="D39" s="13"/>
      <c r="E39" s="13"/>
      <c r="F39" s="13"/>
    </row>
    <row r="40" spans="2:8">
      <c r="B40" s="13"/>
      <c r="C40" s="13"/>
      <c r="D40" s="13"/>
      <c r="E40" s="13"/>
      <c r="F40" s="13"/>
    </row>
    <row r="48" spans="2:8" s="8" customFormat="1" ht="33">
      <c r="B48" s="9" t="s">
        <v>6</v>
      </c>
      <c r="C48" s="5"/>
      <c r="D48" s="5"/>
      <c r="E48" s="5"/>
      <c r="F48" s="5"/>
      <c r="G48" s="5"/>
      <c r="H48" s="5"/>
    </row>
    <row r="49" spans="2:8">
      <c r="B49" s="1"/>
      <c r="C49" s="1"/>
      <c r="D49" s="1"/>
      <c r="E49" s="1"/>
      <c r="F49" s="1"/>
      <c r="G49" s="1"/>
      <c r="H49" s="1"/>
    </row>
    <row r="50" spans="2:8">
      <c r="B50" s="1"/>
      <c r="C50" s="1"/>
      <c r="D50" s="1"/>
      <c r="E50" s="1"/>
      <c r="F50" s="1"/>
      <c r="G50" s="1"/>
      <c r="H50" s="1"/>
    </row>
    <row r="51" spans="2:8">
      <c r="B51" s="1"/>
      <c r="C51" s="1"/>
      <c r="D51" s="1"/>
      <c r="E51" s="1"/>
      <c r="F51" s="1"/>
      <c r="G51" s="1"/>
      <c r="H51" s="1"/>
    </row>
    <row r="52" spans="2:8" s="8" customFormat="1">
      <c r="B52" s="10" t="s">
        <v>5</v>
      </c>
      <c r="C52" s="5"/>
      <c r="D52" s="5"/>
      <c r="E52" s="5"/>
      <c r="F52" s="5"/>
      <c r="G52" s="5"/>
      <c r="H52" s="5"/>
    </row>
    <row r="53" spans="2:8" s="8" customFormat="1">
      <c r="B53" s="10" t="s">
        <v>3206</v>
      </c>
      <c r="C53" s="5"/>
      <c r="D53" s="5"/>
      <c r="E53" s="5"/>
      <c r="F53" s="5"/>
      <c r="G53" s="5"/>
      <c r="H53" s="5"/>
    </row>
    <row r="54" spans="2:8" s="8" customFormat="1">
      <c r="B54" s="10" t="s">
        <v>10</v>
      </c>
      <c r="C54" s="5"/>
      <c r="D54" s="5"/>
      <c r="E54" s="5"/>
      <c r="F54" s="5"/>
      <c r="G54" s="5"/>
      <c r="H54" s="5"/>
    </row>
    <row r="55" spans="2:8" ht="15" customHeight="1">
      <c r="B55" s="1"/>
      <c r="C55" s="1"/>
      <c r="D55" s="1"/>
      <c r="E55" s="1"/>
      <c r="F55" s="1"/>
      <c r="G55" s="1"/>
      <c r="H55" s="1"/>
    </row>
    <row r="56" spans="2:8" s="8" customFormat="1">
      <c r="B56" s="7" t="s">
        <v>1</v>
      </c>
      <c r="C56" s="5"/>
      <c r="D56" s="5"/>
      <c r="E56" s="5"/>
      <c r="F56" s="5"/>
      <c r="G56" s="5"/>
      <c r="H56" s="5"/>
    </row>
    <row r="57" spans="2:8" s="8" customFormat="1">
      <c r="B57" s="15" t="s">
        <v>2</v>
      </c>
      <c r="C57" s="5"/>
      <c r="D57" s="5"/>
      <c r="E57" s="5"/>
      <c r="F57" s="5"/>
      <c r="G57" s="5"/>
      <c r="H57" s="5"/>
    </row>
    <row r="58" spans="2:8" s="8" customFormat="1">
      <c r="B58" s="7" t="s">
        <v>3</v>
      </c>
      <c r="C58" s="5"/>
      <c r="D58" s="5"/>
      <c r="E58" s="5"/>
      <c r="F58" s="5"/>
      <c r="G58" s="5"/>
      <c r="H58" s="5"/>
    </row>
    <row r="59" spans="2:8" ht="15" customHeight="1">
      <c r="B59" s="1"/>
      <c r="C59" s="1"/>
      <c r="D59" s="1"/>
      <c r="E59" s="1"/>
      <c r="F59" s="1"/>
      <c r="G59" s="1"/>
      <c r="H59" s="1"/>
    </row>
    <row r="60" spans="2:8" ht="18">
      <c r="B60" s="12" t="s">
        <v>4</v>
      </c>
      <c r="C60" s="1"/>
      <c r="D60" s="1"/>
      <c r="E60" s="1"/>
      <c r="F60" s="1"/>
      <c r="G60" s="1"/>
      <c r="H60" s="1"/>
    </row>
    <row r="61" spans="2:8">
      <c r="B61" s="11" t="s">
        <v>0</v>
      </c>
      <c r="C61" s="1"/>
      <c r="D61" s="1"/>
      <c r="E61" s="1"/>
      <c r="F61" s="1"/>
      <c r="G61" s="1"/>
      <c r="H61" s="1"/>
    </row>
    <row r="62" spans="2:8">
      <c r="B62" s="1"/>
      <c r="C62" s="1"/>
      <c r="D62" s="1"/>
      <c r="E62" s="1"/>
      <c r="F62" s="1"/>
      <c r="G62" s="1"/>
      <c r="H62" s="1"/>
    </row>
  </sheetData>
  <sheetProtection selectLockedCells="1"/>
  <mergeCells count="3">
    <mergeCell ref="B1:H1"/>
    <mergeCell ref="H3:H4"/>
    <mergeCell ref="B20:E38"/>
  </mergeCells>
  <phoneticPr fontId="2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237"/>
  <sheetViews>
    <sheetView workbookViewId="0"/>
  </sheetViews>
  <sheetFormatPr baseColWidth="10" defaultRowHeight="12.75"/>
  <cols>
    <col min="1" max="1" width="2.7109375" style="7" customWidth="1"/>
    <col min="2" max="2" width="89.5703125" style="21" customWidth="1"/>
    <col min="3" max="3" width="8.5703125" style="7" bestFit="1" customWidth="1"/>
    <col min="4" max="256" width="11.42578125" style="7"/>
    <col min="257" max="257" width="2.28515625" style="7" customWidth="1"/>
    <col min="258" max="258" width="89.5703125" style="7" customWidth="1"/>
    <col min="259" max="259" width="8.5703125" style="7" bestFit="1" customWidth="1"/>
    <col min="260" max="512" width="11.42578125" style="7"/>
    <col min="513" max="513" width="2.28515625" style="7" customWidth="1"/>
    <col min="514" max="514" width="89.5703125" style="7" customWidth="1"/>
    <col min="515" max="515" width="8.5703125" style="7" bestFit="1" customWidth="1"/>
    <col min="516" max="768" width="11.42578125" style="7"/>
    <col min="769" max="769" width="2.28515625" style="7" customWidth="1"/>
    <col min="770" max="770" width="89.5703125" style="7" customWidth="1"/>
    <col min="771" max="771" width="8.5703125" style="7" bestFit="1" customWidth="1"/>
    <col min="772" max="1024" width="11.42578125" style="7"/>
    <col min="1025" max="1025" width="2.28515625" style="7" customWidth="1"/>
    <col min="1026" max="1026" width="89.5703125" style="7" customWidth="1"/>
    <col min="1027" max="1027" width="8.5703125" style="7" bestFit="1" customWidth="1"/>
    <col min="1028" max="1280" width="11.42578125" style="7"/>
    <col min="1281" max="1281" width="2.28515625" style="7" customWidth="1"/>
    <col min="1282" max="1282" width="89.5703125" style="7" customWidth="1"/>
    <col min="1283" max="1283" width="8.5703125" style="7" bestFit="1" customWidth="1"/>
    <col min="1284" max="1536" width="11.42578125" style="7"/>
    <col min="1537" max="1537" width="2.28515625" style="7" customWidth="1"/>
    <col min="1538" max="1538" width="89.5703125" style="7" customWidth="1"/>
    <col min="1539" max="1539" width="8.5703125" style="7" bestFit="1" customWidth="1"/>
    <col min="1540" max="1792" width="11.42578125" style="7"/>
    <col min="1793" max="1793" width="2.28515625" style="7" customWidth="1"/>
    <col min="1794" max="1794" width="89.5703125" style="7" customWidth="1"/>
    <col min="1795" max="1795" width="8.5703125" style="7" bestFit="1" customWidth="1"/>
    <col min="1796" max="2048" width="11.42578125" style="7"/>
    <col min="2049" max="2049" width="2.28515625" style="7" customWidth="1"/>
    <col min="2050" max="2050" width="89.5703125" style="7" customWidth="1"/>
    <col min="2051" max="2051" width="8.5703125" style="7" bestFit="1" customWidth="1"/>
    <col min="2052" max="2304" width="11.42578125" style="7"/>
    <col min="2305" max="2305" width="2.28515625" style="7" customWidth="1"/>
    <col min="2306" max="2306" width="89.5703125" style="7" customWidth="1"/>
    <col min="2307" max="2307" width="8.5703125" style="7" bestFit="1" customWidth="1"/>
    <col min="2308" max="2560" width="11.42578125" style="7"/>
    <col min="2561" max="2561" width="2.28515625" style="7" customWidth="1"/>
    <col min="2562" max="2562" width="89.5703125" style="7" customWidth="1"/>
    <col min="2563" max="2563" width="8.5703125" style="7" bestFit="1" customWidth="1"/>
    <col min="2564" max="2816" width="11.42578125" style="7"/>
    <col min="2817" max="2817" width="2.28515625" style="7" customWidth="1"/>
    <col min="2818" max="2818" width="89.5703125" style="7" customWidth="1"/>
    <col min="2819" max="2819" width="8.5703125" style="7" bestFit="1" customWidth="1"/>
    <col min="2820" max="3072" width="11.42578125" style="7"/>
    <col min="3073" max="3073" width="2.28515625" style="7" customWidth="1"/>
    <col min="3074" max="3074" width="89.5703125" style="7" customWidth="1"/>
    <col min="3075" max="3075" width="8.5703125" style="7" bestFit="1" customWidth="1"/>
    <col min="3076" max="3328" width="11.42578125" style="7"/>
    <col min="3329" max="3329" width="2.28515625" style="7" customWidth="1"/>
    <col min="3330" max="3330" width="89.5703125" style="7" customWidth="1"/>
    <col min="3331" max="3331" width="8.5703125" style="7" bestFit="1" customWidth="1"/>
    <col min="3332" max="3584" width="11.42578125" style="7"/>
    <col min="3585" max="3585" width="2.28515625" style="7" customWidth="1"/>
    <col min="3586" max="3586" width="89.5703125" style="7" customWidth="1"/>
    <col min="3587" max="3587" width="8.5703125" style="7" bestFit="1" customWidth="1"/>
    <col min="3588" max="3840" width="11.42578125" style="7"/>
    <col min="3841" max="3841" width="2.28515625" style="7" customWidth="1"/>
    <col min="3842" max="3842" width="89.5703125" style="7" customWidth="1"/>
    <col min="3843" max="3843" width="8.5703125" style="7" bestFit="1" customWidth="1"/>
    <col min="3844" max="4096" width="11.42578125" style="7"/>
    <col min="4097" max="4097" width="2.28515625" style="7" customWidth="1"/>
    <col min="4098" max="4098" width="89.5703125" style="7" customWidth="1"/>
    <col min="4099" max="4099" width="8.5703125" style="7" bestFit="1" customWidth="1"/>
    <col min="4100" max="4352" width="11.42578125" style="7"/>
    <col min="4353" max="4353" width="2.28515625" style="7" customWidth="1"/>
    <col min="4354" max="4354" width="89.5703125" style="7" customWidth="1"/>
    <col min="4355" max="4355" width="8.5703125" style="7" bestFit="1" customWidth="1"/>
    <col min="4356" max="4608" width="11.42578125" style="7"/>
    <col min="4609" max="4609" width="2.28515625" style="7" customWidth="1"/>
    <col min="4610" max="4610" width="89.5703125" style="7" customWidth="1"/>
    <col min="4611" max="4611" width="8.5703125" style="7" bestFit="1" customWidth="1"/>
    <col min="4612" max="4864" width="11.42578125" style="7"/>
    <col min="4865" max="4865" width="2.28515625" style="7" customWidth="1"/>
    <col min="4866" max="4866" width="89.5703125" style="7" customWidth="1"/>
    <col min="4867" max="4867" width="8.5703125" style="7" bestFit="1" customWidth="1"/>
    <col min="4868" max="5120" width="11.42578125" style="7"/>
    <col min="5121" max="5121" width="2.28515625" style="7" customWidth="1"/>
    <col min="5122" max="5122" width="89.5703125" style="7" customWidth="1"/>
    <col min="5123" max="5123" width="8.5703125" style="7" bestFit="1" customWidth="1"/>
    <col min="5124" max="5376" width="11.42578125" style="7"/>
    <col min="5377" max="5377" width="2.28515625" style="7" customWidth="1"/>
    <col min="5378" max="5378" width="89.5703125" style="7" customWidth="1"/>
    <col min="5379" max="5379" width="8.5703125" style="7" bestFit="1" customWidth="1"/>
    <col min="5380" max="5632" width="11.42578125" style="7"/>
    <col min="5633" max="5633" width="2.28515625" style="7" customWidth="1"/>
    <col min="5634" max="5634" width="89.5703125" style="7" customWidth="1"/>
    <col min="5635" max="5635" width="8.5703125" style="7" bestFit="1" customWidth="1"/>
    <col min="5636" max="5888" width="11.42578125" style="7"/>
    <col min="5889" max="5889" width="2.28515625" style="7" customWidth="1"/>
    <col min="5890" max="5890" width="89.5703125" style="7" customWidth="1"/>
    <col min="5891" max="5891" width="8.5703125" style="7" bestFit="1" customWidth="1"/>
    <col min="5892" max="6144" width="11.42578125" style="7"/>
    <col min="6145" max="6145" width="2.28515625" style="7" customWidth="1"/>
    <col min="6146" max="6146" width="89.5703125" style="7" customWidth="1"/>
    <col min="6147" max="6147" width="8.5703125" style="7" bestFit="1" customWidth="1"/>
    <col min="6148" max="6400" width="11.42578125" style="7"/>
    <col min="6401" max="6401" width="2.28515625" style="7" customWidth="1"/>
    <col min="6402" max="6402" width="89.5703125" style="7" customWidth="1"/>
    <col min="6403" max="6403" width="8.5703125" style="7" bestFit="1" customWidth="1"/>
    <col min="6404" max="6656" width="11.42578125" style="7"/>
    <col min="6657" max="6657" width="2.28515625" style="7" customWidth="1"/>
    <col min="6658" max="6658" width="89.5703125" style="7" customWidth="1"/>
    <col min="6659" max="6659" width="8.5703125" style="7" bestFit="1" customWidth="1"/>
    <col min="6660" max="6912" width="11.42578125" style="7"/>
    <col min="6913" max="6913" width="2.28515625" style="7" customWidth="1"/>
    <col min="6914" max="6914" width="89.5703125" style="7" customWidth="1"/>
    <col min="6915" max="6915" width="8.5703125" style="7" bestFit="1" customWidth="1"/>
    <col min="6916" max="7168" width="11.42578125" style="7"/>
    <col min="7169" max="7169" width="2.28515625" style="7" customWidth="1"/>
    <col min="7170" max="7170" width="89.5703125" style="7" customWidth="1"/>
    <col min="7171" max="7171" width="8.5703125" style="7" bestFit="1" customWidth="1"/>
    <col min="7172" max="7424" width="11.42578125" style="7"/>
    <col min="7425" max="7425" width="2.28515625" style="7" customWidth="1"/>
    <col min="7426" max="7426" width="89.5703125" style="7" customWidth="1"/>
    <col min="7427" max="7427" width="8.5703125" style="7" bestFit="1" customWidth="1"/>
    <col min="7428" max="7680" width="11.42578125" style="7"/>
    <col min="7681" max="7681" width="2.28515625" style="7" customWidth="1"/>
    <col min="7682" max="7682" width="89.5703125" style="7" customWidth="1"/>
    <col min="7683" max="7683" width="8.5703125" style="7" bestFit="1" customWidth="1"/>
    <col min="7684" max="7936" width="11.42578125" style="7"/>
    <col min="7937" max="7937" width="2.28515625" style="7" customWidth="1"/>
    <col min="7938" max="7938" width="89.5703125" style="7" customWidth="1"/>
    <col min="7939" max="7939" width="8.5703125" style="7" bestFit="1" customWidth="1"/>
    <col min="7940" max="8192" width="11.42578125" style="7"/>
    <col min="8193" max="8193" width="2.28515625" style="7" customWidth="1"/>
    <col min="8194" max="8194" width="89.5703125" style="7" customWidth="1"/>
    <col min="8195" max="8195" width="8.5703125" style="7" bestFit="1" customWidth="1"/>
    <col min="8196" max="8448" width="11.42578125" style="7"/>
    <col min="8449" max="8449" width="2.28515625" style="7" customWidth="1"/>
    <col min="8450" max="8450" width="89.5703125" style="7" customWidth="1"/>
    <col min="8451" max="8451" width="8.5703125" style="7" bestFit="1" customWidth="1"/>
    <col min="8452" max="8704" width="11.42578125" style="7"/>
    <col min="8705" max="8705" width="2.28515625" style="7" customWidth="1"/>
    <col min="8706" max="8706" width="89.5703125" style="7" customWidth="1"/>
    <col min="8707" max="8707" width="8.5703125" style="7" bestFit="1" customWidth="1"/>
    <col min="8708" max="8960" width="11.42578125" style="7"/>
    <col min="8961" max="8961" width="2.28515625" style="7" customWidth="1"/>
    <col min="8962" max="8962" width="89.5703125" style="7" customWidth="1"/>
    <col min="8963" max="8963" width="8.5703125" style="7" bestFit="1" customWidth="1"/>
    <col min="8964" max="9216" width="11.42578125" style="7"/>
    <col min="9217" max="9217" width="2.28515625" style="7" customWidth="1"/>
    <col min="9218" max="9218" width="89.5703125" style="7" customWidth="1"/>
    <col min="9219" max="9219" width="8.5703125" style="7" bestFit="1" customWidth="1"/>
    <col min="9220" max="9472" width="11.42578125" style="7"/>
    <col min="9473" max="9473" width="2.28515625" style="7" customWidth="1"/>
    <col min="9474" max="9474" width="89.5703125" style="7" customWidth="1"/>
    <col min="9475" max="9475" width="8.5703125" style="7" bestFit="1" customWidth="1"/>
    <col min="9476" max="9728" width="11.42578125" style="7"/>
    <col min="9729" max="9729" width="2.28515625" style="7" customWidth="1"/>
    <col min="9730" max="9730" width="89.5703125" style="7" customWidth="1"/>
    <col min="9731" max="9731" width="8.5703125" style="7" bestFit="1" customWidth="1"/>
    <col min="9732" max="9984" width="11.42578125" style="7"/>
    <col min="9985" max="9985" width="2.28515625" style="7" customWidth="1"/>
    <col min="9986" max="9986" width="89.5703125" style="7" customWidth="1"/>
    <col min="9987" max="9987" width="8.5703125" style="7" bestFit="1" customWidth="1"/>
    <col min="9988" max="10240" width="11.42578125" style="7"/>
    <col min="10241" max="10241" width="2.28515625" style="7" customWidth="1"/>
    <col min="10242" max="10242" width="89.5703125" style="7" customWidth="1"/>
    <col min="10243" max="10243" width="8.5703125" style="7" bestFit="1" customWidth="1"/>
    <col min="10244" max="10496" width="11.42578125" style="7"/>
    <col min="10497" max="10497" width="2.28515625" style="7" customWidth="1"/>
    <col min="10498" max="10498" width="89.5703125" style="7" customWidth="1"/>
    <col min="10499" max="10499" width="8.5703125" style="7" bestFit="1" customWidth="1"/>
    <col min="10500" max="10752" width="11.42578125" style="7"/>
    <col min="10753" max="10753" width="2.28515625" style="7" customWidth="1"/>
    <col min="10754" max="10754" width="89.5703125" style="7" customWidth="1"/>
    <col min="10755" max="10755" width="8.5703125" style="7" bestFit="1" customWidth="1"/>
    <col min="10756" max="11008" width="11.42578125" style="7"/>
    <col min="11009" max="11009" width="2.28515625" style="7" customWidth="1"/>
    <col min="11010" max="11010" width="89.5703125" style="7" customWidth="1"/>
    <col min="11011" max="11011" width="8.5703125" style="7" bestFit="1" customWidth="1"/>
    <col min="11012" max="11264" width="11.42578125" style="7"/>
    <col min="11265" max="11265" width="2.28515625" style="7" customWidth="1"/>
    <col min="11266" max="11266" width="89.5703125" style="7" customWidth="1"/>
    <col min="11267" max="11267" width="8.5703125" style="7" bestFit="1" customWidth="1"/>
    <col min="11268" max="11520" width="11.42578125" style="7"/>
    <col min="11521" max="11521" width="2.28515625" style="7" customWidth="1"/>
    <col min="11522" max="11522" width="89.5703125" style="7" customWidth="1"/>
    <col min="11523" max="11523" width="8.5703125" style="7" bestFit="1" customWidth="1"/>
    <col min="11524" max="11776" width="11.42578125" style="7"/>
    <col min="11777" max="11777" width="2.28515625" style="7" customWidth="1"/>
    <col min="11778" max="11778" width="89.5703125" style="7" customWidth="1"/>
    <col min="11779" max="11779" width="8.5703125" style="7" bestFit="1" customWidth="1"/>
    <col min="11780" max="12032" width="11.42578125" style="7"/>
    <col min="12033" max="12033" width="2.28515625" style="7" customWidth="1"/>
    <col min="12034" max="12034" width="89.5703125" style="7" customWidth="1"/>
    <col min="12035" max="12035" width="8.5703125" style="7" bestFit="1" customWidth="1"/>
    <col min="12036" max="12288" width="11.42578125" style="7"/>
    <col min="12289" max="12289" width="2.28515625" style="7" customWidth="1"/>
    <col min="12290" max="12290" width="89.5703125" style="7" customWidth="1"/>
    <col min="12291" max="12291" width="8.5703125" style="7" bestFit="1" customWidth="1"/>
    <col min="12292" max="12544" width="11.42578125" style="7"/>
    <col min="12545" max="12545" width="2.28515625" style="7" customWidth="1"/>
    <col min="12546" max="12546" width="89.5703125" style="7" customWidth="1"/>
    <col min="12547" max="12547" width="8.5703125" style="7" bestFit="1" customWidth="1"/>
    <col min="12548" max="12800" width="11.42578125" style="7"/>
    <col min="12801" max="12801" width="2.28515625" style="7" customWidth="1"/>
    <col min="12802" max="12802" width="89.5703125" style="7" customWidth="1"/>
    <col min="12803" max="12803" width="8.5703125" style="7" bestFit="1" customWidth="1"/>
    <col min="12804" max="13056" width="11.42578125" style="7"/>
    <col min="13057" max="13057" width="2.28515625" style="7" customWidth="1"/>
    <col min="13058" max="13058" width="89.5703125" style="7" customWidth="1"/>
    <col min="13059" max="13059" width="8.5703125" style="7" bestFit="1" customWidth="1"/>
    <col min="13060" max="13312" width="11.42578125" style="7"/>
    <col min="13313" max="13313" width="2.28515625" style="7" customWidth="1"/>
    <col min="13314" max="13314" width="89.5703125" style="7" customWidth="1"/>
    <col min="13315" max="13315" width="8.5703125" style="7" bestFit="1" customWidth="1"/>
    <col min="13316" max="13568" width="11.42578125" style="7"/>
    <col min="13569" max="13569" width="2.28515625" style="7" customWidth="1"/>
    <col min="13570" max="13570" width="89.5703125" style="7" customWidth="1"/>
    <col min="13571" max="13571" width="8.5703125" style="7" bestFit="1" customWidth="1"/>
    <col min="13572" max="13824" width="11.42578125" style="7"/>
    <col min="13825" max="13825" width="2.28515625" style="7" customWidth="1"/>
    <col min="13826" max="13826" width="89.5703125" style="7" customWidth="1"/>
    <col min="13827" max="13827" width="8.5703125" style="7" bestFit="1" customWidth="1"/>
    <col min="13828" max="14080" width="11.42578125" style="7"/>
    <col min="14081" max="14081" width="2.28515625" style="7" customWidth="1"/>
    <col min="14082" max="14082" width="89.5703125" style="7" customWidth="1"/>
    <col min="14083" max="14083" width="8.5703125" style="7" bestFit="1" customWidth="1"/>
    <col min="14084" max="14336" width="11.42578125" style="7"/>
    <col min="14337" max="14337" width="2.28515625" style="7" customWidth="1"/>
    <col min="14338" max="14338" width="89.5703125" style="7" customWidth="1"/>
    <col min="14339" max="14339" width="8.5703125" style="7" bestFit="1" customWidth="1"/>
    <col min="14340" max="14592" width="11.42578125" style="7"/>
    <col min="14593" max="14593" width="2.28515625" style="7" customWidth="1"/>
    <col min="14594" max="14594" width="89.5703125" style="7" customWidth="1"/>
    <col min="14595" max="14595" width="8.5703125" style="7" bestFit="1" customWidth="1"/>
    <col min="14596" max="14848" width="11.42578125" style="7"/>
    <col min="14849" max="14849" width="2.28515625" style="7" customWidth="1"/>
    <col min="14850" max="14850" width="89.5703125" style="7" customWidth="1"/>
    <col min="14851" max="14851" width="8.5703125" style="7" bestFit="1" customWidth="1"/>
    <col min="14852" max="15104" width="11.42578125" style="7"/>
    <col min="15105" max="15105" width="2.28515625" style="7" customWidth="1"/>
    <col min="15106" max="15106" width="89.5703125" style="7" customWidth="1"/>
    <col min="15107" max="15107" width="8.5703125" style="7" bestFit="1" customWidth="1"/>
    <col min="15108" max="15360" width="11.42578125" style="7"/>
    <col min="15361" max="15361" width="2.28515625" style="7" customWidth="1"/>
    <col min="15362" max="15362" width="89.5703125" style="7" customWidth="1"/>
    <col min="15363" max="15363" width="8.5703125" style="7" bestFit="1" customWidth="1"/>
    <col min="15364" max="15616" width="11.42578125" style="7"/>
    <col min="15617" max="15617" width="2.28515625" style="7" customWidth="1"/>
    <col min="15618" max="15618" width="89.5703125" style="7" customWidth="1"/>
    <col min="15619" max="15619" width="8.5703125" style="7" bestFit="1" customWidth="1"/>
    <col min="15620" max="15872" width="11.42578125" style="7"/>
    <col min="15873" max="15873" width="2.28515625" style="7" customWidth="1"/>
    <col min="15874" max="15874" width="89.5703125" style="7" customWidth="1"/>
    <col min="15875" max="15875" width="8.5703125" style="7" bestFit="1" customWidth="1"/>
    <col min="15876" max="16128" width="11.42578125" style="7"/>
    <col min="16129" max="16129" width="2.28515625" style="7" customWidth="1"/>
    <col min="16130" max="16130" width="89.5703125" style="7" customWidth="1"/>
    <col min="16131" max="16131" width="8.5703125" style="7" bestFit="1" customWidth="1"/>
    <col min="16132" max="16384" width="11.42578125" style="7"/>
  </cols>
  <sheetData>
    <row r="3" spans="1:3" ht="14.25">
      <c r="A3" s="18" t="s">
        <v>11</v>
      </c>
      <c r="B3" s="19"/>
    </row>
    <row r="4" spans="1:3" ht="10.15" customHeight="1">
      <c r="A4" s="18"/>
      <c r="B4" s="19"/>
    </row>
    <row r="5" spans="1:3" ht="10.15" customHeight="1">
      <c r="A5" s="20"/>
      <c r="B5" s="19"/>
    </row>
    <row r="6" spans="1:3" s="21" customFormat="1" ht="10.15" customHeight="1"/>
    <row r="7" spans="1:3" s="21" customFormat="1">
      <c r="A7" s="22" t="s">
        <v>12</v>
      </c>
    </row>
    <row r="8" spans="1:3" s="21" customFormat="1" ht="10.15" customHeight="1">
      <c r="A8" s="22"/>
    </row>
    <row r="9" spans="1:3" s="21" customFormat="1" ht="10.15" customHeight="1">
      <c r="A9" s="23"/>
    </row>
    <row r="10" spans="1:3" s="24" customFormat="1" ht="11.25">
      <c r="B10" s="25" t="s">
        <v>13</v>
      </c>
      <c r="C10" s="26" t="s">
        <v>14</v>
      </c>
    </row>
    <row r="11" spans="1:3" s="24" customFormat="1" ht="6" customHeight="1">
      <c r="B11" s="27"/>
      <c r="C11" s="26"/>
    </row>
    <row r="12" spans="1:3" s="24" customFormat="1" ht="11.25">
      <c r="B12" s="25" t="s">
        <v>15</v>
      </c>
      <c r="C12" s="26" t="s">
        <v>14</v>
      </c>
    </row>
    <row r="13" spans="1:3" s="24" customFormat="1" ht="6" customHeight="1">
      <c r="B13" s="27"/>
    </row>
    <row r="14" spans="1:3" s="24" customFormat="1" ht="11.25">
      <c r="A14" s="28"/>
      <c r="B14" s="25" t="s">
        <v>16</v>
      </c>
      <c r="C14" s="26" t="s">
        <v>14</v>
      </c>
    </row>
    <row r="15" spans="1:3" s="24" customFormat="1" ht="6" customHeight="1">
      <c r="A15" s="28"/>
      <c r="B15" s="27"/>
    </row>
    <row r="16" spans="1:3" s="24" customFormat="1" ht="11.25">
      <c r="B16" s="25" t="s">
        <v>17</v>
      </c>
      <c r="C16" s="26" t="s">
        <v>14</v>
      </c>
    </row>
    <row r="17" spans="1:3" s="24" customFormat="1" ht="6" customHeight="1">
      <c r="B17" s="27"/>
    </row>
    <row r="18" spans="1:3" s="24" customFormat="1" ht="11.25">
      <c r="B18" s="25" t="s">
        <v>18</v>
      </c>
      <c r="C18" s="26" t="s">
        <v>14</v>
      </c>
    </row>
    <row r="19" spans="1:3" s="24" customFormat="1" ht="10.15" customHeight="1">
      <c r="B19" s="27"/>
    </row>
    <row r="20" spans="1:3" s="24" customFormat="1" ht="10.15" customHeight="1">
      <c r="B20" s="27"/>
      <c r="C20" s="26"/>
    </row>
    <row r="21" spans="1:3" s="21" customFormat="1" ht="10.15" customHeight="1">
      <c r="B21" s="27"/>
    </row>
    <row r="22" spans="1:3" s="21" customFormat="1">
      <c r="A22" s="22" t="s">
        <v>19</v>
      </c>
      <c r="B22" s="27"/>
    </row>
    <row r="23" spans="1:3" s="21" customFormat="1" ht="10.15" customHeight="1">
      <c r="A23" s="23"/>
      <c r="B23" s="27"/>
    </row>
    <row r="24" spans="1:3" s="21" customFormat="1" ht="10.15" customHeight="1">
      <c r="A24" s="23"/>
      <c r="B24" s="27"/>
    </row>
    <row r="25" spans="1:3" s="21" customFormat="1" ht="12">
      <c r="A25" s="29" t="s">
        <v>20</v>
      </c>
      <c r="B25" s="27"/>
    </row>
    <row r="26" spans="1:3" s="21" customFormat="1" ht="10.15" customHeight="1">
      <c r="A26" s="29"/>
      <c r="B26" s="27"/>
    </row>
    <row r="27" spans="1:3" s="21" customFormat="1" ht="10.15" customHeight="1">
      <c r="B27" s="27"/>
    </row>
    <row r="28" spans="1:3" s="24" customFormat="1" ht="11.25">
      <c r="A28" s="21">
        <v>1</v>
      </c>
      <c r="B28" s="25" t="s">
        <v>21</v>
      </c>
      <c r="C28" s="26" t="s">
        <v>22</v>
      </c>
    </row>
    <row r="29" spans="1:3" s="24" customFormat="1" ht="6" customHeight="1">
      <c r="A29" s="21"/>
      <c r="B29" s="27"/>
    </row>
    <row r="30" spans="1:3" s="24" customFormat="1" ht="11.25">
      <c r="A30" s="21">
        <v>2</v>
      </c>
      <c r="B30" s="25" t="s">
        <v>23</v>
      </c>
      <c r="C30" s="26" t="s">
        <v>22</v>
      </c>
    </row>
    <row r="31" spans="1:3" s="24" customFormat="1" ht="6" customHeight="1">
      <c r="A31" s="21"/>
      <c r="B31" s="27"/>
    </row>
    <row r="32" spans="1:3" s="24" customFormat="1" ht="11.25">
      <c r="A32" s="21">
        <v>3</v>
      </c>
      <c r="B32" s="25" t="s">
        <v>24</v>
      </c>
      <c r="C32" s="26" t="s">
        <v>22</v>
      </c>
    </row>
    <row r="33" spans="1:3" s="24" customFormat="1" ht="6" customHeight="1">
      <c r="A33" s="21"/>
      <c r="B33" s="27"/>
    </row>
    <row r="34" spans="1:3" s="24" customFormat="1" ht="11.25">
      <c r="A34" s="21">
        <v>4</v>
      </c>
      <c r="B34" s="25" t="s">
        <v>25</v>
      </c>
      <c r="C34" s="26" t="s">
        <v>22</v>
      </c>
    </row>
    <row r="35" spans="1:3" s="24" customFormat="1" ht="6" customHeight="1">
      <c r="A35" s="21"/>
      <c r="B35" s="27"/>
    </row>
    <row r="36" spans="1:3" s="24" customFormat="1" ht="11.25">
      <c r="A36" s="21">
        <v>5</v>
      </c>
      <c r="B36" s="27" t="s">
        <v>26</v>
      </c>
    </row>
    <row r="37" spans="1:3" s="24" customFormat="1" ht="11.25">
      <c r="A37" s="21"/>
      <c r="B37" s="25" t="s">
        <v>27</v>
      </c>
      <c r="C37" s="26" t="s">
        <v>22</v>
      </c>
    </row>
    <row r="38" spans="1:3" s="24" customFormat="1" ht="6" customHeight="1">
      <c r="A38" s="21"/>
      <c r="B38" s="27"/>
    </row>
    <row r="39" spans="1:3" s="24" customFormat="1" ht="11.25">
      <c r="A39" s="21">
        <v>6</v>
      </c>
      <c r="B39" s="27" t="s">
        <v>28</v>
      </c>
      <c r="C39" s="26"/>
    </row>
    <row r="40" spans="1:3" s="24" customFormat="1" ht="11.25">
      <c r="A40" s="21"/>
      <c r="B40" s="25" t="s">
        <v>29</v>
      </c>
      <c r="C40" s="26" t="s">
        <v>22</v>
      </c>
    </row>
    <row r="41" spans="1:3" s="24" customFormat="1" ht="6" customHeight="1">
      <c r="A41" s="21"/>
      <c r="B41" s="27"/>
    </row>
    <row r="42" spans="1:3" s="24" customFormat="1" ht="11.25">
      <c r="A42" s="21">
        <v>7</v>
      </c>
      <c r="B42" s="25" t="s">
        <v>30</v>
      </c>
      <c r="C42" s="26" t="s">
        <v>22</v>
      </c>
    </row>
    <row r="43" spans="1:3" s="24" customFormat="1" ht="6" customHeight="1">
      <c r="A43" s="21"/>
      <c r="B43" s="27"/>
    </row>
    <row r="44" spans="1:3" s="24" customFormat="1" ht="11.25">
      <c r="A44" s="21">
        <v>8</v>
      </c>
      <c r="B44" s="25" t="s">
        <v>31</v>
      </c>
      <c r="C44" s="26" t="s">
        <v>22</v>
      </c>
    </row>
    <row r="45" spans="1:3" s="24" customFormat="1" ht="6" customHeight="1">
      <c r="A45" s="21"/>
      <c r="B45" s="27"/>
    </row>
    <row r="46" spans="1:3" s="24" customFormat="1" ht="11.25">
      <c r="A46" s="21">
        <v>9</v>
      </c>
      <c r="B46" s="25" t="s">
        <v>32</v>
      </c>
      <c r="C46" s="26" t="s">
        <v>22</v>
      </c>
    </row>
    <row r="47" spans="1:3" s="24" customFormat="1" ht="6" customHeight="1">
      <c r="B47" s="27"/>
    </row>
    <row r="48" spans="1:3" s="24" customFormat="1" ht="9" customHeight="1">
      <c r="B48" s="27"/>
    </row>
    <row r="49" spans="1:3" s="24" customFormat="1" ht="9" customHeight="1">
      <c r="B49" s="27"/>
    </row>
    <row r="50" spans="1:3" s="21" customFormat="1" ht="9" customHeight="1">
      <c r="B50" s="27"/>
    </row>
    <row r="51" spans="1:3" s="21" customFormat="1">
      <c r="A51" s="22" t="s">
        <v>33</v>
      </c>
      <c r="B51" s="27"/>
    </row>
    <row r="52" spans="1:3" s="21" customFormat="1" ht="10.15" customHeight="1">
      <c r="A52" s="23"/>
      <c r="B52" s="27"/>
    </row>
    <row r="53" spans="1:3" s="21" customFormat="1" ht="10.15" customHeight="1">
      <c r="A53" s="23"/>
      <c r="B53" s="27"/>
    </row>
    <row r="54" spans="1:3" s="21" customFormat="1" ht="12">
      <c r="A54" s="29" t="s">
        <v>34</v>
      </c>
      <c r="B54" s="27"/>
    </row>
    <row r="55" spans="1:3" s="21" customFormat="1" ht="10.15" customHeight="1">
      <c r="A55" s="29"/>
      <c r="B55" s="27"/>
    </row>
    <row r="56" spans="1:3" s="21" customFormat="1" ht="10.15" customHeight="1">
      <c r="A56" s="23"/>
      <c r="B56" s="27"/>
    </row>
    <row r="57" spans="1:3" s="24" customFormat="1" ht="11.25">
      <c r="A57" s="21">
        <v>1</v>
      </c>
      <c r="B57" s="25" t="s">
        <v>35</v>
      </c>
      <c r="C57" s="26" t="s">
        <v>22</v>
      </c>
    </row>
    <row r="58" spans="1:3" s="24" customFormat="1" ht="6" customHeight="1">
      <c r="A58" s="21"/>
      <c r="B58" s="27"/>
    </row>
    <row r="59" spans="1:3" s="24" customFormat="1" ht="11.25">
      <c r="A59" s="21">
        <v>2</v>
      </c>
      <c r="B59" s="25" t="s">
        <v>36</v>
      </c>
      <c r="C59" s="26" t="s">
        <v>22</v>
      </c>
    </row>
    <row r="60" spans="1:3" s="24" customFormat="1" ht="6" customHeight="1">
      <c r="A60" s="21"/>
      <c r="B60" s="27"/>
    </row>
    <row r="61" spans="1:3" s="24" customFormat="1" ht="11.25">
      <c r="A61" s="21">
        <v>3</v>
      </c>
      <c r="B61" s="25" t="s">
        <v>37</v>
      </c>
      <c r="C61" s="26" t="s">
        <v>22</v>
      </c>
    </row>
    <row r="62" spans="1:3" s="24" customFormat="1" ht="6" customHeight="1">
      <c r="A62" s="21"/>
      <c r="B62" s="27"/>
    </row>
    <row r="63" spans="1:3" s="24" customFormat="1" ht="11.25">
      <c r="A63" s="21">
        <v>4</v>
      </c>
      <c r="B63" s="25" t="s">
        <v>38</v>
      </c>
      <c r="C63" s="26" t="s">
        <v>22</v>
      </c>
    </row>
    <row r="64" spans="1:3" s="24" customFormat="1" ht="6" customHeight="1">
      <c r="A64" s="21"/>
      <c r="B64" s="27"/>
    </row>
    <row r="65" spans="1:3" s="24" customFormat="1" ht="11.25">
      <c r="A65" s="21">
        <v>5</v>
      </c>
      <c r="B65" s="25" t="s">
        <v>39</v>
      </c>
      <c r="C65" s="26" t="s">
        <v>22</v>
      </c>
    </row>
    <row r="66" spans="1:3" s="24" customFormat="1" ht="6" customHeight="1">
      <c r="A66" s="21"/>
      <c r="B66" s="27"/>
    </row>
    <row r="67" spans="1:3" s="24" customFormat="1" ht="11.25">
      <c r="A67" s="21">
        <v>6</v>
      </c>
      <c r="B67" s="25" t="s">
        <v>40</v>
      </c>
      <c r="C67" s="26" t="s">
        <v>22</v>
      </c>
    </row>
    <row r="68" spans="1:3" s="24" customFormat="1" ht="6" customHeight="1">
      <c r="A68" s="21"/>
      <c r="B68" s="27"/>
    </row>
    <row r="69" spans="1:3" s="24" customFormat="1" ht="11.25">
      <c r="A69" s="21">
        <v>7</v>
      </c>
      <c r="B69" s="25" t="s">
        <v>41</v>
      </c>
      <c r="C69" s="26" t="s">
        <v>22</v>
      </c>
    </row>
    <row r="70" spans="1:3" s="24" customFormat="1" ht="6" customHeight="1">
      <c r="A70" s="21"/>
      <c r="B70" s="27"/>
      <c r="C70" s="26"/>
    </row>
    <row r="71" spans="1:3" s="24" customFormat="1" ht="11.25">
      <c r="A71" s="21">
        <v>8</v>
      </c>
      <c r="B71" s="27" t="s">
        <v>42</v>
      </c>
    </row>
    <row r="72" spans="1:3" s="24" customFormat="1" ht="11.25">
      <c r="A72" s="21"/>
      <c r="B72" s="25" t="s">
        <v>43</v>
      </c>
      <c r="C72" s="26" t="s">
        <v>22</v>
      </c>
    </row>
    <row r="73" spans="1:3" s="24" customFormat="1" ht="6" customHeight="1">
      <c r="A73" s="21"/>
      <c r="B73" s="27"/>
      <c r="C73" s="26"/>
    </row>
    <row r="74" spans="1:3" s="24" customFormat="1" ht="11.25">
      <c r="A74" s="21">
        <v>9</v>
      </c>
      <c r="B74" s="27" t="s">
        <v>44</v>
      </c>
    </row>
    <row r="75" spans="1:3" s="24" customFormat="1" ht="11.25" customHeight="1">
      <c r="A75" s="21"/>
      <c r="B75" s="25" t="s">
        <v>45</v>
      </c>
      <c r="C75" s="26" t="s">
        <v>22</v>
      </c>
    </row>
    <row r="76" spans="1:3" s="24" customFormat="1" ht="6" customHeight="1">
      <c r="B76" s="27"/>
    </row>
    <row r="77" spans="1:3" s="24" customFormat="1" ht="10.15" customHeight="1">
      <c r="B77" s="27"/>
      <c r="C77" s="26"/>
    </row>
    <row r="78" spans="1:3" s="24" customFormat="1" ht="10.15" customHeight="1">
      <c r="B78" s="27"/>
      <c r="C78" s="26"/>
    </row>
    <row r="79" spans="1:3" s="24" customFormat="1" ht="10.15" customHeight="1">
      <c r="B79" s="27"/>
      <c r="C79" s="26"/>
    </row>
    <row r="80" spans="1:3" s="24" customFormat="1" ht="10.15" customHeight="1">
      <c r="B80" s="27"/>
      <c r="C80" s="26"/>
    </row>
    <row r="81" spans="1:3" s="24" customFormat="1" ht="11.25">
      <c r="A81" s="24" t="s">
        <v>46</v>
      </c>
      <c r="B81" s="27"/>
      <c r="C81" s="26"/>
    </row>
    <row r="82" spans="1:3" s="24" customFormat="1" ht="11.25">
      <c r="B82" s="27"/>
      <c r="C82" s="26"/>
    </row>
    <row r="83" spans="1:3" s="24" customFormat="1" ht="11.25">
      <c r="B83" s="27"/>
      <c r="C83" s="26"/>
    </row>
    <row r="84" spans="1:3" s="24" customFormat="1" ht="12">
      <c r="A84" s="29" t="s">
        <v>47</v>
      </c>
      <c r="B84" s="27"/>
    </row>
    <row r="85" spans="1:3" s="24" customFormat="1" ht="10.15" customHeight="1">
      <c r="A85" s="29"/>
      <c r="B85" s="27"/>
    </row>
    <row r="86" spans="1:3" s="24" customFormat="1" ht="11.25">
      <c r="A86" s="21">
        <v>10</v>
      </c>
      <c r="B86" s="27" t="s">
        <v>48</v>
      </c>
    </row>
    <row r="87" spans="1:3" s="24" customFormat="1" ht="11.25" customHeight="1">
      <c r="A87" s="21"/>
      <c r="B87" s="25" t="s">
        <v>49</v>
      </c>
      <c r="C87" s="26" t="s">
        <v>22</v>
      </c>
    </row>
    <row r="88" spans="1:3" s="24" customFormat="1" ht="6" customHeight="1">
      <c r="A88" s="21"/>
      <c r="B88" s="27"/>
    </row>
    <row r="89" spans="1:3" s="24" customFormat="1" ht="11.25">
      <c r="A89" s="21">
        <v>11</v>
      </c>
      <c r="B89" s="27" t="s">
        <v>50</v>
      </c>
    </row>
    <row r="90" spans="1:3" s="24" customFormat="1" ht="11.25" customHeight="1">
      <c r="A90" s="21"/>
      <c r="B90" s="25" t="s">
        <v>51</v>
      </c>
      <c r="C90" s="26" t="s">
        <v>22</v>
      </c>
    </row>
    <row r="91" spans="1:3" s="24" customFormat="1" ht="6" customHeight="1">
      <c r="A91" s="23"/>
      <c r="B91" s="27"/>
    </row>
    <row r="92" spans="1:3" s="24" customFormat="1" ht="10.15" customHeight="1">
      <c r="A92" s="21">
        <v>12</v>
      </c>
      <c r="B92" s="27" t="s">
        <v>52</v>
      </c>
    </row>
    <row r="93" spans="1:3" s="24" customFormat="1" ht="11.25" customHeight="1">
      <c r="A93" s="21"/>
      <c r="B93" s="25" t="s">
        <v>53</v>
      </c>
      <c r="C93" s="26" t="s">
        <v>22</v>
      </c>
    </row>
    <row r="94" spans="1:3" s="24" customFormat="1" ht="6" customHeight="1">
      <c r="A94" s="21"/>
      <c r="B94" s="27"/>
    </row>
    <row r="95" spans="1:3" s="24" customFormat="1" ht="11.25">
      <c r="A95" s="21">
        <v>13</v>
      </c>
      <c r="B95" s="27" t="s">
        <v>54</v>
      </c>
    </row>
    <row r="96" spans="1:3" s="24" customFormat="1" ht="11.25">
      <c r="A96" s="21"/>
      <c r="B96" s="25" t="s">
        <v>55</v>
      </c>
      <c r="C96" s="26" t="s">
        <v>22</v>
      </c>
    </row>
    <row r="97" spans="1:3" s="24" customFormat="1" ht="6" customHeight="1">
      <c r="A97" s="21"/>
      <c r="B97" s="27"/>
    </row>
    <row r="98" spans="1:3" s="24" customFormat="1" ht="11.25">
      <c r="A98" s="21">
        <v>14</v>
      </c>
      <c r="B98" s="25" t="s">
        <v>56</v>
      </c>
      <c r="C98" s="26" t="s">
        <v>22</v>
      </c>
    </row>
    <row r="99" spans="1:3" s="24" customFormat="1" ht="6" customHeight="1">
      <c r="A99" s="21"/>
      <c r="B99" s="27"/>
    </row>
    <row r="100" spans="1:3" s="24" customFormat="1" ht="11.25">
      <c r="A100" s="21">
        <v>15</v>
      </c>
      <c r="B100" s="27" t="s">
        <v>57</v>
      </c>
    </row>
    <row r="101" spans="1:3" s="24" customFormat="1" ht="11.25">
      <c r="A101" s="21"/>
      <c r="B101" s="25" t="s">
        <v>58</v>
      </c>
      <c r="C101" s="26" t="s">
        <v>22</v>
      </c>
    </row>
    <row r="102" spans="1:3" s="24" customFormat="1" ht="6" customHeight="1">
      <c r="A102" s="21"/>
      <c r="B102" s="27"/>
    </row>
    <row r="103" spans="1:3" s="24" customFormat="1" ht="11.25">
      <c r="A103" s="21">
        <v>16</v>
      </c>
      <c r="B103" s="27" t="s">
        <v>59</v>
      </c>
    </row>
    <row r="104" spans="1:3" s="24" customFormat="1" ht="11.25">
      <c r="A104" s="21"/>
      <c r="B104" s="25" t="s">
        <v>60</v>
      </c>
      <c r="C104" s="26" t="s">
        <v>22</v>
      </c>
    </row>
    <row r="105" spans="1:3" s="24" customFormat="1" ht="6" customHeight="1">
      <c r="A105" s="21"/>
      <c r="B105" s="27"/>
    </row>
    <row r="106" spans="1:3" s="24" customFormat="1" ht="11.25">
      <c r="A106" s="21">
        <v>17</v>
      </c>
      <c r="B106" s="27" t="s">
        <v>61</v>
      </c>
      <c r="C106" s="26"/>
    </row>
    <row r="107" spans="1:3" s="24" customFormat="1" ht="11.25">
      <c r="A107" s="21"/>
      <c r="B107" s="25" t="s">
        <v>62</v>
      </c>
      <c r="C107" s="26" t="s">
        <v>22</v>
      </c>
    </row>
    <row r="108" spans="1:3" s="21" customFormat="1" ht="6" customHeight="1">
      <c r="B108" s="27"/>
    </row>
    <row r="109" spans="1:3" s="24" customFormat="1" ht="11.25">
      <c r="A109" s="21">
        <v>18</v>
      </c>
      <c r="B109" s="27" t="s">
        <v>63</v>
      </c>
    </row>
    <row r="110" spans="1:3" s="24" customFormat="1" ht="11.25">
      <c r="A110" s="21"/>
      <c r="B110" s="25" t="s">
        <v>64</v>
      </c>
      <c r="C110" s="26" t="s">
        <v>22</v>
      </c>
    </row>
    <row r="111" spans="1:3" s="21" customFormat="1" ht="6" customHeight="1">
      <c r="B111" s="27"/>
    </row>
    <row r="112" spans="1:3" s="24" customFormat="1" ht="11.25">
      <c r="A112" s="21">
        <v>19</v>
      </c>
      <c r="B112" s="27" t="s">
        <v>65</v>
      </c>
    </row>
    <row r="113" spans="1:3" s="24" customFormat="1" ht="11.25">
      <c r="A113" s="21"/>
      <c r="B113" s="25" t="s">
        <v>66</v>
      </c>
      <c r="C113" s="26" t="s">
        <v>22</v>
      </c>
    </row>
    <row r="114" spans="1:3" s="21" customFormat="1" ht="6" customHeight="1">
      <c r="B114" s="27"/>
    </row>
    <row r="115" spans="1:3" s="24" customFormat="1" ht="11.25">
      <c r="A115" s="21">
        <v>20</v>
      </c>
      <c r="B115" s="27" t="s">
        <v>67</v>
      </c>
    </row>
    <row r="116" spans="1:3" s="21" customFormat="1" ht="11.25">
      <c r="B116" s="25" t="s">
        <v>68</v>
      </c>
      <c r="C116" s="26" t="s">
        <v>22</v>
      </c>
    </row>
    <row r="117" spans="1:3" s="21" customFormat="1" ht="6" customHeight="1">
      <c r="B117" s="27"/>
    </row>
    <row r="118" spans="1:3" s="24" customFormat="1" ht="10.15" customHeight="1">
      <c r="A118" s="21">
        <v>21</v>
      </c>
      <c r="B118" s="25" t="s">
        <v>69</v>
      </c>
      <c r="C118" s="26" t="s">
        <v>22</v>
      </c>
    </row>
    <row r="119" spans="1:3" s="24" customFormat="1" ht="10.15" customHeight="1">
      <c r="A119" s="30"/>
      <c r="B119" s="27"/>
    </row>
    <row r="120" spans="1:3" s="24" customFormat="1" ht="10.15" customHeight="1">
      <c r="A120" s="30"/>
      <c r="B120" s="27"/>
    </row>
    <row r="121" spans="1:3" s="21" customFormat="1" ht="10.15" customHeight="1">
      <c r="B121" s="27"/>
    </row>
    <row r="122" spans="1:3" s="21" customFormat="1" ht="12">
      <c r="A122" s="29" t="s">
        <v>70</v>
      </c>
      <c r="B122" s="27"/>
    </row>
    <row r="123" spans="1:3" s="21" customFormat="1" ht="10.15" customHeight="1">
      <c r="A123" s="29"/>
      <c r="B123" s="27"/>
    </row>
    <row r="124" spans="1:3" s="24" customFormat="1" ht="11.25">
      <c r="A124" s="21">
        <v>22</v>
      </c>
      <c r="B124" s="25" t="s">
        <v>71</v>
      </c>
      <c r="C124" s="26" t="s">
        <v>22</v>
      </c>
    </row>
    <row r="125" spans="1:3" s="24" customFormat="1" ht="6" customHeight="1">
      <c r="A125" s="21"/>
      <c r="B125" s="27"/>
    </row>
    <row r="126" spans="1:3" s="24" customFormat="1" ht="11.25">
      <c r="A126" s="21">
        <v>23</v>
      </c>
      <c r="B126" s="25" t="s">
        <v>72</v>
      </c>
      <c r="C126" s="26" t="s">
        <v>22</v>
      </c>
    </row>
    <row r="127" spans="1:3" s="24" customFormat="1" ht="6" customHeight="1">
      <c r="A127" s="21"/>
      <c r="B127" s="27"/>
    </row>
    <row r="128" spans="1:3" s="24" customFormat="1" ht="11.25">
      <c r="A128" s="21">
        <v>24</v>
      </c>
      <c r="B128" s="27" t="s">
        <v>73</v>
      </c>
    </row>
    <row r="129" spans="1:3" s="24" customFormat="1" ht="11.25">
      <c r="A129" s="21"/>
      <c r="B129" s="25" t="s">
        <v>74</v>
      </c>
      <c r="C129" s="26" t="s">
        <v>22</v>
      </c>
    </row>
    <row r="130" spans="1:3" s="24" customFormat="1" ht="6" customHeight="1">
      <c r="A130" s="21"/>
      <c r="B130" s="27"/>
    </row>
    <row r="131" spans="1:3" s="24" customFormat="1" ht="11.25">
      <c r="A131" s="21">
        <v>25</v>
      </c>
      <c r="B131" s="25" t="s">
        <v>75</v>
      </c>
      <c r="C131" s="26" t="s">
        <v>22</v>
      </c>
    </row>
    <row r="132" spans="1:3" s="24" customFormat="1" ht="10.15" customHeight="1">
      <c r="A132" s="30"/>
      <c r="B132" s="27"/>
    </row>
    <row r="133" spans="1:3" s="24" customFormat="1" ht="10.15" customHeight="1">
      <c r="A133" s="30"/>
      <c r="B133" s="27"/>
    </row>
    <row r="134" spans="1:3" s="21" customFormat="1" ht="10.15" customHeight="1">
      <c r="B134" s="27"/>
    </row>
    <row r="135" spans="1:3" s="21" customFormat="1" ht="12">
      <c r="A135" s="29" t="s">
        <v>76</v>
      </c>
      <c r="B135" s="27"/>
    </row>
    <row r="136" spans="1:3" s="21" customFormat="1" ht="10.15" customHeight="1">
      <c r="A136" s="29"/>
      <c r="B136" s="27"/>
    </row>
    <row r="137" spans="1:3" s="24" customFormat="1" ht="11.25">
      <c r="A137" s="21">
        <v>26</v>
      </c>
      <c r="B137" s="25" t="s">
        <v>77</v>
      </c>
      <c r="C137" s="26" t="s">
        <v>22</v>
      </c>
    </row>
    <row r="138" spans="1:3" s="24" customFormat="1" ht="10.15" customHeight="1">
      <c r="B138" s="27"/>
    </row>
    <row r="139" spans="1:3" s="24" customFormat="1" ht="10.15" customHeight="1">
      <c r="B139" s="27"/>
    </row>
    <row r="140" spans="1:3" s="21" customFormat="1" ht="10.15" customHeight="1">
      <c r="B140" s="27"/>
    </row>
    <row r="141" spans="1:3" s="21" customFormat="1" ht="12">
      <c r="A141" s="29" t="s">
        <v>78</v>
      </c>
      <c r="B141" s="27"/>
    </row>
    <row r="142" spans="1:3" s="21" customFormat="1" ht="10.15" customHeight="1">
      <c r="A142" s="29"/>
      <c r="B142" s="27"/>
    </row>
    <row r="143" spans="1:3" s="24" customFormat="1" ht="11.25">
      <c r="B143" s="25" t="s">
        <v>79</v>
      </c>
      <c r="C143" s="26" t="s">
        <v>14</v>
      </c>
    </row>
    <row r="144" spans="1:3" s="24" customFormat="1" ht="6" customHeight="1">
      <c r="B144" s="27"/>
    </row>
    <row r="145" spans="2:3" s="24" customFormat="1" ht="11.25">
      <c r="B145" s="25" t="s">
        <v>80</v>
      </c>
      <c r="C145" s="26" t="s">
        <v>14</v>
      </c>
    </row>
    <row r="146" spans="2:3" s="24" customFormat="1" ht="6" customHeight="1">
      <c r="B146" s="27"/>
    </row>
    <row r="147" spans="2:3" s="24" customFormat="1" ht="11.25">
      <c r="B147" s="25" t="s">
        <v>81</v>
      </c>
      <c r="C147" s="26" t="s">
        <v>14</v>
      </c>
    </row>
    <row r="148" spans="2:3" s="24" customFormat="1" ht="6" customHeight="1">
      <c r="B148" s="27"/>
      <c r="C148" s="26"/>
    </row>
    <row r="149" spans="2:3" s="24" customFormat="1" ht="11.25">
      <c r="B149" s="25" t="s">
        <v>82</v>
      </c>
      <c r="C149" s="26" t="s">
        <v>14</v>
      </c>
    </row>
    <row r="150" spans="2:3" s="24" customFormat="1" ht="6" customHeight="1">
      <c r="B150" s="27"/>
    </row>
    <row r="151" spans="2:3" s="24" customFormat="1" ht="11.25">
      <c r="B151" s="25" t="s">
        <v>83</v>
      </c>
      <c r="C151" s="26" t="s">
        <v>14</v>
      </c>
    </row>
    <row r="152" spans="2:3" s="24" customFormat="1" ht="6" customHeight="1">
      <c r="B152" s="27"/>
    </row>
    <row r="153" spans="2:3" s="24" customFormat="1" ht="11.25">
      <c r="B153" s="25" t="s">
        <v>84</v>
      </c>
      <c r="C153" s="26" t="s">
        <v>14</v>
      </c>
    </row>
    <row r="154" spans="2:3" s="24" customFormat="1" ht="6" customHeight="1">
      <c r="B154" s="27"/>
    </row>
    <row r="155" spans="2:3" s="24" customFormat="1" ht="11.25">
      <c r="B155" s="25" t="s">
        <v>85</v>
      </c>
      <c r="C155" s="26" t="s">
        <v>14</v>
      </c>
    </row>
    <row r="156" spans="2:3" s="24" customFormat="1" ht="6" customHeight="1">
      <c r="B156" s="27"/>
    </row>
    <row r="157" spans="2:3" s="24" customFormat="1" ht="11.25">
      <c r="B157" s="25" t="s">
        <v>86</v>
      </c>
      <c r="C157" s="26" t="s">
        <v>14</v>
      </c>
    </row>
    <row r="158" spans="2:3" s="24" customFormat="1" ht="6" customHeight="1">
      <c r="B158" s="27"/>
    </row>
    <row r="159" spans="2:3" s="24" customFormat="1" ht="11.25">
      <c r="B159" s="25" t="s">
        <v>87</v>
      </c>
      <c r="C159" s="26" t="s">
        <v>14</v>
      </c>
    </row>
    <row r="160" spans="2:3" s="24" customFormat="1" ht="11.25">
      <c r="B160" s="27"/>
      <c r="C160" s="26"/>
    </row>
    <row r="161" spans="1:3" s="24" customFormat="1" ht="11.25">
      <c r="B161" s="27"/>
      <c r="C161" s="26"/>
    </row>
    <row r="162" spans="1:3" s="24" customFormat="1" ht="11.25">
      <c r="B162" s="27"/>
      <c r="C162" s="26"/>
    </row>
    <row r="163" spans="1:3" s="24" customFormat="1" ht="11.25">
      <c r="B163" s="27"/>
      <c r="C163" s="26"/>
    </row>
    <row r="164" spans="1:3" s="24" customFormat="1" ht="11.25">
      <c r="A164" s="24" t="s">
        <v>46</v>
      </c>
      <c r="B164" s="27"/>
      <c r="C164" s="26"/>
    </row>
    <row r="165" spans="1:3" s="21" customFormat="1" ht="11.25"/>
    <row r="166" spans="1:3" s="21" customFormat="1" ht="11.25"/>
    <row r="167" spans="1:3" s="21" customFormat="1" ht="11.25"/>
    <row r="168" spans="1:3" s="21" customFormat="1" ht="11.25"/>
    <row r="169" spans="1:3" s="21" customFormat="1" ht="11.25"/>
    <row r="170" spans="1:3" s="21" customFormat="1" ht="11.25"/>
    <row r="171" spans="1:3" s="21" customFormat="1" ht="11.25"/>
    <row r="172" spans="1:3" s="21" customFormat="1" ht="11.25"/>
    <row r="173" spans="1:3" s="21" customFormat="1" ht="11.25"/>
    <row r="174" spans="1:3" s="21" customFormat="1" ht="11.25"/>
    <row r="175" spans="1:3" s="21" customFormat="1" ht="11.25"/>
    <row r="176" spans="1:3" s="21" customFormat="1" ht="11.25"/>
    <row r="177" s="21" customFormat="1" ht="11.25"/>
    <row r="178" s="21" customFormat="1" ht="11.25"/>
    <row r="179" s="21" customFormat="1" ht="11.25"/>
    <row r="180" s="21" customFormat="1" ht="11.25"/>
    <row r="181" s="21" customFormat="1" ht="11.25"/>
    <row r="182" s="21" customFormat="1" ht="11.25"/>
    <row r="183" s="21" customFormat="1" ht="11.25"/>
    <row r="184" s="21" customFormat="1" ht="11.25"/>
    <row r="185" s="21" customFormat="1" ht="11.25"/>
    <row r="186" s="21" customFormat="1" ht="11.25"/>
    <row r="187" s="21" customFormat="1" ht="11.25"/>
    <row r="188" s="21" customFormat="1" ht="11.25"/>
    <row r="189" s="21" customFormat="1" ht="11.25"/>
    <row r="190" s="21" customFormat="1" ht="11.25"/>
    <row r="191" s="21" customFormat="1" ht="11.25"/>
    <row r="192" s="21" customFormat="1" ht="11.25"/>
    <row r="193" s="21" customFormat="1" ht="11.25"/>
    <row r="194" s="21" customFormat="1" ht="11.25"/>
    <row r="195" s="21" customFormat="1" ht="11.25"/>
    <row r="196" s="21" customFormat="1" ht="11.25"/>
    <row r="197" s="21" customFormat="1" ht="11.25"/>
    <row r="198" s="21" customFormat="1" ht="11.25"/>
    <row r="199" s="21" customFormat="1" ht="11.25"/>
    <row r="200" s="21" customFormat="1" ht="11.25"/>
    <row r="201" s="21" customFormat="1" ht="11.25"/>
    <row r="202" s="21" customFormat="1" ht="11.25"/>
    <row r="203" s="21" customFormat="1" ht="11.25"/>
    <row r="204" s="21" customFormat="1" ht="11.25"/>
    <row r="205" s="21" customFormat="1" ht="11.25"/>
    <row r="206" s="21" customFormat="1" ht="11.25"/>
    <row r="207" s="21" customFormat="1" ht="11.25"/>
    <row r="208" s="21" customFormat="1" ht="11.25"/>
    <row r="209" s="21" customFormat="1" ht="11.25"/>
    <row r="210" s="21" customFormat="1" ht="11.25"/>
    <row r="211" s="21" customFormat="1" ht="11.25"/>
    <row r="212" s="21" customFormat="1" ht="11.25"/>
    <row r="213" s="21" customFormat="1" ht="11.25"/>
    <row r="214" s="21" customFormat="1" ht="11.25"/>
    <row r="215" s="21" customFormat="1" ht="11.25"/>
    <row r="216" s="21" customFormat="1" ht="11.25"/>
    <row r="217" s="21" customFormat="1" ht="11.25"/>
    <row r="218" s="21" customFormat="1" ht="11.25"/>
    <row r="219" s="21" customFormat="1" ht="11.25"/>
    <row r="220" s="21" customFormat="1" ht="11.25"/>
    <row r="221" s="21" customFormat="1" ht="11.25"/>
    <row r="222" s="21" customFormat="1" ht="11.25"/>
    <row r="223" s="21" customFormat="1" ht="11.25"/>
    <row r="224" s="21" customFormat="1" ht="11.25"/>
    <row r="225" s="21" customFormat="1" ht="11.25"/>
    <row r="226" s="21" customFormat="1" ht="11.25"/>
    <row r="227" s="21" customFormat="1" ht="11.25"/>
    <row r="228" s="21" customFormat="1" ht="11.25"/>
    <row r="229" s="21" customFormat="1" ht="11.25"/>
    <row r="230" s="21" customFormat="1" ht="11.25"/>
    <row r="231" s="21" customFormat="1" ht="11.25"/>
    <row r="232" s="21" customFormat="1" ht="11.25"/>
    <row r="233" s="21" customFormat="1" ht="11.25"/>
    <row r="234" s="21" customFormat="1" ht="11.25"/>
    <row r="235" s="21" customFormat="1" ht="11.25"/>
    <row r="236" s="21" customFormat="1" ht="11.25"/>
    <row r="237" s="21" customFormat="1" ht="11.25"/>
  </sheetData>
  <hyperlinks>
    <hyperlink ref="C28" location="'ZUS-01'!A1" display="Zur Tabelle"/>
    <hyperlink ref="C30" location="'ZUS-02'!A1" display="Zur Tabelle"/>
    <hyperlink ref="C32" location="'ZUS-03'!A1" display="Zur Tabelle"/>
    <hyperlink ref="C40" location="'ZUS-06'!A1" display="Zur Tabelle"/>
    <hyperlink ref="C44" location="'ZUS-08'!A1" display="Zur Tabelle"/>
    <hyperlink ref="C46" location="'ZUS-09'!A1" display="Zur Tabelle"/>
    <hyperlink ref="C14" location="Gebietsstand!A1" display="Zur Seite"/>
    <hyperlink ref="C16" location="Vorbemerkung!A1" display="Zur Seite"/>
    <hyperlink ref="C18" location="Erläuterungen!A1" display="Zur Seite"/>
    <hyperlink ref="C57" location="'TAB-01'!A1" display="'TAB-01'!A1"/>
    <hyperlink ref="C59" location="'TAB-02'!A1" display="Zur Tabelle"/>
    <hyperlink ref="C61" location="'TAB-03'!A1" display="Zur Tabelle"/>
    <hyperlink ref="C63" location="'TAB-04'!A1" display="Zur Tabelle"/>
    <hyperlink ref="C72" location="'TAB-08'!A1" display="Zur Tabelle"/>
    <hyperlink ref="C75" location="'TAB-09'!A1" display="Zur Tabelle"/>
    <hyperlink ref="C87" location="'TAB-10'!A1" display="Zur Tabelle"/>
    <hyperlink ref="C96" location="'TAB-13'!A1" display="Zur Tabelle"/>
    <hyperlink ref="C98" location="'TAB-14'!A1" display="Zur Tabelle"/>
    <hyperlink ref="C90" location="'TAB-11'!A1" display="Zur Tabelle"/>
    <hyperlink ref="C113" location="'TAB-19'!A1" display="Zur Tabelle"/>
    <hyperlink ref="C143" location="'ANH-01'!A1" display="'ANH-01'!A1"/>
    <hyperlink ref="C145" location="'ANH-02'!A1" display="'ANH-02'!A1"/>
    <hyperlink ref="C124" location="'TAB-22'!A1" display="Zur Tabelle"/>
    <hyperlink ref="C151" location="'ANH-05'!A1" display="Zur Seite"/>
    <hyperlink ref="C153" location="'ANH-06'!A1" display="Zur Seite"/>
    <hyperlink ref="C155" location="'ANH-07'!A1" display="Zur Seite"/>
    <hyperlink ref="C157" location="'ANH-08'!A1" display="Zur Seite"/>
    <hyperlink ref="C159" location="'ANH-09'!A1" display="Zur Seite"/>
    <hyperlink ref="C65" location="'TAB-05'!A1" display="Zur Tabelle"/>
    <hyperlink ref="C37" location="'ZUS-05'!A1" display="Zur Tabelle"/>
    <hyperlink ref="C42" location="'ZUS-07'!A1" display="Zur Tabelle"/>
    <hyperlink ref="C34" location="'ZUS-04'!A1" display="Zur Tabelle"/>
    <hyperlink ref="C67" location="'TAB-06'!A1" display="Zur Tabelle"/>
    <hyperlink ref="C131" location="'TAB-25'!A1" display="Zur Tabelle"/>
    <hyperlink ref="C126" location="'TAB-23'!A1" display="Zur Tabelle"/>
    <hyperlink ref="C12" location="'Qual. Merk. Habilitation '!A1" display="Zur Seite"/>
    <hyperlink ref="C10" location="'Qual. Merk. Hochschulpersonal'!A1" display="Zur Seite"/>
    <hyperlink ref="C116" location="'TAB-20'!A1" display="Zur Tabelle"/>
    <hyperlink ref="C129" location="'TAB-24'!A1" display="Zur Tabelle"/>
    <hyperlink ref="C147" location="'ANH-03'!A1" display="Zur Seite"/>
    <hyperlink ref="C149" location="'ANH-04'!A1" display="Zur Seite"/>
    <hyperlink ref="C110" location="'TAB-18'!A1" display="Zur Tabelle"/>
    <hyperlink ref="C104" location="'TAB-16'!A1" display="Zur Tabelle"/>
    <hyperlink ref="C101" location="'TAB-15'!A1" display="Zur Tabelle"/>
    <hyperlink ref="C93" location="'TAB-12'!A1" display="Zur Tabelle"/>
    <hyperlink ref="C118" location="'TAB-21'!A1" display="Zur Tabelle"/>
    <hyperlink ref="C107" location="'TAB-17'!A1" display="Zur Tabelle"/>
    <hyperlink ref="C69" location="'TAB-07'!A1" display="Zur Tabelle"/>
    <hyperlink ref="C137" location="'TAB-26'!A1" display="Zur Tabelle"/>
  </hyperlinks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1"/>
  <sheetViews>
    <sheetView workbookViewId="0">
      <pane ySplit="11" topLeftCell="A12" activePane="bottomLeft" state="frozen"/>
      <selection pane="bottomLeft"/>
    </sheetView>
  </sheetViews>
  <sheetFormatPr baseColWidth="10" defaultColWidth="11.42578125" defaultRowHeight="9"/>
  <cols>
    <col min="1" max="1" width="20" style="39" customWidth="1"/>
    <col min="2" max="2" width="5" style="68" customWidth="1"/>
    <col min="3" max="6" width="11.28515625" style="69" customWidth="1"/>
    <col min="7" max="7" width="9.28515625" style="69" customWidth="1"/>
    <col min="8" max="8" width="11.42578125" style="39"/>
    <col min="9" max="9" width="8" style="39" bestFit="1" customWidth="1"/>
    <col min="10" max="10" width="6.42578125" style="39" bestFit="1" customWidth="1"/>
    <col min="11" max="11" width="3.28515625" style="39" customWidth="1"/>
    <col min="12" max="12" width="6.42578125" style="39" bestFit="1" customWidth="1"/>
    <col min="13" max="13" width="6.140625" style="39" bestFit="1" customWidth="1"/>
    <col min="14" max="14" width="5.7109375" style="39" bestFit="1" customWidth="1"/>
    <col min="15" max="15" width="4.5703125" style="39" bestFit="1" customWidth="1"/>
    <col min="16" max="16" width="6.85546875" style="39" bestFit="1" customWidth="1"/>
    <col min="17" max="17" width="3.140625" style="39" bestFit="1" customWidth="1"/>
    <col min="18" max="16384" width="11.42578125" style="39"/>
  </cols>
  <sheetData>
    <row r="1" spans="1:7" s="33" customFormat="1" ht="11.25" customHeight="1">
      <c r="A1" s="31" t="s">
        <v>20</v>
      </c>
      <c r="B1" s="32"/>
      <c r="C1" s="32"/>
      <c r="D1" s="32"/>
      <c r="E1" s="32"/>
      <c r="F1" s="32"/>
      <c r="G1" s="32"/>
    </row>
    <row r="2" spans="1:7" s="33" customFormat="1" ht="8.25" customHeight="1">
      <c r="A2" s="34"/>
      <c r="B2" s="32"/>
      <c r="C2" s="32"/>
      <c r="D2" s="32"/>
      <c r="E2" s="32"/>
      <c r="F2" s="32"/>
      <c r="G2" s="32"/>
    </row>
    <row r="3" spans="1:7" s="33" customFormat="1" ht="10.5" customHeight="1">
      <c r="A3" s="35" t="s">
        <v>88</v>
      </c>
      <c r="B3" s="32"/>
      <c r="C3" s="32"/>
      <c r="D3" s="32"/>
      <c r="E3" s="32"/>
      <c r="F3" s="32"/>
      <c r="G3" s="32"/>
    </row>
    <row r="4" spans="1:7" ht="9" customHeight="1">
      <c r="A4" s="36"/>
      <c r="B4" s="37"/>
      <c r="C4" s="38"/>
      <c r="D4" s="38"/>
      <c r="E4" s="38"/>
      <c r="F4" s="38"/>
      <c r="G4" s="38"/>
    </row>
    <row r="5" spans="1:7" s="47" customFormat="1" ht="9" customHeight="1">
      <c r="A5" s="40"/>
      <c r="B5" s="41"/>
      <c r="C5" s="42"/>
      <c r="D5" s="43"/>
      <c r="E5" s="44"/>
      <c r="F5" s="45"/>
      <c r="G5" s="46"/>
    </row>
    <row r="6" spans="1:7" s="47" customFormat="1" ht="9" customHeight="1">
      <c r="A6" s="48"/>
      <c r="B6" s="41"/>
      <c r="C6" s="42"/>
      <c r="D6" s="49" t="s">
        <v>89</v>
      </c>
      <c r="E6" s="50" t="s">
        <v>90</v>
      </c>
      <c r="F6" s="45"/>
    </row>
    <row r="7" spans="1:7" s="47" customFormat="1" ht="9" customHeight="1">
      <c r="A7" s="51" t="s">
        <v>91</v>
      </c>
      <c r="B7" s="52"/>
      <c r="C7" s="42" t="s">
        <v>92</v>
      </c>
      <c r="D7" s="49" t="s">
        <v>93</v>
      </c>
      <c r="E7" s="50" t="s">
        <v>94</v>
      </c>
      <c r="F7" s="42"/>
      <c r="G7" s="53" t="s">
        <v>95</v>
      </c>
    </row>
    <row r="8" spans="1:7" s="47" customFormat="1" ht="9" customHeight="1">
      <c r="A8" s="51" t="s">
        <v>96</v>
      </c>
      <c r="B8" s="52"/>
      <c r="C8" s="42" t="s">
        <v>97</v>
      </c>
      <c r="D8" s="49" t="s">
        <v>98</v>
      </c>
      <c r="E8" s="50" t="s">
        <v>98</v>
      </c>
      <c r="F8" s="42" t="s">
        <v>99</v>
      </c>
      <c r="G8" s="53" t="s">
        <v>100</v>
      </c>
    </row>
    <row r="9" spans="1:7" s="47" customFormat="1" ht="9" customHeight="1">
      <c r="A9" s="51" t="s">
        <v>101</v>
      </c>
      <c r="B9" s="52"/>
      <c r="C9" s="42" t="s">
        <v>102</v>
      </c>
      <c r="D9" s="49" t="s">
        <v>103</v>
      </c>
      <c r="E9" s="50" t="s">
        <v>104</v>
      </c>
      <c r="F9" s="42"/>
      <c r="G9" s="53" t="s">
        <v>105</v>
      </c>
    </row>
    <row r="10" spans="1:7" s="47" customFormat="1" ht="9" customHeight="1">
      <c r="A10" s="48"/>
      <c r="B10" s="41"/>
      <c r="C10" s="42"/>
      <c r="D10" s="51" t="s">
        <v>106</v>
      </c>
      <c r="E10" s="50" t="s">
        <v>92</v>
      </c>
      <c r="F10" s="45"/>
      <c r="G10" s="54"/>
    </row>
    <row r="11" spans="1:7" s="47" customFormat="1" ht="9" customHeight="1">
      <c r="A11" s="55"/>
      <c r="B11" s="56"/>
      <c r="C11" s="57"/>
      <c r="D11" s="58"/>
      <c r="E11" s="57"/>
      <c r="F11" s="59"/>
      <c r="G11" s="60"/>
    </row>
    <row r="12" spans="1:7" s="47" customFormat="1" ht="18" customHeight="1">
      <c r="A12" s="48"/>
      <c r="B12" s="61"/>
      <c r="C12" s="51"/>
      <c r="D12" s="51"/>
      <c r="E12" s="51"/>
      <c r="F12" s="51"/>
      <c r="G12" s="62"/>
    </row>
    <row r="13" spans="1:7" ht="9" customHeight="1">
      <c r="A13" s="63" t="s">
        <v>107</v>
      </c>
      <c r="B13" s="64">
        <v>2008</v>
      </c>
      <c r="C13" s="65">
        <v>83834</v>
      </c>
      <c r="D13" s="65">
        <v>43815</v>
      </c>
      <c r="E13" s="65">
        <v>40019</v>
      </c>
      <c r="F13" s="66">
        <v>238311</v>
      </c>
      <c r="G13" s="67">
        <v>5.4390277302293732</v>
      </c>
    </row>
    <row r="14" spans="1:7" ht="9" customHeight="1">
      <c r="A14" s="63"/>
      <c r="B14" s="64">
        <v>2009</v>
      </c>
      <c r="C14" s="65">
        <v>97173</v>
      </c>
      <c r="D14" s="65">
        <v>54351</v>
      </c>
      <c r="E14" s="65">
        <v>42822</v>
      </c>
      <c r="F14" s="66">
        <v>277367</v>
      </c>
      <c r="G14" s="67">
        <v>5.1032547699214366</v>
      </c>
    </row>
    <row r="15" spans="1:7" ht="9" customHeight="1">
      <c r="A15" s="63"/>
      <c r="B15" s="64">
        <v>2010</v>
      </c>
      <c r="C15" s="65">
        <v>103372</v>
      </c>
      <c r="D15" s="65">
        <v>60568</v>
      </c>
      <c r="E15" s="65">
        <v>42804</v>
      </c>
      <c r="F15" s="66">
        <v>290286</v>
      </c>
      <c r="G15" s="67">
        <v>4.7927288337075682</v>
      </c>
    </row>
    <row r="16" spans="1:7" ht="9" customHeight="1">
      <c r="A16" s="63"/>
      <c r="B16" s="64">
        <v>2011</v>
      </c>
      <c r="C16" s="65">
        <v>106099</v>
      </c>
      <c r="D16" s="65">
        <v>61703</v>
      </c>
      <c r="E16" s="65">
        <v>44396</v>
      </c>
      <c r="F16" s="66">
        <v>308339</v>
      </c>
      <c r="G16" s="67">
        <v>4.9971476265335557</v>
      </c>
    </row>
    <row r="17" spans="1:7" ht="9" customHeight="1">
      <c r="A17" s="63"/>
      <c r="B17" s="64">
        <v>2012</v>
      </c>
      <c r="C17" s="66">
        <v>110067</v>
      </c>
      <c r="D17" s="66">
        <v>65921</v>
      </c>
      <c r="E17" s="66">
        <v>44146</v>
      </c>
      <c r="F17" s="66">
        <v>333217</v>
      </c>
      <c r="G17" s="67">
        <v>5.0547928581180503</v>
      </c>
    </row>
    <row r="18" spans="1:7" ht="9" customHeight="1">
      <c r="A18" s="63"/>
      <c r="B18" s="64">
        <v>2013</v>
      </c>
      <c r="C18" s="66">
        <v>113961</v>
      </c>
      <c r="D18" s="66">
        <v>69081</v>
      </c>
      <c r="E18" s="66">
        <v>44880</v>
      </c>
      <c r="F18" s="66">
        <v>347199</v>
      </c>
      <c r="G18" s="67">
        <v>5</v>
      </c>
    </row>
    <row r="19" spans="1:7" ht="9" customHeight="1">
      <c r="A19" s="63"/>
      <c r="B19" s="64">
        <v>2014</v>
      </c>
      <c r="C19" s="66">
        <v>117655</v>
      </c>
      <c r="D19" s="66">
        <v>72098</v>
      </c>
      <c r="E19" s="66">
        <v>45557</v>
      </c>
      <c r="F19" s="66">
        <v>356539</v>
      </c>
      <c r="G19" s="67">
        <v>4.9451995894476966</v>
      </c>
    </row>
    <row r="20" spans="1:7" ht="9" customHeight="1">
      <c r="A20" s="63"/>
      <c r="B20" s="64">
        <v>2015</v>
      </c>
      <c r="C20" s="66">
        <v>118196</v>
      </c>
      <c r="D20" s="66">
        <v>71855</v>
      </c>
      <c r="E20" s="66">
        <v>46341</v>
      </c>
      <c r="F20" s="66">
        <v>359125</v>
      </c>
      <c r="G20" s="67">
        <v>4.997912462598288</v>
      </c>
    </row>
    <row r="21" spans="1:7" ht="9" customHeight="1">
      <c r="A21" s="63"/>
      <c r="B21" s="64">
        <v>2016</v>
      </c>
      <c r="C21" s="66">
        <v>118589</v>
      </c>
      <c r="D21" s="66">
        <v>71663</v>
      </c>
      <c r="E21" s="66">
        <v>46926</v>
      </c>
      <c r="F21" s="66">
        <v>362339</v>
      </c>
      <c r="G21" s="67">
        <v>5.0561517100874926</v>
      </c>
    </row>
    <row r="22" spans="1:7" ht="9" customHeight="1">
      <c r="A22" s="63"/>
      <c r="B22" s="64">
        <v>2017</v>
      </c>
      <c r="C22" s="66">
        <v>121307</v>
      </c>
      <c r="D22" s="66">
        <v>73267</v>
      </c>
      <c r="E22" s="66">
        <v>48040</v>
      </c>
      <c r="F22" s="66">
        <v>361811</v>
      </c>
      <c r="G22" s="67">
        <v>4.9382532381563324</v>
      </c>
    </row>
    <row r="23" spans="1:7" ht="9" customHeight="1">
      <c r="A23" s="63"/>
      <c r="B23" s="64"/>
      <c r="C23" s="66"/>
      <c r="D23" s="66"/>
      <c r="E23" s="66"/>
      <c r="F23" s="66"/>
      <c r="G23" s="67"/>
    </row>
    <row r="24" spans="1:7" ht="9" customHeight="1">
      <c r="A24" s="63" t="s">
        <v>108</v>
      </c>
      <c r="B24" s="64">
        <v>2008</v>
      </c>
      <c r="C24" s="65">
        <v>83628</v>
      </c>
      <c r="D24" s="65">
        <v>43854</v>
      </c>
      <c r="E24" s="65">
        <v>39774</v>
      </c>
      <c r="F24" s="66">
        <v>258839</v>
      </c>
      <c r="G24" s="67">
        <v>5.9022894148766358</v>
      </c>
    </row>
    <row r="25" spans="1:7" ht="9" customHeight="1">
      <c r="A25" s="63"/>
      <c r="B25" s="64">
        <v>2009</v>
      </c>
      <c r="C25" s="65">
        <v>87253</v>
      </c>
      <c r="D25" s="65">
        <v>45773</v>
      </c>
      <c r="E25" s="65">
        <v>41480</v>
      </c>
      <c r="F25" s="66">
        <v>272666</v>
      </c>
      <c r="G25" s="67">
        <v>5.9569178336573962</v>
      </c>
    </row>
    <row r="26" spans="1:7" ht="9" customHeight="1">
      <c r="A26" s="63"/>
      <c r="B26" s="64">
        <v>2010</v>
      </c>
      <c r="C26" s="65">
        <v>89748</v>
      </c>
      <c r="D26" s="65">
        <v>48491</v>
      </c>
      <c r="E26" s="65">
        <v>41257</v>
      </c>
      <c r="F26" s="66">
        <v>287432</v>
      </c>
      <c r="G26" s="67">
        <v>5.9275329442576972</v>
      </c>
    </row>
    <row r="27" spans="1:7" ht="9" customHeight="1">
      <c r="A27" s="63"/>
      <c r="B27" s="64">
        <v>2011</v>
      </c>
      <c r="C27" s="65">
        <v>94807</v>
      </c>
      <c r="D27" s="65">
        <v>53050</v>
      </c>
      <c r="E27" s="65">
        <v>41757</v>
      </c>
      <c r="F27" s="66">
        <v>320318</v>
      </c>
      <c r="G27" s="67">
        <v>6.0380395852968896</v>
      </c>
    </row>
    <row r="28" spans="1:7" ht="9" customHeight="1">
      <c r="A28" s="63"/>
      <c r="B28" s="64">
        <v>2012</v>
      </c>
      <c r="C28" s="66">
        <v>98772</v>
      </c>
      <c r="D28" s="66">
        <v>55961</v>
      </c>
      <c r="E28" s="66">
        <v>42811</v>
      </c>
      <c r="F28" s="66">
        <v>332764</v>
      </c>
      <c r="G28" s="67">
        <v>5.9463554975786712</v>
      </c>
    </row>
    <row r="29" spans="1:7" ht="9" customHeight="1">
      <c r="A29" s="63"/>
      <c r="B29" s="64">
        <v>2013</v>
      </c>
      <c r="C29" s="66">
        <v>100892</v>
      </c>
      <c r="D29" s="66">
        <v>57332</v>
      </c>
      <c r="E29" s="66">
        <v>43560</v>
      </c>
      <c r="F29" s="66">
        <v>355915</v>
      </c>
      <c r="G29" s="67">
        <v>6.2</v>
      </c>
    </row>
    <row r="30" spans="1:7" ht="9" customHeight="1">
      <c r="A30" s="63"/>
      <c r="B30" s="64">
        <v>2014</v>
      </c>
      <c r="C30" s="66">
        <v>103374</v>
      </c>
      <c r="D30" s="66">
        <v>59026</v>
      </c>
      <c r="E30" s="66">
        <v>44348</v>
      </c>
      <c r="F30" s="66">
        <v>368258</v>
      </c>
      <c r="G30" s="67">
        <v>6.2</v>
      </c>
    </row>
    <row r="31" spans="1:7" ht="9" customHeight="1">
      <c r="A31" s="63"/>
      <c r="B31" s="64">
        <v>2015</v>
      </c>
      <c r="C31" s="66">
        <v>105003</v>
      </c>
      <c r="D31" s="66">
        <v>59669</v>
      </c>
      <c r="E31" s="66">
        <v>45334</v>
      </c>
      <c r="F31" s="66">
        <v>376488</v>
      </c>
      <c r="G31" s="67">
        <v>6.3096080041562619</v>
      </c>
    </row>
    <row r="32" spans="1:7" ht="9" customHeight="1">
      <c r="A32" s="63"/>
      <c r="B32" s="64">
        <v>2016</v>
      </c>
      <c r="C32" s="66">
        <v>105098</v>
      </c>
      <c r="D32" s="66">
        <v>58617</v>
      </c>
      <c r="E32" s="66">
        <v>46481</v>
      </c>
      <c r="F32" s="66">
        <v>378320</v>
      </c>
      <c r="G32" s="67">
        <v>6.454100346315915</v>
      </c>
    </row>
    <row r="33" spans="1:7" ht="9" customHeight="1">
      <c r="A33" s="63"/>
      <c r="B33" s="64">
        <v>2017</v>
      </c>
      <c r="C33" s="66">
        <v>105791</v>
      </c>
      <c r="D33" s="66">
        <v>58484</v>
      </c>
      <c r="E33" s="66">
        <v>47307</v>
      </c>
      <c r="F33" s="66">
        <v>388893</v>
      </c>
      <c r="G33" s="67">
        <v>6.6495622734423092</v>
      </c>
    </row>
    <row r="34" spans="1:7" ht="9" customHeight="1">
      <c r="A34" s="63"/>
      <c r="B34" s="64"/>
      <c r="C34" s="66"/>
      <c r="D34" s="66"/>
      <c r="E34" s="66"/>
      <c r="F34" s="66"/>
      <c r="G34" s="67"/>
    </row>
    <row r="35" spans="1:7" ht="9" customHeight="1">
      <c r="A35" s="63" t="s">
        <v>109</v>
      </c>
      <c r="B35" s="64">
        <v>2008</v>
      </c>
      <c r="C35" s="66">
        <v>37909</v>
      </c>
      <c r="D35" s="66">
        <v>21119</v>
      </c>
      <c r="E35" s="66">
        <v>16790</v>
      </c>
      <c r="F35" s="66">
        <v>135327</v>
      </c>
      <c r="G35" s="67">
        <v>6.407831810218287</v>
      </c>
    </row>
    <row r="36" spans="1:7" ht="9" customHeight="1">
      <c r="A36" s="63"/>
      <c r="B36" s="64">
        <v>2009</v>
      </c>
      <c r="C36" s="66">
        <v>39137</v>
      </c>
      <c r="D36" s="66">
        <v>22215</v>
      </c>
      <c r="E36" s="66">
        <v>16922</v>
      </c>
      <c r="F36" s="66">
        <v>140070</v>
      </c>
      <c r="G36" s="67">
        <v>6.3051991897366646</v>
      </c>
    </row>
    <row r="37" spans="1:7" ht="9" customHeight="1">
      <c r="A37" s="63"/>
      <c r="B37" s="64">
        <v>2010</v>
      </c>
      <c r="C37" s="66">
        <v>41125</v>
      </c>
      <c r="D37" s="66">
        <v>23294</v>
      </c>
      <c r="E37" s="66">
        <v>17831</v>
      </c>
      <c r="F37" s="66">
        <v>147030</v>
      </c>
      <c r="G37" s="67">
        <v>6.3119258178071602</v>
      </c>
    </row>
    <row r="38" spans="1:7" ht="9" customHeight="1">
      <c r="A38" s="63"/>
      <c r="B38" s="64">
        <v>2011</v>
      </c>
      <c r="C38" s="65">
        <v>39653</v>
      </c>
      <c r="D38" s="65">
        <v>23097</v>
      </c>
      <c r="E38" s="65">
        <v>16556</v>
      </c>
      <c r="F38" s="66">
        <v>153694</v>
      </c>
      <c r="G38" s="67">
        <v>6.654284106160973</v>
      </c>
    </row>
    <row r="39" spans="1:7" ht="9" customHeight="1">
      <c r="A39" s="63"/>
      <c r="B39" s="64">
        <v>2012</v>
      </c>
      <c r="C39" s="66">
        <v>41453</v>
      </c>
      <c r="D39" s="66">
        <v>24225</v>
      </c>
      <c r="E39" s="66">
        <v>17228</v>
      </c>
      <c r="F39" s="66">
        <v>160220</v>
      </c>
      <c r="G39" s="67">
        <v>6.613828689370485</v>
      </c>
    </row>
    <row r="40" spans="1:7" ht="9" customHeight="1">
      <c r="A40" s="63"/>
      <c r="B40" s="64">
        <v>2013</v>
      </c>
      <c r="C40" s="66">
        <v>41806</v>
      </c>
      <c r="D40" s="66">
        <v>24477</v>
      </c>
      <c r="E40" s="66">
        <v>17329</v>
      </c>
      <c r="F40" s="66">
        <v>165923</v>
      </c>
      <c r="G40" s="67">
        <v>6.8</v>
      </c>
    </row>
    <row r="41" spans="1:7" ht="9" customHeight="1">
      <c r="A41" s="63"/>
      <c r="B41" s="64">
        <v>2014</v>
      </c>
      <c r="C41" s="66">
        <v>41966</v>
      </c>
      <c r="D41" s="66">
        <v>24543</v>
      </c>
      <c r="E41" s="66">
        <v>17423</v>
      </c>
      <c r="F41" s="66">
        <v>171263</v>
      </c>
      <c r="G41" s="67">
        <v>7</v>
      </c>
    </row>
    <row r="42" spans="1:7" ht="9" customHeight="1">
      <c r="A42" s="63"/>
      <c r="B42" s="64">
        <v>2015</v>
      </c>
      <c r="C42" s="66">
        <v>42824</v>
      </c>
      <c r="D42" s="66">
        <v>25108</v>
      </c>
      <c r="E42" s="66">
        <v>17716</v>
      </c>
      <c r="F42" s="66">
        <v>175917</v>
      </c>
      <c r="G42" s="67">
        <v>7.0064122988688862</v>
      </c>
    </row>
    <row r="43" spans="1:7" ht="9" customHeight="1">
      <c r="A43" s="63"/>
      <c r="B43" s="64">
        <v>2016</v>
      </c>
      <c r="C43" s="66">
        <v>42654</v>
      </c>
      <c r="D43" s="66">
        <v>25158</v>
      </c>
      <c r="E43" s="66">
        <v>17496</v>
      </c>
      <c r="F43" s="66">
        <v>180235</v>
      </c>
      <c r="G43" s="67">
        <v>7.1641227442563</v>
      </c>
    </row>
    <row r="44" spans="1:7" ht="9" customHeight="1">
      <c r="A44" s="63"/>
      <c r="B44" s="64">
        <v>2017</v>
      </c>
      <c r="C44" s="66">
        <v>43366</v>
      </c>
      <c r="D44" s="66">
        <v>25386</v>
      </c>
      <c r="E44" s="66">
        <v>17980</v>
      </c>
      <c r="F44" s="66">
        <v>187934</v>
      </c>
      <c r="G44" s="67">
        <v>7.4030568029622623</v>
      </c>
    </row>
    <row r="45" spans="1:7" ht="9" customHeight="1">
      <c r="A45" s="63"/>
      <c r="B45" s="64"/>
      <c r="C45" s="66"/>
      <c r="D45" s="66"/>
      <c r="E45" s="66"/>
      <c r="F45" s="66"/>
      <c r="G45" s="67"/>
    </row>
    <row r="46" spans="1:7" ht="9" customHeight="1">
      <c r="A46" s="63" t="s">
        <v>110</v>
      </c>
      <c r="B46" s="64">
        <v>2008</v>
      </c>
      <c r="C46" s="65">
        <v>7304</v>
      </c>
      <c r="D46" s="65">
        <v>4827</v>
      </c>
      <c r="E46" s="65">
        <v>2477</v>
      </c>
      <c r="F46" s="66">
        <v>46865</v>
      </c>
      <c r="G46" s="67">
        <v>9.7089289413714521</v>
      </c>
    </row>
    <row r="47" spans="1:7" ht="9" customHeight="1">
      <c r="A47" s="63"/>
      <c r="B47" s="64">
        <v>2009</v>
      </c>
      <c r="C47" s="66">
        <v>7744</v>
      </c>
      <c r="D47" s="66">
        <v>5235</v>
      </c>
      <c r="E47" s="66">
        <v>2509</v>
      </c>
      <c r="F47" s="66">
        <v>49633</v>
      </c>
      <c r="G47" s="67">
        <v>9.4809933142311369</v>
      </c>
    </row>
    <row r="48" spans="1:7" ht="9" customHeight="1">
      <c r="A48" s="63"/>
      <c r="B48" s="64">
        <v>2010</v>
      </c>
      <c r="C48" s="66">
        <v>8580</v>
      </c>
      <c r="D48" s="66">
        <v>5933</v>
      </c>
      <c r="E48" s="66">
        <v>2647</v>
      </c>
      <c r="F48" s="66">
        <v>50941</v>
      </c>
      <c r="G48" s="67">
        <v>8.5860441597842581</v>
      </c>
    </row>
    <row r="49" spans="1:7" ht="9" customHeight="1">
      <c r="A49" s="63"/>
      <c r="B49" s="64">
        <v>2011</v>
      </c>
      <c r="C49" s="65">
        <v>8986</v>
      </c>
      <c r="D49" s="65">
        <v>6237</v>
      </c>
      <c r="E49" s="65">
        <v>2749</v>
      </c>
      <c r="F49" s="66">
        <v>51676</v>
      </c>
      <c r="G49" s="67">
        <v>8.2853936187269515</v>
      </c>
    </row>
    <row r="50" spans="1:7" ht="9" customHeight="1">
      <c r="A50" s="63"/>
      <c r="B50" s="64">
        <v>2012</v>
      </c>
      <c r="C50" s="66">
        <v>9261</v>
      </c>
      <c r="D50" s="66">
        <v>6517</v>
      </c>
      <c r="E50" s="66">
        <v>2744</v>
      </c>
      <c r="F50" s="66">
        <v>52031</v>
      </c>
      <c r="G50" s="67">
        <v>7.9838882921589684</v>
      </c>
    </row>
    <row r="51" spans="1:7" ht="9" customHeight="1">
      <c r="A51" s="63"/>
      <c r="B51" s="64">
        <v>2013</v>
      </c>
      <c r="C51" s="66">
        <v>9469</v>
      </c>
      <c r="D51" s="66">
        <v>6717</v>
      </c>
      <c r="E51" s="66">
        <v>2752</v>
      </c>
      <c r="F51" s="66">
        <v>50272</v>
      </c>
      <c r="G51" s="67">
        <v>7.5</v>
      </c>
    </row>
    <row r="52" spans="1:7" ht="9" customHeight="1">
      <c r="A52" s="63"/>
      <c r="B52" s="64">
        <v>2014</v>
      </c>
      <c r="C52" s="66">
        <v>9705</v>
      </c>
      <c r="D52" s="66">
        <v>6940</v>
      </c>
      <c r="E52" s="66">
        <v>2765</v>
      </c>
      <c r="F52" s="66">
        <v>49762</v>
      </c>
      <c r="G52" s="67">
        <v>7.2</v>
      </c>
    </row>
    <row r="53" spans="1:7" ht="9" customHeight="1">
      <c r="A53" s="63"/>
      <c r="B53" s="64">
        <v>2015</v>
      </c>
      <c r="C53" s="66">
        <v>9728</v>
      </c>
      <c r="D53" s="66">
        <v>6920</v>
      </c>
      <c r="E53" s="66">
        <v>2808</v>
      </c>
      <c r="F53" s="66">
        <v>49395</v>
      </c>
      <c r="G53" s="67">
        <v>7.1380057803468207</v>
      </c>
    </row>
    <row r="54" spans="1:7" ht="9" customHeight="1">
      <c r="A54" s="63"/>
      <c r="B54" s="64">
        <v>2016</v>
      </c>
      <c r="C54" s="66">
        <v>10046</v>
      </c>
      <c r="D54" s="66">
        <v>7142</v>
      </c>
      <c r="E54" s="66">
        <v>2904</v>
      </c>
      <c r="F54" s="66">
        <v>49205</v>
      </c>
      <c r="G54" s="67">
        <v>6.8895267432091849</v>
      </c>
    </row>
    <row r="55" spans="1:7" ht="9" customHeight="1">
      <c r="A55" s="63"/>
      <c r="B55" s="64">
        <v>2017</v>
      </c>
      <c r="C55" s="66">
        <v>10290</v>
      </c>
      <c r="D55" s="66">
        <v>7247</v>
      </c>
      <c r="E55" s="66">
        <v>3043</v>
      </c>
      <c r="F55" s="66">
        <v>49442</v>
      </c>
      <c r="G55" s="67">
        <v>6.8224092728025392</v>
      </c>
    </row>
    <row r="56" spans="1:7" ht="9" customHeight="1">
      <c r="A56" s="63"/>
      <c r="B56" s="64"/>
      <c r="C56" s="66"/>
      <c r="D56" s="66"/>
      <c r="E56" s="66"/>
      <c r="F56" s="66"/>
      <c r="G56" s="67"/>
    </row>
    <row r="57" spans="1:7" ht="9" customHeight="1">
      <c r="A57" s="63" t="s">
        <v>111</v>
      </c>
      <c r="B57" s="64">
        <v>2008</v>
      </c>
      <c r="C57" s="65">
        <v>5676</v>
      </c>
      <c r="D57" s="65">
        <v>3864</v>
      </c>
      <c r="E57" s="65">
        <v>1812</v>
      </c>
      <c r="F57" s="66">
        <v>31405</v>
      </c>
      <c r="G57" s="67">
        <v>8.1275879917184266</v>
      </c>
    </row>
    <row r="58" spans="1:7" ht="9" customHeight="1">
      <c r="A58" s="63"/>
      <c r="B58" s="64">
        <v>2009</v>
      </c>
      <c r="C58" s="65">
        <v>5791</v>
      </c>
      <c r="D58" s="65">
        <v>3943</v>
      </c>
      <c r="E58" s="65">
        <v>1848</v>
      </c>
      <c r="F58" s="66">
        <v>31160</v>
      </c>
      <c r="G58" s="67">
        <v>7.9026122241947752</v>
      </c>
    </row>
    <row r="59" spans="1:7" ht="9" customHeight="1">
      <c r="A59" s="63"/>
      <c r="B59" s="64">
        <v>2010</v>
      </c>
      <c r="C59" s="65">
        <v>6095</v>
      </c>
      <c r="D59" s="65">
        <v>4228</v>
      </c>
      <c r="E59" s="65">
        <v>1867</v>
      </c>
      <c r="F59" s="66">
        <v>31848</v>
      </c>
      <c r="G59" s="67">
        <v>7.532639545884579</v>
      </c>
    </row>
    <row r="60" spans="1:7" ht="9" customHeight="1">
      <c r="A60" s="63"/>
      <c r="B60" s="64">
        <v>2011</v>
      </c>
      <c r="C60" s="65">
        <v>6206</v>
      </c>
      <c r="D60" s="65">
        <v>4333</v>
      </c>
      <c r="E60" s="65">
        <v>1873</v>
      </c>
      <c r="F60" s="66">
        <v>33337</v>
      </c>
      <c r="G60" s="67">
        <v>7.6937456727440576</v>
      </c>
    </row>
    <row r="61" spans="1:7" ht="9" customHeight="1">
      <c r="A61" s="63"/>
      <c r="B61" s="64">
        <v>2012</v>
      </c>
      <c r="C61" s="66">
        <v>6151</v>
      </c>
      <c r="D61" s="66">
        <v>4323</v>
      </c>
      <c r="E61" s="66">
        <v>1828</v>
      </c>
      <c r="F61" s="66">
        <v>34783</v>
      </c>
      <c r="G61" s="67">
        <v>8.0460328475595659</v>
      </c>
    </row>
    <row r="62" spans="1:7" ht="9" customHeight="1">
      <c r="A62" s="63"/>
      <c r="B62" s="64">
        <v>2013</v>
      </c>
      <c r="C62" s="66">
        <v>6250</v>
      </c>
      <c r="D62" s="66">
        <v>4406</v>
      </c>
      <c r="E62" s="66">
        <v>1844</v>
      </c>
      <c r="F62" s="66">
        <v>35243</v>
      </c>
      <c r="G62" s="67">
        <v>8</v>
      </c>
    </row>
    <row r="63" spans="1:7" ht="9" customHeight="1">
      <c r="A63" s="63"/>
      <c r="B63" s="64">
        <v>2014</v>
      </c>
      <c r="C63" s="66">
        <v>6352</v>
      </c>
      <c r="D63" s="66">
        <v>4493</v>
      </c>
      <c r="E63" s="66">
        <v>1859</v>
      </c>
      <c r="F63" s="66">
        <v>35627</v>
      </c>
      <c r="G63" s="67">
        <v>7.9</v>
      </c>
    </row>
    <row r="64" spans="1:7" ht="9" customHeight="1">
      <c r="A64" s="63"/>
      <c r="B64" s="64">
        <v>2015</v>
      </c>
      <c r="C64" s="66">
        <v>6177</v>
      </c>
      <c r="D64" s="66">
        <v>4340</v>
      </c>
      <c r="E64" s="66">
        <v>1837</v>
      </c>
      <c r="F64" s="66">
        <v>36324</v>
      </c>
      <c r="G64" s="67">
        <v>8.3695852534562221</v>
      </c>
    </row>
    <row r="65" spans="1:7" ht="9" customHeight="1">
      <c r="A65" s="63"/>
      <c r="B65" s="64">
        <v>2016</v>
      </c>
      <c r="C65" s="66">
        <v>6282</v>
      </c>
      <c r="D65" s="66">
        <v>4433</v>
      </c>
      <c r="E65" s="66">
        <v>1849</v>
      </c>
      <c r="F65" s="66">
        <v>36334</v>
      </c>
      <c r="G65" s="67">
        <v>8.1962553575456809</v>
      </c>
    </row>
    <row r="66" spans="1:7" ht="9" customHeight="1">
      <c r="A66" s="63"/>
      <c r="B66" s="64">
        <v>2017</v>
      </c>
      <c r="C66" s="66">
        <v>6294</v>
      </c>
      <c r="D66" s="66">
        <v>4441</v>
      </c>
      <c r="E66" s="66">
        <v>1853</v>
      </c>
      <c r="F66" s="66">
        <v>37799</v>
      </c>
      <c r="G66" s="67">
        <v>8.5113713127673947</v>
      </c>
    </row>
    <row r="67" spans="1:7" ht="9" customHeight="1">
      <c r="A67" s="63"/>
      <c r="B67" s="64"/>
      <c r="C67" s="66"/>
      <c r="D67" s="66"/>
      <c r="E67" s="66"/>
      <c r="F67" s="66"/>
      <c r="G67" s="67"/>
    </row>
    <row r="68" spans="1:7" ht="9" customHeight="1">
      <c r="A68" s="63" t="s">
        <v>112</v>
      </c>
      <c r="B68" s="64">
        <v>2008</v>
      </c>
      <c r="C68" s="65">
        <v>17305</v>
      </c>
      <c r="D68" s="65">
        <v>9360</v>
      </c>
      <c r="E68" s="65">
        <v>7945</v>
      </c>
      <c r="F68" s="66">
        <v>71911</v>
      </c>
      <c r="G68" s="67">
        <v>7.6827991452991453</v>
      </c>
    </row>
    <row r="69" spans="1:7" ht="9" customHeight="1">
      <c r="A69" s="63"/>
      <c r="B69" s="64">
        <v>2009</v>
      </c>
      <c r="C69" s="66">
        <v>19828</v>
      </c>
      <c r="D69" s="66">
        <v>10661</v>
      </c>
      <c r="E69" s="66">
        <v>9167</v>
      </c>
      <c r="F69" s="66">
        <v>75515</v>
      </c>
      <c r="G69" s="67">
        <v>7.0832942500703497</v>
      </c>
    </row>
    <row r="70" spans="1:7" ht="9" customHeight="1">
      <c r="A70" s="63"/>
      <c r="B70" s="64">
        <v>2010</v>
      </c>
      <c r="C70" s="66">
        <v>19881</v>
      </c>
      <c r="D70" s="66">
        <v>11058</v>
      </c>
      <c r="E70" s="66">
        <v>8823</v>
      </c>
      <c r="F70" s="66">
        <v>80115</v>
      </c>
      <c r="G70" s="67">
        <v>7.2449810092240909</v>
      </c>
    </row>
    <row r="71" spans="1:7" ht="9" customHeight="1">
      <c r="A71" s="63"/>
      <c r="B71" s="64">
        <v>2011</v>
      </c>
      <c r="C71" s="65">
        <v>21005</v>
      </c>
      <c r="D71" s="65">
        <v>11744</v>
      </c>
      <c r="E71" s="65">
        <v>9261</v>
      </c>
      <c r="F71" s="66">
        <v>85243</v>
      </c>
      <c r="G71" s="67">
        <v>7.2584298365122617</v>
      </c>
    </row>
    <row r="72" spans="1:7" ht="9" customHeight="1">
      <c r="A72" s="63"/>
      <c r="B72" s="64">
        <v>2012</v>
      </c>
      <c r="C72" s="66">
        <v>21005</v>
      </c>
      <c r="D72" s="66">
        <v>11744</v>
      </c>
      <c r="E72" s="66">
        <v>9261</v>
      </c>
      <c r="F72" s="66">
        <v>90903</v>
      </c>
      <c r="G72" s="67">
        <v>7.7403780653950953</v>
      </c>
    </row>
    <row r="73" spans="1:7" ht="9" customHeight="1">
      <c r="A73" s="63"/>
      <c r="B73" s="64">
        <v>2013</v>
      </c>
      <c r="C73" s="66">
        <v>22720</v>
      </c>
      <c r="D73" s="66">
        <v>13121</v>
      </c>
      <c r="E73" s="66">
        <v>9599</v>
      </c>
      <c r="F73" s="66">
        <v>93814</v>
      </c>
      <c r="G73" s="67">
        <v>7.1</v>
      </c>
    </row>
    <row r="74" spans="1:7" ht="9" customHeight="1">
      <c r="A74" s="63"/>
      <c r="B74" s="64">
        <v>2014</v>
      </c>
      <c r="C74" s="66">
        <v>22440</v>
      </c>
      <c r="D74" s="66">
        <v>13060</v>
      </c>
      <c r="E74" s="66">
        <v>9380</v>
      </c>
      <c r="F74" s="66">
        <v>96286</v>
      </c>
      <c r="G74" s="67">
        <v>7.4</v>
      </c>
    </row>
    <row r="75" spans="1:7" ht="9" customHeight="1">
      <c r="A75" s="63"/>
      <c r="B75" s="64">
        <v>2015</v>
      </c>
      <c r="C75" s="66">
        <v>23314</v>
      </c>
      <c r="D75" s="66">
        <v>13537</v>
      </c>
      <c r="E75" s="66">
        <v>9777</v>
      </c>
      <c r="F75" s="66">
        <v>97881</v>
      </c>
      <c r="G75" s="67">
        <v>7.2306271699785771</v>
      </c>
    </row>
    <row r="76" spans="1:7" ht="9" customHeight="1">
      <c r="A76" s="63"/>
      <c r="B76" s="64">
        <v>2016</v>
      </c>
      <c r="C76" s="66">
        <v>24775</v>
      </c>
      <c r="D76" s="66">
        <v>13952</v>
      </c>
      <c r="E76" s="66">
        <v>10823</v>
      </c>
      <c r="F76" s="66">
        <v>101069</v>
      </c>
      <c r="G76" s="67">
        <v>7.2440510321100922</v>
      </c>
    </row>
    <row r="77" spans="1:7" ht="9" customHeight="1">
      <c r="A77" s="63"/>
      <c r="B77" s="64">
        <v>2017</v>
      </c>
      <c r="C77" s="66">
        <v>25499</v>
      </c>
      <c r="D77" s="66">
        <v>14460</v>
      </c>
      <c r="E77" s="66">
        <v>11039</v>
      </c>
      <c r="F77" s="66">
        <v>107912</v>
      </c>
      <c r="G77" s="67">
        <v>7.4627939142461965</v>
      </c>
    </row>
    <row r="80" spans="1:7" ht="9" customHeight="1">
      <c r="A80" s="68"/>
    </row>
    <row r="81" spans="1:7" ht="9" customHeight="1">
      <c r="A81" s="63" t="s">
        <v>113</v>
      </c>
    </row>
    <row r="82" spans="1:7" ht="9" customHeight="1">
      <c r="A82" s="63" t="s">
        <v>114</v>
      </c>
    </row>
    <row r="83" spans="1:7" ht="9" customHeight="1">
      <c r="A83" s="63" t="s">
        <v>115</v>
      </c>
    </row>
    <row r="84" spans="1:7" ht="9" customHeight="1">
      <c r="A84" s="63" t="s">
        <v>116</v>
      </c>
    </row>
    <row r="85" spans="1:7" ht="9" customHeight="1">
      <c r="B85" s="70"/>
      <c r="C85" s="70"/>
      <c r="D85" s="71"/>
      <c r="E85" s="71"/>
      <c r="F85" s="71"/>
      <c r="G85" s="72"/>
    </row>
    <row r="86" spans="1:7" ht="9" customHeight="1">
      <c r="A86" s="70" t="s">
        <v>46</v>
      </c>
      <c r="B86" s="73"/>
      <c r="C86" s="71"/>
      <c r="D86" s="71"/>
      <c r="E86" s="71"/>
      <c r="F86" s="71"/>
      <c r="G86" s="72"/>
    </row>
    <row r="87" spans="1:7" ht="9" customHeight="1">
      <c r="A87" s="70"/>
      <c r="B87" s="71"/>
      <c r="C87" s="71"/>
      <c r="D87" s="71"/>
      <c r="E87" s="71"/>
      <c r="F87" s="71"/>
      <c r="G87" s="72"/>
    </row>
    <row r="88" spans="1:7" ht="9" customHeight="1">
      <c r="A88" s="70"/>
      <c r="B88" s="71"/>
      <c r="C88" s="71"/>
      <c r="D88" s="71"/>
      <c r="E88" s="71"/>
      <c r="F88" s="71"/>
      <c r="G88" s="72"/>
    </row>
    <row r="89" spans="1:7" ht="9" customHeight="1">
      <c r="A89" s="63" t="s">
        <v>117</v>
      </c>
      <c r="B89" s="64">
        <v>2008</v>
      </c>
      <c r="C89" s="65">
        <v>40187</v>
      </c>
      <c r="D89" s="65">
        <v>20495</v>
      </c>
      <c r="E89" s="65">
        <v>19692</v>
      </c>
      <c r="F89" s="66">
        <v>171249</v>
      </c>
      <c r="G89" s="67">
        <v>8.3556477189558436</v>
      </c>
    </row>
    <row r="90" spans="1:7" ht="9" customHeight="1">
      <c r="A90" s="63"/>
      <c r="B90" s="64">
        <v>2009</v>
      </c>
      <c r="C90" s="65">
        <v>42269</v>
      </c>
      <c r="D90" s="65">
        <v>21807</v>
      </c>
      <c r="E90" s="65">
        <v>20462</v>
      </c>
      <c r="F90" s="66">
        <v>185996</v>
      </c>
      <c r="G90" s="67">
        <v>8.5291878754528359</v>
      </c>
    </row>
    <row r="91" spans="1:7" ht="9" customHeight="1">
      <c r="A91" s="63"/>
      <c r="B91" s="64">
        <v>2010</v>
      </c>
      <c r="C91" s="65">
        <v>44550</v>
      </c>
      <c r="D91" s="65">
        <v>23400</v>
      </c>
      <c r="E91" s="65">
        <v>21150</v>
      </c>
      <c r="F91" s="66">
        <v>196545</v>
      </c>
      <c r="G91" s="67">
        <v>8.3993589743589752</v>
      </c>
    </row>
    <row r="92" spans="1:7" ht="9" customHeight="1">
      <c r="A92" s="63"/>
      <c r="B92" s="64">
        <v>2011</v>
      </c>
      <c r="C92" s="65">
        <v>46721</v>
      </c>
      <c r="D92" s="65">
        <v>24740</v>
      </c>
      <c r="E92" s="65">
        <v>21981</v>
      </c>
      <c r="F92" s="66">
        <v>208887</v>
      </c>
      <c r="G92" s="67">
        <v>8.4432902182700076</v>
      </c>
    </row>
    <row r="93" spans="1:7" ht="9" customHeight="1">
      <c r="A93" s="63"/>
      <c r="B93" s="64">
        <v>2012</v>
      </c>
      <c r="C93" s="66">
        <v>46740</v>
      </c>
      <c r="D93" s="66">
        <v>24792</v>
      </c>
      <c r="E93" s="66">
        <v>21948</v>
      </c>
      <c r="F93" s="66">
        <v>215209</v>
      </c>
      <c r="G93" s="67">
        <v>8.6805824459503071</v>
      </c>
    </row>
    <row r="94" spans="1:7" ht="9" customHeight="1">
      <c r="A94" s="63"/>
      <c r="B94" s="64">
        <v>2013</v>
      </c>
      <c r="C94" s="66">
        <v>48527</v>
      </c>
      <c r="D94" s="66">
        <v>25676</v>
      </c>
      <c r="E94" s="66">
        <v>22851</v>
      </c>
      <c r="F94" s="66">
        <v>227608</v>
      </c>
      <c r="G94" s="67">
        <v>8.9</v>
      </c>
    </row>
    <row r="95" spans="1:7" ht="9" customHeight="1">
      <c r="A95" s="63"/>
      <c r="B95" s="64">
        <v>2014</v>
      </c>
      <c r="C95" s="66">
        <v>48589</v>
      </c>
      <c r="D95" s="66">
        <v>25705</v>
      </c>
      <c r="E95" s="66">
        <v>22884</v>
      </c>
      <c r="F95" s="66">
        <v>238221</v>
      </c>
      <c r="G95" s="67">
        <v>9.3000000000000007</v>
      </c>
    </row>
    <row r="96" spans="1:7" ht="9" customHeight="1">
      <c r="A96" s="63"/>
      <c r="B96" s="64">
        <v>2015</v>
      </c>
      <c r="C96" s="66">
        <v>48940</v>
      </c>
      <c r="D96" s="66">
        <v>25905</v>
      </c>
      <c r="E96" s="66">
        <v>23035</v>
      </c>
      <c r="F96" s="66">
        <v>244322</v>
      </c>
      <c r="G96" s="67">
        <v>9.4314611078942292</v>
      </c>
    </row>
    <row r="97" spans="1:7" ht="9" customHeight="1">
      <c r="A97" s="63"/>
      <c r="B97" s="64">
        <v>2016</v>
      </c>
      <c r="C97" s="66">
        <v>48953</v>
      </c>
      <c r="D97" s="66">
        <v>25957</v>
      </c>
      <c r="E97" s="66">
        <v>22996</v>
      </c>
      <c r="F97" s="66">
        <v>250450</v>
      </c>
      <c r="G97" s="67">
        <v>9.6486496898717107</v>
      </c>
    </row>
    <row r="98" spans="1:7" ht="9" customHeight="1">
      <c r="A98" s="63"/>
      <c r="B98" s="64">
        <v>2017</v>
      </c>
      <c r="C98" s="66">
        <v>50029</v>
      </c>
      <c r="D98" s="66">
        <v>26706</v>
      </c>
      <c r="E98" s="66">
        <v>23323</v>
      </c>
      <c r="F98" s="66">
        <v>260068</v>
      </c>
      <c r="G98" s="67">
        <v>9.7381861753912986</v>
      </c>
    </row>
    <row r="99" spans="1:7" ht="9" customHeight="1">
      <c r="A99" s="63"/>
      <c r="B99" s="64"/>
      <c r="C99" s="66"/>
      <c r="D99" s="66"/>
      <c r="E99" s="66"/>
      <c r="F99" s="66"/>
      <c r="G99" s="67"/>
    </row>
    <row r="100" spans="1:7" ht="9" customHeight="1">
      <c r="A100" s="63" t="s">
        <v>118</v>
      </c>
      <c r="B100" s="64">
        <v>2008</v>
      </c>
      <c r="C100" s="65">
        <v>11936</v>
      </c>
      <c r="D100" s="65">
        <v>4983</v>
      </c>
      <c r="E100" s="65">
        <v>6953</v>
      </c>
      <c r="F100" s="66">
        <v>37252</v>
      </c>
      <c r="G100" s="67">
        <v>7.4758177804535419</v>
      </c>
    </row>
    <row r="101" spans="1:7" ht="9" customHeight="1">
      <c r="A101" s="63"/>
      <c r="B101" s="64">
        <v>2009</v>
      </c>
      <c r="C101" s="66">
        <v>12554</v>
      </c>
      <c r="D101" s="66">
        <v>5348</v>
      </c>
      <c r="E101" s="66">
        <v>7206</v>
      </c>
      <c r="F101" s="66">
        <v>38907</v>
      </c>
      <c r="G101" s="67">
        <v>7.2750560957367236</v>
      </c>
    </row>
    <row r="102" spans="1:7" ht="9" customHeight="1">
      <c r="A102" s="63"/>
      <c r="B102" s="64">
        <v>2010</v>
      </c>
      <c r="C102" s="66">
        <v>12944</v>
      </c>
      <c r="D102" s="66">
        <v>5657</v>
      </c>
      <c r="E102" s="66">
        <v>7287</v>
      </c>
      <c r="F102" s="66">
        <v>39562</v>
      </c>
      <c r="G102" s="67">
        <v>6.993459430793707</v>
      </c>
    </row>
    <row r="103" spans="1:7" ht="9" customHeight="1">
      <c r="A103" s="63"/>
      <c r="B103" s="64">
        <v>2011</v>
      </c>
      <c r="C103" s="65">
        <v>13452</v>
      </c>
      <c r="D103" s="65">
        <v>5934</v>
      </c>
      <c r="E103" s="65">
        <v>7518</v>
      </c>
      <c r="F103" s="66">
        <v>40471</v>
      </c>
      <c r="G103" s="67">
        <v>6.8201887428378836</v>
      </c>
    </row>
    <row r="104" spans="1:7" ht="9" customHeight="1">
      <c r="A104" s="63"/>
      <c r="B104" s="64">
        <v>2012</v>
      </c>
      <c r="C104" s="66">
        <v>13738</v>
      </c>
      <c r="D104" s="66">
        <v>6238</v>
      </c>
      <c r="E104" s="66">
        <v>7500</v>
      </c>
      <c r="F104" s="66">
        <v>39906</v>
      </c>
      <c r="G104" s="67">
        <v>6.3972427059955113</v>
      </c>
    </row>
    <row r="105" spans="1:7" ht="9" customHeight="1">
      <c r="A105" s="63"/>
      <c r="B105" s="64">
        <v>2013</v>
      </c>
      <c r="C105" s="66">
        <v>14056</v>
      </c>
      <c r="D105" s="66">
        <v>6460</v>
      </c>
      <c r="E105" s="66">
        <v>7596</v>
      </c>
      <c r="F105" s="66">
        <v>39274</v>
      </c>
      <c r="G105" s="67">
        <v>6.1</v>
      </c>
    </row>
    <row r="106" spans="1:7" ht="9" customHeight="1">
      <c r="A106" s="63"/>
      <c r="B106" s="64">
        <v>2014</v>
      </c>
      <c r="C106" s="66">
        <v>14023</v>
      </c>
      <c r="D106" s="66">
        <v>6450</v>
      </c>
      <c r="E106" s="66">
        <v>7573</v>
      </c>
      <c r="F106" s="66">
        <v>38935</v>
      </c>
      <c r="G106" s="67">
        <v>6</v>
      </c>
    </row>
    <row r="107" spans="1:7" ht="9" customHeight="1">
      <c r="A107" s="63"/>
      <c r="B107" s="64">
        <v>2015</v>
      </c>
      <c r="C107" s="66">
        <v>13892</v>
      </c>
      <c r="D107" s="66">
        <v>6331</v>
      </c>
      <c r="E107" s="66">
        <v>7561</v>
      </c>
      <c r="F107" s="66">
        <v>38541</v>
      </c>
      <c r="G107" s="67">
        <v>6.0876638761649025</v>
      </c>
    </row>
    <row r="108" spans="1:7" ht="9" customHeight="1">
      <c r="A108" s="63"/>
      <c r="B108" s="64">
        <v>2016</v>
      </c>
      <c r="C108" s="66">
        <v>13713</v>
      </c>
      <c r="D108" s="66">
        <v>6154</v>
      </c>
      <c r="E108" s="66">
        <v>7559</v>
      </c>
      <c r="F108" s="66">
        <v>38143</v>
      </c>
      <c r="G108" s="67">
        <v>6.198082547936302</v>
      </c>
    </row>
    <row r="109" spans="1:7" ht="9" customHeight="1">
      <c r="A109" s="63"/>
      <c r="B109" s="64">
        <v>2017</v>
      </c>
      <c r="C109" s="66">
        <v>13936</v>
      </c>
      <c r="D109" s="66">
        <v>6290</v>
      </c>
      <c r="E109" s="66">
        <v>7646</v>
      </c>
      <c r="F109" s="66">
        <v>39220</v>
      </c>
      <c r="G109" s="67">
        <v>6.2352941176470589</v>
      </c>
    </row>
    <row r="110" spans="1:7" ht="9" customHeight="1">
      <c r="A110" s="63"/>
      <c r="B110" s="64"/>
      <c r="C110" s="66"/>
      <c r="D110" s="66"/>
      <c r="E110" s="66"/>
      <c r="F110" s="66"/>
      <c r="G110" s="67"/>
    </row>
    <row r="111" spans="1:7" ht="9" customHeight="1">
      <c r="A111" s="63" t="s">
        <v>119</v>
      </c>
      <c r="B111" s="64">
        <v>2008</v>
      </c>
      <c r="C111" s="65">
        <v>42613</v>
      </c>
      <c r="D111" s="65">
        <v>21123</v>
      </c>
      <c r="E111" s="65">
        <v>21490</v>
      </c>
      <c r="F111" s="66">
        <v>140239</v>
      </c>
      <c r="G111" s="67">
        <v>6.6391611040098475</v>
      </c>
    </row>
    <row r="112" spans="1:7" ht="9" customHeight="1">
      <c r="A112" s="63"/>
      <c r="B112" s="64">
        <v>2009</v>
      </c>
      <c r="C112" s="65">
        <v>44892</v>
      </c>
      <c r="D112" s="65">
        <v>22581</v>
      </c>
      <c r="E112" s="65">
        <v>22311</v>
      </c>
      <c r="F112" s="66">
        <v>143927</v>
      </c>
      <c r="G112" s="67">
        <v>6.3738098401310834</v>
      </c>
    </row>
    <row r="113" spans="1:7" ht="9" customHeight="1">
      <c r="A113" s="63"/>
      <c r="B113" s="64">
        <v>2010</v>
      </c>
      <c r="C113" s="65">
        <v>46803</v>
      </c>
      <c r="D113" s="65">
        <v>23887</v>
      </c>
      <c r="E113" s="65">
        <v>22916</v>
      </c>
      <c r="F113" s="66">
        <v>150209</v>
      </c>
      <c r="G113" s="67">
        <v>6.2883158203206762</v>
      </c>
    </row>
    <row r="114" spans="1:7" ht="9" customHeight="1">
      <c r="A114" s="63"/>
      <c r="B114" s="64">
        <v>2011</v>
      </c>
      <c r="C114" s="65">
        <v>48388</v>
      </c>
      <c r="D114" s="65">
        <v>24969</v>
      </c>
      <c r="E114" s="65">
        <v>23419</v>
      </c>
      <c r="F114" s="66">
        <v>161417</v>
      </c>
      <c r="G114" s="67">
        <v>6.4646962233169134</v>
      </c>
    </row>
    <row r="115" spans="1:7" ht="9" customHeight="1">
      <c r="A115" s="63"/>
      <c r="B115" s="64">
        <v>2012</v>
      </c>
      <c r="C115" s="66">
        <v>50251</v>
      </c>
      <c r="D115" s="66">
        <v>26373</v>
      </c>
      <c r="E115" s="66">
        <v>23878</v>
      </c>
      <c r="F115" s="66">
        <v>169626</v>
      </c>
      <c r="G115" s="67">
        <v>6.4318052553748153</v>
      </c>
    </row>
    <row r="116" spans="1:7" ht="9" customHeight="1">
      <c r="A116" s="63"/>
      <c r="B116" s="64">
        <v>2013</v>
      </c>
      <c r="C116" s="66">
        <v>51834</v>
      </c>
      <c r="D116" s="66">
        <v>27526</v>
      </c>
      <c r="E116" s="66">
        <v>24308</v>
      </c>
      <c r="F116" s="66">
        <v>177571</v>
      </c>
      <c r="G116" s="67">
        <v>6.5</v>
      </c>
    </row>
    <row r="117" spans="1:7" ht="9" customHeight="1">
      <c r="A117" s="63"/>
      <c r="B117" s="64">
        <v>2014</v>
      </c>
      <c r="C117" s="66">
        <v>52590</v>
      </c>
      <c r="D117" s="66">
        <v>28144</v>
      </c>
      <c r="E117" s="66">
        <v>24446</v>
      </c>
      <c r="F117" s="66">
        <v>191215</v>
      </c>
      <c r="G117" s="67">
        <v>6.8</v>
      </c>
    </row>
    <row r="118" spans="1:7" ht="9" customHeight="1">
      <c r="A118" s="63"/>
      <c r="B118" s="64">
        <v>2015</v>
      </c>
      <c r="C118" s="66">
        <v>52856</v>
      </c>
      <c r="D118" s="66">
        <v>28423</v>
      </c>
      <c r="E118" s="66">
        <v>24433</v>
      </c>
      <c r="F118" s="66">
        <v>199959</v>
      </c>
      <c r="G118" s="67">
        <v>7.0351124089645714</v>
      </c>
    </row>
    <row r="119" spans="1:7" ht="9" customHeight="1">
      <c r="A119" s="63"/>
      <c r="B119" s="64">
        <v>2016</v>
      </c>
      <c r="C119" s="66">
        <v>51798</v>
      </c>
      <c r="D119" s="66">
        <v>27374</v>
      </c>
      <c r="E119" s="66">
        <v>24424</v>
      </c>
      <c r="F119" s="66">
        <v>204895</v>
      </c>
      <c r="G119" s="67">
        <v>7.4850222839190472</v>
      </c>
    </row>
    <row r="120" spans="1:7" ht="9" customHeight="1">
      <c r="A120" s="63"/>
      <c r="B120" s="64">
        <v>2017</v>
      </c>
      <c r="C120" s="66">
        <v>52536</v>
      </c>
      <c r="D120" s="66">
        <v>28259</v>
      </c>
      <c r="E120" s="66">
        <v>24277</v>
      </c>
      <c r="F120" s="66">
        <v>209001</v>
      </c>
      <c r="G120" s="67">
        <v>7.3959092678438729</v>
      </c>
    </row>
    <row r="121" spans="1:7" ht="9" customHeight="1">
      <c r="A121" s="63"/>
      <c r="B121" s="64"/>
      <c r="C121" s="66"/>
      <c r="D121" s="66"/>
      <c r="E121" s="66"/>
      <c r="F121" s="66"/>
      <c r="G121" s="67"/>
    </row>
    <row r="122" spans="1:7" ht="9" customHeight="1">
      <c r="A122" s="63" t="s">
        <v>120</v>
      </c>
      <c r="B122" s="64">
        <v>2008</v>
      </c>
      <c r="C122" s="65">
        <v>100694</v>
      </c>
      <c r="D122" s="65">
        <v>51241</v>
      </c>
      <c r="E122" s="65">
        <v>49453</v>
      </c>
      <c r="F122" s="66">
        <v>484118</v>
      </c>
      <c r="G122" s="67">
        <v>9.4478640151441233</v>
      </c>
    </row>
    <row r="123" spans="1:7" ht="9" customHeight="1">
      <c r="A123" s="63"/>
      <c r="B123" s="64">
        <v>2009</v>
      </c>
      <c r="C123" s="65">
        <v>106457</v>
      </c>
      <c r="D123" s="65">
        <v>56257</v>
      </c>
      <c r="E123" s="65">
        <v>50200</v>
      </c>
      <c r="F123" s="66">
        <v>508534</v>
      </c>
      <c r="G123" s="67">
        <v>9.0394795314360881</v>
      </c>
    </row>
    <row r="124" spans="1:7" ht="9" customHeight="1">
      <c r="A124" s="63"/>
      <c r="B124" s="64">
        <v>2010</v>
      </c>
      <c r="C124" s="65">
        <v>113267</v>
      </c>
      <c r="D124" s="65">
        <v>60814</v>
      </c>
      <c r="E124" s="65">
        <v>52453</v>
      </c>
      <c r="F124" s="66">
        <v>535454</v>
      </c>
      <c r="G124" s="67">
        <v>8.8047817936659314</v>
      </c>
    </row>
    <row r="125" spans="1:7" ht="9" customHeight="1">
      <c r="A125" s="63"/>
      <c r="B125" s="64">
        <v>2011</v>
      </c>
      <c r="C125" s="65">
        <v>117344</v>
      </c>
      <c r="D125" s="65">
        <v>62791</v>
      </c>
      <c r="E125" s="65">
        <v>54553</v>
      </c>
      <c r="F125" s="66">
        <v>597952</v>
      </c>
      <c r="G125" s="67">
        <v>9.5228934082909973</v>
      </c>
    </row>
    <row r="126" spans="1:7" ht="9" customHeight="1">
      <c r="A126" s="63"/>
      <c r="B126" s="64">
        <v>2012</v>
      </c>
      <c r="C126" s="66">
        <v>121686</v>
      </c>
      <c r="D126" s="66">
        <v>66259</v>
      </c>
      <c r="E126" s="66">
        <v>55427</v>
      </c>
      <c r="F126" s="66">
        <v>644612</v>
      </c>
      <c r="G126" s="67">
        <v>9.7286708220770013</v>
      </c>
    </row>
    <row r="127" spans="1:7" ht="9" customHeight="1">
      <c r="A127" s="63"/>
      <c r="B127" s="64">
        <v>2013</v>
      </c>
      <c r="C127" s="66">
        <v>127555</v>
      </c>
      <c r="D127" s="66">
        <v>70283</v>
      </c>
      <c r="E127" s="66">
        <v>57272</v>
      </c>
      <c r="F127" s="66">
        <v>695297</v>
      </c>
      <c r="G127" s="67">
        <v>9.9</v>
      </c>
    </row>
    <row r="128" spans="1:7" ht="9" customHeight="1">
      <c r="A128" s="63"/>
      <c r="B128" s="64">
        <v>2014</v>
      </c>
      <c r="C128" s="66">
        <v>132653</v>
      </c>
      <c r="D128" s="66">
        <v>75527</v>
      </c>
      <c r="E128" s="66">
        <v>57126</v>
      </c>
      <c r="F128" s="66">
        <v>725885</v>
      </c>
      <c r="G128" s="67">
        <v>9.6</v>
      </c>
    </row>
    <row r="129" spans="1:8" ht="9" customHeight="1">
      <c r="A129" s="63"/>
      <c r="B129" s="64">
        <v>2015</v>
      </c>
      <c r="C129" s="66">
        <v>136492</v>
      </c>
      <c r="D129" s="66">
        <v>77371</v>
      </c>
      <c r="E129" s="66">
        <v>59121</v>
      </c>
      <c r="F129" s="66">
        <v>751740</v>
      </c>
      <c r="G129" s="67">
        <v>9.7160434788228152</v>
      </c>
    </row>
    <row r="130" spans="1:8" ht="9" customHeight="1">
      <c r="A130" s="63"/>
      <c r="B130" s="64">
        <v>2016</v>
      </c>
      <c r="C130" s="66">
        <v>141571</v>
      </c>
      <c r="D130" s="66">
        <v>80522</v>
      </c>
      <c r="E130" s="66">
        <v>61049</v>
      </c>
      <c r="F130" s="66">
        <v>776130</v>
      </c>
      <c r="G130" s="67">
        <v>9.6387322719256847</v>
      </c>
    </row>
    <row r="131" spans="1:8" ht="9" customHeight="1">
      <c r="A131" s="63"/>
      <c r="B131" s="64">
        <v>2017</v>
      </c>
      <c r="C131" s="66">
        <v>146502</v>
      </c>
      <c r="D131" s="66">
        <v>83987</v>
      </c>
      <c r="E131" s="66">
        <v>62515</v>
      </c>
      <c r="F131" s="66">
        <v>772903</v>
      </c>
      <c r="G131" s="67">
        <v>9.2026504101825282</v>
      </c>
    </row>
    <row r="132" spans="1:8" ht="9" customHeight="1">
      <c r="A132" s="63"/>
      <c r="B132" s="64"/>
      <c r="C132" s="66"/>
      <c r="D132" s="66"/>
      <c r="E132" s="66"/>
      <c r="F132" s="66"/>
      <c r="G132" s="67"/>
    </row>
    <row r="133" spans="1:8" ht="9" customHeight="1">
      <c r="A133" s="63" t="s">
        <v>121</v>
      </c>
      <c r="B133" s="64">
        <v>2008</v>
      </c>
      <c r="C133" s="65">
        <v>21224</v>
      </c>
      <c r="D133" s="65">
        <v>10915</v>
      </c>
      <c r="E133" s="65">
        <v>10309</v>
      </c>
      <c r="F133" s="66">
        <v>107116</v>
      </c>
      <c r="G133" s="67">
        <v>9.8136509390746678</v>
      </c>
    </row>
    <row r="134" spans="1:8" ht="9" customHeight="1">
      <c r="A134" s="63"/>
      <c r="B134" s="64">
        <v>2009</v>
      </c>
      <c r="C134" s="65">
        <v>21824</v>
      </c>
      <c r="D134" s="65">
        <v>11175</v>
      </c>
      <c r="E134" s="65">
        <v>10649</v>
      </c>
      <c r="F134" s="66">
        <v>109478</v>
      </c>
      <c r="G134" s="67">
        <v>9.7966890380313192</v>
      </c>
    </row>
    <row r="135" spans="1:8" ht="9" customHeight="1">
      <c r="A135" s="63"/>
      <c r="B135" s="64">
        <v>2010</v>
      </c>
      <c r="C135" s="65">
        <v>23158</v>
      </c>
      <c r="D135" s="65">
        <v>12165</v>
      </c>
      <c r="E135" s="65">
        <v>10993</v>
      </c>
      <c r="F135" s="66">
        <v>113069</v>
      </c>
      <c r="G135" s="67">
        <v>9.2946157007809287</v>
      </c>
    </row>
    <row r="136" spans="1:8" ht="9" customHeight="1">
      <c r="A136" s="63"/>
      <c r="B136" s="64">
        <v>2011</v>
      </c>
      <c r="C136" s="65">
        <v>23980</v>
      </c>
      <c r="D136" s="65">
        <v>12840</v>
      </c>
      <c r="E136" s="65">
        <v>11140</v>
      </c>
      <c r="F136" s="66">
        <v>117105</v>
      </c>
      <c r="G136" s="67">
        <v>9.1203271028037385</v>
      </c>
    </row>
    <row r="137" spans="1:8" ht="9" customHeight="1">
      <c r="A137" s="63"/>
      <c r="B137" s="64">
        <v>2012</v>
      </c>
      <c r="C137" s="66">
        <v>25039</v>
      </c>
      <c r="D137" s="66">
        <v>13416</v>
      </c>
      <c r="E137" s="66">
        <v>11623</v>
      </c>
      <c r="F137" s="66">
        <v>121068</v>
      </c>
      <c r="G137" s="67">
        <v>9.0241502683363155</v>
      </c>
    </row>
    <row r="138" spans="1:8" ht="9" customHeight="1">
      <c r="A138" s="63"/>
      <c r="B138" s="64">
        <v>2013</v>
      </c>
      <c r="C138" s="66">
        <v>26049</v>
      </c>
      <c r="D138" s="66">
        <v>14325</v>
      </c>
      <c r="E138" s="66">
        <v>11724</v>
      </c>
      <c r="F138" s="66">
        <v>122646</v>
      </c>
      <c r="G138" s="67">
        <v>8.6</v>
      </c>
    </row>
    <row r="139" spans="1:8" ht="9" customHeight="1">
      <c r="A139" s="63"/>
      <c r="B139" s="64">
        <v>2014</v>
      </c>
      <c r="C139" s="66">
        <v>26388</v>
      </c>
      <c r="D139" s="66">
        <v>14538</v>
      </c>
      <c r="E139" s="66">
        <v>11850</v>
      </c>
      <c r="F139" s="66">
        <v>122676</v>
      </c>
      <c r="G139" s="67">
        <v>8.4</v>
      </c>
    </row>
    <row r="140" spans="1:8" ht="9" customHeight="1">
      <c r="A140" s="63"/>
      <c r="B140" s="64">
        <v>2015</v>
      </c>
      <c r="C140" s="66">
        <v>27072</v>
      </c>
      <c r="D140" s="66">
        <v>15070</v>
      </c>
      <c r="E140" s="66">
        <v>12002</v>
      </c>
      <c r="F140" s="66">
        <v>121459</v>
      </c>
      <c r="G140" s="67">
        <v>8.0596549435965485</v>
      </c>
    </row>
    <row r="141" spans="1:8" ht="9" customHeight="1">
      <c r="A141" s="63"/>
      <c r="B141" s="64">
        <v>2016</v>
      </c>
      <c r="C141" s="66">
        <v>27553</v>
      </c>
      <c r="D141" s="66">
        <v>15574</v>
      </c>
      <c r="E141" s="66">
        <v>11979</v>
      </c>
      <c r="F141" s="66">
        <v>122230</v>
      </c>
      <c r="G141" s="67">
        <v>7.8483369718762042</v>
      </c>
    </row>
    <row r="142" spans="1:8" ht="9" customHeight="1">
      <c r="A142" s="63"/>
      <c r="B142" s="64">
        <v>2017</v>
      </c>
      <c r="C142" s="66">
        <v>27456</v>
      </c>
      <c r="D142" s="66">
        <v>15293</v>
      </c>
      <c r="E142" s="66">
        <v>12163</v>
      </c>
      <c r="F142" s="66">
        <v>123020</v>
      </c>
      <c r="G142" s="67">
        <v>8.0442032302360555</v>
      </c>
    </row>
    <row r="143" spans="1:8" ht="9" customHeight="1">
      <c r="A143" s="63"/>
      <c r="B143" s="64"/>
      <c r="C143" s="66"/>
      <c r="D143" s="66"/>
      <c r="E143" s="66"/>
      <c r="F143" s="66"/>
      <c r="G143" s="67"/>
    </row>
    <row r="144" spans="1:8" s="47" customFormat="1" ht="9" customHeight="1">
      <c r="A144" s="63" t="s">
        <v>122</v>
      </c>
      <c r="B144" s="64">
        <v>2008</v>
      </c>
      <c r="C144" s="65">
        <v>9620</v>
      </c>
      <c r="D144" s="65">
        <v>3962</v>
      </c>
      <c r="E144" s="65">
        <v>5658</v>
      </c>
      <c r="F144" s="66">
        <v>21618</v>
      </c>
      <c r="G144" s="67">
        <v>5.4563351842503787</v>
      </c>
      <c r="H144" s="39"/>
    </row>
    <row r="145" spans="1:8" ht="9" customHeight="1">
      <c r="A145" s="63"/>
      <c r="B145" s="64">
        <v>2009</v>
      </c>
      <c r="C145" s="66">
        <v>10043</v>
      </c>
      <c r="D145" s="66">
        <v>4318</v>
      </c>
      <c r="E145" s="66">
        <v>5725</v>
      </c>
      <c r="F145" s="66">
        <v>22821</v>
      </c>
      <c r="G145" s="67">
        <v>5.2850856878184347</v>
      </c>
    </row>
    <row r="146" spans="1:8" s="47" customFormat="1" ht="9" customHeight="1">
      <c r="A146" s="63"/>
      <c r="B146" s="64">
        <v>2010</v>
      </c>
      <c r="C146" s="66">
        <v>10456</v>
      </c>
      <c r="D146" s="66">
        <v>4624</v>
      </c>
      <c r="E146" s="66">
        <v>5832</v>
      </c>
      <c r="F146" s="66">
        <v>25343</v>
      </c>
      <c r="G146" s="67">
        <v>5.4807525951557095</v>
      </c>
      <c r="H146" s="39"/>
    </row>
    <row r="147" spans="1:8" s="47" customFormat="1" ht="9" customHeight="1">
      <c r="A147" s="63"/>
      <c r="B147" s="64">
        <v>2011</v>
      </c>
      <c r="C147" s="65">
        <v>10036</v>
      </c>
      <c r="D147" s="65">
        <v>4107</v>
      </c>
      <c r="E147" s="65">
        <v>5929</v>
      </c>
      <c r="F147" s="66">
        <v>26864</v>
      </c>
      <c r="G147" s="67">
        <v>6.5410275140004872</v>
      </c>
      <c r="H147" s="39"/>
    </row>
    <row r="148" spans="1:8" s="47" customFormat="1" ht="9" customHeight="1">
      <c r="A148" s="63"/>
      <c r="B148" s="64">
        <v>2012</v>
      </c>
      <c r="C148" s="66">
        <v>10161</v>
      </c>
      <c r="D148" s="66">
        <v>4191</v>
      </c>
      <c r="E148" s="66">
        <v>5970</v>
      </c>
      <c r="F148" s="66">
        <v>28262</v>
      </c>
      <c r="G148" s="67">
        <v>6.7434979718444286</v>
      </c>
      <c r="H148" s="39"/>
    </row>
    <row r="149" spans="1:8" ht="9" customHeight="1">
      <c r="A149" s="63"/>
      <c r="B149" s="64">
        <v>2013</v>
      </c>
      <c r="C149" s="66">
        <v>10455</v>
      </c>
      <c r="D149" s="66">
        <v>4416</v>
      </c>
      <c r="E149" s="66">
        <v>6039</v>
      </c>
      <c r="F149" s="66">
        <v>28657</v>
      </c>
      <c r="G149" s="67">
        <v>6.5</v>
      </c>
    </row>
    <row r="150" spans="1:8" ht="9" customHeight="1">
      <c r="A150" s="63"/>
      <c r="B150" s="64">
        <v>2014</v>
      </c>
      <c r="C150" s="66">
        <v>10358</v>
      </c>
      <c r="D150" s="66">
        <v>4377</v>
      </c>
      <c r="E150" s="66">
        <v>5981</v>
      </c>
      <c r="F150" s="66">
        <v>29544</v>
      </c>
      <c r="G150" s="67">
        <v>6.7</v>
      </c>
    </row>
    <row r="151" spans="1:8" ht="9" customHeight="1">
      <c r="A151" s="63"/>
      <c r="B151" s="64">
        <v>2015</v>
      </c>
      <c r="C151" s="66">
        <v>10403</v>
      </c>
      <c r="D151" s="66">
        <v>4436</v>
      </c>
      <c r="E151" s="66">
        <v>5967</v>
      </c>
      <c r="F151" s="66">
        <v>30838</v>
      </c>
      <c r="G151" s="67">
        <v>6.9517583408476105</v>
      </c>
    </row>
    <row r="152" spans="1:8" ht="9" customHeight="1">
      <c r="A152" s="63"/>
      <c r="B152" s="64">
        <v>2016</v>
      </c>
      <c r="C152" s="66">
        <v>10392</v>
      </c>
      <c r="D152" s="66">
        <v>4314</v>
      </c>
      <c r="E152" s="66">
        <v>6078</v>
      </c>
      <c r="F152" s="66">
        <v>31093</v>
      </c>
      <c r="G152" s="67">
        <v>7.2074640704682427</v>
      </c>
    </row>
    <row r="153" spans="1:8" ht="9" customHeight="1">
      <c r="A153" s="63"/>
      <c r="B153" s="64">
        <v>2017</v>
      </c>
      <c r="C153" s="66">
        <v>10520</v>
      </c>
      <c r="D153" s="66">
        <v>4379</v>
      </c>
      <c r="E153" s="66">
        <v>6141</v>
      </c>
      <c r="F153" s="66">
        <v>31370</v>
      </c>
      <c r="G153" s="67">
        <v>7.1637360127883074</v>
      </c>
    </row>
    <row r="154" spans="1:8" s="47" customFormat="1" ht="9" customHeight="1">
      <c r="A154" s="63"/>
      <c r="B154" s="68"/>
      <c r="C154" s="69"/>
      <c r="D154" s="69"/>
      <c r="E154" s="69"/>
      <c r="F154" s="69"/>
      <c r="G154" s="69"/>
      <c r="H154" s="39"/>
    </row>
    <row r="155" spans="1:8" ht="9" customHeight="1">
      <c r="A155" s="63"/>
    </row>
    <row r="156" spans="1:8" s="47" customFormat="1" ht="9" customHeight="1">
      <c r="B156" s="68"/>
      <c r="C156" s="69"/>
      <c r="D156" s="69"/>
      <c r="E156" s="69"/>
      <c r="F156" s="69"/>
      <c r="G156" s="69"/>
      <c r="H156" s="39"/>
    </row>
    <row r="157" spans="1:8" s="47" customFormat="1" ht="9" customHeight="1">
      <c r="B157" s="68"/>
      <c r="C157" s="69"/>
      <c r="D157" s="69"/>
      <c r="E157" s="69"/>
      <c r="F157" s="69"/>
      <c r="G157" s="69"/>
      <c r="H157" s="39"/>
    </row>
    <row r="158" spans="1:8" ht="9" customHeight="1">
      <c r="A158" s="63" t="s">
        <v>113</v>
      </c>
    </row>
    <row r="159" spans="1:8" ht="9" customHeight="1">
      <c r="A159" s="63" t="s">
        <v>114</v>
      </c>
    </row>
    <row r="160" spans="1:8" ht="9" customHeight="1">
      <c r="A160" s="63" t="s">
        <v>115</v>
      </c>
      <c r="B160" s="71"/>
      <c r="C160" s="71"/>
      <c r="D160" s="74"/>
    </row>
    <row r="161" spans="1:8" ht="9" customHeight="1">
      <c r="B161" s="70"/>
      <c r="C161" s="75"/>
      <c r="D161" s="66"/>
      <c r="E161" s="66"/>
      <c r="F161" s="66"/>
      <c r="G161" s="67"/>
    </row>
    <row r="162" spans="1:8" ht="9" customHeight="1">
      <c r="A162" s="70" t="s">
        <v>46</v>
      </c>
      <c r="B162" s="70"/>
      <c r="C162" s="75"/>
      <c r="D162" s="66"/>
      <c r="E162" s="66"/>
      <c r="F162" s="66"/>
      <c r="G162" s="67"/>
    </row>
    <row r="163" spans="1:8" ht="9" customHeight="1">
      <c r="A163" s="70"/>
      <c r="B163" s="70"/>
      <c r="C163" s="75"/>
      <c r="D163" s="66"/>
      <c r="E163" s="66"/>
      <c r="F163" s="66"/>
      <c r="G163" s="67"/>
    </row>
    <row r="164" spans="1:8" s="47" customFormat="1" ht="9" customHeight="1">
      <c r="A164" s="76"/>
      <c r="B164" s="70"/>
      <c r="C164" s="75"/>
      <c r="D164" s="66"/>
      <c r="E164" s="66"/>
      <c r="F164" s="66"/>
      <c r="G164" s="67"/>
      <c r="H164" s="39"/>
    </row>
    <row r="165" spans="1:8" s="47" customFormat="1" ht="9" customHeight="1">
      <c r="A165" s="76"/>
      <c r="B165" s="70"/>
      <c r="C165" s="75"/>
      <c r="D165" s="66"/>
      <c r="E165" s="66"/>
      <c r="F165" s="66"/>
      <c r="G165" s="67"/>
      <c r="H165" s="39"/>
    </row>
    <row r="166" spans="1:8" ht="9" customHeight="1">
      <c r="A166" s="63" t="s">
        <v>123</v>
      </c>
      <c r="B166" s="64">
        <v>2008</v>
      </c>
      <c r="C166" s="65">
        <v>29551</v>
      </c>
      <c r="D166" s="65">
        <v>14645</v>
      </c>
      <c r="E166" s="65">
        <v>14906</v>
      </c>
      <c r="F166" s="66">
        <v>107355</v>
      </c>
      <c r="G166" s="67">
        <v>7.3304882212359166</v>
      </c>
    </row>
    <row r="167" spans="1:8" ht="9" customHeight="1">
      <c r="A167" s="63"/>
      <c r="B167" s="64">
        <v>2009</v>
      </c>
      <c r="C167" s="65">
        <v>31110</v>
      </c>
      <c r="D167" s="65">
        <v>15730</v>
      </c>
      <c r="E167" s="65">
        <v>15380</v>
      </c>
      <c r="F167" s="66">
        <v>109363</v>
      </c>
      <c r="G167" s="67">
        <v>6.9525111252383978</v>
      </c>
    </row>
    <row r="168" spans="1:8" ht="9" customHeight="1">
      <c r="A168" s="63"/>
      <c r="B168" s="64">
        <v>2010</v>
      </c>
      <c r="C168" s="65">
        <v>32802</v>
      </c>
      <c r="D168" s="65">
        <v>17077</v>
      </c>
      <c r="E168" s="65">
        <v>15725</v>
      </c>
      <c r="F168" s="66">
        <v>109761</v>
      </c>
      <c r="G168" s="67">
        <v>6.4274169936171459</v>
      </c>
    </row>
    <row r="169" spans="1:8" ht="9" customHeight="1">
      <c r="A169" s="63"/>
      <c r="B169" s="64">
        <v>2011</v>
      </c>
      <c r="C169" s="65">
        <v>33742</v>
      </c>
      <c r="D169" s="65">
        <v>17856</v>
      </c>
      <c r="E169" s="65">
        <v>15886</v>
      </c>
      <c r="F169" s="66">
        <v>111635</v>
      </c>
      <c r="G169" s="67">
        <v>6.2519601254480284</v>
      </c>
    </row>
    <row r="170" spans="1:8" ht="9" customHeight="1">
      <c r="A170" s="63"/>
      <c r="B170" s="64">
        <v>2012</v>
      </c>
      <c r="C170" s="66">
        <v>35518</v>
      </c>
      <c r="D170" s="66">
        <v>19161</v>
      </c>
      <c r="E170" s="66">
        <v>16357</v>
      </c>
      <c r="F170" s="66">
        <v>112724</v>
      </c>
      <c r="G170" s="67">
        <v>5.8829914931371015</v>
      </c>
    </row>
    <row r="171" spans="1:8" ht="9" customHeight="1">
      <c r="A171" s="63"/>
      <c r="B171" s="64">
        <v>2013</v>
      </c>
      <c r="C171" s="66">
        <v>37142</v>
      </c>
      <c r="D171" s="66">
        <v>20237</v>
      </c>
      <c r="E171" s="66">
        <v>16905</v>
      </c>
      <c r="F171" s="66">
        <v>113394</v>
      </c>
      <c r="G171" s="67">
        <v>5.6</v>
      </c>
    </row>
    <row r="172" spans="1:8" ht="9" customHeight="1">
      <c r="A172" s="63"/>
      <c r="B172" s="64">
        <v>2014</v>
      </c>
      <c r="C172" s="66">
        <v>37439</v>
      </c>
      <c r="D172" s="66">
        <v>20401</v>
      </c>
      <c r="E172" s="66">
        <v>17038</v>
      </c>
      <c r="F172" s="66">
        <v>112574</v>
      </c>
      <c r="G172" s="67">
        <v>5.5</v>
      </c>
    </row>
    <row r="173" spans="1:8" ht="9" customHeight="1">
      <c r="A173" s="63"/>
      <c r="B173" s="64">
        <v>2015</v>
      </c>
      <c r="C173" s="66">
        <v>37105</v>
      </c>
      <c r="D173" s="66">
        <v>19833</v>
      </c>
      <c r="E173" s="66">
        <v>17272</v>
      </c>
      <c r="F173" s="66">
        <v>113281</v>
      </c>
      <c r="G173" s="67">
        <v>5.711743054505118</v>
      </c>
    </row>
    <row r="174" spans="1:8" ht="9" customHeight="1">
      <c r="A174" s="63"/>
      <c r="B174" s="64">
        <v>2016</v>
      </c>
      <c r="C174" s="66">
        <v>37556</v>
      </c>
      <c r="D174" s="66">
        <v>20223</v>
      </c>
      <c r="E174" s="66">
        <v>17333</v>
      </c>
      <c r="F174" s="66">
        <v>111499</v>
      </c>
      <c r="G174" s="67">
        <v>5.5134747564654107</v>
      </c>
    </row>
    <row r="175" spans="1:8" ht="9" customHeight="1">
      <c r="A175" s="63"/>
      <c r="B175" s="64">
        <v>2017</v>
      </c>
      <c r="C175" s="66">
        <v>38513</v>
      </c>
      <c r="D175" s="66">
        <v>20707</v>
      </c>
      <c r="E175" s="66">
        <v>17806</v>
      </c>
      <c r="F175" s="66">
        <v>109336</v>
      </c>
      <c r="G175" s="67">
        <v>5.280146810257401</v>
      </c>
    </row>
    <row r="176" spans="1:8" ht="9" customHeight="1">
      <c r="A176" s="63"/>
      <c r="B176" s="64"/>
      <c r="C176" s="66"/>
      <c r="D176" s="66"/>
      <c r="E176" s="66"/>
      <c r="F176" s="66"/>
      <c r="G176" s="67"/>
    </row>
    <row r="177" spans="1:7" ht="9" customHeight="1">
      <c r="A177" s="63" t="s">
        <v>124</v>
      </c>
      <c r="B177" s="64">
        <v>2008</v>
      </c>
      <c r="C177" s="65">
        <v>15727</v>
      </c>
      <c r="D177" s="65">
        <v>6772</v>
      </c>
      <c r="E177" s="65">
        <v>8955</v>
      </c>
      <c r="F177" s="66">
        <v>52034</v>
      </c>
      <c r="G177" s="67">
        <v>7.6836975782634376</v>
      </c>
    </row>
    <row r="178" spans="1:7" ht="9" customHeight="1">
      <c r="A178" s="63"/>
      <c r="B178" s="64">
        <v>2009</v>
      </c>
      <c r="C178" s="66">
        <v>16064</v>
      </c>
      <c r="D178" s="66">
        <v>6991</v>
      </c>
      <c r="E178" s="66">
        <v>9073</v>
      </c>
      <c r="F178" s="66">
        <v>52924</v>
      </c>
      <c r="G178" s="67">
        <v>7.5703046774424259</v>
      </c>
    </row>
    <row r="179" spans="1:7" ht="9" customHeight="1">
      <c r="A179" s="63"/>
      <c r="B179" s="64">
        <v>2010</v>
      </c>
      <c r="C179" s="66">
        <v>16728</v>
      </c>
      <c r="D179" s="66">
        <v>7495</v>
      </c>
      <c r="E179" s="66">
        <v>9233</v>
      </c>
      <c r="F179" s="66">
        <v>54078</v>
      </c>
      <c r="G179" s="67">
        <v>7.2152101400933955</v>
      </c>
    </row>
    <row r="180" spans="1:7" ht="9" customHeight="1">
      <c r="A180" s="63"/>
      <c r="B180" s="64">
        <v>2011</v>
      </c>
      <c r="C180" s="65">
        <v>16948</v>
      </c>
      <c r="D180" s="65">
        <v>7543</v>
      </c>
      <c r="E180" s="65">
        <v>9405</v>
      </c>
      <c r="F180" s="66">
        <v>55761</v>
      </c>
      <c r="G180" s="67">
        <v>7.3924168102876839</v>
      </c>
    </row>
    <row r="181" spans="1:7" ht="9" customHeight="1">
      <c r="A181" s="63"/>
      <c r="B181" s="64">
        <v>2012</v>
      </c>
      <c r="C181" s="66">
        <v>17411</v>
      </c>
      <c r="D181" s="66">
        <v>7928</v>
      </c>
      <c r="E181" s="66">
        <v>9483</v>
      </c>
      <c r="F181" s="66">
        <v>55876</v>
      </c>
      <c r="G181" s="67">
        <v>7.0479313824419778</v>
      </c>
    </row>
    <row r="182" spans="1:7" ht="9" customHeight="1">
      <c r="A182" s="63"/>
      <c r="B182" s="64">
        <v>2013</v>
      </c>
      <c r="C182" s="66">
        <v>17553</v>
      </c>
      <c r="D182" s="66">
        <v>8120</v>
      </c>
      <c r="E182" s="66">
        <v>9433</v>
      </c>
      <c r="F182" s="66">
        <v>55954</v>
      </c>
      <c r="G182" s="67">
        <v>6.9</v>
      </c>
    </row>
    <row r="183" spans="1:7" ht="9" customHeight="1">
      <c r="A183" s="63"/>
      <c r="B183" s="64">
        <v>2014</v>
      </c>
      <c r="C183" s="66">
        <v>17538</v>
      </c>
      <c r="D183" s="66">
        <v>7935</v>
      </c>
      <c r="E183" s="66">
        <v>9603</v>
      </c>
      <c r="F183" s="66">
        <v>54989</v>
      </c>
      <c r="G183" s="67">
        <v>6.9</v>
      </c>
    </row>
    <row r="184" spans="1:7" ht="9" customHeight="1">
      <c r="A184" s="63"/>
      <c r="B184" s="64">
        <v>2015</v>
      </c>
      <c r="C184" s="66">
        <v>17533</v>
      </c>
      <c r="D184" s="66">
        <v>8291</v>
      </c>
      <c r="E184" s="66">
        <v>9242</v>
      </c>
      <c r="F184" s="66">
        <v>54954</v>
      </c>
      <c r="G184" s="67">
        <v>6.6281510071161502</v>
      </c>
    </row>
    <row r="185" spans="1:7" ht="9" customHeight="1">
      <c r="A185" s="63"/>
      <c r="B185" s="64">
        <v>2016</v>
      </c>
      <c r="C185" s="66">
        <v>17093</v>
      </c>
      <c r="D185" s="66">
        <v>7916</v>
      </c>
      <c r="E185" s="66">
        <v>9177</v>
      </c>
      <c r="F185" s="66">
        <v>54629</v>
      </c>
      <c r="G185" s="67">
        <v>6.9010864072764022</v>
      </c>
    </row>
    <row r="186" spans="1:7" ht="9" customHeight="1">
      <c r="A186" s="63"/>
      <c r="B186" s="64">
        <v>2017</v>
      </c>
      <c r="C186" s="66">
        <v>17227</v>
      </c>
      <c r="D186" s="66">
        <v>7995</v>
      </c>
      <c r="E186" s="66">
        <v>9232</v>
      </c>
      <c r="F186" s="66">
        <v>54600</v>
      </c>
      <c r="G186" s="67">
        <v>6.8292682926829267</v>
      </c>
    </row>
    <row r="187" spans="1:7" ht="9" customHeight="1">
      <c r="A187" s="63"/>
      <c r="B187" s="64"/>
      <c r="C187" s="66"/>
      <c r="D187" s="66"/>
      <c r="E187" s="66"/>
      <c r="F187" s="66"/>
      <c r="G187" s="67"/>
    </row>
    <row r="188" spans="1:7" ht="9" customHeight="1">
      <c r="A188" s="63" t="s">
        <v>125</v>
      </c>
      <c r="B188" s="64">
        <v>2008</v>
      </c>
      <c r="C188" s="65">
        <v>15861</v>
      </c>
      <c r="D188" s="65">
        <v>6332</v>
      </c>
      <c r="E188" s="65">
        <v>9529</v>
      </c>
      <c r="F188" s="66">
        <v>48366</v>
      </c>
      <c r="G188" s="67">
        <v>7.6383449147188882</v>
      </c>
    </row>
    <row r="189" spans="1:7" ht="9" customHeight="1">
      <c r="A189" s="63"/>
      <c r="B189" s="64">
        <v>2009</v>
      </c>
      <c r="C189" s="66">
        <v>16155</v>
      </c>
      <c r="D189" s="66">
        <v>6538</v>
      </c>
      <c r="E189" s="66">
        <v>9617</v>
      </c>
      <c r="F189" s="66">
        <v>50307</v>
      </c>
      <c r="G189" s="67">
        <v>7.6945549097583354</v>
      </c>
    </row>
    <row r="190" spans="1:7" ht="9" customHeight="1">
      <c r="A190" s="63"/>
      <c r="B190" s="64">
        <v>2010</v>
      </c>
      <c r="C190" s="66">
        <v>15983</v>
      </c>
      <c r="D190" s="66">
        <v>6745</v>
      </c>
      <c r="E190" s="66">
        <v>9238</v>
      </c>
      <c r="F190" s="66">
        <v>52344</v>
      </c>
      <c r="G190" s="67">
        <v>7.7604151223128239</v>
      </c>
    </row>
    <row r="191" spans="1:7" ht="9" customHeight="1">
      <c r="A191" s="63"/>
      <c r="B191" s="64">
        <v>2011</v>
      </c>
      <c r="C191" s="65">
        <v>15352</v>
      </c>
      <c r="D191" s="65">
        <v>6922</v>
      </c>
      <c r="E191" s="65">
        <v>8430</v>
      </c>
      <c r="F191" s="66">
        <v>54607</v>
      </c>
      <c r="G191" s="67">
        <v>7.8889049407685636</v>
      </c>
    </row>
    <row r="192" spans="1:7" ht="9" customHeight="1">
      <c r="A192" s="63"/>
      <c r="B192" s="64">
        <v>2012</v>
      </c>
      <c r="C192" s="66">
        <v>15946</v>
      </c>
      <c r="D192" s="66">
        <v>7085</v>
      </c>
      <c r="E192" s="66">
        <v>8861</v>
      </c>
      <c r="F192" s="66">
        <v>54977</v>
      </c>
      <c r="G192" s="67">
        <v>7.7596330275229359</v>
      </c>
    </row>
    <row r="193" spans="1:7" ht="9" customHeight="1">
      <c r="A193" s="63"/>
      <c r="B193" s="64">
        <v>2013</v>
      </c>
      <c r="C193" s="66">
        <v>16652</v>
      </c>
      <c r="D193" s="66">
        <v>7917</v>
      </c>
      <c r="E193" s="66">
        <v>8735</v>
      </c>
      <c r="F193" s="66">
        <v>56113</v>
      </c>
      <c r="G193" s="67">
        <v>7.1</v>
      </c>
    </row>
    <row r="194" spans="1:7" ht="9" customHeight="1">
      <c r="A194" s="63"/>
      <c r="B194" s="64">
        <v>2014</v>
      </c>
      <c r="C194" s="66">
        <v>16857</v>
      </c>
      <c r="D194" s="66">
        <v>8190</v>
      </c>
      <c r="E194" s="66">
        <v>8667</v>
      </c>
      <c r="F194" s="66">
        <v>56221</v>
      </c>
      <c r="G194" s="67">
        <v>6.9</v>
      </c>
    </row>
    <row r="195" spans="1:7" ht="9" customHeight="1">
      <c r="A195" s="63"/>
      <c r="B195" s="64">
        <v>2015</v>
      </c>
      <c r="C195" s="66">
        <v>17642</v>
      </c>
      <c r="D195" s="66">
        <v>8456</v>
      </c>
      <c r="E195" s="66">
        <v>9186</v>
      </c>
      <c r="F195" s="66">
        <v>57412</v>
      </c>
      <c r="G195" s="67">
        <v>6.7894985808893091</v>
      </c>
    </row>
    <row r="196" spans="1:7" ht="9" customHeight="1">
      <c r="A196" s="63"/>
      <c r="B196" s="64">
        <v>2016</v>
      </c>
      <c r="C196" s="66">
        <v>18054</v>
      </c>
      <c r="D196" s="66">
        <v>8333</v>
      </c>
      <c r="E196" s="66">
        <v>9721</v>
      </c>
      <c r="F196" s="66">
        <v>59919</v>
      </c>
      <c r="G196" s="67">
        <v>7.1905676227049078</v>
      </c>
    </row>
    <row r="197" spans="1:7" ht="9" customHeight="1">
      <c r="A197" s="63"/>
      <c r="B197" s="64">
        <v>2017</v>
      </c>
      <c r="C197" s="66">
        <v>17903</v>
      </c>
      <c r="D197" s="66">
        <v>8425</v>
      </c>
      <c r="E197" s="66">
        <v>9478</v>
      </c>
      <c r="F197" s="66">
        <v>61837</v>
      </c>
      <c r="G197" s="67">
        <v>7.3397032640949558</v>
      </c>
    </row>
    <row r="198" spans="1:7" ht="9" customHeight="1">
      <c r="A198" s="63"/>
      <c r="B198" s="64"/>
      <c r="C198" s="66"/>
      <c r="D198" s="66"/>
      <c r="E198" s="66"/>
      <c r="F198" s="66"/>
      <c r="G198" s="67"/>
    </row>
    <row r="199" spans="1:7" ht="9" customHeight="1">
      <c r="A199" s="63" t="s">
        <v>126</v>
      </c>
      <c r="B199" s="64">
        <v>2008</v>
      </c>
      <c r="C199" s="65">
        <v>14266</v>
      </c>
      <c r="D199" s="65">
        <v>7462</v>
      </c>
      <c r="E199" s="65">
        <v>6804</v>
      </c>
      <c r="F199" s="66">
        <v>50724</v>
      </c>
      <c r="G199" s="67">
        <v>6.7976413830072371</v>
      </c>
    </row>
    <row r="200" spans="1:7" ht="9" customHeight="1">
      <c r="A200" s="63"/>
      <c r="B200" s="64">
        <v>2009</v>
      </c>
      <c r="C200" s="66">
        <v>15070</v>
      </c>
      <c r="D200" s="66">
        <v>8119</v>
      </c>
      <c r="E200" s="66">
        <v>6951</v>
      </c>
      <c r="F200" s="66">
        <v>52522</v>
      </c>
      <c r="G200" s="67">
        <v>6.4690232787289075</v>
      </c>
    </row>
    <row r="201" spans="1:7" ht="9" customHeight="1">
      <c r="A201" s="63"/>
      <c r="B201" s="64">
        <v>2010</v>
      </c>
      <c r="C201" s="66">
        <v>16190</v>
      </c>
      <c r="D201" s="66">
        <v>8931</v>
      </c>
      <c r="E201" s="66">
        <v>7259</v>
      </c>
      <c r="F201" s="66">
        <v>53587</v>
      </c>
      <c r="G201" s="67">
        <v>6.0001119695442844</v>
      </c>
    </row>
    <row r="202" spans="1:7" ht="9" customHeight="1">
      <c r="A202" s="63"/>
      <c r="B202" s="64">
        <v>2011</v>
      </c>
      <c r="C202" s="65">
        <v>16514</v>
      </c>
      <c r="D202" s="65">
        <v>9236</v>
      </c>
      <c r="E202" s="65">
        <v>7278</v>
      </c>
      <c r="F202" s="66">
        <v>53668</v>
      </c>
      <c r="G202" s="67">
        <v>5.8107405803378089</v>
      </c>
    </row>
    <row r="203" spans="1:7" ht="9" customHeight="1">
      <c r="A203" s="63"/>
      <c r="B203" s="64">
        <v>2012</v>
      </c>
      <c r="C203" s="66">
        <v>16822</v>
      </c>
      <c r="D203" s="66">
        <v>9556</v>
      </c>
      <c r="E203" s="66">
        <v>7266</v>
      </c>
      <c r="F203" s="66">
        <v>53231</v>
      </c>
      <c r="G203" s="67">
        <v>5.5704269568857265</v>
      </c>
    </row>
    <row r="204" spans="1:7" ht="9" customHeight="1">
      <c r="A204" s="63"/>
      <c r="B204" s="64">
        <v>2013</v>
      </c>
      <c r="C204" s="66">
        <v>17155</v>
      </c>
      <c r="D204" s="66">
        <v>9753</v>
      </c>
      <c r="E204" s="66">
        <v>7402</v>
      </c>
      <c r="F204" s="66">
        <v>52001</v>
      </c>
      <c r="G204" s="67">
        <v>5.3</v>
      </c>
    </row>
    <row r="205" spans="1:7" ht="9" customHeight="1">
      <c r="A205" s="63"/>
      <c r="B205" s="64">
        <v>2014</v>
      </c>
      <c r="C205" s="66">
        <v>17219</v>
      </c>
      <c r="D205" s="66">
        <v>9842</v>
      </c>
      <c r="E205" s="66">
        <v>7377</v>
      </c>
      <c r="F205" s="66">
        <v>50915</v>
      </c>
      <c r="G205" s="67">
        <v>5.2</v>
      </c>
    </row>
    <row r="206" spans="1:7" ht="9" customHeight="1">
      <c r="A206" s="63"/>
      <c r="B206" s="64">
        <v>2015</v>
      </c>
      <c r="C206" s="66">
        <v>17208</v>
      </c>
      <c r="D206" s="66">
        <v>9766</v>
      </c>
      <c r="E206" s="66">
        <v>7442</v>
      </c>
      <c r="F206" s="66">
        <v>50163</v>
      </c>
      <c r="G206" s="67">
        <v>5.1364939586319887</v>
      </c>
    </row>
    <row r="207" spans="1:7" ht="9" customHeight="1">
      <c r="A207" s="63"/>
      <c r="B207" s="64">
        <v>2016</v>
      </c>
      <c r="C207" s="66">
        <v>17236</v>
      </c>
      <c r="D207" s="66">
        <v>9420</v>
      </c>
      <c r="E207" s="66">
        <v>7816</v>
      </c>
      <c r="F207" s="66">
        <v>50520</v>
      </c>
      <c r="G207" s="67">
        <v>5.3630573248407645</v>
      </c>
    </row>
    <row r="208" spans="1:7" ht="9" customHeight="1">
      <c r="A208" s="63"/>
      <c r="B208" s="64">
        <v>2017</v>
      </c>
      <c r="C208" s="66">
        <v>17438</v>
      </c>
      <c r="D208" s="66">
        <v>9552</v>
      </c>
      <c r="E208" s="66">
        <v>7886</v>
      </c>
      <c r="F208" s="66">
        <v>49832</v>
      </c>
      <c r="G208" s="67">
        <v>5.216917922948074</v>
      </c>
    </row>
    <row r="209" spans="1:7" ht="9" customHeight="1">
      <c r="A209" s="63"/>
      <c r="B209" s="64"/>
      <c r="C209" s="66"/>
      <c r="D209" s="66"/>
      <c r="E209" s="66"/>
      <c r="F209" s="65"/>
      <c r="G209" s="67"/>
    </row>
    <row r="210" spans="1:7" ht="9" customHeight="1">
      <c r="A210" s="77"/>
      <c r="B210" s="64"/>
      <c r="C210" s="66"/>
      <c r="D210" s="66"/>
      <c r="E210" s="66"/>
      <c r="F210" s="65"/>
      <c r="G210" s="67"/>
    </row>
    <row r="211" spans="1:7" ht="9" customHeight="1">
      <c r="A211" s="69" t="s">
        <v>127</v>
      </c>
      <c r="B211" s="64">
        <v>2008</v>
      </c>
      <c r="C211" s="65">
        <v>537335</v>
      </c>
      <c r="D211" s="65">
        <v>274769</v>
      </c>
      <c r="E211" s="65">
        <v>262566</v>
      </c>
      <c r="F211" s="65">
        <v>2002729</v>
      </c>
      <c r="G211" s="67">
        <v>7.2887734788131118</v>
      </c>
    </row>
    <row r="212" spans="1:7" ht="9" customHeight="1">
      <c r="A212" s="63"/>
      <c r="B212" s="64">
        <v>2009</v>
      </c>
      <c r="C212" s="65">
        <v>573364</v>
      </c>
      <c r="D212" s="65">
        <v>301042</v>
      </c>
      <c r="E212" s="65">
        <v>272322</v>
      </c>
      <c r="F212" s="65">
        <v>2121190</v>
      </c>
      <c r="G212" s="67">
        <v>7.0461596720723358</v>
      </c>
    </row>
    <row r="213" spans="1:7" ht="9" customHeight="1">
      <c r="A213" s="63"/>
      <c r="B213" s="64">
        <v>2010</v>
      </c>
      <c r="C213" s="65">
        <v>601682</v>
      </c>
      <c r="D213" s="65">
        <v>324367</v>
      </c>
      <c r="E213" s="65">
        <v>277315</v>
      </c>
      <c r="F213" s="65">
        <v>2217604</v>
      </c>
      <c r="G213" s="67">
        <v>6.8367127358825037</v>
      </c>
    </row>
    <row r="214" spans="1:7" ht="9" customHeight="1">
      <c r="A214" s="63"/>
      <c r="B214" s="64">
        <v>2011</v>
      </c>
      <c r="C214" s="65">
        <v>619233</v>
      </c>
      <c r="D214" s="65">
        <v>337102</v>
      </c>
      <c r="E214" s="65">
        <v>282131</v>
      </c>
      <c r="F214" s="65">
        <v>2380974</v>
      </c>
      <c r="G214" s="67">
        <v>7.0630669648948983</v>
      </c>
    </row>
    <row r="215" spans="1:7" ht="9" customHeight="1">
      <c r="A215" s="63"/>
      <c r="B215" s="64">
        <v>2012</v>
      </c>
      <c r="C215" s="66">
        <v>640021</v>
      </c>
      <c r="D215" s="66">
        <v>353690</v>
      </c>
      <c r="E215" s="66">
        <v>286331</v>
      </c>
      <c r="F215" s="65">
        <v>2499409</v>
      </c>
      <c r="G215" s="67">
        <v>7.0666657242217763</v>
      </c>
    </row>
    <row r="216" spans="1:7" ht="9" customHeight="1">
      <c r="A216" s="63"/>
      <c r="B216" s="64">
        <v>2013</v>
      </c>
      <c r="C216" s="66">
        <v>662076</v>
      </c>
      <c r="D216" s="66">
        <v>369847</v>
      </c>
      <c r="E216" s="66">
        <v>292229</v>
      </c>
      <c r="F216" s="65">
        <v>2616881</v>
      </c>
      <c r="G216" s="67">
        <v>7.1</v>
      </c>
    </row>
    <row r="217" spans="1:7" ht="9" customHeight="1">
      <c r="A217" s="63"/>
      <c r="B217" s="64">
        <v>2014</v>
      </c>
      <c r="C217" s="66">
        <v>675146</v>
      </c>
      <c r="D217" s="66">
        <v>381269</v>
      </c>
      <c r="E217" s="66">
        <v>293877</v>
      </c>
      <c r="F217" s="65">
        <v>2698910</v>
      </c>
      <c r="G217" s="67">
        <v>7.1</v>
      </c>
    </row>
    <row r="218" spans="1:7" ht="9" customHeight="1">
      <c r="A218" s="63"/>
      <c r="B218" s="64">
        <v>2015</v>
      </c>
      <c r="C218" s="66">
        <v>684385</v>
      </c>
      <c r="D218" s="66">
        <v>385311</v>
      </c>
      <c r="E218" s="66">
        <v>299074</v>
      </c>
      <c r="F218" s="65">
        <v>2757799</v>
      </c>
      <c r="G218" s="67">
        <v>7.157332648172515</v>
      </c>
    </row>
    <row r="219" spans="1:7" ht="9" customHeight="1">
      <c r="A219" s="63"/>
      <c r="B219" s="64">
        <v>2016</v>
      </c>
      <c r="C219" s="66">
        <v>691363</v>
      </c>
      <c r="D219" s="66">
        <v>386752</v>
      </c>
      <c r="E219" s="66">
        <v>304611</v>
      </c>
      <c r="F219" s="65">
        <v>2807010</v>
      </c>
      <c r="G219" s="67">
        <v>7.257906875723978</v>
      </c>
    </row>
    <row r="220" spans="1:7" ht="9" customHeight="1">
      <c r="A220" s="63"/>
      <c r="B220" s="64">
        <v>2017</v>
      </c>
      <c r="C220" s="66">
        <v>704607</v>
      </c>
      <c r="D220" s="66">
        <v>394878</v>
      </c>
      <c r="E220" s="66">
        <v>309729</v>
      </c>
      <c r="F220" s="65">
        <v>2844978</v>
      </c>
      <c r="G220" s="67">
        <v>7.204701198851291</v>
      </c>
    </row>
    <row r="221" spans="1:7" ht="9" customHeight="1">
      <c r="A221" s="63"/>
      <c r="B221" s="70"/>
      <c r="G221" s="78"/>
    </row>
    <row r="222" spans="1:7" ht="9" customHeight="1">
      <c r="A222" s="63"/>
      <c r="B222" s="70"/>
      <c r="G222" s="78"/>
    </row>
    <row r="223" spans="1:7" ht="9" customHeight="1">
      <c r="A223" s="63"/>
    </row>
    <row r="224" spans="1:7" ht="9" customHeight="1">
      <c r="A224" s="63"/>
    </row>
    <row r="225" spans="1:7" ht="9" customHeight="1">
      <c r="A225" s="63"/>
      <c r="B225" s="70"/>
      <c r="G225" s="78"/>
    </row>
    <row r="226" spans="1:7" ht="9" customHeight="1">
      <c r="A226" s="63"/>
    </row>
    <row r="228" spans="1:7" ht="9" customHeight="1">
      <c r="B228" s="70"/>
      <c r="G228" s="78"/>
    </row>
    <row r="229" spans="1:7" ht="9" customHeight="1">
      <c r="A229" s="63"/>
      <c r="B229" s="70"/>
      <c r="G229" s="78"/>
    </row>
    <row r="230" spans="1:7" ht="9" customHeight="1">
      <c r="A230" s="63"/>
      <c r="B230" s="70"/>
      <c r="G230" s="78"/>
    </row>
    <row r="231" spans="1:7" ht="9" customHeight="1">
      <c r="A231" s="63"/>
      <c r="B231" s="70"/>
      <c r="G231" s="78"/>
    </row>
    <row r="232" spans="1:7" ht="9" customHeight="1">
      <c r="A232" s="63"/>
      <c r="B232" s="70"/>
      <c r="G232" s="78"/>
    </row>
    <row r="233" spans="1:7" ht="9" customHeight="1">
      <c r="A233" s="63"/>
    </row>
    <row r="234" spans="1:7" ht="9" customHeight="1">
      <c r="A234" s="63" t="s">
        <v>113</v>
      </c>
    </row>
    <row r="235" spans="1:7" ht="9" customHeight="1">
      <c r="A235" s="63" t="s">
        <v>114</v>
      </c>
    </row>
    <row r="236" spans="1:7" ht="9" customHeight="1">
      <c r="A236" s="63" t="s">
        <v>115</v>
      </c>
    </row>
    <row r="237" spans="1:7" ht="9" customHeight="1">
      <c r="A237" s="63"/>
      <c r="B237" s="70"/>
      <c r="C237" s="70"/>
    </row>
    <row r="238" spans="1:7" ht="9" customHeight="1">
      <c r="A238" s="70" t="s">
        <v>46</v>
      </c>
    </row>
    <row r="239" spans="1:7" ht="9" customHeight="1">
      <c r="A239" s="63"/>
    </row>
    <row r="240" spans="1:7" ht="9" customHeight="1">
      <c r="A240" s="63"/>
    </row>
    <row r="241" spans="1:1" s="39" customFormat="1" ht="9" customHeight="1">
      <c r="A241" s="63"/>
    </row>
  </sheetData>
  <pageMargins left="0.7" right="0.7" top="0.78740157499999996" bottom="0.78740157499999996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1"/>
  <sheetViews>
    <sheetView workbookViewId="0">
      <pane ySplit="11" topLeftCell="A12" activePane="bottomLeft" state="frozen"/>
      <selection pane="bottomLeft"/>
    </sheetView>
  </sheetViews>
  <sheetFormatPr baseColWidth="10" defaultColWidth="11.42578125" defaultRowHeight="12.75"/>
  <cols>
    <col min="1" max="1" width="20" style="47" customWidth="1"/>
    <col min="2" max="2" width="5" style="93" customWidth="1"/>
    <col min="3" max="6" width="11.28515625" style="43" customWidth="1"/>
    <col min="7" max="7" width="9.140625" style="43" customWidth="1"/>
    <col min="8" max="8" width="6.85546875" style="79" bestFit="1" customWidth="1"/>
    <col min="9" max="9" width="2.42578125" style="80" bestFit="1" customWidth="1"/>
    <col min="10" max="13" width="7" style="80" bestFit="1" customWidth="1"/>
    <col min="14" max="14" width="6" style="80" bestFit="1" customWidth="1"/>
    <col min="15" max="15" width="7.42578125" style="80" bestFit="1" customWidth="1"/>
    <col min="16" max="16" width="8" style="80" bestFit="1" customWidth="1"/>
    <col min="17" max="18" width="11.42578125" style="80"/>
    <col min="19" max="19" width="11.42578125" style="33"/>
    <col min="20" max="16384" width="11.42578125" style="47"/>
  </cols>
  <sheetData>
    <row r="1" spans="1:19" s="33" customFormat="1" ht="11.25" customHeight="1">
      <c r="A1" s="31" t="s">
        <v>20</v>
      </c>
      <c r="B1" s="32"/>
      <c r="C1" s="32"/>
      <c r="D1" s="32"/>
      <c r="E1" s="32"/>
      <c r="F1" s="32"/>
      <c r="G1" s="32"/>
      <c r="H1" s="79"/>
      <c r="I1" s="80"/>
      <c r="J1" s="80"/>
      <c r="K1" s="80"/>
      <c r="L1" s="80"/>
      <c r="M1" s="80"/>
      <c r="N1" s="80"/>
      <c r="O1" s="80"/>
      <c r="P1" s="80"/>
      <c r="Q1" s="80"/>
      <c r="R1" s="80"/>
    </row>
    <row r="2" spans="1:19" s="33" customFormat="1" ht="9" customHeight="1">
      <c r="A2" s="81"/>
      <c r="B2" s="32"/>
      <c r="C2" s="32"/>
      <c r="D2" s="32"/>
      <c r="E2" s="32"/>
      <c r="F2" s="32"/>
      <c r="G2" s="32"/>
      <c r="H2" s="79"/>
      <c r="I2" s="80"/>
      <c r="J2" s="80"/>
      <c r="K2" s="80"/>
      <c r="L2" s="80"/>
      <c r="M2" s="80"/>
      <c r="N2" s="80"/>
      <c r="O2" s="80"/>
      <c r="P2" s="80"/>
      <c r="Q2" s="80"/>
      <c r="R2" s="80"/>
    </row>
    <row r="3" spans="1:19" s="33" customFormat="1" ht="11.25" customHeight="1">
      <c r="A3" s="35" t="s">
        <v>128</v>
      </c>
      <c r="B3" s="32"/>
      <c r="C3" s="32"/>
      <c r="D3" s="32"/>
      <c r="E3" s="32"/>
      <c r="F3" s="32"/>
      <c r="G3" s="32"/>
      <c r="H3" s="79"/>
      <c r="I3" s="80"/>
      <c r="J3" s="80"/>
      <c r="K3" s="80"/>
      <c r="L3" s="80"/>
      <c r="M3" s="80"/>
      <c r="N3" s="80"/>
      <c r="O3" s="80"/>
      <c r="P3" s="80"/>
      <c r="Q3" s="80"/>
      <c r="R3" s="80"/>
    </row>
    <row r="4" spans="1:19" ht="9" customHeight="1">
      <c r="A4" s="36"/>
      <c r="B4" s="82"/>
      <c r="C4" s="83"/>
      <c r="D4" s="83"/>
      <c r="E4" s="83"/>
      <c r="F4" s="83"/>
      <c r="G4" s="83"/>
    </row>
    <row r="5" spans="1:19" ht="9" customHeight="1">
      <c r="A5" s="40"/>
      <c r="B5" s="41"/>
      <c r="C5" s="42"/>
      <c r="E5" s="44"/>
      <c r="F5" s="45"/>
      <c r="G5" s="46"/>
      <c r="H5" s="47"/>
      <c r="I5" s="47"/>
      <c r="J5" s="47"/>
      <c r="K5" s="47"/>
      <c r="L5" s="47"/>
      <c r="M5" s="47"/>
      <c r="N5" s="47"/>
      <c r="O5" s="47"/>
      <c r="P5" s="47"/>
      <c r="Q5" s="47"/>
      <c r="R5" s="47"/>
      <c r="S5" s="47"/>
    </row>
    <row r="6" spans="1:19" ht="9" customHeight="1">
      <c r="A6" s="48"/>
      <c r="B6" s="41"/>
      <c r="C6" s="42"/>
      <c r="D6" s="49" t="s">
        <v>89</v>
      </c>
      <c r="E6" s="50" t="s">
        <v>90</v>
      </c>
      <c r="F6" s="45"/>
      <c r="G6" s="47"/>
      <c r="H6" s="47"/>
      <c r="I6" s="47"/>
      <c r="J6" s="47"/>
      <c r="K6" s="47"/>
      <c r="L6" s="47"/>
      <c r="M6" s="47"/>
      <c r="N6" s="47"/>
      <c r="O6" s="47"/>
      <c r="P6" s="47"/>
      <c r="Q6" s="47"/>
      <c r="R6" s="47"/>
      <c r="S6" s="47"/>
    </row>
    <row r="7" spans="1:19" ht="9" customHeight="1">
      <c r="A7" s="51" t="s">
        <v>129</v>
      </c>
      <c r="B7" s="52"/>
      <c r="C7" s="42" t="s">
        <v>92</v>
      </c>
      <c r="D7" s="49" t="s">
        <v>93</v>
      </c>
      <c r="E7" s="50" t="s">
        <v>94</v>
      </c>
      <c r="F7" s="42"/>
      <c r="G7" s="53" t="s">
        <v>95</v>
      </c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</row>
    <row r="8" spans="1:19" ht="9" customHeight="1">
      <c r="A8" s="51" t="s">
        <v>96</v>
      </c>
      <c r="B8" s="52"/>
      <c r="C8" s="42" t="s">
        <v>97</v>
      </c>
      <c r="D8" s="49" t="s">
        <v>98</v>
      </c>
      <c r="E8" s="50" t="s">
        <v>98</v>
      </c>
      <c r="F8" s="42" t="s">
        <v>99</v>
      </c>
      <c r="G8" s="53" t="s">
        <v>100</v>
      </c>
      <c r="H8" s="47"/>
      <c r="I8" s="47"/>
      <c r="J8" s="47"/>
      <c r="K8" s="47"/>
      <c r="L8" s="47"/>
      <c r="M8" s="47"/>
      <c r="N8" s="47"/>
      <c r="O8" s="47"/>
      <c r="P8" s="47"/>
      <c r="Q8" s="47"/>
      <c r="R8" s="47"/>
      <c r="S8" s="47"/>
    </row>
    <row r="9" spans="1:19" ht="9" customHeight="1">
      <c r="A9" s="51" t="s">
        <v>101</v>
      </c>
      <c r="B9" s="52"/>
      <c r="C9" s="42" t="s">
        <v>102</v>
      </c>
      <c r="D9" s="49" t="s">
        <v>103</v>
      </c>
      <c r="E9" s="50" t="s">
        <v>104</v>
      </c>
      <c r="F9" s="42"/>
      <c r="G9" s="53" t="s">
        <v>105</v>
      </c>
      <c r="H9" s="47"/>
      <c r="I9" s="47"/>
      <c r="J9" s="47"/>
      <c r="K9" s="47"/>
      <c r="L9" s="47"/>
      <c r="M9" s="47"/>
      <c r="N9" s="47"/>
      <c r="O9" s="47"/>
      <c r="P9" s="47"/>
      <c r="Q9" s="47"/>
      <c r="R9" s="47"/>
      <c r="S9" s="47"/>
    </row>
    <row r="10" spans="1:19" ht="9" customHeight="1">
      <c r="A10" s="48"/>
      <c r="B10" s="41"/>
      <c r="C10" s="42"/>
      <c r="D10" s="51" t="s">
        <v>106</v>
      </c>
      <c r="E10" s="50" t="s">
        <v>92</v>
      </c>
      <c r="F10" s="45"/>
      <c r="G10" s="54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</row>
    <row r="11" spans="1:19" ht="9" customHeight="1">
      <c r="A11" s="55"/>
      <c r="B11" s="56"/>
      <c r="C11" s="57"/>
      <c r="D11" s="58"/>
      <c r="E11" s="57"/>
      <c r="F11" s="59"/>
      <c r="G11" s="60"/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</row>
    <row r="12" spans="1:19" ht="9" customHeight="1">
      <c r="A12" s="48"/>
      <c r="B12" s="84"/>
      <c r="C12" s="51"/>
      <c r="D12" s="51"/>
      <c r="E12" s="51"/>
      <c r="F12" s="51"/>
      <c r="G12" s="62"/>
    </row>
    <row r="13" spans="1:19" ht="9" customHeight="1">
      <c r="B13" s="61"/>
      <c r="C13" s="85"/>
    </row>
    <row r="14" spans="1:19" ht="9" customHeight="1">
      <c r="B14" s="61"/>
      <c r="C14" s="85"/>
    </row>
    <row r="15" spans="1:19" s="63" customFormat="1" ht="9" customHeight="1">
      <c r="A15" s="47" t="s">
        <v>130</v>
      </c>
      <c r="B15" s="41">
        <v>2008</v>
      </c>
      <c r="C15" s="86">
        <v>450007</v>
      </c>
      <c r="D15" s="86">
        <v>212936</v>
      </c>
      <c r="E15" s="86">
        <v>237071</v>
      </c>
      <c r="F15" s="86">
        <v>1365927</v>
      </c>
      <c r="G15" s="87">
        <v>6.414730247586129</v>
      </c>
      <c r="H15" s="86"/>
      <c r="I15" s="80"/>
      <c r="J15" s="80"/>
      <c r="K15" s="80"/>
      <c r="L15" s="80"/>
      <c r="M15" s="80"/>
      <c r="N15" s="80"/>
      <c r="O15" s="80"/>
      <c r="P15" s="80"/>
      <c r="Q15" s="80"/>
      <c r="R15" s="80"/>
      <c r="S15" s="88"/>
    </row>
    <row r="16" spans="1:19" ht="9" customHeight="1">
      <c r="A16" s="47" t="s">
        <v>131</v>
      </c>
      <c r="B16" s="41">
        <v>2009</v>
      </c>
      <c r="C16" s="86">
        <v>468925</v>
      </c>
      <c r="D16" s="86">
        <v>225451</v>
      </c>
      <c r="E16" s="86">
        <v>243474</v>
      </c>
      <c r="F16" s="86">
        <v>1416379</v>
      </c>
      <c r="G16" s="87">
        <v>6.2824250058771085</v>
      </c>
      <c r="H16" s="86"/>
      <c r="J16" s="89"/>
      <c r="K16" s="90"/>
    </row>
    <row r="17" spans="1:19" s="63" customFormat="1" ht="9" customHeight="1">
      <c r="A17" s="47" t="s">
        <v>132</v>
      </c>
      <c r="B17" s="41">
        <v>2010</v>
      </c>
      <c r="C17" s="86">
        <v>485976</v>
      </c>
      <c r="D17" s="86">
        <v>238354</v>
      </c>
      <c r="E17" s="86">
        <v>247622</v>
      </c>
      <c r="F17" s="86">
        <v>1470910</v>
      </c>
      <c r="G17" s="87">
        <v>6.1711152319658993</v>
      </c>
      <c r="H17" s="79"/>
      <c r="I17" s="86"/>
      <c r="J17" s="88"/>
      <c r="K17" s="88"/>
      <c r="L17" s="80"/>
      <c r="M17" s="80"/>
      <c r="N17" s="80"/>
      <c r="O17" s="80"/>
      <c r="P17" s="80"/>
      <c r="Q17" s="80"/>
      <c r="R17" s="80"/>
      <c r="S17" s="88"/>
    </row>
    <row r="18" spans="1:19" s="63" customFormat="1" ht="9" customHeight="1">
      <c r="A18" s="49"/>
      <c r="B18" s="41">
        <v>2011</v>
      </c>
      <c r="C18" s="86">
        <v>498266</v>
      </c>
      <c r="D18" s="86">
        <v>247188</v>
      </c>
      <c r="E18" s="86">
        <v>251078</v>
      </c>
      <c r="F18" s="86">
        <v>1571832</v>
      </c>
      <c r="G18" s="87">
        <v>6.3588523714743435</v>
      </c>
      <c r="H18" s="79"/>
      <c r="I18" s="86"/>
      <c r="J18" s="88"/>
      <c r="K18" s="88"/>
      <c r="L18" s="80"/>
      <c r="M18" s="80"/>
      <c r="N18" s="80"/>
      <c r="O18" s="80"/>
      <c r="P18" s="80"/>
      <c r="Q18" s="80"/>
      <c r="R18" s="80"/>
      <c r="S18" s="88"/>
    </row>
    <row r="19" spans="1:19" s="63" customFormat="1" ht="9" customHeight="1">
      <c r="A19" s="49"/>
      <c r="B19" s="41">
        <v>2012</v>
      </c>
      <c r="C19" s="86">
        <v>511150</v>
      </c>
      <c r="D19" s="86">
        <v>257668</v>
      </c>
      <c r="E19" s="86">
        <v>253482</v>
      </c>
      <c r="F19" s="86">
        <v>1638956</v>
      </c>
      <c r="G19" s="87">
        <v>6.3607277582004746</v>
      </c>
      <c r="H19" s="79"/>
      <c r="I19" s="86"/>
      <c r="J19" s="88"/>
      <c r="K19" s="88"/>
      <c r="L19" s="80"/>
      <c r="M19" s="80"/>
      <c r="N19" s="80"/>
      <c r="O19" s="80"/>
      <c r="P19" s="80"/>
      <c r="Q19" s="80"/>
      <c r="R19" s="80"/>
      <c r="S19" s="88"/>
    </row>
    <row r="20" spans="1:19" s="63" customFormat="1" ht="9" customHeight="1">
      <c r="A20" s="49"/>
      <c r="B20" s="41">
        <v>2013</v>
      </c>
      <c r="C20" s="86">
        <v>526714</v>
      </c>
      <c r="D20" s="86">
        <v>268834</v>
      </c>
      <c r="E20" s="86">
        <v>257880</v>
      </c>
      <c r="F20" s="86">
        <v>1701800</v>
      </c>
      <c r="G20" s="87">
        <v>6.3303004828258329</v>
      </c>
      <c r="H20" s="79"/>
      <c r="I20" s="86"/>
      <c r="J20" s="88"/>
      <c r="K20" s="88"/>
      <c r="L20" s="80"/>
      <c r="M20" s="80"/>
      <c r="N20" s="80"/>
      <c r="O20" s="80"/>
      <c r="P20" s="80"/>
      <c r="Q20" s="80"/>
      <c r="R20" s="80"/>
      <c r="S20" s="88"/>
    </row>
    <row r="21" spans="1:19" s="63" customFormat="1" ht="9" customHeight="1">
      <c r="A21" s="49"/>
      <c r="B21" s="41">
        <v>2014</v>
      </c>
      <c r="C21" s="86">
        <v>533062</v>
      </c>
      <c r="D21" s="86">
        <v>274342</v>
      </c>
      <c r="E21" s="86">
        <v>258720</v>
      </c>
      <c r="F21" s="86">
        <v>1733048</v>
      </c>
      <c r="G21" s="87">
        <v>6.3</v>
      </c>
      <c r="H21" s="79"/>
      <c r="I21" s="86"/>
      <c r="J21" s="88"/>
      <c r="K21" s="88"/>
      <c r="L21" s="80"/>
      <c r="M21" s="80"/>
      <c r="N21" s="80"/>
      <c r="O21" s="80"/>
      <c r="P21" s="80"/>
      <c r="Q21" s="80"/>
      <c r="R21" s="80"/>
      <c r="S21" s="88"/>
    </row>
    <row r="22" spans="1:19" s="63" customFormat="1" ht="9" customHeight="1">
      <c r="A22" s="49"/>
      <c r="B22" s="41">
        <v>2015</v>
      </c>
      <c r="C22" s="86">
        <v>540219</v>
      </c>
      <c r="D22" s="86">
        <v>277708</v>
      </c>
      <c r="E22" s="86">
        <v>262511</v>
      </c>
      <c r="F22" s="86">
        <v>1756452</v>
      </c>
      <c r="G22" s="87">
        <v>6.3248159937776371</v>
      </c>
      <c r="H22" s="79"/>
      <c r="I22" s="86"/>
      <c r="J22" s="88"/>
      <c r="K22" s="88"/>
      <c r="L22" s="80"/>
      <c r="M22" s="80"/>
      <c r="N22" s="80"/>
      <c r="O22" s="80"/>
      <c r="P22" s="80"/>
      <c r="Q22" s="80"/>
      <c r="R22" s="80"/>
      <c r="S22" s="88"/>
    </row>
    <row r="23" spans="1:19" s="63" customFormat="1" ht="9" customHeight="1">
      <c r="A23" s="49"/>
      <c r="B23" s="41">
        <v>2016</v>
      </c>
      <c r="C23" s="86">
        <v>543376</v>
      </c>
      <c r="D23" s="86">
        <v>277366</v>
      </c>
      <c r="E23" s="86">
        <v>266010</v>
      </c>
      <c r="F23" s="86">
        <v>1775100</v>
      </c>
      <c r="G23" s="87">
        <v>6.399847133390538</v>
      </c>
      <c r="H23" s="79"/>
      <c r="I23" s="86"/>
      <c r="J23" s="88"/>
      <c r="K23" s="88"/>
      <c r="L23" s="80"/>
      <c r="M23" s="80"/>
      <c r="N23" s="80"/>
      <c r="O23" s="80"/>
      <c r="P23" s="80"/>
      <c r="Q23" s="80"/>
      <c r="R23" s="80"/>
      <c r="S23" s="88"/>
    </row>
    <row r="24" spans="1:19" s="63" customFormat="1" ht="9" customHeight="1">
      <c r="A24" s="49"/>
      <c r="B24" s="41">
        <v>2017</v>
      </c>
      <c r="C24" s="86">
        <v>552237</v>
      </c>
      <c r="D24" s="86">
        <v>282390</v>
      </c>
      <c r="E24" s="86">
        <v>269847</v>
      </c>
      <c r="F24" s="86">
        <v>1782173</v>
      </c>
      <c r="G24" s="87">
        <v>6.3110343850702932</v>
      </c>
      <c r="H24" s="79"/>
      <c r="I24" s="86"/>
      <c r="J24" s="88"/>
      <c r="K24" s="88"/>
      <c r="L24" s="80"/>
      <c r="M24" s="80"/>
      <c r="N24" s="80"/>
      <c r="O24" s="80"/>
      <c r="P24" s="80"/>
      <c r="Q24" s="80"/>
      <c r="R24" s="80"/>
      <c r="S24" s="88"/>
    </row>
    <row r="25" spans="1:19" s="63" customFormat="1" ht="9" customHeight="1">
      <c r="A25" s="49"/>
      <c r="B25" s="41"/>
      <c r="C25" s="86"/>
      <c r="D25" s="86"/>
      <c r="E25" s="86"/>
      <c r="F25" s="86"/>
      <c r="G25" s="87"/>
      <c r="H25" s="79"/>
      <c r="I25" s="86"/>
      <c r="J25" s="88"/>
      <c r="K25" s="88"/>
      <c r="L25" s="80"/>
      <c r="M25" s="80"/>
      <c r="N25" s="80"/>
      <c r="O25" s="91"/>
      <c r="P25" s="80"/>
      <c r="Q25" s="91"/>
      <c r="R25" s="80"/>
      <c r="S25" s="88"/>
    </row>
    <row r="26" spans="1:19" s="63" customFormat="1" ht="9" customHeight="1">
      <c r="A26" s="49"/>
      <c r="B26" s="41"/>
      <c r="H26" s="79"/>
      <c r="I26" s="86"/>
      <c r="J26" s="88"/>
      <c r="K26" s="88"/>
      <c r="L26" s="80"/>
      <c r="M26" s="80"/>
      <c r="N26" s="80"/>
      <c r="O26" s="91"/>
      <c r="P26" s="80"/>
      <c r="Q26" s="91"/>
      <c r="R26" s="80"/>
      <c r="S26" s="88"/>
    </row>
    <row r="27" spans="1:19" ht="9" customHeight="1">
      <c r="B27" s="41"/>
      <c r="G27" s="87"/>
      <c r="I27" s="86"/>
      <c r="O27" s="91"/>
      <c r="Q27" s="91"/>
    </row>
    <row r="28" spans="1:19" s="63" customFormat="1" ht="9" customHeight="1">
      <c r="A28" s="47" t="s">
        <v>133</v>
      </c>
      <c r="B28" s="41">
        <v>2008</v>
      </c>
      <c r="C28" s="86">
        <v>12385</v>
      </c>
      <c r="D28" s="86">
        <v>9980</v>
      </c>
      <c r="E28" s="86">
        <v>2405</v>
      </c>
      <c r="F28" s="86">
        <v>31565</v>
      </c>
      <c r="G28" s="87">
        <v>3.1628256513026054</v>
      </c>
      <c r="H28" s="79"/>
      <c r="I28" s="86"/>
      <c r="J28" s="80"/>
      <c r="K28" s="80"/>
      <c r="L28" s="80"/>
      <c r="M28" s="80"/>
      <c r="N28" s="80"/>
      <c r="O28" s="80"/>
      <c r="P28" s="80"/>
      <c r="Q28" s="80"/>
      <c r="R28" s="80"/>
      <c r="S28" s="88"/>
    </row>
    <row r="29" spans="1:19" s="63" customFormat="1" ht="9" customHeight="1">
      <c r="A29" s="49"/>
      <c r="B29" s="41">
        <v>2009</v>
      </c>
      <c r="C29" s="86">
        <v>12745</v>
      </c>
      <c r="D29" s="86">
        <v>10206</v>
      </c>
      <c r="E29" s="86">
        <v>2539</v>
      </c>
      <c r="F29" s="86">
        <v>32237</v>
      </c>
      <c r="G29" s="87">
        <v>3.1586321771506958</v>
      </c>
      <c r="H29" s="79"/>
      <c r="I29" s="86"/>
      <c r="J29" s="80"/>
      <c r="K29" s="80"/>
      <c r="L29" s="80"/>
      <c r="M29" s="80"/>
      <c r="N29" s="80"/>
      <c r="O29" s="80"/>
      <c r="P29" s="80"/>
      <c r="Q29" s="80"/>
      <c r="R29" s="80"/>
      <c r="S29" s="88"/>
    </row>
    <row r="30" spans="1:19" s="63" customFormat="1" ht="9" customHeight="1">
      <c r="A30" s="49"/>
      <c r="B30" s="41">
        <v>2010</v>
      </c>
      <c r="C30" s="86">
        <v>13235</v>
      </c>
      <c r="D30" s="86">
        <v>10541</v>
      </c>
      <c r="E30" s="86">
        <v>2694</v>
      </c>
      <c r="F30" s="86">
        <v>32929</v>
      </c>
      <c r="G30" s="87">
        <v>3.1238971634569777</v>
      </c>
      <c r="H30" s="79"/>
      <c r="I30" s="86"/>
      <c r="J30" s="80"/>
      <c r="K30" s="80"/>
      <c r="L30" s="80"/>
      <c r="M30" s="80"/>
      <c r="N30" s="80"/>
      <c r="O30" s="80"/>
      <c r="P30" s="80"/>
      <c r="Q30" s="80"/>
      <c r="R30" s="80"/>
      <c r="S30" s="88"/>
    </row>
    <row r="31" spans="1:19" s="63" customFormat="1" ht="9" customHeight="1">
      <c r="A31" s="49"/>
      <c r="B31" s="41">
        <v>2011</v>
      </c>
      <c r="C31" s="86">
        <v>13531</v>
      </c>
      <c r="D31" s="86">
        <v>10716</v>
      </c>
      <c r="E31" s="86">
        <v>2815</v>
      </c>
      <c r="F31" s="86">
        <v>33569</v>
      </c>
      <c r="G31" s="87">
        <v>3.1326054497946996</v>
      </c>
      <c r="H31" s="79"/>
      <c r="I31" s="86"/>
      <c r="J31" s="80"/>
      <c r="K31" s="80"/>
      <c r="L31" s="80"/>
      <c r="M31" s="80"/>
      <c r="N31" s="80"/>
      <c r="O31" s="80"/>
      <c r="P31" s="80"/>
      <c r="Q31" s="80"/>
      <c r="R31" s="80"/>
      <c r="S31" s="88"/>
    </row>
    <row r="32" spans="1:19" s="63" customFormat="1" ht="9" customHeight="1">
      <c r="A32" s="49"/>
      <c r="B32" s="41">
        <v>2012</v>
      </c>
      <c r="C32" s="86">
        <v>13737</v>
      </c>
      <c r="D32" s="86">
        <v>10849</v>
      </c>
      <c r="E32" s="86">
        <v>2888</v>
      </c>
      <c r="F32" s="86">
        <v>34719</v>
      </c>
      <c r="G32" s="87">
        <v>3.2002027836666973</v>
      </c>
      <c r="H32" s="79"/>
      <c r="I32" s="86"/>
      <c r="J32" s="80"/>
      <c r="K32" s="80"/>
      <c r="L32" s="80"/>
      <c r="M32" s="80"/>
      <c r="N32" s="80"/>
      <c r="O32" s="80"/>
      <c r="P32" s="80"/>
      <c r="Q32" s="80"/>
      <c r="R32" s="80"/>
      <c r="S32" s="88"/>
    </row>
    <row r="33" spans="1:19" s="63" customFormat="1" ht="9" customHeight="1">
      <c r="A33" s="49"/>
      <c r="B33" s="41">
        <v>2013</v>
      </c>
      <c r="C33" s="86">
        <v>13947</v>
      </c>
      <c r="D33" s="86">
        <v>11034</v>
      </c>
      <c r="E33" s="86">
        <v>2913</v>
      </c>
      <c r="F33" s="86">
        <v>35184</v>
      </c>
      <c r="G33" s="87">
        <v>3.188689505165851</v>
      </c>
      <c r="H33" s="79"/>
      <c r="I33" s="86"/>
      <c r="J33" s="88"/>
      <c r="K33" s="88"/>
      <c r="L33" s="80"/>
      <c r="M33" s="80"/>
      <c r="N33" s="80"/>
      <c r="O33" s="80"/>
      <c r="P33" s="80"/>
      <c r="Q33" s="80"/>
      <c r="R33" s="80"/>
      <c r="S33" s="88"/>
    </row>
    <row r="34" spans="1:19" s="63" customFormat="1" ht="9" customHeight="1">
      <c r="A34" s="49"/>
      <c r="B34" s="41">
        <v>2014</v>
      </c>
      <c r="C34" s="86">
        <v>13781</v>
      </c>
      <c r="D34" s="86">
        <v>10916</v>
      </c>
      <c r="E34" s="86">
        <v>2865</v>
      </c>
      <c r="F34" s="86">
        <v>35326</v>
      </c>
      <c r="G34" s="87">
        <v>3.2</v>
      </c>
      <c r="H34" s="79"/>
      <c r="I34" s="86"/>
      <c r="J34" s="88"/>
      <c r="K34" s="88"/>
      <c r="L34" s="80"/>
      <c r="M34" s="80"/>
      <c r="N34" s="80"/>
      <c r="O34" s="80"/>
      <c r="P34" s="80"/>
      <c r="Q34" s="80"/>
      <c r="R34" s="80"/>
      <c r="S34" s="88"/>
    </row>
    <row r="35" spans="1:19" s="63" customFormat="1" ht="9" customHeight="1">
      <c r="A35" s="49"/>
      <c r="B35" s="41">
        <v>2015</v>
      </c>
      <c r="C35" s="86">
        <v>13902</v>
      </c>
      <c r="D35" s="86">
        <v>11011</v>
      </c>
      <c r="E35" s="86">
        <v>2891</v>
      </c>
      <c r="F35" s="86">
        <v>35536</v>
      </c>
      <c r="G35" s="87">
        <v>3.2273181364090453</v>
      </c>
      <c r="H35" s="79"/>
      <c r="I35" s="86"/>
      <c r="J35" s="88"/>
      <c r="K35" s="88"/>
      <c r="L35" s="80"/>
      <c r="M35" s="80"/>
      <c r="N35" s="80"/>
      <c r="O35" s="80"/>
      <c r="P35" s="80"/>
      <c r="Q35" s="80"/>
      <c r="R35" s="80"/>
      <c r="S35" s="88"/>
    </row>
    <row r="36" spans="1:19" s="63" customFormat="1" ht="9" customHeight="1">
      <c r="A36" s="49"/>
      <c r="B36" s="41">
        <v>2016</v>
      </c>
      <c r="C36" s="86">
        <v>14132</v>
      </c>
      <c r="D36" s="86">
        <v>11160</v>
      </c>
      <c r="E36" s="86">
        <v>2972</v>
      </c>
      <c r="F36" s="86">
        <v>35980</v>
      </c>
      <c r="G36" s="87">
        <v>3.2240143369175627</v>
      </c>
      <c r="H36" s="79"/>
      <c r="I36" s="86"/>
      <c r="J36" s="88"/>
      <c r="K36" s="88"/>
      <c r="L36" s="80"/>
      <c r="M36" s="80"/>
      <c r="N36" s="80"/>
      <c r="O36" s="80"/>
      <c r="P36" s="80"/>
      <c r="Q36" s="80"/>
      <c r="R36" s="80"/>
      <c r="S36" s="88"/>
    </row>
    <row r="37" spans="1:19" s="63" customFormat="1" ht="9" customHeight="1">
      <c r="A37" s="49"/>
      <c r="B37" s="41">
        <v>2017</v>
      </c>
      <c r="C37" s="86">
        <v>14506</v>
      </c>
      <c r="D37" s="86">
        <v>11522</v>
      </c>
      <c r="E37" s="86">
        <v>2984</v>
      </c>
      <c r="F37" s="86">
        <v>36086</v>
      </c>
      <c r="G37" s="87">
        <v>3.1319215413990626</v>
      </c>
      <c r="H37" s="79"/>
      <c r="I37" s="86"/>
      <c r="J37" s="88"/>
      <c r="K37" s="88"/>
      <c r="L37" s="80"/>
      <c r="M37" s="80"/>
      <c r="N37" s="80"/>
      <c r="O37" s="80"/>
      <c r="P37" s="80"/>
      <c r="Q37" s="80"/>
      <c r="R37" s="80"/>
      <c r="S37" s="88"/>
    </row>
    <row r="38" spans="1:19" s="63" customFormat="1" ht="9" customHeight="1">
      <c r="A38" s="49"/>
      <c r="B38" s="41"/>
      <c r="H38" s="79"/>
      <c r="I38" s="86"/>
      <c r="J38" s="88"/>
      <c r="K38" s="88"/>
      <c r="L38" s="80"/>
      <c r="M38" s="80"/>
      <c r="N38" s="80"/>
      <c r="O38" s="80"/>
      <c r="P38" s="80"/>
      <c r="Q38" s="80"/>
      <c r="R38" s="80"/>
      <c r="S38" s="88"/>
    </row>
    <row r="39" spans="1:19" s="63" customFormat="1" ht="9" customHeight="1">
      <c r="A39" s="49"/>
      <c r="B39" s="41"/>
      <c r="C39" s="43"/>
      <c r="D39" s="43"/>
      <c r="E39" s="43"/>
      <c r="F39" s="43"/>
      <c r="G39" s="43"/>
      <c r="H39" s="79"/>
      <c r="I39" s="86"/>
      <c r="J39" s="88"/>
      <c r="K39" s="88"/>
      <c r="L39" s="80"/>
      <c r="M39" s="80"/>
      <c r="N39" s="80"/>
      <c r="O39" s="80"/>
      <c r="P39" s="80"/>
      <c r="Q39" s="80"/>
      <c r="R39" s="80"/>
      <c r="S39" s="88"/>
    </row>
    <row r="40" spans="1:19" ht="9" customHeight="1">
      <c r="B40" s="41"/>
      <c r="G40" s="87"/>
      <c r="I40" s="86"/>
    </row>
    <row r="41" spans="1:19" s="63" customFormat="1" ht="9" customHeight="1">
      <c r="A41" s="47" t="s">
        <v>134</v>
      </c>
      <c r="B41" s="41">
        <v>2008</v>
      </c>
      <c r="C41" s="86">
        <v>70029</v>
      </c>
      <c r="D41" s="86">
        <v>48647</v>
      </c>
      <c r="E41" s="86">
        <v>21382</v>
      </c>
      <c r="F41" s="86">
        <v>577555</v>
      </c>
      <c r="G41" s="87">
        <v>11.872366230188913</v>
      </c>
      <c r="H41" s="79"/>
      <c r="I41" s="80"/>
      <c r="J41" s="80"/>
      <c r="K41" s="80"/>
      <c r="L41" s="80"/>
      <c r="M41" s="80"/>
      <c r="N41" s="80"/>
      <c r="O41" s="80"/>
      <c r="P41" s="80"/>
      <c r="Q41" s="80"/>
      <c r="R41" s="80"/>
      <c r="S41" s="88"/>
    </row>
    <row r="42" spans="1:19" s="63" customFormat="1" ht="9" customHeight="1">
      <c r="A42" s="47" t="s">
        <v>135</v>
      </c>
      <c r="B42" s="41">
        <v>2009</v>
      </c>
      <c r="C42" s="86">
        <v>86790</v>
      </c>
      <c r="D42" s="86">
        <v>62391</v>
      </c>
      <c r="E42" s="86">
        <v>24399</v>
      </c>
      <c r="F42" s="86">
        <v>644778</v>
      </c>
      <c r="G42" s="87">
        <v>10.334471317978554</v>
      </c>
      <c r="H42" s="79"/>
      <c r="I42" s="80"/>
      <c r="J42" s="80"/>
      <c r="K42" s="80"/>
      <c r="L42" s="80"/>
      <c r="M42" s="80"/>
      <c r="N42" s="80"/>
      <c r="O42" s="80"/>
      <c r="P42" s="80"/>
      <c r="Q42" s="80"/>
      <c r="R42" s="80"/>
      <c r="S42" s="88"/>
    </row>
    <row r="43" spans="1:19" s="63" customFormat="1" ht="9" customHeight="1">
      <c r="A43" s="49"/>
      <c r="B43" s="41">
        <v>2010</v>
      </c>
      <c r="C43" s="86">
        <v>97428</v>
      </c>
      <c r="D43" s="86">
        <v>72356</v>
      </c>
      <c r="E43" s="86">
        <v>25072</v>
      </c>
      <c r="F43" s="86">
        <v>683947</v>
      </c>
      <c r="G43" s="87">
        <v>9.4525263972580014</v>
      </c>
      <c r="H43" s="79"/>
      <c r="I43" s="80"/>
      <c r="J43" s="80"/>
      <c r="K43" s="80"/>
      <c r="L43" s="80"/>
      <c r="M43" s="80"/>
      <c r="N43" s="80"/>
      <c r="O43" s="80"/>
      <c r="P43" s="80"/>
      <c r="Q43" s="80"/>
      <c r="R43" s="80"/>
      <c r="S43" s="88"/>
    </row>
    <row r="44" spans="1:19" s="63" customFormat="1" ht="9" customHeight="1">
      <c r="A44" s="49"/>
      <c r="B44" s="41">
        <v>2011</v>
      </c>
      <c r="C44" s="86">
        <v>102117</v>
      </c>
      <c r="D44" s="86">
        <v>75982</v>
      </c>
      <c r="E44" s="86">
        <v>26135</v>
      </c>
      <c r="F44" s="86">
        <v>743447</v>
      </c>
      <c r="G44" s="87">
        <v>9.784514753494248</v>
      </c>
      <c r="H44" s="79"/>
      <c r="I44" s="80"/>
      <c r="J44" s="80"/>
      <c r="K44" s="80"/>
      <c r="L44" s="80"/>
      <c r="M44" s="80"/>
      <c r="N44" s="80"/>
      <c r="O44" s="80"/>
      <c r="P44" s="80"/>
      <c r="Q44" s="80"/>
      <c r="R44" s="80"/>
      <c r="S44" s="88"/>
    </row>
    <row r="45" spans="1:19" s="63" customFormat="1" ht="9" customHeight="1">
      <c r="A45" s="49"/>
      <c r="B45" s="41">
        <v>2012</v>
      </c>
      <c r="C45" s="86">
        <v>109846</v>
      </c>
      <c r="D45" s="86">
        <v>81978</v>
      </c>
      <c r="E45" s="86">
        <v>27868</v>
      </c>
      <c r="F45" s="86">
        <v>792837</v>
      </c>
      <c r="G45" s="87">
        <v>9.6713386518334179</v>
      </c>
      <c r="H45" s="79"/>
      <c r="I45" s="80"/>
      <c r="J45" s="80"/>
      <c r="K45" s="80"/>
      <c r="L45" s="80"/>
      <c r="M45" s="80"/>
      <c r="N45" s="80"/>
      <c r="O45" s="80"/>
      <c r="P45" s="80"/>
      <c r="Q45" s="80"/>
      <c r="R45" s="80"/>
      <c r="S45" s="88"/>
    </row>
    <row r="46" spans="1:19" s="63" customFormat="1" ht="9" customHeight="1">
      <c r="A46" s="49"/>
      <c r="B46" s="41">
        <v>2013</v>
      </c>
      <c r="C46" s="86">
        <v>115977</v>
      </c>
      <c r="D46" s="86">
        <v>86698</v>
      </c>
      <c r="E46" s="86">
        <v>29279</v>
      </c>
      <c r="F46" s="86">
        <v>846517</v>
      </c>
      <c r="G46" s="87">
        <v>9.7639737940898286</v>
      </c>
      <c r="H46" s="79"/>
      <c r="I46" s="86"/>
      <c r="J46" s="88"/>
      <c r="K46" s="88"/>
      <c r="L46" s="80"/>
      <c r="M46" s="80"/>
      <c r="N46" s="80"/>
      <c r="O46" s="80"/>
      <c r="P46" s="80"/>
      <c r="Q46" s="80"/>
      <c r="R46" s="80"/>
      <c r="S46" s="88"/>
    </row>
    <row r="47" spans="1:19" s="63" customFormat="1" ht="9" customHeight="1">
      <c r="A47" s="49"/>
      <c r="B47" s="41">
        <v>2014</v>
      </c>
      <c r="C47" s="86">
        <v>122684</v>
      </c>
      <c r="D47" s="86">
        <v>92600</v>
      </c>
      <c r="E47" s="86">
        <v>30084</v>
      </c>
      <c r="F47" s="86">
        <v>896187</v>
      </c>
      <c r="G47" s="87">
        <v>9.6999999999999993</v>
      </c>
      <c r="H47" s="79"/>
      <c r="I47" s="86"/>
      <c r="J47" s="88"/>
      <c r="K47" s="88"/>
      <c r="L47" s="80"/>
      <c r="M47" s="80"/>
      <c r="N47" s="80"/>
      <c r="O47" s="80"/>
      <c r="P47" s="80"/>
      <c r="Q47" s="80"/>
      <c r="R47" s="80"/>
      <c r="S47" s="88"/>
    </row>
    <row r="48" spans="1:19" s="63" customFormat="1" ht="9" customHeight="1">
      <c r="A48" s="49"/>
      <c r="B48" s="41">
        <v>2015</v>
      </c>
      <c r="C48" s="86">
        <v>124152</v>
      </c>
      <c r="D48" s="86">
        <v>93045</v>
      </c>
      <c r="E48" s="86">
        <v>31107</v>
      </c>
      <c r="F48" s="86">
        <v>929241</v>
      </c>
      <c r="G48" s="87">
        <v>9.987006287280348</v>
      </c>
      <c r="H48" s="79"/>
      <c r="I48" s="86"/>
      <c r="J48" s="88"/>
      <c r="K48" s="88"/>
      <c r="L48" s="80"/>
      <c r="M48" s="80"/>
      <c r="N48" s="80"/>
      <c r="O48" s="80"/>
      <c r="P48" s="80"/>
      <c r="Q48" s="80"/>
      <c r="R48" s="80"/>
      <c r="S48" s="88"/>
    </row>
    <row r="49" spans="1:19" s="63" customFormat="1" ht="9" customHeight="1">
      <c r="A49" s="49"/>
      <c r="B49" s="41">
        <v>2016</v>
      </c>
      <c r="C49" s="86">
        <v>127797</v>
      </c>
      <c r="D49" s="86">
        <v>94522</v>
      </c>
      <c r="E49" s="86">
        <v>33275</v>
      </c>
      <c r="F49" s="86">
        <v>956717</v>
      </c>
      <c r="G49" s="87">
        <v>10.121633058970398</v>
      </c>
      <c r="H49" s="79"/>
      <c r="I49" s="86"/>
      <c r="J49" s="88"/>
      <c r="K49" s="88"/>
      <c r="L49" s="80"/>
      <c r="M49" s="80"/>
      <c r="N49" s="80"/>
      <c r="O49" s="80"/>
      <c r="P49" s="80"/>
      <c r="Q49" s="80"/>
      <c r="R49" s="80"/>
      <c r="S49" s="88"/>
    </row>
    <row r="50" spans="1:19" s="63" customFormat="1" ht="9" customHeight="1">
      <c r="A50" s="49"/>
      <c r="B50" s="41">
        <v>2017</v>
      </c>
      <c r="C50" s="86">
        <v>131229</v>
      </c>
      <c r="D50" s="86">
        <v>96968</v>
      </c>
      <c r="E50" s="86">
        <v>34261</v>
      </c>
      <c r="F50" s="86">
        <v>982188</v>
      </c>
      <c r="G50" s="87">
        <v>10.128991007342629</v>
      </c>
      <c r="H50" s="79"/>
      <c r="I50" s="86"/>
      <c r="J50" s="88"/>
      <c r="K50" s="88"/>
      <c r="L50" s="80"/>
      <c r="M50" s="80"/>
      <c r="N50" s="80"/>
      <c r="O50" s="80"/>
      <c r="P50" s="80"/>
      <c r="Q50" s="80"/>
      <c r="R50" s="80"/>
      <c r="S50" s="88"/>
    </row>
    <row r="51" spans="1:19" s="63" customFormat="1" ht="9" customHeight="1">
      <c r="A51" s="49"/>
      <c r="B51" s="41"/>
      <c r="H51" s="79"/>
      <c r="I51" s="86"/>
      <c r="J51" s="88"/>
      <c r="K51" s="88"/>
      <c r="L51" s="80"/>
      <c r="M51" s="80"/>
      <c r="N51" s="80"/>
      <c r="O51" s="80"/>
      <c r="P51" s="80"/>
      <c r="Q51" s="80"/>
      <c r="R51" s="80"/>
      <c r="S51" s="88"/>
    </row>
    <row r="52" spans="1:19" s="63" customFormat="1" ht="9" customHeight="1">
      <c r="A52" s="49"/>
      <c r="B52" s="41"/>
      <c r="C52" s="43"/>
      <c r="D52" s="43"/>
      <c r="E52" s="43"/>
      <c r="F52" s="43"/>
      <c r="G52" s="43"/>
      <c r="H52" s="79"/>
      <c r="I52" s="86"/>
      <c r="J52" s="88"/>
      <c r="K52" s="88"/>
      <c r="L52" s="80"/>
      <c r="M52" s="80"/>
      <c r="N52" s="80"/>
      <c r="O52" s="80"/>
      <c r="P52" s="80"/>
      <c r="Q52" s="80"/>
      <c r="R52" s="80"/>
      <c r="S52" s="88"/>
    </row>
    <row r="53" spans="1:19" ht="9" customHeight="1">
      <c r="B53" s="41"/>
      <c r="G53" s="87"/>
    </row>
    <row r="54" spans="1:19" ht="9" customHeight="1">
      <c r="A54" s="47" t="s">
        <v>136</v>
      </c>
      <c r="B54" s="41">
        <v>2008</v>
      </c>
      <c r="C54" s="86">
        <v>4914</v>
      </c>
      <c r="D54" s="86">
        <v>3206</v>
      </c>
      <c r="E54" s="86">
        <v>1708</v>
      </c>
      <c r="F54" s="86">
        <v>27682</v>
      </c>
      <c r="G54" s="87">
        <v>8.6344354335620714</v>
      </c>
    </row>
    <row r="55" spans="1:19" s="63" customFormat="1" ht="9" customHeight="1">
      <c r="A55" s="47" t="s">
        <v>137</v>
      </c>
      <c r="B55" s="41">
        <v>2009</v>
      </c>
      <c r="C55" s="86">
        <v>4904</v>
      </c>
      <c r="D55" s="86">
        <v>2994</v>
      </c>
      <c r="E55" s="86">
        <v>1910</v>
      </c>
      <c r="F55" s="86">
        <v>27796</v>
      </c>
      <c r="G55" s="87">
        <v>9.2839011356045429</v>
      </c>
      <c r="H55" s="79"/>
      <c r="I55" s="80"/>
      <c r="J55" s="80"/>
      <c r="K55" s="80"/>
      <c r="L55" s="80"/>
      <c r="M55" s="80"/>
      <c r="N55" s="80"/>
      <c r="O55" s="80"/>
      <c r="P55" s="80"/>
      <c r="Q55" s="80"/>
      <c r="R55" s="80"/>
      <c r="S55" s="88"/>
    </row>
    <row r="56" spans="1:19" s="63" customFormat="1" ht="9" customHeight="1">
      <c r="A56" s="49"/>
      <c r="B56" s="41">
        <v>2010</v>
      </c>
      <c r="C56" s="86">
        <v>5043</v>
      </c>
      <c r="D56" s="86">
        <v>3116</v>
      </c>
      <c r="E56" s="86">
        <v>1927</v>
      </c>
      <c r="F56" s="86">
        <v>29818</v>
      </c>
      <c r="G56" s="87">
        <v>9.5693196405648262</v>
      </c>
      <c r="H56" s="79"/>
      <c r="I56" s="80"/>
      <c r="J56" s="80"/>
      <c r="K56" s="80"/>
      <c r="L56" s="80"/>
      <c r="M56" s="80"/>
      <c r="N56" s="80"/>
      <c r="O56" s="80"/>
      <c r="P56" s="80"/>
      <c r="Q56" s="80"/>
      <c r="R56" s="80"/>
      <c r="S56" s="88"/>
    </row>
    <row r="57" spans="1:19" s="63" customFormat="1" ht="9" customHeight="1">
      <c r="A57" s="49"/>
      <c r="B57" s="41">
        <v>2011</v>
      </c>
      <c r="C57" s="86">
        <v>5319</v>
      </c>
      <c r="D57" s="86">
        <v>3216</v>
      </c>
      <c r="E57" s="86">
        <v>2103</v>
      </c>
      <c r="F57" s="86">
        <v>32126</v>
      </c>
      <c r="G57" s="87">
        <v>9.9894278606965177</v>
      </c>
      <c r="H57" s="79"/>
      <c r="I57" s="80"/>
      <c r="J57" s="80"/>
      <c r="K57" s="80"/>
      <c r="L57" s="80"/>
      <c r="M57" s="80"/>
      <c r="N57" s="80"/>
      <c r="O57" s="80"/>
      <c r="P57" s="80"/>
      <c r="Q57" s="80"/>
      <c r="R57" s="80"/>
      <c r="S57" s="88"/>
    </row>
    <row r="58" spans="1:19" s="63" customFormat="1" ht="9" customHeight="1">
      <c r="A58" s="49"/>
      <c r="B58" s="41">
        <v>2012</v>
      </c>
      <c r="C58" s="86">
        <v>5288</v>
      </c>
      <c r="D58" s="86">
        <v>3195</v>
      </c>
      <c r="E58" s="86">
        <v>2093</v>
      </c>
      <c r="F58" s="86">
        <v>32897</v>
      </c>
      <c r="G58" s="87">
        <v>10.296400625978091</v>
      </c>
      <c r="H58" s="79"/>
      <c r="I58" s="80"/>
      <c r="J58" s="80"/>
      <c r="K58" s="80"/>
      <c r="L58" s="80"/>
      <c r="M58" s="80"/>
      <c r="N58" s="80"/>
      <c r="O58" s="80"/>
      <c r="P58" s="80"/>
      <c r="Q58" s="80"/>
      <c r="R58" s="80"/>
      <c r="S58" s="88"/>
    </row>
    <row r="59" spans="1:19" s="63" customFormat="1" ht="9" customHeight="1">
      <c r="A59" s="49"/>
      <c r="B59" s="41">
        <v>2013</v>
      </c>
      <c r="C59" s="86">
        <v>5438</v>
      </c>
      <c r="D59" s="86">
        <v>3281</v>
      </c>
      <c r="E59" s="86">
        <v>2157</v>
      </c>
      <c r="F59" s="86">
        <v>33380</v>
      </c>
      <c r="G59" s="87">
        <v>10.173727522096922</v>
      </c>
      <c r="H59" s="79"/>
      <c r="I59" s="86"/>
      <c r="J59" s="88"/>
      <c r="K59" s="88"/>
      <c r="L59" s="80"/>
      <c r="M59" s="80"/>
      <c r="N59" s="80"/>
      <c r="O59" s="80"/>
      <c r="P59" s="80"/>
      <c r="Q59" s="80"/>
      <c r="R59" s="80"/>
      <c r="S59" s="88"/>
    </row>
    <row r="60" spans="1:19" s="63" customFormat="1" ht="9" customHeight="1">
      <c r="A60" s="49"/>
      <c r="B60" s="41">
        <v>2014</v>
      </c>
      <c r="C60" s="86">
        <v>5619</v>
      </c>
      <c r="D60" s="86">
        <v>3411</v>
      </c>
      <c r="E60" s="86">
        <v>2208</v>
      </c>
      <c r="F60" s="86">
        <v>34349</v>
      </c>
      <c r="G60" s="87">
        <v>10.1</v>
      </c>
      <c r="H60" s="79"/>
      <c r="I60" s="86"/>
      <c r="J60" s="88"/>
      <c r="K60" s="88"/>
      <c r="L60" s="80"/>
      <c r="M60" s="80"/>
      <c r="N60" s="80"/>
      <c r="O60" s="80"/>
      <c r="P60" s="80"/>
      <c r="Q60" s="80"/>
      <c r="R60" s="80"/>
      <c r="S60" s="88"/>
    </row>
    <row r="61" spans="1:19" s="63" customFormat="1" ht="9" customHeight="1">
      <c r="A61" s="49"/>
      <c r="B61" s="41">
        <v>2015</v>
      </c>
      <c r="C61" s="86">
        <v>6112</v>
      </c>
      <c r="D61" s="86">
        <v>3547</v>
      </c>
      <c r="E61" s="86">
        <v>2565</v>
      </c>
      <c r="F61" s="86">
        <v>36570</v>
      </c>
      <c r="G61" s="87">
        <v>10.31012122920778</v>
      </c>
      <c r="H61" s="79"/>
      <c r="I61" s="86"/>
      <c r="J61" s="88"/>
      <c r="K61" s="88"/>
      <c r="L61" s="80"/>
      <c r="M61" s="80"/>
      <c r="N61" s="80"/>
      <c r="O61" s="80"/>
      <c r="P61" s="80"/>
      <c r="Q61" s="80"/>
      <c r="R61" s="80"/>
      <c r="S61" s="88"/>
    </row>
    <row r="62" spans="1:19" s="63" customFormat="1" ht="9" customHeight="1">
      <c r="A62" s="49"/>
      <c r="B62" s="41">
        <v>2016</v>
      </c>
      <c r="C62" s="86">
        <v>6058</v>
      </c>
      <c r="D62" s="86">
        <v>3704</v>
      </c>
      <c r="E62" s="86">
        <v>2354</v>
      </c>
      <c r="F62" s="86">
        <v>39213</v>
      </c>
      <c r="G62" s="87">
        <v>10.586663066954644</v>
      </c>
      <c r="H62" s="79"/>
      <c r="I62" s="86"/>
      <c r="J62" s="88"/>
      <c r="K62" s="88"/>
      <c r="L62" s="80"/>
      <c r="M62" s="80"/>
      <c r="N62" s="80"/>
      <c r="O62" s="80"/>
      <c r="P62" s="80"/>
      <c r="Q62" s="80"/>
      <c r="R62" s="80"/>
      <c r="S62" s="88"/>
    </row>
    <row r="63" spans="1:19" s="63" customFormat="1" ht="9" customHeight="1">
      <c r="A63" s="49"/>
      <c r="B63" s="41">
        <v>2017</v>
      </c>
      <c r="C63" s="86">
        <v>6635</v>
      </c>
      <c r="D63" s="86">
        <v>3998</v>
      </c>
      <c r="E63" s="86">
        <v>2637</v>
      </c>
      <c r="F63" s="86">
        <v>44531</v>
      </c>
      <c r="G63" s="87">
        <v>11.13831915957979</v>
      </c>
      <c r="H63" s="79"/>
      <c r="I63" s="86"/>
      <c r="J63" s="88"/>
      <c r="K63" s="88"/>
      <c r="L63" s="80"/>
      <c r="M63" s="80"/>
      <c r="N63" s="80"/>
      <c r="O63" s="80"/>
      <c r="P63" s="80"/>
      <c r="Q63" s="80"/>
      <c r="R63" s="80"/>
      <c r="S63" s="88"/>
    </row>
    <row r="64" spans="1:19" ht="9" customHeight="1">
      <c r="B64" s="41"/>
      <c r="G64" s="87"/>
    </row>
    <row r="65" spans="1:19" ht="9" customHeight="1">
      <c r="B65" s="41"/>
      <c r="C65" s="92"/>
      <c r="D65" s="92"/>
      <c r="E65" s="92"/>
      <c r="G65" s="87"/>
    </row>
    <row r="66" spans="1:19" ht="9" customHeight="1">
      <c r="A66" s="43"/>
      <c r="B66" s="41"/>
      <c r="C66" s="86"/>
      <c r="D66" s="86"/>
      <c r="E66" s="86"/>
      <c r="F66" s="86"/>
      <c r="G66" s="87"/>
    </row>
    <row r="67" spans="1:19" ht="9" customHeight="1">
      <c r="A67" s="43" t="s">
        <v>127</v>
      </c>
      <c r="B67" s="41">
        <v>2008</v>
      </c>
      <c r="C67" s="86">
        <v>537335</v>
      </c>
      <c r="D67" s="86">
        <v>274769</v>
      </c>
      <c r="E67" s="86">
        <v>262566</v>
      </c>
      <c r="F67" s="86">
        <v>2002729</v>
      </c>
      <c r="G67" s="87">
        <v>7.2887734788131118</v>
      </c>
    </row>
    <row r="68" spans="1:19" s="63" customFormat="1" ht="9" customHeight="1">
      <c r="A68" s="49"/>
      <c r="B68" s="41">
        <v>2009</v>
      </c>
      <c r="C68" s="86">
        <v>573364</v>
      </c>
      <c r="D68" s="86">
        <v>301042</v>
      </c>
      <c r="E68" s="86">
        <v>272322</v>
      </c>
      <c r="F68" s="86">
        <v>2121190</v>
      </c>
      <c r="G68" s="87">
        <v>7.0461596720723358</v>
      </c>
      <c r="H68" s="79"/>
      <c r="I68" s="80"/>
      <c r="J68" s="80"/>
      <c r="K68" s="80"/>
      <c r="L68" s="80"/>
      <c r="M68" s="80"/>
      <c r="N68" s="80"/>
      <c r="O68" s="80"/>
      <c r="P68" s="80"/>
      <c r="Q68" s="80"/>
      <c r="R68" s="80"/>
      <c r="S68" s="88"/>
    </row>
    <row r="69" spans="1:19" s="63" customFormat="1" ht="9" customHeight="1">
      <c r="A69" s="49"/>
      <c r="B69" s="41">
        <v>2010</v>
      </c>
      <c r="C69" s="86">
        <v>601682</v>
      </c>
      <c r="D69" s="86">
        <v>324367</v>
      </c>
      <c r="E69" s="86">
        <v>277315</v>
      </c>
      <c r="F69" s="86">
        <v>2217604</v>
      </c>
      <c r="G69" s="87">
        <v>6.8367127358825037</v>
      </c>
      <c r="H69" s="79"/>
      <c r="I69" s="80"/>
      <c r="J69" s="80"/>
      <c r="K69" s="80"/>
      <c r="L69" s="80"/>
      <c r="M69" s="80"/>
      <c r="N69" s="80"/>
      <c r="O69" s="80"/>
      <c r="P69" s="80"/>
      <c r="Q69" s="80"/>
      <c r="R69" s="80"/>
      <c r="S69" s="88"/>
    </row>
    <row r="70" spans="1:19" s="63" customFormat="1" ht="9" customHeight="1">
      <c r="A70" s="49"/>
      <c r="B70" s="41">
        <v>2011</v>
      </c>
      <c r="C70" s="86">
        <v>619233</v>
      </c>
      <c r="D70" s="86">
        <v>337102</v>
      </c>
      <c r="E70" s="86">
        <v>282131</v>
      </c>
      <c r="F70" s="86">
        <v>2380974</v>
      </c>
      <c r="G70" s="87">
        <v>7.0630669648948983</v>
      </c>
      <c r="H70" s="79"/>
      <c r="I70" s="80"/>
      <c r="J70" s="80"/>
      <c r="K70" s="80"/>
      <c r="L70" s="80"/>
      <c r="M70" s="80"/>
      <c r="N70" s="80"/>
      <c r="O70" s="80"/>
      <c r="P70" s="80"/>
      <c r="Q70" s="80"/>
      <c r="R70" s="80"/>
      <c r="S70" s="88"/>
    </row>
    <row r="71" spans="1:19" s="63" customFormat="1" ht="9" customHeight="1">
      <c r="A71" s="49"/>
      <c r="B71" s="41">
        <v>2012</v>
      </c>
      <c r="C71" s="86">
        <v>640021</v>
      </c>
      <c r="D71" s="86">
        <v>353690</v>
      </c>
      <c r="E71" s="86">
        <v>286331</v>
      </c>
      <c r="F71" s="86">
        <v>2499409</v>
      </c>
      <c r="G71" s="87">
        <v>7.0666657242217763</v>
      </c>
      <c r="H71" s="79"/>
      <c r="I71" s="80"/>
      <c r="J71" s="80"/>
      <c r="K71" s="80"/>
      <c r="L71" s="80"/>
      <c r="M71" s="80"/>
      <c r="N71" s="80"/>
      <c r="O71" s="80"/>
      <c r="P71" s="80"/>
      <c r="Q71" s="80"/>
      <c r="R71" s="80"/>
      <c r="S71" s="88"/>
    </row>
    <row r="72" spans="1:19" s="63" customFormat="1" ht="9" customHeight="1">
      <c r="A72" s="49"/>
      <c r="B72" s="41">
        <v>2013</v>
      </c>
      <c r="C72" s="86">
        <v>662076</v>
      </c>
      <c r="D72" s="86">
        <v>369847</v>
      </c>
      <c r="E72" s="86">
        <v>292229</v>
      </c>
      <c r="F72" s="86">
        <v>2616881</v>
      </c>
      <c r="G72" s="87">
        <v>7.0755771981386895</v>
      </c>
      <c r="H72" s="79"/>
      <c r="I72" s="86"/>
      <c r="J72" s="88"/>
      <c r="K72" s="88"/>
      <c r="L72" s="80"/>
      <c r="M72" s="80"/>
      <c r="N72" s="80"/>
      <c r="O72" s="80"/>
      <c r="P72" s="80"/>
      <c r="Q72" s="80"/>
      <c r="R72" s="80"/>
      <c r="S72" s="88"/>
    </row>
    <row r="73" spans="1:19" s="63" customFormat="1" ht="9" customHeight="1">
      <c r="A73" s="49"/>
      <c r="B73" s="41">
        <v>2014</v>
      </c>
      <c r="C73" s="86">
        <v>675146</v>
      </c>
      <c r="D73" s="86">
        <v>381269</v>
      </c>
      <c r="E73" s="86">
        <v>293877</v>
      </c>
      <c r="F73" s="86">
        <v>2698910</v>
      </c>
      <c r="G73" s="87">
        <v>7.1</v>
      </c>
      <c r="H73" s="79"/>
      <c r="I73" s="86"/>
      <c r="J73" s="88"/>
      <c r="K73" s="88"/>
      <c r="L73" s="80"/>
      <c r="M73" s="80"/>
      <c r="N73" s="80"/>
      <c r="O73" s="80"/>
      <c r="P73" s="80"/>
      <c r="Q73" s="80"/>
      <c r="R73" s="80"/>
      <c r="S73" s="88"/>
    </row>
    <row r="74" spans="1:19" s="63" customFormat="1" ht="9" customHeight="1">
      <c r="A74" s="49"/>
      <c r="B74" s="41">
        <v>2015</v>
      </c>
      <c r="C74" s="86">
        <v>684385</v>
      </c>
      <c r="D74" s="86">
        <v>385311</v>
      </c>
      <c r="E74" s="86">
        <v>299074</v>
      </c>
      <c r="F74" s="86">
        <v>2757799</v>
      </c>
      <c r="G74" s="87">
        <v>7.157332648172515</v>
      </c>
      <c r="H74" s="79"/>
      <c r="I74" s="86"/>
      <c r="J74" s="88"/>
      <c r="K74" s="88"/>
      <c r="L74" s="80"/>
      <c r="M74" s="80"/>
      <c r="N74" s="80"/>
      <c r="O74" s="80"/>
      <c r="P74" s="80"/>
      <c r="Q74" s="80"/>
      <c r="R74" s="80"/>
      <c r="S74" s="88"/>
    </row>
    <row r="75" spans="1:19" s="63" customFormat="1" ht="9" customHeight="1">
      <c r="A75" s="49"/>
      <c r="B75" s="41">
        <v>2016</v>
      </c>
      <c r="C75" s="86">
        <v>691363</v>
      </c>
      <c r="D75" s="86">
        <v>386752</v>
      </c>
      <c r="E75" s="86">
        <v>304611</v>
      </c>
      <c r="F75" s="86">
        <v>2807010</v>
      </c>
      <c r="G75" s="87">
        <v>7.257906875723978</v>
      </c>
      <c r="H75" s="79"/>
      <c r="I75" s="86"/>
      <c r="J75" s="88"/>
      <c r="K75" s="88"/>
      <c r="L75" s="80"/>
      <c r="M75" s="80"/>
      <c r="N75" s="80"/>
      <c r="O75" s="80"/>
      <c r="P75" s="80"/>
      <c r="Q75" s="80"/>
      <c r="R75" s="80"/>
      <c r="S75" s="88"/>
    </row>
    <row r="76" spans="1:19" s="63" customFormat="1" ht="9" customHeight="1">
      <c r="A76" s="49"/>
      <c r="B76" s="41">
        <v>2017</v>
      </c>
      <c r="C76" s="86">
        <v>704607</v>
      </c>
      <c r="D76" s="86">
        <v>394878</v>
      </c>
      <c r="E76" s="86">
        <v>309729</v>
      </c>
      <c r="F76" s="86">
        <v>2844978</v>
      </c>
      <c r="G76" s="87">
        <v>7.204701198851291</v>
      </c>
      <c r="H76" s="79"/>
      <c r="I76" s="86"/>
      <c r="J76" s="88"/>
      <c r="K76" s="88"/>
      <c r="L76" s="80"/>
      <c r="M76" s="80"/>
      <c r="N76" s="80"/>
      <c r="O76" s="80"/>
      <c r="P76" s="80"/>
      <c r="Q76" s="80"/>
      <c r="R76" s="80"/>
      <c r="S76" s="88"/>
    </row>
    <row r="77" spans="1:19" ht="9" customHeight="1">
      <c r="C77" s="86"/>
      <c r="D77" s="86"/>
      <c r="E77" s="86"/>
      <c r="F77" s="86"/>
    </row>
    <row r="84" spans="1:5" s="47" customFormat="1" ht="9" customHeight="1">
      <c r="B84" s="61"/>
      <c r="C84" s="86"/>
      <c r="D84" s="86"/>
      <c r="E84" s="86"/>
    </row>
    <row r="85" spans="1:5" s="47" customFormat="1" ht="9" customHeight="1">
      <c r="B85" s="93"/>
      <c r="C85" s="86"/>
      <c r="D85" s="86"/>
      <c r="E85" s="86"/>
    </row>
    <row r="86" spans="1:5" s="47" customFormat="1" ht="9" customHeight="1">
      <c r="A86" s="47" t="s">
        <v>138</v>
      </c>
      <c r="B86" s="93"/>
      <c r="C86" s="43"/>
      <c r="D86" s="43"/>
      <c r="E86" s="43"/>
    </row>
    <row r="87" spans="1:5" s="47" customFormat="1" ht="9" customHeight="1">
      <c r="A87" s="47" t="s">
        <v>114</v>
      </c>
      <c r="B87" s="93"/>
      <c r="C87" s="43"/>
      <c r="D87" s="43"/>
      <c r="E87" s="43"/>
    </row>
    <row r="88" spans="1:5" s="47" customFormat="1" ht="9" customHeight="1">
      <c r="A88" s="47" t="s">
        <v>115</v>
      </c>
      <c r="B88" s="93"/>
      <c r="C88" s="43"/>
      <c r="D88" s="43"/>
      <c r="E88" s="43"/>
    </row>
    <row r="90" spans="1:5" s="47" customFormat="1" ht="9" customHeight="1">
      <c r="B90" s="51"/>
      <c r="C90" s="51"/>
      <c r="D90" s="43"/>
      <c r="E90" s="43"/>
    </row>
    <row r="91" spans="1:5" s="47" customFormat="1" ht="9" customHeight="1">
      <c r="A91" s="61" t="s">
        <v>46</v>
      </c>
      <c r="B91" s="93"/>
      <c r="C91" s="43"/>
      <c r="D91" s="43"/>
      <c r="E91" s="43"/>
    </row>
  </sheetData>
  <pageMargins left="0.7" right="0.7" top="0.78740157499999996" bottom="0.78740157499999996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52"/>
  <sheetViews>
    <sheetView workbookViewId="0">
      <pane ySplit="7" topLeftCell="A8" activePane="bottomLeft" state="frozen"/>
      <selection pane="bottomLeft"/>
    </sheetView>
  </sheetViews>
  <sheetFormatPr baseColWidth="10" defaultColWidth="11.42578125" defaultRowHeight="11.25"/>
  <cols>
    <col min="1" max="1" width="22.140625" style="33" customWidth="1"/>
    <col min="2" max="11" width="7.42578125" style="33" customWidth="1"/>
    <col min="12" max="16384" width="11.42578125" style="33"/>
  </cols>
  <sheetData>
    <row r="1" spans="1:15" ht="12" customHeight="1">
      <c r="A1" s="31" t="s">
        <v>20</v>
      </c>
      <c r="B1" s="32"/>
      <c r="C1" s="32"/>
      <c r="D1" s="32"/>
      <c r="E1" s="32"/>
      <c r="F1" s="32"/>
      <c r="G1" s="32"/>
      <c r="H1" s="32"/>
      <c r="I1" s="32"/>
      <c r="J1" s="32"/>
      <c r="K1" s="32"/>
    </row>
    <row r="2" spans="1:15" ht="9" customHeight="1">
      <c r="A2" s="81"/>
    </row>
    <row r="3" spans="1:15" ht="11.25" customHeight="1">
      <c r="A3" s="35" t="s">
        <v>139</v>
      </c>
      <c r="B3" s="32"/>
      <c r="C3" s="32"/>
      <c r="D3" s="32"/>
      <c r="E3" s="32"/>
      <c r="F3" s="32"/>
      <c r="G3" s="32"/>
      <c r="H3" s="32"/>
      <c r="I3" s="32"/>
      <c r="J3" s="32"/>
      <c r="K3" s="32"/>
    </row>
    <row r="4" spans="1:15" ht="9" customHeight="1">
      <c r="A4" s="94"/>
    </row>
    <row r="5" spans="1:15" ht="10.5" customHeight="1">
      <c r="A5" s="95"/>
      <c r="B5" s="96"/>
      <c r="C5" s="97"/>
      <c r="D5" s="96"/>
      <c r="E5" s="96"/>
      <c r="F5" s="96"/>
      <c r="G5" s="96"/>
      <c r="H5" s="96"/>
      <c r="I5" s="96"/>
      <c r="J5" s="96"/>
      <c r="K5" s="96"/>
    </row>
    <row r="6" spans="1:15" ht="10.5" customHeight="1">
      <c r="A6" s="95" t="s">
        <v>91</v>
      </c>
      <c r="B6" s="98">
        <v>2008</v>
      </c>
      <c r="C6" s="99">
        <v>2009</v>
      </c>
      <c r="D6" s="99">
        <v>2010</v>
      </c>
      <c r="E6" s="99">
        <v>2011</v>
      </c>
      <c r="F6" s="99">
        <v>2012</v>
      </c>
      <c r="G6" s="99">
        <v>2013</v>
      </c>
      <c r="H6" s="99">
        <v>2014</v>
      </c>
      <c r="I6" s="99">
        <v>2015</v>
      </c>
      <c r="J6" s="99">
        <v>2016</v>
      </c>
      <c r="K6" s="99">
        <v>2017</v>
      </c>
    </row>
    <row r="7" spans="1:15" ht="10.5" customHeight="1">
      <c r="A7" s="100"/>
      <c r="B7" s="101"/>
      <c r="C7" s="102"/>
      <c r="D7" s="101"/>
      <c r="E7" s="101"/>
      <c r="F7" s="101"/>
      <c r="G7" s="101"/>
      <c r="H7" s="101"/>
      <c r="I7" s="101"/>
      <c r="J7" s="101"/>
      <c r="K7" s="101"/>
    </row>
    <row r="8" spans="1:15" ht="10.5" customHeight="1">
      <c r="A8" s="103"/>
    </row>
    <row r="9" spans="1:15" ht="10.5" customHeight="1">
      <c r="B9" s="104" t="s">
        <v>140</v>
      </c>
      <c r="C9" s="105"/>
      <c r="D9" s="105"/>
      <c r="E9" s="105"/>
      <c r="F9" s="105"/>
      <c r="G9" s="105"/>
      <c r="H9" s="105"/>
      <c r="I9" s="105"/>
      <c r="J9" s="105"/>
      <c r="K9" s="105"/>
    </row>
    <row r="10" spans="1:15" ht="7.5" customHeight="1">
      <c r="A10" s="32"/>
    </row>
    <row r="11" spans="1:15" ht="10.5" customHeight="1">
      <c r="A11" s="106" t="s">
        <v>107</v>
      </c>
      <c r="B11" s="107">
        <v>67957</v>
      </c>
      <c r="C11" s="107">
        <v>73184</v>
      </c>
      <c r="D11" s="107">
        <v>74781</v>
      </c>
      <c r="E11" s="107">
        <v>76485</v>
      </c>
      <c r="F11" s="107">
        <v>78308</v>
      </c>
      <c r="G11" s="107">
        <v>80252</v>
      </c>
      <c r="H11" s="107">
        <v>81598</v>
      </c>
      <c r="I11" s="107">
        <v>82690</v>
      </c>
      <c r="J11" s="107">
        <v>83384</v>
      </c>
      <c r="K11" s="107">
        <v>85613</v>
      </c>
      <c r="O11" s="108"/>
    </row>
    <row r="12" spans="1:15" ht="10.5" customHeight="1">
      <c r="A12" s="106" t="s">
        <v>108</v>
      </c>
      <c r="B12" s="107">
        <v>65755</v>
      </c>
      <c r="C12" s="107">
        <v>69766</v>
      </c>
      <c r="D12" s="107">
        <v>70834</v>
      </c>
      <c r="E12" s="107">
        <v>73600</v>
      </c>
      <c r="F12" s="107">
        <v>76206</v>
      </c>
      <c r="G12" s="107">
        <v>77949</v>
      </c>
      <c r="H12" s="107">
        <v>79289</v>
      </c>
      <c r="I12" s="107">
        <v>80492</v>
      </c>
      <c r="J12" s="107">
        <v>82147</v>
      </c>
      <c r="K12" s="107">
        <v>83769</v>
      </c>
      <c r="O12" s="108"/>
    </row>
    <row r="13" spans="1:15" ht="10.5" customHeight="1">
      <c r="A13" s="106" t="s">
        <v>109</v>
      </c>
      <c r="B13" s="107">
        <v>29390</v>
      </c>
      <c r="C13" s="107">
        <v>30242</v>
      </c>
      <c r="D13" s="107">
        <v>32226</v>
      </c>
      <c r="E13" s="107">
        <v>30785</v>
      </c>
      <c r="F13" s="107">
        <v>31919</v>
      </c>
      <c r="G13" s="107">
        <v>32122</v>
      </c>
      <c r="H13" s="107">
        <v>32229</v>
      </c>
      <c r="I13" s="107">
        <v>32843</v>
      </c>
      <c r="J13" s="107">
        <v>32696</v>
      </c>
      <c r="K13" s="107">
        <v>33567</v>
      </c>
      <c r="O13" s="108"/>
    </row>
    <row r="14" spans="1:15" ht="10.5" customHeight="1">
      <c r="A14" s="106" t="s">
        <v>110</v>
      </c>
      <c r="B14" s="107">
        <v>5573</v>
      </c>
      <c r="C14" s="107">
        <v>5892</v>
      </c>
      <c r="D14" s="107">
        <v>6290</v>
      </c>
      <c r="E14" s="107">
        <v>6530</v>
      </c>
      <c r="F14" s="107">
        <v>6593</v>
      </c>
      <c r="G14" s="107">
        <v>6696</v>
      </c>
      <c r="H14" s="107">
        <v>6810</v>
      </c>
      <c r="I14" s="107">
        <v>6867</v>
      </c>
      <c r="J14" s="107">
        <v>7011</v>
      </c>
      <c r="K14" s="107">
        <v>7428</v>
      </c>
      <c r="O14" s="108"/>
    </row>
    <row r="15" spans="1:15" ht="10.5" customHeight="1">
      <c r="A15" s="106" t="s">
        <v>111</v>
      </c>
      <c r="B15" s="107">
        <v>4385</v>
      </c>
      <c r="C15" s="107">
        <v>4468</v>
      </c>
      <c r="D15" s="107">
        <v>4642</v>
      </c>
      <c r="E15" s="107">
        <v>4774</v>
      </c>
      <c r="F15" s="107">
        <v>4696</v>
      </c>
      <c r="G15" s="107">
        <v>4781</v>
      </c>
      <c r="H15" s="107">
        <v>4860</v>
      </c>
      <c r="I15" s="107">
        <v>4751</v>
      </c>
      <c r="J15" s="107">
        <v>4844</v>
      </c>
      <c r="K15" s="107">
        <v>4833</v>
      </c>
      <c r="O15" s="108"/>
    </row>
    <row r="16" spans="1:15" ht="10.5" customHeight="1">
      <c r="A16" s="109" t="s">
        <v>141</v>
      </c>
      <c r="B16" s="107">
        <v>13618</v>
      </c>
      <c r="C16" s="107">
        <v>14752</v>
      </c>
      <c r="D16" s="107">
        <v>15375</v>
      </c>
      <c r="E16" s="107">
        <v>16110</v>
      </c>
      <c r="F16" s="107">
        <v>16110</v>
      </c>
      <c r="G16" s="107">
        <v>16864</v>
      </c>
      <c r="H16" s="107">
        <v>16594</v>
      </c>
      <c r="I16" s="107">
        <v>17283</v>
      </c>
      <c r="J16" s="107">
        <v>18498</v>
      </c>
      <c r="K16" s="107">
        <v>19094</v>
      </c>
      <c r="O16" s="108"/>
    </row>
    <row r="17" spans="1:15" ht="10.5" customHeight="1">
      <c r="A17" s="106" t="s">
        <v>117</v>
      </c>
      <c r="B17" s="107">
        <v>33436</v>
      </c>
      <c r="C17" s="107">
        <v>34904</v>
      </c>
      <c r="D17" s="107">
        <v>36547</v>
      </c>
      <c r="E17" s="107">
        <v>38235</v>
      </c>
      <c r="F17" s="107">
        <v>38404</v>
      </c>
      <c r="G17" s="107">
        <v>39914</v>
      </c>
      <c r="H17" s="107">
        <v>39666</v>
      </c>
      <c r="I17" s="107">
        <v>40072</v>
      </c>
      <c r="J17" s="107">
        <v>40046</v>
      </c>
      <c r="K17" s="107">
        <v>40892</v>
      </c>
      <c r="O17" s="108"/>
    </row>
    <row r="18" spans="1:15" ht="10.5" customHeight="1">
      <c r="A18" s="106" t="s">
        <v>118</v>
      </c>
      <c r="B18" s="107">
        <v>10971</v>
      </c>
      <c r="C18" s="107">
        <v>11386</v>
      </c>
      <c r="D18" s="107">
        <v>11605</v>
      </c>
      <c r="E18" s="107">
        <v>11958</v>
      </c>
      <c r="F18" s="107">
        <v>12045</v>
      </c>
      <c r="G18" s="107">
        <v>12175</v>
      </c>
      <c r="H18" s="107">
        <v>12334</v>
      </c>
      <c r="I18" s="107">
        <v>12243</v>
      </c>
      <c r="J18" s="107">
        <v>12330</v>
      </c>
      <c r="K18" s="107">
        <v>12509</v>
      </c>
      <c r="O18" s="108"/>
    </row>
    <row r="19" spans="1:15" ht="10.5" customHeight="1">
      <c r="A19" s="106" t="s">
        <v>119</v>
      </c>
      <c r="B19" s="107">
        <v>36168</v>
      </c>
      <c r="C19" s="107">
        <v>38047</v>
      </c>
      <c r="D19" s="107">
        <v>39433</v>
      </c>
      <c r="E19" s="107">
        <v>40754</v>
      </c>
      <c r="F19" s="107">
        <v>41719</v>
      </c>
      <c r="G19" s="107">
        <v>42775</v>
      </c>
      <c r="H19" s="107">
        <v>43003</v>
      </c>
      <c r="I19" s="107">
        <v>43186</v>
      </c>
      <c r="J19" s="107">
        <v>43455</v>
      </c>
      <c r="K19" s="107">
        <v>44339</v>
      </c>
      <c r="O19" s="108"/>
    </row>
    <row r="20" spans="1:15" ht="10.5" customHeight="1">
      <c r="A20" s="106" t="s">
        <v>120</v>
      </c>
      <c r="B20" s="107">
        <v>85489</v>
      </c>
      <c r="C20" s="107">
        <v>89681</v>
      </c>
      <c r="D20" s="107">
        <v>94981</v>
      </c>
      <c r="E20" s="107">
        <v>98479</v>
      </c>
      <c r="F20" s="107">
        <v>100991</v>
      </c>
      <c r="G20" s="107">
        <v>105234</v>
      </c>
      <c r="H20" s="107">
        <v>106727</v>
      </c>
      <c r="I20" s="107">
        <v>109687</v>
      </c>
      <c r="J20" s="107">
        <v>111981</v>
      </c>
      <c r="K20" s="107">
        <v>114982</v>
      </c>
      <c r="O20" s="108"/>
    </row>
    <row r="21" spans="1:15" ht="10.5" customHeight="1">
      <c r="A21" s="106" t="s">
        <v>121</v>
      </c>
      <c r="B21" s="107">
        <v>17364</v>
      </c>
      <c r="C21" s="107">
        <v>18278</v>
      </c>
      <c r="D21" s="107">
        <v>19168</v>
      </c>
      <c r="E21" s="107">
        <v>19563</v>
      </c>
      <c r="F21" s="107">
        <v>20195</v>
      </c>
      <c r="G21" s="107">
        <v>20381</v>
      </c>
      <c r="H21" s="107">
        <v>20546</v>
      </c>
      <c r="I21" s="107">
        <v>20897</v>
      </c>
      <c r="J21" s="107">
        <v>21174</v>
      </c>
      <c r="K21" s="107">
        <v>21489</v>
      </c>
      <c r="O21" s="108"/>
    </row>
    <row r="22" spans="1:15" ht="10.5" customHeight="1">
      <c r="A22" s="106" t="s">
        <v>122</v>
      </c>
      <c r="B22" s="107">
        <v>8096</v>
      </c>
      <c r="C22" s="107">
        <v>8362</v>
      </c>
      <c r="D22" s="107">
        <v>8626</v>
      </c>
      <c r="E22" s="107">
        <v>8800</v>
      </c>
      <c r="F22" s="107">
        <v>8896</v>
      </c>
      <c r="G22" s="107">
        <v>9112</v>
      </c>
      <c r="H22" s="107">
        <v>9106</v>
      </c>
      <c r="I22" s="107">
        <v>9086</v>
      </c>
      <c r="J22" s="107">
        <v>9219</v>
      </c>
      <c r="K22" s="107">
        <v>9309</v>
      </c>
      <c r="O22" s="108"/>
    </row>
    <row r="23" spans="1:15" ht="10.5" customHeight="1">
      <c r="A23" s="106" t="s">
        <v>123</v>
      </c>
      <c r="B23" s="107">
        <v>25713</v>
      </c>
      <c r="C23" s="107">
        <v>27194</v>
      </c>
      <c r="D23" s="107">
        <v>28236</v>
      </c>
      <c r="E23" s="107">
        <v>29012</v>
      </c>
      <c r="F23" s="107">
        <v>29954</v>
      </c>
      <c r="G23" s="107">
        <v>31184</v>
      </c>
      <c r="H23" s="107">
        <v>31245</v>
      </c>
      <c r="I23" s="107">
        <v>31441</v>
      </c>
      <c r="J23" s="107">
        <v>31664</v>
      </c>
      <c r="K23" s="107">
        <v>32629</v>
      </c>
      <c r="O23" s="108"/>
    </row>
    <row r="24" spans="1:15" ht="10.5" customHeight="1">
      <c r="A24" s="106" t="s">
        <v>124</v>
      </c>
      <c r="B24" s="107">
        <v>13508</v>
      </c>
      <c r="C24" s="107">
        <v>13715</v>
      </c>
      <c r="D24" s="107">
        <v>14029</v>
      </c>
      <c r="E24" s="107">
        <v>14240</v>
      </c>
      <c r="F24" s="107">
        <v>14399</v>
      </c>
      <c r="G24" s="107">
        <v>14248</v>
      </c>
      <c r="H24" s="107">
        <v>14311</v>
      </c>
      <c r="I24" s="107">
        <v>14343</v>
      </c>
      <c r="J24" s="107">
        <v>14112</v>
      </c>
      <c r="K24" s="107">
        <v>14145</v>
      </c>
      <c r="O24" s="108"/>
    </row>
    <row r="25" spans="1:15" ht="10.5" customHeight="1">
      <c r="A25" s="106" t="s">
        <v>125</v>
      </c>
      <c r="B25" s="107">
        <v>14403</v>
      </c>
      <c r="C25" s="107">
        <v>14709</v>
      </c>
      <c r="D25" s="107">
        <v>14525</v>
      </c>
      <c r="E25" s="107">
        <v>13814</v>
      </c>
      <c r="F25" s="107">
        <v>14405</v>
      </c>
      <c r="G25" s="107">
        <v>14309</v>
      </c>
      <c r="H25" s="107">
        <v>14344</v>
      </c>
      <c r="I25" s="107">
        <v>15005</v>
      </c>
      <c r="J25" s="107">
        <v>15670</v>
      </c>
      <c r="K25" s="107">
        <v>15561</v>
      </c>
      <c r="M25" s="110"/>
      <c r="N25" s="111"/>
      <c r="O25" s="108"/>
    </row>
    <row r="26" spans="1:15" ht="10.5" customHeight="1">
      <c r="A26" s="106" t="s">
        <v>126</v>
      </c>
      <c r="B26" s="107">
        <v>11880</v>
      </c>
      <c r="C26" s="107">
        <v>12353</v>
      </c>
      <c r="D26" s="107">
        <v>12856</v>
      </c>
      <c r="E26" s="107">
        <v>12955</v>
      </c>
      <c r="F26" s="107">
        <v>13082</v>
      </c>
      <c r="G26" s="107">
        <v>13271</v>
      </c>
      <c r="H26" s="107">
        <v>13201</v>
      </c>
      <c r="I26" s="107">
        <v>13125</v>
      </c>
      <c r="J26" s="107">
        <v>13677</v>
      </c>
      <c r="K26" s="107">
        <v>13640</v>
      </c>
      <c r="O26" s="108"/>
    </row>
    <row r="27" spans="1:15" ht="10.5" customHeight="1">
      <c r="A27" s="112" t="s">
        <v>142</v>
      </c>
      <c r="B27" s="107">
        <v>443706</v>
      </c>
      <c r="C27" s="107">
        <v>466933</v>
      </c>
      <c r="D27" s="107">
        <v>484154</v>
      </c>
      <c r="E27" s="107">
        <v>496094</v>
      </c>
      <c r="F27" s="107">
        <v>507922</v>
      </c>
      <c r="G27" s="107">
        <v>521267</v>
      </c>
      <c r="H27" s="107">
        <v>525863</v>
      </c>
      <c r="I27" s="107">
        <v>534011</v>
      </c>
      <c r="J27" s="107">
        <v>541908</v>
      </c>
      <c r="K27" s="107">
        <v>553799</v>
      </c>
      <c r="O27" s="108"/>
    </row>
    <row r="28" spans="1:15" ht="10.5" customHeight="1">
      <c r="A28" s="113"/>
      <c r="O28" s="108"/>
    </row>
    <row r="29" spans="1:15" ht="10.5" customHeight="1">
      <c r="B29" s="104" t="s">
        <v>143</v>
      </c>
      <c r="C29" s="32"/>
      <c r="D29" s="32"/>
      <c r="E29" s="32"/>
      <c r="F29" s="32"/>
      <c r="G29" s="32"/>
      <c r="H29" s="32"/>
      <c r="I29" s="32"/>
      <c r="J29" s="32"/>
      <c r="K29" s="32"/>
      <c r="O29" s="108"/>
    </row>
    <row r="30" spans="1:15" ht="7.5" customHeight="1">
      <c r="A30" s="32"/>
      <c r="O30" s="108"/>
    </row>
    <row r="31" spans="1:15" ht="10.5" customHeight="1">
      <c r="A31" s="106" t="s">
        <v>107</v>
      </c>
      <c r="B31" s="107">
        <v>15877</v>
      </c>
      <c r="C31" s="107">
        <v>23989</v>
      </c>
      <c r="D31" s="107">
        <v>28591</v>
      </c>
      <c r="E31" s="107">
        <v>29614</v>
      </c>
      <c r="F31" s="107">
        <v>31759</v>
      </c>
      <c r="G31" s="107">
        <v>33709</v>
      </c>
      <c r="H31" s="107">
        <v>36057</v>
      </c>
      <c r="I31" s="107">
        <v>35506</v>
      </c>
      <c r="J31" s="107">
        <v>35205</v>
      </c>
      <c r="K31" s="107">
        <v>35694</v>
      </c>
      <c r="O31" s="108"/>
    </row>
    <row r="32" spans="1:15" ht="10.5" customHeight="1">
      <c r="A32" s="106" t="s">
        <v>108</v>
      </c>
      <c r="B32" s="107">
        <v>17873</v>
      </c>
      <c r="C32" s="107">
        <v>17487</v>
      </c>
      <c r="D32" s="107">
        <v>18914</v>
      </c>
      <c r="E32" s="107">
        <v>21207</v>
      </c>
      <c r="F32" s="107">
        <v>22566</v>
      </c>
      <c r="G32" s="107">
        <v>22943</v>
      </c>
      <c r="H32" s="107">
        <v>24085</v>
      </c>
      <c r="I32" s="107">
        <v>24511</v>
      </c>
      <c r="J32" s="107">
        <v>22951</v>
      </c>
      <c r="K32" s="107">
        <v>22022</v>
      </c>
      <c r="O32" s="108"/>
    </row>
    <row r="33" spans="1:15" ht="10.5" customHeight="1">
      <c r="A33" s="106" t="s">
        <v>109</v>
      </c>
      <c r="B33" s="107">
        <v>8519</v>
      </c>
      <c r="C33" s="107">
        <v>8895</v>
      </c>
      <c r="D33" s="107">
        <v>8899</v>
      </c>
      <c r="E33" s="107">
        <v>8868</v>
      </c>
      <c r="F33" s="107">
        <v>9534</v>
      </c>
      <c r="G33" s="107">
        <v>9684</v>
      </c>
      <c r="H33" s="107">
        <v>9737</v>
      </c>
      <c r="I33" s="107">
        <v>9981</v>
      </c>
      <c r="J33" s="107">
        <v>9958</v>
      </c>
      <c r="K33" s="107">
        <v>9799</v>
      </c>
      <c r="O33" s="108"/>
    </row>
    <row r="34" spans="1:15" ht="10.5" customHeight="1">
      <c r="A34" s="106" t="s">
        <v>110</v>
      </c>
      <c r="B34" s="107">
        <v>1731</v>
      </c>
      <c r="C34" s="107">
        <v>1852</v>
      </c>
      <c r="D34" s="107">
        <v>2290</v>
      </c>
      <c r="E34" s="107">
        <v>2456</v>
      </c>
      <c r="F34" s="107">
        <v>2668</v>
      </c>
      <c r="G34" s="107">
        <v>2773</v>
      </c>
      <c r="H34" s="107">
        <v>2895</v>
      </c>
      <c r="I34" s="107">
        <v>2861</v>
      </c>
      <c r="J34" s="107">
        <v>3035</v>
      </c>
      <c r="K34" s="107">
        <v>2862</v>
      </c>
      <c r="O34" s="108"/>
    </row>
    <row r="35" spans="1:15" ht="10.5" customHeight="1">
      <c r="A35" s="106" t="s">
        <v>111</v>
      </c>
      <c r="B35" s="107">
        <v>1291</v>
      </c>
      <c r="C35" s="107">
        <v>1323</v>
      </c>
      <c r="D35" s="107">
        <v>1453</v>
      </c>
      <c r="E35" s="107">
        <v>1432</v>
      </c>
      <c r="F35" s="107">
        <v>1455</v>
      </c>
      <c r="G35" s="107">
        <v>1469</v>
      </c>
      <c r="H35" s="107">
        <v>1492</v>
      </c>
      <c r="I35" s="107">
        <v>1426</v>
      </c>
      <c r="J35" s="107">
        <v>1438</v>
      </c>
      <c r="K35" s="107">
        <v>1461</v>
      </c>
      <c r="O35" s="108"/>
    </row>
    <row r="36" spans="1:15" ht="10.5" customHeight="1">
      <c r="A36" s="109" t="s">
        <v>144</v>
      </c>
      <c r="B36" s="107">
        <v>3687</v>
      </c>
      <c r="C36" s="107">
        <v>5076</v>
      </c>
      <c r="D36" s="107">
        <v>4506</v>
      </c>
      <c r="E36" s="107">
        <v>4895</v>
      </c>
      <c r="F36" s="107">
        <v>4895</v>
      </c>
      <c r="G36" s="107">
        <v>5856</v>
      </c>
      <c r="H36" s="107">
        <v>5846</v>
      </c>
      <c r="I36" s="107">
        <v>6031</v>
      </c>
      <c r="J36" s="107">
        <v>6277</v>
      </c>
      <c r="K36" s="107">
        <v>6405</v>
      </c>
      <c r="O36" s="108"/>
    </row>
    <row r="37" spans="1:15" ht="10.5" customHeight="1">
      <c r="A37" s="106" t="s">
        <v>117</v>
      </c>
      <c r="B37" s="107">
        <v>6751</v>
      </c>
      <c r="C37" s="107">
        <v>7365</v>
      </c>
      <c r="D37" s="107">
        <v>8003</v>
      </c>
      <c r="E37" s="107">
        <v>8486</v>
      </c>
      <c r="F37" s="107">
        <v>8336</v>
      </c>
      <c r="G37" s="107">
        <v>8613</v>
      </c>
      <c r="H37" s="107">
        <v>8923</v>
      </c>
      <c r="I37" s="107">
        <v>8868</v>
      </c>
      <c r="J37" s="107">
        <v>8907</v>
      </c>
      <c r="K37" s="107">
        <v>9137</v>
      </c>
      <c r="O37" s="108"/>
    </row>
    <row r="38" spans="1:15" ht="10.5" customHeight="1">
      <c r="A38" s="106" t="s">
        <v>118</v>
      </c>
      <c r="B38" s="107">
        <v>965</v>
      </c>
      <c r="C38" s="107">
        <v>1168</v>
      </c>
      <c r="D38" s="107">
        <v>1339</v>
      </c>
      <c r="E38" s="107">
        <v>1494</v>
      </c>
      <c r="F38" s="107">
        <v>1693</v>
      </c>
      <c r="G38" s="107">
        <v>1881</v>
      </c>
      <c r="H38" s="107">
        <v>1689</v>
      </c>
      <c r="I38" s="107">
        <v>1649</v>
      </c>
      <c r="J38" s="107">
        <v>1383</v>
      </c>
      <c r="K38" s="107">
        <v>1427</v>
      </c>
      <c r="O38" s="108"/>
    </row>
    <row r="39" spans="1:15" ht="10.5" customHeight="1">
      <c r="A39" s="106" t="s">
        <v>119</v>
      </c>
      <c r="B39" s="107">
        <v>6445</v>
      </c>
      <c r="C39" s="107">
        <v>6845</v>
      </c>
      <c r="D39" s="107">
        <v>7370</v>
      </c>
      <c r="E39" s="107">
        <v>7634</v>
      </c>
      <c r="F39" s="107">
        <v>8532</v>
      </c>
      <c r="G39" s="107">
        <v>9059</v>
      </c>
      <c r="H39" s="107">
        <v>9587</v>
      </c>
      <c r="I39" s="107">
        <v>9670</v>
      </c>
      <c r="J39" s="107">
        <v>8343</v>
      </c>
      <c r="K39" s="107">
        <v>8197</v>
      </c>
      <c r="O39" s="108"/>
    </row>
    <row r="40" spans="1:15" ht="10.5" customHeight="1">
      <c r="A40" s="106" t="s">
        <v>120</v>
      </c>
      <c r="B40" s="107">
        <v>15205</v>
      </c>
      <c r="C40" s="107">
        <v>16776</v>
      </c>
      <c r="D40" s="107">
        <v>18286</v>
      </c>
      <c r="E40" s="107">
        <v>18865</v>
      </c>
      <c r="F40" s="107">
        <v>20695</v>
      </c>
      <c r="G40" s="107">
        <v>22321</v>
      </c>
      <c r="H40" s="107">
        <v>25926</v>
      </c>
      <c r="I40" s="107">
        <v>26805</v>
      </c>
      <c r="J40" s="107">
        <v>29590</v>
      </c>
      <c r="K40" s="107">
        <v>31520</v>
      </c>
      <c r="O40" s="108"/>
    </row>
    <row r="41" spans="1:15" ht="10.5" customHeight="1">
      <c r="A41" s="106" t="s">
        <v>121</v>
      </c>
      <c r="B41" s="107">
        <v>3860</v>
      </c>
      <c r="C41" s="107">
        <v>3546</v>
      </c>
      <c r="D41" s="107">
        <v>3990</v>
      </c>
      <c r="E41" s="107">
        <v>4417</v>
      </c>
      <c r="F41" s="107">
        <v>4844</v>
      </c>
      <c r="G41" s="107">
        <v>5668</v>
      </c>
      <c r="H41" s="107">
        <v>5842</v>
      </c>
      <c r="I41" s="107">
        <v>6175</v>
      </c>
      <c r="J41" s="107">
        <v>6379</v>
      </c>
      <c r="K41" s="107">
        <v>5967</v>
      </c>
      <c r="O41" s="108"/>
    </row>
    <row r="42" spans="1:15" ht="10.5" customHeight="1">
      <c r="A42" s="106" t="s">
        <v>122</v>
      </c>
      <c r="B42" s="107">
        <v>1524</v>
      </c>
      <c r="C42" s="107">
        <v>1681</v>
      </c>
      <c r="D42" s="107">
        <v>1830</v>
      </c>
      <c r="E42" s="107">
        <v>1236</v>
      </c>
      <c r="F42" s="107">
        <v>1265</v>
      </c>
      <c r="G42" s="107">
        <v>1343</v>
      </c>
      <c r="H42" s="107">
        <v>1252</v>
      </c>
      <c r="I42" s="107">
        <v>1317</v>
      </c>
      <c r="J42" s="107">
        <v>1173</v>
      </c>
      <c r="K42" s="107">
        <v>1211</v>
      </c>
      <c r="O42" s="108"/>
    </row>
    <row r="43" spans="1:15" ht="10.5" customHeight="1">
      <c r="A43" s="106" t="s">
        <v>123</v>
      </c>
      <c r="B43" s="107">
        <v>3838</v>
      </c>
      <c r="C43" s="107">
        <v>3916</v>
      </c>
      <c r="D43" s="107">
        <v>4566</v>
      </c>
      <c r="E43" s="107">
        <v>4730</v>
      </c>
      <c r="F43" s="107">
        <v>5564</v>
      </c>
      <c r="G43" s="107">
        <v>5958</v>
      </c>
      <c r="H43" s="107">
        <v>6194</v>
      </c>
      <c r="I43" s="107">
        <v>5664</v>
      </c>
      <c r="J43" s="107">
        <v>5892</v>
      </c>
      <c r="K43" s="107">
        <v>5884</v>
      </c>
      <c r="O43" s="108"/>
    </row>
    <row r="44" spans="1:15" ht="10.5" customHeight="1">
      <c r="A44" s="106" t="s">
        <v>124</v>
      </c>
      <c r="B44" s="107">
        <v>2219</v>
      </c>
      <c r="C44" s="107">
        <v>2349</v>
      </c>
      <c r="D44" s="107">
        <v>2699</v>
      </c>
      <c r="E44" s="107">
        <v>2708</v>
      </c>
      <c r="F44" s="107">
        <v>3012</v>
      </c>
      <c r="G44" s="107">
        <v>3305</v>
      </c>
      <c r="H44" s="107">
        <v>3227</v>
      </c>
      <c r="I44" s="107">
        <v>3190</v>
      </c>
      <c r="J44" s="107">
        <v>2981</v>
      </c>
      <c r="K44" s="107">
        <v>3082</v>
      </c>
      <c r="O44" s="108"/>
    </row>
    <row r="45" spans="1:15" ht="10.5" customHeight="1">
      <c r="A45" s="106" t="s">
        <v>125</v>
      </c>
      <c r="B45" s="107">
        <v>1458</v>
      </c>
      <c r="C45" s="107">
        <v>1446</v>
      </c>
      <c r="D45" s="107">
        <v>1458</v>
      </c>
      <c r="E45" s="107">
        <v>1538</v>
      </c>
      <c r="F45" s="107">
        <v>1541</v>
      </c>
      <c r="G45" s="107">
        <v>2343</v>
      </c>
      <c r="H45" s="107">
        <v>2513</v>
      </c>
      <c r="I45" s="107">
        <v>2637</v>
      </c>
      <c r="J45" s="107">
        <v>2384</v>
      </c>
      <c r="K45" s="107">
        <v>2342</v>
      </c>
      <c r="O45" s="108"/>
    </row>
    <row r="46" spans="1:15" ht="10.5" customHeight="1">
      <c r="A46" s="106" t="s">
        <v>126</v>
      </c>
      <c r="B46" s="107">
        <v>2386</v>
      </c>
      <c r="C46" s="107">
        <v>2717</v>
      </c>
      <c r="D46" s="107">
        <v>3334</v>
      </c>
      <c r="E46" s="107">
        <v>3559</v>
      </c>
      <c r="F46" s="107">
        <v>3740</v>
      </c>
      <c r="G46" s="107">
        <v>3884</v>
      </c>
      <c r="H46" s="107">
        <v>4018</v>
      </c>
      <c r="I46" s="107">
        <v>4083</v>
      </c>
      <c r="J46" s="107">
        <v>3559</v>
      </c>
      <c r="K46" s="107">
        <v>3798</v>
      </c>
      <c r="O46" s="108"/>
    </row>
    <row r="47" spans="1:15" ht="10.5" customHeight="1">
      <c r="A47" s="112" t="s">
        <v>142</v>
      </c>
      <c r="B47" s="107">
        <v>93629</v>
      </c>
      <c r="C47" s="107">
        <v>106431</v>
      </c>
      <c r="D47" s="107">
        <v>117528</v>
      </c>
      <c r="E47" s="107">
        <v>123139</v>
      </c>
      <c r="F47" s="107">
        <v>132099</v>
      </c>
      <c r="G47" s="107">
        <v>140809</v>
      </c>
      <c r="H47" s="107">
        <v>149283</v>
      </c>
      <c r="I47" s="107">
        <v>150374</v>
      </c>
      <c r="J47" s="107">
        <v>149455</v>
      </c>
      <c r="K47" s="107">
        <v>150808</v>
      </c>
      <c r="O47" s="108"/>
    </row>
    <row r="48" spans="1:15" ht="13.5" customHeight="1">
      <c r="A48" s="113"/>
      <c r="O48" s="108"/>
    </row>
    <row r="49" spans="1:15" ht="10.5" customHeight="1">
      <c r="B49" s="104" t="s">
        <v>145</v>
      </c>
      <c r="C49" s="105"/>
      <c r="D49" s="105"/>
      <c r="E49" s="32"/>
      <c r="F49" s="32"/>
      <c r="G49" s="32"/>
      <c r="H49" s="32"/>
      <c r="I49" s="32"/>
      <c r="J49" s="32"/>
      <c r="K49" s="32"/>
      <c r="O49" s="108"/>
    </row>
    <row r="50" spans="1:15" ht="7.5" customHeight="1">
      <c r="A50" s="32"/>
      <c r="O50" s="108"/>
    </row>
    <row r="51" spans="1:15" ht="10.5" customHeight="1">
      <c r="A51" s="106" t="s">
        <v>107</v>
      </c>
      <c r="B51" s="107">
        <v>83834</v>
      </c>
      <c r="C51" s="107">
        <v>97173</v>
      </c>
      <c r="D51" s="107">
        <v>103372</v>
      </c>
      <c r="E51" s="107">
        <v>106099</v>
      </c>
      <c r="F51" s="107">
        <v>110067</v>
      </c>
      <c r="G51" s="107">
        <v>113961</v>
      </c>
      <c r="H51" s="107">
        <v>117655</v>
      </c>
      <c r="I51" s="107">
        <v>118196</v>
      </c>
      <c r="J51" s="107">
        <v>118589</v>
      </c>
      <c r="K51" s="107">
        <v>121307</v>
      </c>
      <c r="O51" s="108"/>
    </row>
    <row r="52" spans="1:15" ht="10.5" customHeight="1">
      <c r="A52" s="106" t="s">
        <v>108</v>
      </c>
      <c r="B52" s="107">
        <v>83628</v>
      </c>
      <c r="C52" s="107">
        <v>87253</v>
      </c>
      <c r="D52" s="107">
        <v>89748</v>
      </c>
      <c r="E52" s="107">
        <v>94807</v>
      </c>
      <c r="F52" s="107">
        <v>98772</v>
      </c>
      <c r="G52" s="107">
        <v>100892</v>
      </c>
      <c r="H52" s="107">
        <v>103374</v>
      </c>
      <c r="I52" s="107">
        <v>105003</v>
      </c>
      <c r="J52" s="107">
        <v>105098</v>
      </c>
      <c r="K52" s="107">
        <v>105791</v>
      </c>
      <c r="O52" s="108"/>
    </row>
    <row r="53" spans="1:15" ht="10.5" customHeight="1">
      <c r="A53" s="106" t="s">
        <v>109</v>
      </c>
      <c r="B53" s="107">
        <v>37909</v>
      </c>
      <c r="C53" s="107">
        <v>39137</v>
      </c>
      <c r="D53" s="107">
        <v>41125</v>
      </c>
      <c r="E53" s="107">
        <v>39653</v>
      </c>
      <c r="F53" s="107">
        <v>41453</v>
      </c>
      <c r="G53" s="107">
        <v>41806</v>
      </c>
      <c r="H53" s="107">
        <v>41966</v>
      </c>
      <c r="I53" s="107">
        <v>42824</v>
      </c>
      <c r="J53" s="107">
        <v>42654</v>
      </c>
      <c r="K53" s="107">
        <v>43366</v>
      </c>
      <c r="O53" s="108"/>
    </row>
    <row r="54" spans="1:15" ht="10.5" customHeight="1">
      <c r="A54" s="106" t="s">
        <v>110</v>
      </c>
      <c r="B54" s="107">
        <v>7304</v>
      </c>
      <c r="C54" s="107">
        <v>7744</v>
      </c>
      <c r="D54" s="107">
        <v>8580</v>
      </c>
      <c r="E54" s="107">
        <v>8986</v>
      </c>
      <c r="F54" s="107">
        <v>9261</v>
      </c>
      <c r="G54" s="107">
        <v>9469</v>
      </c>
      <c r="H54" s="107">
        <v>9705</v>
      </c>
      <c r="I54" s="107">
        <v>9728</v>
      </c>
      <c r="J54" s="107">
        <v>10046</v>
      </c>
      <c r="K54" s="107">
        <v>10290</v>
      </c>
      <c r="O54" s="108"/>
    </row>
    <row r="55" spans="1:15" ht="10.5" customHeight="1">
      <c r="A55" s="106" t="s">
        <v>111</v>
      </c>
      <c r="B55" s="107">
        <v>5676</v>
      </c>
      <c r="C55" s="107">
        <v>5791</v>
      </c>
      <c r="D55" s="107">
        <v>6095</v>
      </c>
      <c r="E55" s="107">
        <v>6206</v>
      </c>
      <c r="F55" s="107">
        <v>6151</v>
      </c>
      <c r="G55" s="107">
        <v>6250</v>
      </c>
      <c r="H55" s="107">
        <v>6352</v>
      </c>
      <c r="I55" s="107">
        <v>6177</v>
      </c>
      <c r="J55" s="107">
        <v>6282</v>
      </c>
      <c r="K55" s="107">
        <v>6294</v>
      </c>
      <c r="O55" s="108"/>
    </row>
    <row r="56" spans="1:15" ht="10.5" customHeight="1">
      <c r="A56" s="109" t="s">
        <v>144</v>
      </c>
      <c r="B56" s="107">
        <v>17305</v>
      </c>
      <c r="C56" s="107">
        <v>19828</v>
      </c>
      <c r="D56" s="107">
        <v>19881</v>
      </c>
      <c r="E56" s="107">
        <v>21005</v>
      </c>
      <c r="F56" s="107">
        <v>21005</v>
      </c>
      <c r="G56" s="107">
        <v>22720</v>
      </c>
      <c r="H56" s="107">
        <v>22440</v>
      </c>
      <c r="I56" s="107">
        <v>23314</v>
      </c>
      <c r="J56" s="107">
        <v>24775</v>
      </c>
      <c r="K56" s="107">
        <v>25499</v>
      </c>
      <c r="O56" s="108"/>
    </row>
    <row r="57" spans="1:15" ht="10.5" customHeight="1">
      <c r="A57" s="106" t="s">
        <v>117</v>
      </c>
      <c r="B57" s="107">
        <v>40187</v>
      </c>
      <c r="C57" s="107">
        <v>42269</v>
      </c>
      <c r="D57" s="107">
        <v>44550</v>
      </c>
      <c r="E57" s="107">
        <v>46721</v>
      </c>
      <c r="F57" s="107">
        <v>46740</v>
      </c>
      <c r="G57" s="107">
        <v>48527</v>
      </c>
      <c r="H57" s="107">
        <v>48589</v>
      </c>
      <c r="I57" s="107">
        <v>48940</v>
      </c>
      <c r="J57" s="107">
        <v>48953</v>
      </c>
      <c r="K57" s="107">
        <v>50029</v>
      </c>
      <c r="O57" s="108"/>
    </row>
    <row r="58" spans="1:15" ht="10.5" customHeight="1">
      <c r="A58" s="106" t="s">
        <v>118</v>
      </c>
      <c r="B58" s="107">
        <v>11936</v>
      </c>
      <c r="C58" s="107">
        <v>12554</v>
      </c>
      <c r="D58" s="107">
        <v>12944</v>
      </c>
      <c r="E58" s="107">
        <v>13452</v>
      </c>
      <c r="F58" s="107">
        <v>13738</v>
      </c>
      <c r="G58" s="107">
        <v>14056</v>
      </c>
      <c r="H58" s="107">
        <v>14023</v>
      </c>
      <c r="I58" s="107">
        <v>13892</v>
      </c>
      <c r="J58" s="107">
        <v>13713</v>
      </c>
      <c r="K58" s="107">
        <v>13936</v>
      </c>
      <c r="O58" s="108"/>
    </row>
    <row r="59" spans="1:15" ht="10.5" customHeight="1">
      <c r="A59" s="106" t="s">
        <v>119</v>
      </c>
      <c r="B59" s="107">
        <v>42613</v>
      </c>
      <c r="C59" s="107">
        <v>44892</v>
      </c>
      <c r="D59" s="107">
        <v>46803</v>
      </c>
      <c r="E59" s="107">
        <v>48388</v>
      </c>
      <c r="F59" s="107">
        <v>50251</v>
      </c>
      <c r="G59" s="107">
        <v>51834</v>
      </c>
      <c r="H59" s="107">
        <v>52590</v>
      </c>
      <c r="I59" s="107">
        <v>52856</v>
      </c>
      <c r="J59" s="107">
        <v>51798</v>
      </c>
      <c r="K59" s="107">
        <v>52536</v>
      </c>
      <c r="O59" s="108"/>
    </row>
    <row r="60" spans="1:15" ht="10.5" customHeight="1">
      <c r="A60" s="106" t="s">
        <v>120</v>
      </c>
      <c r="B60" s="107">
        <v>100694</v>
      </c>
      <c r="C60" s="107">
        <v>106457</v>
      </c>
      <c r="D60" s="107">
        <v>113267</v>
      </c>
      <c r="E60" s="107">
        <v>117344</v>
      </c>
      <c r="F60" s="107">
        <v>121686</v>
      </c>
      <c r="G60" s="107">
        <v>127555</v>
      </c>
      <c r="H60" s="107">
        <v>132653</v>
      </c>
      <c r="I60" s="107">
        <v>136492</v>
      </c>
      <c r="J60" s="107">
        <v>141571</v>
      </c>
      <c r="K60" s="107">
        <v>146502</v>
      </c>
      <c r="O60" s="108"/>
    </row>
    <row r="61" spans="1:15" ht="10.5" customHeight="1">
      <c r="A61" s="106" t="s">
        <v>121</v>
      </c>
      <c r="B61" s="107">
        <v>21224</v>
      </c>
      <c r="C61" s="107">
        <v>21824</v>
      </c>
      <c r="D61" s="107">
        <v>23158</v>
      </c>
      <c r="E61" s="107">
        <v>23980</v>
      </c>
      <c r="F61" s="107">
        <v>25039</v>
      </c>
      <c r="G61" s="107">
        <v>26049</v>
      </c>
      <c r="H61" s="107">
        <v>26388</v>
      </c>
      <c r="I61" s="107">
        <v>27072</v>
      </c>
      <c r="J61" s="107">
        <v>27553</v>
      </c>
      <c r="K61" s="107">
        <v>27456</v>
      </c>
      <c r="O61" s="108"/>
    </row>
    <row r="62" spans="1:15" ht="10.5" customHeight="1">
      <c r="A62" s="106" t="s">
        <v>122</v>
      </c>
      <c r="B62" s="107">
        <v>9620</v>
      </c>
      <c r="C62" s="107">
        <v>10043</v>
      </c>
      <c r="D62" s="107">
        <v>10456</v>
      </c>
      <c r="E62" s="107">
        <v>10036</v>
      </c>
      <c r="F62" s="107">
        <v>10161</v>
      </c>
      <c r="G62" s="107">
        <v>10455</v>
      </c>
      <c r="H62" s="107">
        <v>10358</v>
      </c>
      <c r="I62" s="107">
        <v>10403</v>
      </c>
      <c r="J62" s="107">
        <v>10392</v>
      </c>
      <c r="K62" s="107">
        <v>10520</v>
      </c>
      <c r="O62" s="108"/>
    </row>
    <row r="63" spans="1:15" ht="10.5" customHeight="1">
      <c r="A63" s="106" t="s">
        <v>123</v>
      </c>
      <c r="B63" s="107">
        <v>29551</v>
      </c>
      <c r="C63" s="107">
        <v>31110</v>
      </c>
      <c r="D63" s="107">
        <v>32802</v>
      </c>
      <c r="E63" s="107">
        <v>33742</v>
      </c>
      <c r="F63" s="107">
        <v>35518</v>
      </c>
      <c r="G63" s="107">
        <v>37142</v>
      </c>
      <c r="H63" s="107">
        <v>37439</v>
      </c>
      <c r="I63" s="107">
        <v>37105</v>
      </c>
      <c r="J63" s="107">
        <v>37556</v>
      </c>
      <c r="K63" s="107">
        <v>38513</v>
      </c>
      <c r="O63" s="108"/>
    </row>
    <row r="64" spans="1:15" ht="10.5" customHeight="1">
      <c r="A64" s="106" t="s">
        <v>124</v>
      </c>
      <c r="B64" s="107">
        <v>15727</v>
      </c>
      <c r="C64" s="107">
        <v>16064</v>
      </c>
      <c r="D64" s="107">
        <v>16728</v>
      </c>
      <c r="E64" s="107">
        <v>16948</v>
      </c>
      <c r="F64" s="107">
        <v>17411</v>
      </c>
      <c r="G64" s="107">
        <v>17553</v>
      </c>
      <c r="H64" s="107">
        <v>17538</v>
      </c>
      <c r="I64" s="107">
        <v>17533</v>
      </c>
      <c r="J64" s="107">
        <v>17093</v>
      </c>
      <c r="K64" s="107">
        <v>17227</v>
      </c>
      <c r="O64" s="108"/>
    </row>
    <row r="65" spans="1:15" ht="10.5" customHeight="1">
      <c r="A65" s="106" t="s">
        <v>125</v>
      </c>
      <c r="B65" s="107">
        <v>15861</v>
      </c>
      <c r="C65" s="107">
        <v>16155</v>
      </c>
      <c r="D65" s="107">
        <v>15983</v>
      </c>
      <c r="E65" s="107">
        <v>15352</v>
      </c>
      <c r="F65" s="107">
        <v>15946</v>
      </c>
      <c r="G65" s="107">
        <v>16652</v>
      </c>
      <c r="H65" s="107">
        <v>16857</v>
      </c>
      <c r="I65" s="107">
        <v>17642</v>
      </c>
      <c r="J65" s="107">
        <v>18054</v>
      </c>
      <c r="K65" s="107">
        <v>17903</v>
      </c>
      <c r="O65" s="108"/>
    </row>
    <row r="66" spans="1:15" ht="10.5" customHeight="1">
      <c r="A66" s="106" t="s">
        <v>126</v>
      </c>
      <c r="B66" s="107">
        <v>14266</v>
      </c>
      <c r="C66" s="107">
        <v>15070</v>
      </c>
      <c r="D66" s="107">
        <v>16190</v>
      </c>
      <c r="E66" s="107">
        <v>16514</v>
      </c>
      <c r="F66" s="107">
        <v>16822</v>
      </c>
      <c r="G66" s="107">
        <v>17155</v>
      </c>
      <c r="H66" s="107">
        <v>17219</v>
      </c>
      <c r="I66" s="107">
        <v>17208</v>
      </c>
      <c r="J66" s="107">
        <v>17236</v>
      </c>
      <c r="K66" s="107">
        <v>17438</v>
      </c>
      <c r="O66" s="108"/>
    </row>
    <row r="67" spans="1:15" ht="10.5" customHeight="1">
      <c r="A67" s="114" t="s">
        <v>146</v>
      </c>
      <c r="B67" s="107">
        <v>537335</v>
      </c>
      <c r="C67" s="107">
        <v>573364</v>
      </c>
      <c r="D67" s="107">
        <v>601682</v>
      </c>
      <c r="E67" s="107">
        <v>619233</v>
      </c>
      <c r="F67" s="107">
        <v>640021</v>
      </c>
      <c r="G67" s="107">
        <v>662076</v>
      </c>
      <c r="H67" s="107">
        <v>675146</v>
      </c>
      <c r="I67" s="107">
        <v>684385</v>
      </c>
      <c r="J67" s="107">
        <v>691363</v>
      </c>
      <c r="K67" s="107">
        <v>704607</v>
      </c>
      <c r="O67" s="108"/>
    </row>
    <row r="68" spans="1:15" ht="10.5" customHeight="1">
      <c r="A68" s="113"/>
    </row>
    <row r="70" spans="1:15" ht="10.5" customHeight="1">
      <c r="A70" s="115"/>
    </row>
    <row r="71" spans="1:15" s="39" customFormat="1" ht="9" customHeight="1">
      <c r="B71" s="69"/>
      <c r="C71" s="63"/>
      <c r="D71" s="69"/>
      <c r="E71" s="69"/>
      <c r="F71" s="69"/>
      <c r="G71" s="69"/>
    </row>
    <row r="72" spans="1:15" s="118" customFormat="1" ht="10.15" customHeight="1">
      <c r="A72" s="88" t="s">
        <v>113</v>
      </c>
      <c r="B72" s="116"/>
      <c r="C72" s="117"/>
      <c r="D72" s="116"/>
      <c r="E72" s="116"/>
      <c r="F72" s="116"/>
      <c r="G72" s="116"/>
    </row>
    <row r="73" spans="1:15" s="39" customFormat="1" ht="10.15" customHeight="1">
      <c r="A73" s="33" t="s">
        <v>147</v>
      </c>
      <c r="B73" s="69"/>
      <c r="C73" s="68"/>
      <c r="D73" s="69"/>
      <c r="E73" s="69"/>
      <c r="F73" s="69"/>
      <c r="G73" s="69"/>
    </row>
    <row r="74" spans="1:15" ht="10.15" customHeight="1">
      <c r="A74" s="119"/>
    </row>
    <row r="75" spans="1:15" ht="10.15" customHeight="1"/>
    <row r="76" spans="1:15" ht="10.15" customHeight="1">
      <c r="A76" s="120" t="s">
        <v>46</v>
      </c>
    </row>
    <row r="77" spans="1:15" ht="12" customHeight="1">
      <c r="A77" s="31" t="s">
        <v>20</v>
      </c>
      <c r="B77" s="105"/>
      <c r="C77" s="105"/>
      <c r="D77" s="105"/>
      <c r="E77" s="105"/>
      <c r="F77" s="105"/>
      <c r="G77" s="105"/>
      <c r="H77" s="105"/>
      <c r="I77" s="105"/>
      <c r="J77" s="105"/>
      <c r="K77" s="105"/>
    </row>
    <row r="78" spans="1:15" ht="9" customHeight="1">
      <c r="A78" s="121"/>
    </row>
    <row r="79" spans="1:15" ht="11.25" customHeight="1">
      <c r="A79" s="35" t="s">
        <v>139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</row>
    <row r="80" spans="1:15" ht="9" customHeight="1">
      <c r="A80" s="94"/>
    </row>
    <row r="81" spans="1:11" ht="10.5" customHeight="1">
      <c r="A81" s="95"/>
      <c r="B81" s="96"/>
      <c r="C81" s="96"/>
      <c r="D81" s="96"/>
      <c r="E81" s="96"/>
      <c r="F81" s="96"/>
      <c r="G81" s="96"/>
      <c r="H81" s="96"/>
      <c r="I81" s="96"/>
      <c r="J81" s="96"/>
      <c r="K81" s="96"/>
    </row>
    <row r="82" spans="1:11" ht="10.5" customHeight="1">
      <c r="A82" s="95" t="s">
        <v>148</v>
      </c>
      <c r="B82" s="99">
        <v>2008</v>
      </c>
      <c r="C82" s="99">
        <v>2009</v>
      </c>
      <c r="D82" s="99">
        <v>2010</v>
      </c>
      <c r="E82" s="99">
        <v>2011</v>
      </c>
      <c r="F82" s="99">
        <v>2012</v>
      </c>
      <c r="G82" s="99">
        <v>2013</v>
      </c>
      <c r="H82" s="99">
        <v>2014</v>
      </c>
      <c r="I82" s="99">
        <v>2015</v>
      </c>
      <c r="J82" s="99">
        <v>2016</v>
      </c>
      <c r="K82" s="99">
        <v>2017</v>
      </c>
    </row>
    <row r="83" spans="1:11" ht="10.5" customHeight="1">
      <c r="A83" s="100"/>
      <c r="B83" s="101"/>
      <c r="C83" s="101"/>
      <c r="D83" s="101"/>
      <c r="E83" s="101"/>
      <c r="F83" s="101"/>
      <c r="G83" s="101"/>
      <c r="H83" s="101"/>
      <c r="I83" s="101"/>
      <c r="J83" s="101"/>
      <c r="K83" s="101"/>
    </row>
    <row r="84" spans="1:11" ht="10.5" customHeight="1">
      <c r="A84" s="103"/>
    </row>
    <row r="85" spans="1:11" ht="10.5" customHeight="1">
      <c r="A85" s="103"/>
    </row>
    <row r="86" spans="1:11" ht="10.5" customHeight="1">
      <c r="A86" s="103"/>
      <c r="B86" s="122"/>
      <c r="C86" s="122"/>
      <c r="D86" s="122"/>
      <c r="E86" s="122"/>
      <c r="F86" s="122"/>
      <c r="G86" s="122"/>
      <c r="H86" s="122"/>
      <c r="I86" s="122"/>
      <c r="J86" s="122"/>
      <c r="K86" s="122"/>
    </row>
    <row r="87" spans="1:11" ht="10.5" customHeight="1">
      <c r="B87" s="104" t="s">
        <v>140</v>
      </c>
      <c r="C87" s="105"/>
      <c r="D87" s="105"/>
      <c r="E87" s="105"/>
      <c r="F87" s="105"/>
      <c r="G87" s="105"/>
      <c r="H87" s="105"/>
      <c r="I87" s="105"/>
      <c r="J87" s="105"/>
      <c r="K87" s="105"/>
    </row>
    <row r="88" spans="1:11" ht="10.5" customHeight="1">
      <c r="A88" s="32"/>
      <c r="B88" s="122"/>
      <c r="C88" s="122"/>
      <c r="D88" s="122"/>
      <c r="E88" s="122"/>
      <c r="F88" s="122"/>
      <c r="G88" s="122"/>
      <c r="H88" s="122"/>
      <c r="I88" s="122"/>
      <c r="J88" s="122"/>
      <c r="K88" s="122"/>
    </row>
    <row r="89" spans="1:11" ht="10.5" customHeight="1">
      <c r="A89" s="106" t="s">
        <v>149</v>
      </c>
      <c r="B89" s="107">
        <v>390412</v>
      </c>
      <c r="C89" s="107">
        <v>407507</v>
      </c>
      <c r="D89" s="107">
        <v>421519</v>
      </c>
      <c r="E89" s="107">
        <v>430401</v>
      </c>
      <c r="F89" s="107">
        <v>438399</v>
      </c>
      <c r="G89" s="107">
        <v>448362</v>
      </c>
      <c r="H89" s="107">
        <v>450764</v>
      </c>
      <c r="I89" s="107">
        <v>456608</v>
      </c>
      <c r="J89" s="107">
        <v>462146</v>
      </c>
      <c r="K89" s="107">
        <v>470891</v>
      </c>
    </row>
    <row r="90" spans="1:11" ht="10.5" customHeight="1">
      <c r="A90" s="106" t="s">
        <v>150</v>
      </c>
      <c r="B90" s="122">
        <v>1806</v>
      </c>
      <c r="C90" s="122">
        <v>1817</v>
      </c>
      <c r="D90" s="107">
        <v>1816</v>
      </c>
      <c r="E90" s="107">
        <v>1814</v>
      </c>
      <c r="F90" s="107">
        <v>1931</v>
      </c>
      <c r="G90" s="107">
        <v>2003</v>
      </c>
      <c r="H90" s="107">
        <v>2041</v>
      </c>
      <c r="I90" s="107">
        <v>2053</v>
      </c>
      <c r="J90" s="107">
        <v>2075</v>
      </c>
      <c r="K90" s="107">
        <v>2087</v>
      </c>
    </row>
    <row r="91" spans="1:11" ht="10.5" customHeight="1">
      <c r="A91" s="106" t="s">
        <v>151</v>
      </c>
      <c r="B91" s="107">
        <v>478</v>
      </c>
      <c r="C91" s="122">
        <v>489</v>
      </c>
      <c r="D91" s="107">
        <v>493</v>
      </c>
      <c r="E91" s="107">
        <v>520</v>
      </c>
      <c r="F91" s="107">
        <v>552</v>
      </c>
      <c r="G91" s="107">
        <v>536</v>
      </c>
      <c r="H91" s="107">
        <v>536</v>
      </c>
      <c r="I91" s="107">
        <v>545</v>
      </c>
      <c r="J91" s="107">
        <v>548</v>
      </c>
      <c r="K91" s="107">
        <v>552</v>
      </c>
    </row>
    <row r="92" spans="1:11" ht="10.5" customHeight="1">
      <c r="A92" s="106" t="s">
        <v>133</v>
      </c>
      <c r="B92" s="107">
        <v>6042</v>
      </c>
      <c r="C92" s="122">
        <v>6212</v>
      </c>
      <c r="D92" s="107">
        <v>6425</v>
      </c>
      <c r="E92" s="107">
        <v>6664</v>
      </c>
      <c r="F92" s="107">
        <v>6768</v>
      </c>
      <c r="G92" s="107">
        <v>6837</v>
      </c>
      <c r="H92" s="107">
        <v>6727</v>
      </c>
      <c r="I92" s="107">
        <v>6814</v>
      </c>
      <c r="J92" s="107">
        <v>6854</v>
      </c>
      <c r="K92" s="107">
        <v>6998</v>
      </c>
    </row>
    <row r="93" spans="1:11" ht="10.5" customHeight="1">
      <c r="A93" s="106" t="s">
        <v>134</v>
      </c>
      <c r="B93" s="122">
        <v>41711</v>
      </c>
      <c r="C93" s="122">
        <v>47534</v>
      </c>
      <c r="D93" s="107">
        <v>50480</v>
      </c>
      <c r="E93" s="107">
        <v>53126</v>
      </c>
      <c r="F93" s="107">
        <v>56725</v>
      </c>
      <c r="G93" s="107">
        <v>59772</v>
      </c>
      <c r="H93" s="107">
        <v>61925</v>
      </c>
      <c r="I93" s="107">
        <v>63728</v>
      </c>
      <c r="J93" s="107">
        <v>66157</v>
      </c>
      <c r="K93" s="107">
        <v>68693</v>
      </c>
    </row>
    <row r="94" spans="1:11" ht="10.5" customHeight="1">
      <c r="A94" s="106" t="s">
        <v>152</v>
      </c>
      <c r="B94" s="107">
        <v>3257</v>
      </c>
      <c r="C94" s="122">
        <v>3374</v>
      </c>
      <c r="D94" s="107">
        <v>3421</v>
      </c>
      <c r="E94" s="107">
        <v>3569</v>
      </c>
      <c r="F94" s="107">
        <v>3547</v>
      </c>
      <c r="G94" s="107">
        <v>3757</v>
      </c>
      <c r="H94" s="107">
        <v>3870</v>
      </c>
      <c r="I94" s="107">
        <v>4263</v>
      </c>
      <c r="J94" s="107">
        <v>4128</v>
      </c>
      <c r="K94" s="107">
        <v>4578</v>
      </c>
    </row>
    <row r="95" spans="1:11" ht="10.5" customHeight="1">
      <c r="A95" s="123"/>
      <c r="D95" s="107"/>
      <c r="E95" s="107"/>
      <c r="J95" s="107"/>
    </row>
    <row r="96" spans="1:11" ht="10.5" customHeight="1">
      <c r="A96" s="112" t="s">
        <v>142</v>
      </c>
      <c r="B96" s="107">
        <v>443706</v>
      </c>
      <c r="C96" s="107">
        <v>466933</v>
      </c>
      <c r="D96" s="107">
        <v>484154</v>
      </c>
      <c r="E96" s="107">
        <v>496094</v>
      </c>
      <c r="F96" s="107">
        <v>507922</v>
      </c>
      <c r="G96" s="107">
        <v>521267</v>
      </c>
      <c r="H96" s="107">
        <v>525863</v>
      </c>
      <c r="I96" s="107">
        <v>534011</v>
      </c>
      <c r="J96" s="107">
        <v>541908</v>
      </c>
      <c r="K96" s="107">
        <v>553799</v>
      </c>
    </row>
    <row r="97" spans="1:11" ht="10.5" customHeight="1">
      <c r="A97" s="113"/>
      <c r="B97" s="122"/>
      <c r="C97" s="122"/>
      <c r="D97" s="122"/>
      <c r="E97" s="122"/>
    </row>
    <row r="98" spans="1:11" ht="10.5" customHeight="1">
      <c r="A98" s="113"/>
      <c r="B98" s="122"/>
      <c r="C98" s="122"/>
      <c r="D98" s="122"/>
      <c r="E98" s="122"/>
      <c r="F98" s="107"/>
      <c r="G98" s="107"/>
      <c r="H98" s="107"/>
      <c r="I98" s="107"/>
      <c r="J98" s="107"/>
    </row>
    <row r="99" spans="1:11" ht="10.5" customHeight="1">
      <c r="A99" s="113"/>
      <c r="B99" s="122"/>
      <c r="C99" s="122"/>
      <c r="D99" s="122"/>
      <c r="E99" s="122"/>
      <c r="F99" s="122"/>
      <c r="G99" s="122"/>
      <c r="H99" s="122"/>
      <c r="I99" s="122"/>
      <c r="J99" s="122"/>
    </row>
    <row r="100" spans="1:11" ht="10.5" customHeight="1">
      <c r="A100" s="113"/>
      <c r="B100" s="122"/>
      <c r="C100" s="122"/>
      <c r="D100" s="122"/>
      <c r="E100" s="122"/>
      <c r="F100" s="122"/>
      <c r="G100" s="122"/>
      <c r="H100" s="122"/>
      <c r="I100" s="122"/>
      <c r="J100" s="122"/>
    </row>
    <row r="101" spans="1:11" ht="10.5" customHeight="1">
      <c r="A101" s="113"/>
      <c r="B101" s="122"/>
      <c r="C101" s="122"/>
      <c r="D101" s="122"/>
      <c r="E101" s="122"/>
      <c r="F101" s="122"/>
      <c r="G101" s="122"/>
      <c r="H101" s="122"/>
      <c r="I101" s="122"/>
      <c r="J101" s="122"/>
    </row>
    <row r="102" spans="1:11" ht="10.5" customHeight="1">
      <c r="B102" s="104" t="s">
        <v>143</v>
      </c>
      <c r="C102" s="124"/>
      <c r="D102" s="124"/>
      <c r="E102" s="124"/>
      <c r="F102" s="122"/>
      <c r="G102" s="122"/>
      <c r="H102" s="122"/>
      <c r="I102" s="122"/>
      <c r="J102" s="122"/>
    </row>
    <row r="103" spans="1:11" ht="10.5" customHeight="1">
      <c r="A103" s="32"/>
      <c r="B103" s="122"/>
      <c r="C103" s="122"/>
      <c r="D103" s="122"/>
      <c r="E103" s="122"/>
      <c r="F103" s="122"/>
      <c r="G103" s="122"/>
      <c r="H103" s="122"/>
      <c r="I103" s="122"/>
      <c r="J103" s="122"/>
    </row>
    <row r="104" spans="1:11" ht="10.5" customHeight="1">
      <c r="A104" s="106" t="s">
        <v>149</v>
      </c>
      <c r="B104" s="122">
        <v>56172</v>
      </c>
      <c r="C104" s="122">
        <v>57922</v>
      </c>
      <c r="D104" s="122">
        <v>60910</v>
      </c>
      <c r="E104" s="122">
        <v>64330</v>
      </c>
      <c r="F104" s="122">
        <v>68917</v>
      </c>
      <c r="G104" s="122">
        <v>74551</v>
      </c>
      <c r="H104" s="122">
        <v>78548</v>
      </c>
      <c r="I104" s="122">
        <v>79993</v>
      </c>
      <c r="J104" s="107">
        <v>77544</v>
      </c>
      <c r="K104" s="107">
        <v>77584</v>
      </c>
    </row>
    <row r="105" spans="1:11" ht="10.5" customHeight="1">
      <c r="A105" s="106" t="s">
        <v>150</v>
      </c>
      <c r="B105" s="107">
        <v>918</v>
      </c>
      <c r="C105" s="107">
        <v>944</v>
      </c>
      <c r="D105" s="122">
        <v>987</v>
      </c>
      <c r="E105" s="122">
        <v>954</v>
      </c>
      <c r="F105" s="122">
        <v>1089</v>
      </c>
      <c r="G105" s="122">
        <v>1028</v>
      </c>
      <c r="H105" s="122">
        <v>924</v>
      </c>
      <c r="I105" s="122">
        <v>774</v>
      </c>
      <c r="J105" s="107">
        <v>798</v>
      </c>
      <c r="K105" s="33">
        <v>839</v>
      </c>
    </row>
    <row r="106" spans="1:11" ht="10.5" customHeight="1">
      <c r="A106" s="106" t="s">
        <v>151</v>
      </c>
      <c r="B106" s="107">
        <v>221</v>
      </c>
      <c r="C106" s="107">
        <v>246</v>
      </c>
      <c r="D106" s="122">
        <v>251</v>
      </c>
      <c r="E106" s="122">
        <v>247</v>
      </c>
      <c r="F106" s="122">
        <v>262</v>
      </c>
      <c r="G106" s="122">
        <v>234</v>
      </c>
      <c r="H106" s="122">
        <v>249</v>
      </c>
      <c r="I106" s="122">
        <v>246</v>
      </c>
      <c r="J106" s="107">
        <v>265</v>
      </c>
      <c r="K106" s="107">
        <v>284</v>
      </c>
    </row>
    <row r="107" spans="1:11" ht="10.5" customHeight="1">
      <c r="A107" s="106" t="s">
        <v>133</v>
      </c>
      <c r="B107" s="122">
        <v>6343</v>
      </c>
      <c r="C107" s="107">
        <v>6533</v>
      </c>
      <c r="D107" s="122">
        <v>6810</v>
      </c>
      <c r="E107" s="122">
        <v>6867</v>
      </c>
      <c r="F107" s="122">
        <v>6969</v>
      </c>
      <c r="G107" s="122">
        <v>7110</v>
      </c>
      <c r="H107" s="122">
        <v>7054</v>
      </c>
      <c r="I107" s="122">
        <v>7088</v>
      </c>
      <c r="J107" s="107">
        <v>7278</v>
      </c>
      <c r="K107" s="122">
        <v>7508</v>
      </c>
    </row>
    <row r="108" spans="1:11" ht="10.5" customHeight="1">
      <c r="A108" s="106" t="s">
        <v>134</v>
      </c>
      <c r="B108" s="107">
        <v>28318</v>
      </c>
      <c r="C108" s="107">
        <v>39256</v>
      </c>
      <c r="D108" s="122">
        <v>46948</v>
      </c>
      <c r="E108" s="122">
        <v>48991</v>
      </c>
      <c r="F108" s="122">
        <v>53121</v>
      </c>
      <c r="G108" s="122">
        <v>56205</v>
      </c>
      <c r="H108" s="122">
        <v>60759</v>
      </c>
      <c r="I108" s="122">
        <v>60424</v>
      </c>
      <c r="J108" s="107">
        <v>61640</v>
      </c>
      <c r="K108" s="122">
        <v>62536</v>
      </c>
    </row>
    <row r="109" spans="1:11" ht="10.5" customHeight="1">
      <c r="A109" s="106" t="s">
        <v>152</v>
      </c>
      <c r="B109" s="107">
        <v>1657</v>
      </c>
      <c r="C109" s="107">
        <v>1530</v>
      </c>
      <c r="D109" s="122">
        <v>1622</v>
      </c>
      <c r="E109" s="122">
        <v>1750</v>
      </c>
      <c r="F109" s="122">
        <v>1741</v>
      </c>
      <c r="G109" s="122">
        <v>1681</v>
      </c>
      <c r="H109" s="122">
        <v>1749</v>
      </c>
      <c r="I109" s="122">
        <v>1849</v>
      </c>
      <c r="J109" s="107">
        <v>1930</v>
      </c>
      <c r="K109" s="122">
        <v>2057</v>
      </c>
    </row>
    <row r="110" spans="1:11" ht="10.5" customHeight="1">
      <c r="A110" s="123"/>
      <c r="D110" s="122"/>
      <c r="E110" s="122"/>
      <c r="J110" s="107"/>
    </row>
    <row r="111" spans="1:11" ht="10.5" customHeight="1">
      <c r="A111" s="112" t="s">
        <v>142</v>
      </c>
      <c r="B111" s="122">
        <v>93629</v>
      </c>
      <c r="C111" s="122">
        <v>106431</v>
      </c>
      <c r="D111" s="122">
        <v>117528</v>
      </c>
      <c r="E111" s="122">
        <v>123139</v>
      </c>
      <c r="F111" s="122">
        <v>132099</v>
      </c>
      <c r="G111" s="122">
        <v>140809</v>
      </c>
      <c r="H111" s="122">
        <v>149283</v>
      </c>
      <c r="I111" s="122">
        <v>150374</v>
      </c>
      <c r="J111" s="107">
        <v>149455</v>
      </c>
      <c r="K111" s="122">
        <v>150808</v>
      </c>
    </row>
    <row r="112" spans="1:11" ht="10.5" customHeight="1">
      <c r="A112" s="113"/>
      <c r="B112" s="122"/>
      <c r="C112" s="122"/>
      <c r="F112" s="107"/>
      <c r="G112" s="107"/>
      <c r="H112" s="107"/>
      <c r="I112" s="107"/>
      <c r="J112" s="107"/>
    </row>
    <row r="113" spans="1:11" ht="10.5" customHeight="1">
      <c r="A113" s="113"/>
      <c r="B113" s="122"/>
      <c r="C113" s="122"/>
      <c r="D113" s="122"/>
      <c r="E113" s="122"/>
      <c r="F113" s="107"/>
      <c r="G113" s="107"/>
      <c r="H113" s="107"/>
      <c r="I113" s="107"/>
      <c r="J113" s="107"/>
    </row>
    <row r="114" spans="1:11" ht="10.5" customHeight="1">
      <c r="A114" s="113"/>
      <c r="B114" s="122"/>
      <c r="C114" s="122"/>
      <c r="D114" s="122"/>
      <c r="E114" s="122"/>
    </row>
    <row r="115" spans="1:11" ht="10.5" customHeight="1">
      <c r="A115" s="113"/>
      <c r="B115" s="122"/>
      <c r="C115" s="122"/>
      <c r="D115" s="122"/>
      <c r="E115" s="122"/>
      <c r="F115" s="122"/>
      <c r="G115" s="122"/>
      <c r="H115" s="122"/>
      <c r="I115" s="122"/>
      <c r="J115" s="122"/>
    </row>
    <row r="116" spans="1:11" ht="10.5" customHeight="1">
      <c r="A116" s="113"/>
      <c r="B116" s="122"/>
      <c r="C116" s="122"/>
      <c r="D116" s="122"/>
      <c r="E116" s="122"/>
    </row>
    <row r="117" spans="1:11" ht="10.5" customHeight="1">
      <c r="B117" s="104" t="s">
        <v>145</v>
      </c>
      <c r="C117" s="124"/>
      <c r="D117" s="124"/>
      <c r="E117" s="124"/>
      <c r="F117" s="122"/>
      <c r="G117" s="122"/>
      <c r="H117" s="122"/>
      <c r="I117" s="122"/>
      <c r="J117" s="122"/>
      <c r="K117" s="122"/>
    </row>
    <row r="118" spans="1:11" ht="10.5" customHeight="1">
      <c r="A118" s="32"/>
      <c r="B118" s="122"/>
      <c r="C118" s="122"/>
      <c r="D118" s="122"/>
      <c r="E118" s="122"/>
      <c r="F118" s="122"/>
      <c r="G118" s="122"/>
      <c r="H118" s="122"/>
      <c r="I118" s="122"/>
      <c r="J118" s="122"/>
      <c r="K118" s="122"/>
    </row>
    <row r="119" spans="1:11" ht="10.5" customHeight="1">
      <c r="A119" s="106" t="s">
        <v>149</v>
      </c>
      <c r="B119" s="107">
        <v>446584</v>
      </c>
      <c r="C119" s="107">
        <v>465429</v>
      </c>
      <c r="D119" s="107">
        <v>482429</v>
      </c>
      <c r="E119" s="107">
        <v>494731</v>
      </c>
      <c r="F119" s="107">
        <v>507316</v>
      </c>
      <c r="G119" s="107">
        <v>522913</v>
      </c>
      <c r="H119" s="107">
        <v>529312</v>
      </c>
      <c r="I119" s="107">
        <v>536601</v>
      </c>
      <c r="J119" s="125">
        <v>539690</v>
      </c>
      <c r="K119" s="122">
        <v>548475</v>
      </c>
    </row>
    <row r="120" spans="1:11" ht="10.5" customHeight="1">
      <c r="A120" s="106" t="s">
        <v>150</v>
      </c>
      <c r="B120" s="107">
        <v>2724</v>
      </c>
      <c r="C120" s="107">
        <v>2761</v>
      </c>
      <c r="D120" s="107">
        <v>2803</v>
      </c>
      <c r="E120" s="107">
        <v>2768</v>
      </c>
      <c r="F120" s="107">
        <v>3020</v>
      </c>
      <c r="G120" s="107">
        <v>3031</v>
      </c>
      <c r="H120" s="107">
        <v>2965</v>
      </c>
      <c r="I120" s="107">
        <v>2827</v>
      </c>
      <c r="J120" s="125">
        <v>2873</v>
      </c>
      <c r="K120" s="107">
        <v>2926</v>
      </c>
    </row>
    <row r="121" spans="1:11" ht="10.5" customHeight="1">
      <c r="A121" s="106" t="s">
        <v>151</v>
      </c>
      <c r="B121" s="122">
        <v>699</v>
      </c>
      <c r="C121" s="107">
        <v>735</v>
      </c>
      <c r="D121" s="107">
        <v>744</v>
      </c>
      <c r="E121" s="107">
        <v>767</v>
      </c>
      <c r="F121" s="107">
        <v>814</v>
      </c>
      <c r="G121" s="107">
        <v>770</v>
      </c>
      <c r="H121" s="107">
        <v>785</v>
      </c>
      <c r="I121" s="107">
        <v>791</v>
      </c>
      <c r="J121" s="125">
        <v>813</v>
      </c>
      <c r="K121" s="107">
        <v>836</v>
      </c>
    </row>
    <row r="122" spans="1:11" ht="10.5" customHeight="1">
      <c r="A122" s="106" t="s">
        <v>133</v>
      </c>
      <c r="B122" s="107">
        <v>12385</v>
      </c>
      <c r="C122" s="107">
        <v>12745</v>
      </c>
      <c r="D122" s="107">
        <v>13235</v>
      </c>
      <c r="E122" s="107">
        <v>13531</v>
      </c>
      <c r="F122" s="107">
        <v>13737</v>
      </c>
      <c r="G122" s="107">
        <v>13947</v>
      </c>
      <c r="H122" s="107">
        <v>13781</v>
      </c>
      <c r="I122" s="107">
        <v>13902</v>
      </c>
      <c r="J122" s="125">
        <v>14132</v>
      </c>
      <c r="K122" s="107">
        <v>14506</v>
      </c>
    </row>
    <row r="123" spans="1:11" ht="10.5" customHeight="1">
      <c r="A123" s="106" t="s">
        <v>134</v>
      </c>
      <c r="B123" s="107">
        <v>70029</v>
      </c>
      <c r="C123" s="107">
        <v>86790</v>
      </c>
      <c r="D123" s="107">
        <v>97428</v>
      </c>
      <c r="E123" s="107">
        <v>102117</v>
      </c>
      <c r="F123" s="107">
        <v>109846</v>
      </c>
      <c r="G123" s="107">
        <v>115977</v>
      </c>
      <c r="H123" s="107">
        <v>122684</v>
      </c>
      <c r="I123" s="107">
        <v>124152</v>
      </c>
      <c r="J123" s="125">
        <v>127797</v>
      </c>
      <c r="K123" s="107">
        <v>131229</v>
      </c>
    </row>
    <row r="124" spans="1:11" ht="10.5" customHeight="1">
      <c r="A124" s="106" t="s">
        <v>152</v>
      </c>
      <c r="B124" s="122">
        <v>4914</v>
      </c>
      <c r="C124" s="107">
        <v>4904</v>
      </c>
      <c r="D124" s="107">
        <v>5043</v>
      </c>
      <c r="E124" s="107">
        <v>5319</v>
      </c>
      <c r="F124" s="107">
        <v>5288</v>
      </c>
      <c r="G124" s="107">
        <v>5438</v>
      </c>
      <c r="H124" s="107">
        <v>5619</v>
      </c>
      <c r="I124" s="107">
        <v>6112</v>
      </c>
      <c r="J124" s="125">
        <v>6058</v>
      </c>
      <c r="K124" s="107">
        <v>6635</v>
      </c>
    </row>
    <row r="125" spans="1:11" ht="10.5" customHeight="1">
      <c r="A125" s="123"/>
      <c r="D125" s="107"/>
      <c r="E125" s="107"/>
      <c r="J125" s="125"/>
    </row>
    <row r="126" spans="1:11" ht="10.5" customHeight="1">
      <c r="A126" s="114" t="s">
        <v>146</v>
      </c>
      <c r="B126" s="107">
        <v>537335</v>
      </c>
      <c r="C126" s="107">
        <v>573364</v>
      </c>
      <c r="D126" s="107">
        <v>601682</v>
      </c>
      <c r="E126" s="107">
        <v>619233</v>
      </c>
      <c r="F126" s="107">
        <v>640021</v>
      </c>
      <c r="G126" s="107">
        <v>662076</v>
      </c>
      <c r="H126" s="122">
        <v>675146</v>
      </c>
      <c r="I126" s="122">
        <v>684385</v>
      </c>
      <c r="J126" s="125">
        <v>691363</v>
      </c>
      <c r="K126" s="107">
        <v>704607</v>
      </c>
    </row>
    <row r="127" spans="1:11" ht="10.5" customHeight="1">
      <c r="A127" s="113"/>
      <c r="B127" s="122"/>
      <c r="C127" s="122"/>
      <c r="D127" s="122"/>
      <c r="E127" s="122"/>
      <c r="F127" s="107"/>
      <c r="G127" s="107"/>
      <c r="H127" s="107"/>
      <c r="I127" s="107"/>
      <c r="J127" s="107"/>
      <c r="K127" s="107"/>
    </row>
    <row r="128" spans="1:11" ht="10.5" customHeight="1">
      <c r="A128" s="113"/>
      <c r="B128" s="122"/>
      <c r="C128" s="122"/>
      <c r="D128" s="122"/>
      <c r="E128" s="122"/>
      <c r="F128" s="107"/>
      <c r="G128" s="107"/>
      <c r="H128" s="107"/>
      <c r="I128" s="107"/>
      <c r="J128" s="107"/>
      <c r="K128" s="107"/>
    </row>
    <row r="129" spans="1:14" ht="10.5" customHeight="1">
      <c r="A129" s="113"/>
      <c r="F129" s="107"/>
      <c r="G129" s="107"/>
      <c r="H129" s="107"/>
      <c r="I129" s="107"/>
      <c r="J129" s="107"/>
      <c r="K129" s="107"/>
    </row>
    <row r="130" spans="1:14" ht="10.5" customHeight="1">
      <c r="A130" s="113"/>
      <c r="F130" s="107"/>
      <c r="G130" s="107"/>
      <c r="H130" s="107"/>
      <c r="I130" s="107"/>
      <c r="J130" s="107"/>
      <c r="K130" s="107"/>
    </row>
    <row r="131" spans="1:14" ht="10.5" customHeight="1">
      <c r="A131" s="113"/>
    </row>
    <row r="132" spans="1:14" ht="10.5" customHeight="1">
      <c r="A132" s="113"/>
      <c r="F132" s="107"/>
      <c r="G132" s="107"/>
      <c r="H132" s="107"/>
      <c r="I132" s="107"/>
      <c r="J132" s="107"/>
      <c r="K132" s="107"/>
    </row>
    <row r="133" spans="1:14" ht="10.5" customHeight="1">
      <c r="A133" s="113"/>
      <c r="F133" s="122"/>
      <c r="G133" s="122"/>
      <c r="H133" s="122"/>
      <c r="I133" s="122"/>
      <c r="J133" s="122"/>
      <c r="K133" s="122"/>
    </row>
    <row r="134" spans="1:14" ht="10.5" customHeight="1">
      <c r="A134" s="113"/>
      <c r="F134" s="122"/>
      <c r="G134" s="122"/>
      <c r="H134" s="122"/>
      <c r="I134" s="122"/>
      <c r="J134" s="122"/>
      <c r="K134" s="122"/>
    </row>
    <row r="135" spans="1:14" ht="10.5" customHeight="1">
      <c r="A135" s="113"/>
      <c r="F135" s="107"/>
      <c r="G135" s="107"/>
      <c r="H135" s="107"/>
      <c r="I135" s="107"/>
      <c r="J135" s="107"/>
      <c r="K135" s="107"/>
    </row>
    <row r="136" spans="1:14" ht="10.5" customHeight="1">
      <c r="A136" s="113"/>
      <c r="F136" s="122"/>
      <c r="G136" s="122"/>
      <c r="H136" s="122"/>
      <c r="I136" s="122"/>
      <c r="J136" s="122"/>
      <c r="K136" s="122"/>
    </row>
    <row r="137" spans="1:14" ht="10.5" customHeight="1">
      <c r="A137" s="113"/>
      <c r="F137" s="122"/>
      <c r="G137" s="122"/>
      <c r="H137" s="122"/>
      <c r="I137" s="122"/>
      <c r="J137" s="122"/>
      <c r="K137" s="122"/>
    </row>
    <row r="138" spans="1:14" ht="10.5" customHeight="1">
      <c r="A138" s="113"/>
    </row>
    <row r="139" spans="1:14" ht="10.5" customHeight="1">
      <c r="A139" s="113"/>
    </row>
    <row r="140" spans="1:14" ht="10.5" customHeight="1">
      <c r="A140" s="113"/>
    </row>
    <row r="141" spans="1:14" ht="10.5" customHeight="1">
      <c r="A141" s="113"/>
    </row>
    <row r="142" spans="1:14" ht="10.5" customHeight="1">
      <c r="A142" s="113"/>
    </row>
    <row r="143" spans="1:14" ht="10.5" customHeight="1">
      <c r="A143" s="113"/>
      <c r="N143" s="107"/>
    </row>
    <row r="145" spans="1:14" ht="10.5" customHeight="1">
      <c r="A145" s="115"/>
    </row>
    <row r="147" spans="1:14" ht="10.5" customHeight="1">
      <c r="N147" s="107"/>
    </row>
    <row r="148" spans="1:14" ht="10.5" customHeight="1">
      <c r="N148" s="107"/>
    </row>
    <row r="150" spans="1:14" ht="10.5" customHeight="1">
      <c r="A150" s="119"/>
    </row>
    <row r="151" spans="1:14" ht="8.25" customHeight="1"/>
    <row r="152" spans="1:14" ht="10.5" customHeight="1">
      <c r="A152" s="120" t="s">
        <v>46</v>
      </c>
    </row>
  </sheetData>
  <pageMargins left="0.7" right="0.7" top="0.78740157499999996" bottom="0.78740157499999996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53"/>
  <sheetViews>
    <sheetView workbookViewId="0">
      <pane ySplit="5" topLeftCell="A6" activePane="bottomLeft" state="frozen"/>
      <selection pane="bottomLeft"/>
    </sheetView>
  </sheetViews>
  <sheetFormatPr baseColWidth="10" defaultColWidth="11.42578125" defaultRowHeight="11.25"/>
  <cols>
    <col min="1" max="1" width="25.5703125" style="33" customWidth="1"/>
    <col min="2" max="11" width="7.140625" style="132" customWidth="1"/>
    <col min="12" max="13" width="11.42578125" style="33"/>
    <col min="14" max="14" width="22.7109375" style="33" customWidth="1"/>
    <col min="15" max="15" width="27.42578125" style="33" customWidth="1"/>
    <col min="16" max="16384" width="11.42578125" style="33"/>
  </cols>
  <sheetData>
    <row r="1" spans="1:13" s="128" customFormat="1" ht="11.25" customHeight="1">
      <c r="A1" s="126" t="s">
        <v>20</v>
      </c>
      <c r="B1" s="127"/>
      <c r="C1" s="127"/>
      <c r="D1" s="127"/>
      <c r="E1" s="127"/>
      <c r="F1" s="127"/>
      <c r="G1" s="127"/>
      <c r="H1" s="127"/>
      <c r="I1" s="127"/>
      <c r="J1" s="127"/>
      <c r="K1" s="127"/>
    </row>
    <row r="2" spans="1:13" s="128" customFormat="1" ht="10.5" customHeight="1">
      <c r="A2" s="81"/>
      <c r="B2" s="129"/>
      <c r="C2" s="129"/>
      <c r="D2" s="129"/>
      <c r="E2" s="129"/>
      <c r="F2" s="129"/>
      <c r="G2" s="129"/>
      <c r="H2" s="129"/>
      <c r="I2" s="129"/>
      <c r="J2" s="129"/>
      <c r="K2" s="129"/>
    </row>
    <row r="3" spans="1:13" s="131" customFormat="1" ht="12" customHeight="1">
      <c r="A3" s="35" t="s">
        <v>153</v>
      </c>
      <c r="B3" s="130"/>
      <c r="C3" s="130"/>
      <c r="D3" s="130"/>
      <c r="E3" s="130"/>
      <c r="F3" s="130"/>
      <c r="G3" s="130"/>
      <c r="H3" s="130"/>
      <c r="I3" s="130"/>
      <c r="J3" s="130"/>
      <c r="K3" s="130"/>
    </row>
    <row r="4" spans="1:13" ht="10.5" customHeight="1">
      <c r="A4" s="94"/>
    </row>
    <row r="5" spans="1:13" ht="21.95" customHeight="1">
      <c r="A5" s="133" t="s">
        <v>154</v>
      </c>
      <c r="B5" s="134">
        <v>2008</v>
      </c>
      <c r="C5" s="134">
        <v>2009</v>
      </c>
      <c r="D5" s="134">
        <v>2010</v>
      </c>
      <c r="E5" s="134">
        <v>2011</v>
      </c>
      <c r="F5" s="134">
        <v>2012</v>
      </c>
      <c r="G5" s="134">
        <v>2013</v>
      </c>
      <c r="H5" s="134">
        <v>2014</v>
      </c>
      <c r="I5" s="134">
        <v>2015</v>
      </c>
      <c r="J5" s="134">
        <v>2016</v>
      </c>
      <c r="K5" s="134">
        <v>2017</v>
      </c>
    </row>
    <row r="6" spans="1:13" ht="10.5" customHeight="1">
      <c r="A6" s="135"/>
      <c r="B6" s="103"/>
      <c r="C6" s="103"/>
      <c r="D6" s="103"/>
      <c r="E6" s="103"/>
      <c r="F6" s="103"/>
      <c r="G6" s="103"/>
      <c r="H6" s="103"/>
      <c r="I6" s="103"/>
      <c r="J6" s="103"/>
      <c r="K6" s="103"/>
    </row>
    <row r="7" spans="1:13" ht="21.95" customHeight="1">
      <c r="A7" s="136"/>
      <c r="B7" s="137" t="s">
        <v>155</v>
      </c>
      <c r="C7" s="103"/>
      <c r="D7" s="103"/>
      <c r="E7" s="103"/>
      <c r="F7" s="103"/>
      <c r="G7" s="103"/>
      <c r="H7" s="103"/>
      <c r="I7" s="103"/>
      <c r="J7" s="103"/>
      <c r="K7" s="103"/>
    </row>
    <row r="8" spans="1:13" ht="10.5" customHeight="1">
      <c r="A8" s="111"/>
    </row>
    <row r="9" spans="1:13" ht="11.1" customHeight="1">
      <c r="A9" s="138" t="s">
        <v>156</v>
      </c>
    </row>
    <row r="10" spans="1:13" ht="11.1" customHeight="1">
      <c r="A10" s="138" t="s">
        <v>157</v>
      </c>
    </row>
    <row r="11" spans="1:13" ht="9.9499999999999993" customHeight="1">
      <c r="A11" s="138"/>
      <c r="F11" s="139"/>
      <c r="G11" s="139"/>
      <c r="H11" s="139"/>
      <c r="I11" s="139"/>
      <c r="J11" s="139"/>
      <c r="K11" s="139"/>
    </row>
    <row r="12" spans="1:13" ht="11.1" customHeight="1">
      <c r="A12" s="138" t="s">
        <v>158</v>
      </c>
      <c r="B12" s="139">
        <v>38564</v>
      </c>
      <c r="C12" s="139">
        <v>40165</v>
      </c>
      <c r="D12" s="139">
        <v>41462</v>
      </c>
      <c r="E12" s="139">
        <v>42924</v>
      </c>
      <c r="F12" s="139">
        <v>43862</v>
      </c>
      <c r="G12" s="139">
        <v>45013</v>
      </c>
      <c r="H12" s="139">
        <v>45749</v>
      </c>
      <c r="I12" s="139">
        <v>46344</v>
      </c>
      <c r="J12" s="139">
        <v>46835</v>
      </c>
      <c r="K12" s="139">
        <v>47568</v>
      </c>
      <c r="L12"/>
      <c r="M12"/>
    </row>
    <row r="13" spans="1:13" ht="11.1" customHeight="1">
      <c r="A13" s="138" t="s">
        <v>159</v>
      </c>
      <c r="B13" s="139">
        <v>4862</v>
      </c>
      <c r="C13" s="139">
        <v>4206</v>
      </c>
      <c r="D13" s="139">
        <v>4038</v>
      </c>
      <c r="E13" s="139">
        <v>3899</v>
      </c>
      <c r="F13" s="139">
        <v>3618</v>
      </c>
      <c r="G13" s="139">
        <v>3693</v>
      </c>
      <c r="H13" s="139">
        <v>3431</v>
      </c>
      <c r="I13" s="139">
        <v>3400</v>
      </c>
      <c r="J13" s="139">
        <v>3399</v>
      </c>
      <c r="K13" s="139">
        <v>3569</v>
      </c>
      <c r="L13"/>
      <c r="M13"/>
    </row>
    <row r="14" spans="1:13" ht="11.1" customHeight="1">
      <c r="A14" s="138" t="s">
        <v>160</v>
      </c>
      <c r="B14" s="139"/>
      <c r="C14" s="139"/>
      <c r="D14" s="139"/>
      <c r="E14" s="139"/>
      <c r="F14" s="139"/>
      <c r="G14" s="139"/>
      <c r="H14" s="139"/>
      <c r="I14" s="139"/>
      <c r="J14" s="139"/>
      <c r="K14" s="139"/>
      <c r="L14"/>
      <c r="M14"/>
    </row>
    <row r="15" spans="1:13" ht="11.1" customHeight="1">
      <c r="A15" s="138" t="s">
        <v>161</v>
      </c>
      <c r="B15" s="139">
        <v>133497</v>
      </c>
      <c r="C15" s="139">
        <v>146127</v>
      </c>
      <c r="D15" s="139">
        <v>156497</v>
      </c>
      <c r="E15" s="139">
        <v>162091</v>
      </c>
      <c r="F15" s="139">
        <v>167722</v>
      </c>
      <c r="G15" s="139">
        <v>174701</v>
      </c>
      <c r="H15" s="139">
        <v>177528</v>
      </c>
      <c r="I15" s="139">
        <v>179651</v>
      </c>
      <c r="J15" s="139">
        <v>182129</v>
      </c>
      <c r="K15" s="139">
        <v>188047</v>
      </c>
      <c r="L15"/>
      <c r="M15"/>
    </row>
    <row r="16" spans="1:13" ht="11.1" customHeight="1">
      <c r="A16" s="138" t="s">
        <v>162</v>
      </c>
      <c r="B16" s="139"/>
      <c r="C16" s="139"/>
      <c r="D16" s="139"/>
      <c r="E16" s="139"/>
      <c r="F16" s="139"/>
      <c r="G16" s="139"/>
      <c r="H16" s="139"/>
      <c r="I16" s="139"/>
      <c r="J16" s="139"/>
      <c r="K16" s="139"/>
      <c r="L16"/>
      <c r="M16"/>
    </row>
    <row r="17" spans="1:17" ht="11.1" customHeight="1">
      <c r="A17" s="138" t="s">
        <v>163</v>
      </c>
      <c r="B17" s="139">
        <v>7874</v>
      </c>
      <c r="C17" s="139">
        <v>8243</v>
      </c>
      <c r="D17" s="139">
        <v>8552</v>
      </c>
      <c r="E17" s="139">
        <v>8624</v>
      </c>
      <c r="F17" s="139">
        <v>9912</v>
      </c>
      <c r="G17" s="139">
        <v>9852</v>
      </c>
      <c r="H17" s="139">
        <v>9656</v>
      </c>
      <c r="I17" s="139">
        <v>9805</v>
      </c>
      <c r="J17" s="139">
        <v>10035</v>
      </c>
      <c r="K17" s="139">
        <v>10351</v>
      </c>
      <c r="L17"/>
      <c r="M17"/>
    </row>
    <row r="18" spans="1:17" s="88" customFormat="1" ht="15" customHeight="1">
      <c r="A18" s="140" t="s">
        <v>142</v>
      </c>
      <c r="B18" s="139">
        <v>184797</v>
      </c>
      <c r="C18" s="139">
        <v>198741</v>
      </c>
      <c r="D18" s="139">
        <v>210549</v>
      </c>
      <c r="E18" s="139">
        <v>217538</v>
      </c>
      <c r="F18" s="139">
        <v>225114</v>
      </c>
      <c r="G18" s="139">
        <v>233259</v>
      </c>
      <c r="H18" s="139">
        <v>236364</v>
      </c>
      <c r="I18" s="139">
        <v>239200</v>
      </c>
      <c r="J18" s="139">
        <v>242398</v>
      </c>
      <c r="K18" s="139">
        <v>249535</v>
      </c>
      <c r="L18"/>
      <c r="M18"/>
      <c r="N18" s="33"/>
      <c r="O18" s="33"/>
      <c r="P18" s="33"/>
    </row>
    <row r="19" spans="1:17" ht="20.100000000000001" customHeight="1">
      <c r="A19" s="138"/>
      <c r="B19" s="139"/>
      <c r="C19" s="139"/>
      <c r="D19" s="139"/>
      <c r="E19" s="139"/>
      <c r="F19" s="139"/>
      <c r="G19" s="139"/>
      <c r="H19" s="139"/>
      <c r="I19" s="139"/>
      <c r="J19" s="139"/>
      <c r="K19" s="139"/>
      <c r="L19"/>
      <c r="M19"/>
      <c r="Q19" s="88"/>
    </row>
    <row r="20" spans="1:17" ht="11.1" customHeight="1">
      <c r="A20" s="138" t="s">
        <v>164</v>
      </c>
      <c r="B20" s="139"/>
      <c r="C20" s="139"/>
      <c r="D20" s="139"/>
      <c r="E20" s="139"/>
      <c r="F20" s="139"/>
      <c r="G20" s="139"/>
      <c r="H20" s="139"/>
      <c r="I20" s="139"/>
      <c r="J20" s="139"/>
      <c r="K20" s="139"/>
      <c r="L20"/>
      <c r="M20"/>
      <c r="Q20" s="88"/>
    </row>
    <row r="21" spans="1:17" ht="11.1" customHeight="1">
      <c r="A21" s="138" t="s">
        <v>157</v>
      </c>
      <c r="B21" s="139"/>
      <c r="C21" s="139"/>
      <c r="D21" s="139"/>
      <c r="E21" s="139"/>
      <c r="F21" s="139"/>
      <c r="G21" s="139"/>
      <c r="H21" s="139"/>
      <c r="I21" s="139"/>
      <c r="J21" s="139"/>
      <c r="K21" s="139"/>
      <c r="L21"/>
      <c r="M21"/>
      <c r="Q21" s="88"/>
    </row>
    <row r="22" spans="1:17" ht="11.1" customHeight="1">
      <c r="A22" s="138"/>
      <c r="B22" s="139"/>
      <c r="C22" s="139"/>
      <c r="D22" s="139"/>
      <c r="E22" s="139"/>
      <c r="F22" s="139"/>
      <c r="G22" s="139"/>
      <c r="H22" s="139"/>
      <c r="I22" s="139"/>
      <c r="J22" s="139"/>
      <c r="K22" s="139"/>
      <c r="L22"/>
      <c r="M22"/>
      <c r="Q22" s="88"/>
    </row>
    <row r="23" spans="1:17" ht="11.1" customHeight="1">
      <c r="A23" s="138" t="s">
        <v>165</v>
      </c>
      <c r="B23" s="139">
        <v>1316</v>
      </c>
      <c r="C23" s="139">
        <v>1402</v>
      </c>
      <c r="D23" s="139">
        <v>1373</v>
      </c>
      <c r="E23" s="139">
        <v>1497</v>
      </c>
      <c r="F23" s="139">
        <v>1509</v>
      </c>
      <c r="G23" s="139">
        <v>1579</v>
      </c>
      <c r="H23" s="139">
        <v>1647</v>
      </c>
      <c r="I23" s="139">
        <v>1707</v>
      </c>
      <c r="J23" s="139">
        <v>1825</v>
      </c>
      <c r="K23" s="139">
        <v>1658</v>
      </c>
      <c r="L23"/>
      <c r="M23"/>
    </row>
    <row r="24" spans="1:17" ht="11.1" customHeight="1">
      <c r="A24" s="138" t="s">
        <v>166</v>
      </c>
      <c r="B24" s="139">
        <v>67232</v>
      </c>
      <c r="C24" s="139">
        <v>76773</v>
      </c>
      <c r="D24" s="139">
        <v>84131</v>
      </c>
      <c r="E24" s="139">
        <v>86081</v>
      </c>
      <c r="F24" s="139">
        <v>90009</v>
      </c>
      <c r="G24" s="139">
        <v>94094</v>
      </c>
      <c r="H24" s="139">
        <v>98944</v>
      </c>
      <c r="I24" s="139">
        <v>99004</v>
      </c>
      <c r="J24" s="139">
        <v>99097</v>
      </c>
      <c r="K24" s="139">
        <v>98889</v>
      </c>
      <c r="L24"/>
      <c r="M24"/>
      <c r="N24" s="88"/>
      <c r="P24" s="88"/>
    </row>
    <row r="25" spans="1:17" ht="11.1" customHeight="1">
      <c r="A25" s="138" t="s">
        <v>167</v>
      </c>
      <c r="B25" s="139">
        <v>21424</v>
      </c>
      <c r="C25" s="139">
        <v>24126</v>
      </c>
      <c r="D25" s="139">
        <v>28314</v>
      </c>
      <c r="E25" s="139">
        <v>31986</v>
      </c>
      <c r="F25" s="139">
        <v>37058</v>
      </c>
      <c r="G25" s="139">
        <v>40915</v>
      </c>
      <c r="H25" s="139">
        <v>44314</v>
      </c>
      <c r="I25" s="139">
        <v>45400</v>
      </c>
      <c r="J25" s="139">
        <v>43432</v>
      </c>
      <c r="K25" s="139">
        <v>44796</v>
      </c>
      <c r="L25"/>
      <c r="M25"/>
    </row>
    <row r="26" spans="1:17" s="88" customFormat="1" ht="15" customHeight="1">
      <c r="A26" s="140" t="s">
        <v>142</v>
      </c>
      <c r="B26" s="139">
        <v>89972</v>
      </c>
      <c r="C26" s="139">
        <v>102301</v>
      </c>
      <c r="D26" s="139">
        <v>113818</v>
      </c>
      <c r="E26" s="139">
        <v>119564</v>
      </c>
      <c r="F26" s="139">
        <v>128576</v>
      </c>
      <c r="G26" s="139">
        <v>136588</v>
      </c>
      <c r="H26" s="139">
        <v>144905</v>
      </c>
      <c r="I26" s="139">
        <v>146111</v>
      </c>
      <c r="J26" s="139">
        <v>144354</v>
      </c>
      <c r="K26" s="139">
        <v>145343</v>
      </c>
      <c r="L26"/>
      <c r="M26"/>
      <c r="N26" s="33"/>
      <c r="O26" s="33"/>
      <c r="P26" s="33"/>
      <c r="Q26" s="33"/>
    </row>
    <row r="27" spans="1:17" ht="9" customHeight="1">
      <c r="A27" s="138"/>
      <c r="B27" s="139"/>
      <c r="C27" s="139"/>
      <c r="D27" s="139"/>
      <c r="E27" s="139"/>
      <c r="F27" s="139"/>
      <c r="G27" s="139"/>
      <c r="H27" s="139"/>
      <c r="I27" s="139"/>
      <c r="J27" s="139"/>
      <c r="K27" s="139"/>
      <c r="L27"/>
      <c r="M27"/>
    </row>
    <row r="28" spans="1:17" ht="26.25" customHeight="1">
      <c r="A28" s="138"/>
      <c r="B28" s="139"/>
      <c r="C28" s="139"/>
      <c r="D28" s="139"/>
      <c r="E28" s="139"/>
      <c r="F28" s="139"/>
      <c r="G28" s="139"/>
      <c r="H28" s="139"/>
      <c r="I28" s="139"/>
      <c r="J28" s="139"/>
      <c r="K28" s="139"/>
      <c r="L28"/>
      <c r="M28"/>
    </row>
    <row r="29" spans="1:17" ht="11.1" customHeight="1">
      <c r="A29" s="138" t="s">
        <v>168</v>
      </c>
      <c r="B29" s="139"/>
      <c r="C29" s="139"/>
      <c r="D29" s="139"/>
      <c r="E29" s="139"/>
      <c r="F29" s="139"/>
      <c r="G29" s="139"/>
      <c r="H29" s="139"/>
      <c r="I29" s="139"/>
      <c r="J29" s="139"/>
      <c r="K29" s="139"/>
      <c r="L29"/>
      <c r="M29"/>
    </row>
    <row r="30" spans="1:17" ht="11.1" customHeight="1">
      <c r="A30" s="138" t="s">
        <v>169</v>
      </c>
      <c r="B30" s="139"/>
      <c r="C30" s="139"/>
      <c r="D30" s="139"/>
      <c r="E30" s="139"/>
      <c r="F30" s="139"/>
      <c r="G30" s="139"/>
      <c r="H30" s="139"/>
      <c r="I30" s="139"/>
      <c r="J30" s="139"/>
      <c r="K30" s="139"/>
      <c r="L30"/>
      <c r="M30"/>
    </row>
    <row r="31" spans="1:17" ht="9.9499999999999993" customHeight="1">
      <c r="A31" s="138"/>
      <c r="B31" s="139"/>
      <c r="C31" s="139"/>
      <c r="D31" s="139"/>
      <c r="E31" s="139"/>
      <c r="F31" s="139"/>
      <c r="G31" s="139"/>
      <c r="H31" s="139"/>
      <c r="I31" s="139"/>
      <c r="J31" s="139"/>
      <c r="K31" s="139"/>
      <c r="L31"/>
      <c r="M31"/>
    </row>
    <row r="32" spans="1:17" ht="11.1" customHeight="1">
      <c r="A32" s="138" t="s">
        <v>170</v>
      </c>
      <c r="B32" s="139">
        <v>68931</v>
      </c>
      <c r="C32" s="139">
        <v>73408</v>
      </c>
      <c r="D32" s="139">
        <v>75894</v>
      </c>
      <c r="E32" s="139">
        <v>79475</v>
      </c>
      <c r="F32" s="139">
        <v>82264</v>
      </c>
      <c r="G32" s="139">
        <v>84085</v>
      </c>
      <c r="H32" s="139">
        <v>86184</v>
      </c>
      <c r="I32" s="139">
        <v>89697</v>
      </c>
      <c r="J32" s="139">
        <v>93051</v>
      </c>
      <c r="K32" s="139">
        <v>97707</v>
      </c>
      <c r="M32"/>
    </row>
    <row r="33" spans="1:17" ht="11.1" customHeight="1">
      <c r="A33" s="138" t="s">
        <v>171</v>
      </c>
      <c r="B33" s="139">
        <v>10703</v>
      </c>
      <c r="C33" s="139">
        <v>10868</v>
      </c>
      <c r="D33" s="139">
        <v>11180</v>
      </c>
      <c r="E33" s="139">
        <v>11407</v>
      </c>
      <c r="F33" s="139">
        <v>10935</v>
      </c>
      <c r="G33" s="139">
        <v>10871</v>
      </c>
      <c r="H33" s="139">
        <v>10615</v>
      </c>
      <c r="I33" s="139">
        <v>10568</v>
      </c>
      <c r="J33" s="139">
        <v>10024</v>
      </c>
      <c r="K33" s="139">
        <v>9921</v>
      </c>
      <c r="M33"/>
    </row>
    <row r="34" spans="1:17" ht="11.1" customHeight="1">
      <c r="A34" s="138" t="s">
        <v>172</v>
      </c>
      <c r="B34" s="139">
        <v>53513</v>
      </c>
      <c r="C34" s="139">
        <v>54219</v>
      </c>
      <c r="D34" s="139">
        <v>54852</v>
      </c>
      <c r="E34" s="139">
        <v>55861</v>
      </c>
      <c r="F34" s="139">
        <v>55833</v>
      </c>
      <c r="G34" s="139">
        <v>56817</v>
      </c>
      <c r="H34" s="139">
        <v>56652</v>
      </c>
      <c r="I34" s="139">
        <v>56425</v>
      </c>
      <c r="J34" s="139">
        <v>56747</v>
      </c>
      <c r="K34" s="139">
        <v>56787</v>
      </c>
      <c r="M34"/>
    </row>
    <row r="35" spans="1:17" ht="11.1" customHeight="1">
      <c r="A35" s="138" t="s">
        <v>173</v>
      </c>
      <c r="B35" s="139">
        <v>50655</v>
      </c>
      <c r="C35" s="139">
        <v>52743</v>
      </c>
      <c r="D35" s="139">
        <v>52911</v>
      </c>
      <c r="E35" s="139">
        <v>52357</v>
      </c>
      <c r="F35" s="139">
        <v>53626</v>
      </c>
      <c r="G35" s="139">
        <v>55077</v>
      </c>
      <c r="H35" s="139">
        <v>54644</v>
      </c>
      <c r="I35" s="139">
        <v>55007</v>
      </c>
      <c r="J35" s="139">
        <v>53277</v>
      </c>
      <c r="K35" s="139">
        <v>53005</v>
      </c>
      <c r="M35"/>
      <c r="Q35" s="88"/>
    </row>
    <row r="36" spans="1:17" ht="11.1" customHeight="1">
      <c r="A36" s="138" t="s">
        <v>174</v>
      </c>
      <c r="B36" s="139">
        <v>59798</v>
      </c>
      <c r="C36" s="139">
        <v>61274</v>
      </c>
      <c r="D36" s="139">
        <v>62614</v>
      </c>
      <c r="E36" s="139">
        <v>62703</v>
      </c>
      <c r="F36" s="139">
        <v>63610</v>
      </c>
      <c r="G36" s="139">
        <v>64773</v>
      </c>
      <c r="H36" s="139">
        <v>65031</v>
      </c>
      <c r="I36" s="139">
        <v>66526</v>
      </c>
      <c r="J36" s="139">
        <v>69736</v>
      </c>
      <c r="K36" s="139">
        <v>69886</v>
      </c>
      <c r="M36"/>
    </row>
    <row r="37" spans="1:17" ht="11.1" customHeight="1">
      <c r="A37" s="138" t="s">
        <v>175</v>
      </c>
      <c r="B37" s="139">
        <v>14571</v>
      </c>
      <c r="C37" s="139">
        <v>14776</v>
      </c>
      <c r="D37" s="139">
        <v>15175</v>
      </c>
      <c r="E37" s="139">
        <v>15551</v>
      </c>
      <c r="F37" s="139">
        <v>15406</v>
      </c>
      <c r="G37" s="139">
        <v>15157</v>
      </c>
      <c r="H37" s="139">
        <v>15145</v>
      </c>
      <c r="I37" s="139">
        <v>15123</v>
      </c>
      <c r="J37" s="139">
        <v>15122</v>
      </c>
      <c r="K37" s="139">
        <v>15363</v>
      </c>
      <c r="M37"/>
      <c r="N37" s="88"/>
      <c r="P37" s="88"/>
    </row>
    <row r="38" spans="1:17" ht="11.1" customHeight="1">
      <c r="A38" s="138" t="s">
        <v>176</v>
      </c>
      <c r="B38" s="139">
        <v>738</v>
      </c>
      <c r="C38" s="139">
        <v>904</v>
      </c>
      <c r="D38" s="139">
        <v>979</v>
      </c>
      <c r="E38" s="139">
        <v>1202</v>
      </c>
      <c r="F38" s="139">
        <v>1134</v>
      </c>
      <c r="G38" s="139">
        <v>1228</v>
      </c>
      <c r="H38" s="139">
        <v>1228</v>
      </c>
      <c r="I38" s="139">
        <v>1465</v>
      </c>
      <c r="J38" s="139">
        <v>1553</v>
      </c>
      <c r="K38" s="139">
        <v>1595</v>
      </c>
      <c r="M38"/>
    </row>
    <row r="39" spans="1:17" s="88" customFormat="1" ht="15" customHeight="1">
      <c r="A39" s="140" t="s">
        <v>142</v>
      </c>
      <c r="B39" s="139">
        <v>258909</v>
      </c>
      <c r="C39" s="139">
        <v>268192</v>
      </c>
      <c r="D39" s="139">
        <v>273605</v>
      </c>
      <c r="E39" s="139">
        <v>278556</v>
      </c>
      <c r="F39" s="139">
        <v>282808</v>
      </c>
      <c r="G39" s="139">
        <v>288008</v>
      </c>
      <c r="H39" s="139">
        <v>289499</v>
      </c>
      <c r="I39" s="139">
        <v>294811</v>
      </c>
      <c r="J39" s="139">
        <v>299510</v>
      </c>
      <c r="K39" s="139">
        <v>304264</v>
      </c>
      <c r="M39"/>
      <c r="N39" s="33"/>
      <c r="O39" s="33"/>
      <c r="P39" s="33"/>
      <c r="Q39" s="33"/>
    </row>
    <row r="40" spans="1:17" ht="20.100000000000001" customHeight="1">
      <c r="A40" s="138"/>
      <c r="E40" s="139"/>
      <c r="M40"/>
    </row>
    <row r="41" spans="1:17" ht="11.1" customHeight="1">
      <c r="A41" s="138" t="s">
        <v>177</v>
      </c>
      <c r="E41" s="139"/>
      <c r="M41"/>
    </row>
    <row r="42" spans="1:17" ht="11.1" customHeight="1">
      <c r="A42" s="138" t="s">
        <v>169</v>
      </c>
      <c r="E42" s="139"/>
      <c r="F42" s="139"/>
      <c r="G42" s="139"/>
      <c r="H42" s="139"/>
      <c r="I42" s="139"/>
      <c r="J42" s="139"/>
      <c r="M42"/>
    </row>
    <row r="43" spans="1:17" ht="9.9499999999999993" customHeight="1">
      <c r="A43" s="138"/>
      <c r="E43" s="139"/>
      <c r="F43" s="139"/>
      <c r="G43" s="139"/>
      <c r="H43" s="139"/>
      <c r="I43" s="139"/>
      <c r="J43" s="139"/>
      <c r="M43"/>
    </row>
    <row r="44" spans="1:17" ht="11.1" customHeight="1">
      <c r="A44" s="138" t="s">
        <v>178</v>
      </c>
      <c r="B44" s="139">
        <v>3657</v>
      </c>
      <c r="C44" s="139">
        <v>4130</v>
      </c>
      <c r="D44" s="139">
        <v>3710</v>
      </c>
      <c r="E44" s="139">
        <v>3575</v>
      </c>
      <c r="F44" s="139">
        <v>3523</v>
      </c>
      <c r="G44" s="139">
        <v>4221</v>
      </c>
      <c r="H44" s="139">
        <v>4378</v>
      </c>
      <c r="I44" s="139">
        <v>4263</v>
      </c>
      <c r="J44" s="139">
        <v>5101</v>
      </c>
      <c r="K44" s="139">
        <v>5465</v>
      </c>
      <c r="M44"/>
    </row>
    <row r="45" spans="1:17" s="88" customFormat="1" ht="15" customHeight="1">
      <c r="A45" s="140" t="s">
        <v>142</v>
      </c>
      <c r="B45" s="139">
        <v>3657</v>
      </c>
      <c r="C45" s="139">
        <v>4130</v>
      </c>
      <c r="D45" s="139">
        <v>3710</v>
      </c>
      <c r="E45" s="139">
        <v>3575</v>
      </c>
      <c r="F45" s="139">
        <v>3523</v>
      </c>
      <c r="G45" s="139">
        <v>4221</v>
      </c>
      <c r="H45" s="139">
        <v>4378</v>
      </c>
      <c r="I45" s="139">
        <v>4263</v>
      </c>
      <c r="J45" s="139">
        <v>5101</v>
      </c>
      <c r="K45" s="139">
        <v>5465</v>
      </c>
      <c r="M45"/>
      <c r="N45" s="33"/>
      <c r="O45" s="33"/>
      <c r="P45" s="33"/>
      <c r="Q45" s="33"/>
    </row>
    <row r="46" spans="1:17" ht="20.100000000000001" customHeight="1">
      <c r="A46" s="138"/>
      <c r="B46" s="139"/>
      <c r="C46" s="139"/>
      <c r="D46" s="139"/>
      <c r="E46" s="139"/>
      <c r="F46" s="139"/>
      <c r="G46" s="139"/>
      <c r="H46" s="139"/>
      <c r="I46" s="139"/>
      <c r="J46" s="139"/>
      <c r="K46" s="139"/>
      <c r="M46"/>
    </row>
    <row r="47" spans="1:17" ht="12" customHeight="1">
      <c r="A47" s="114" t="s">
        <v>146</v>
      </c>
      <c r="B47" s="139">
        <v>537335</v>
      </c>
      <c r="C47" s="139">
        <v>573364</v>
      </c>
      <c r="D47" s="139">
        <v>601682</v>
      </c>
      <c r="E47" s="139">
        <v>619233</v>
      </c>
      <c r="F47" s="139">
        <v>640021</v>
      </c>
      <c r="G47" s="139">
        <v>662076</v>
      </c>
      <c r="H47" s="139">
        <v>675146</v>
      </c>
      <c r="I47" s="139">
        <v>684385</v>
      </c>
      <c r="J47" s="139">
        <v>691363</v>
      </c>
      <c r="K47" s="139">
        <v>704607</v>
      </c>
      <c r="M47"/>
    </row>
    <row r="48" spans="1:17" ht="10.5" customHeight="1">
      <c r="A48" s="113"/>
      <c r="M48"/>
    </row>
    <row r="49" spans="1:17" ht="10.5" customHeight="1">
      <c r="A49" s="113"/>
      <c r="N49" s="132"/>
      <c r="O49" s="132"/>
    </row>
    <row r="50" spans="1:17" ht="10.5" customHeight="1">
      <c r="A50" s="113"/>
      <c r="N50" s="132"/>
      <c r="O50" s="132"/>
    </row>
    <row r="51" spans="1:17" ht="9.9499999999999993" customHeight="1">
      <c r="N51" s="132"/>
      <c r="O51" s="132"/>
    </row>
    <row r="52" spans="1:17" ht="9.9499999999999993" customHeight="1"/>
    <row r="53" spans="1:17" ht="9.9499999999999993" customHeight="1"/>
    <row r="54" spans="1:17" ht="9.9499999999999993" customHeight="1">
      <c r="Q54" s="88"/>
    </row>
    <row r="55" spans="1:17" ht="9.9499999999999993" customHeight="1"/>
    <row r="56" spans="1:17" ht="9.9499999999999993" customHeight="1"/>
    <row r="57" spans="1:17" ht="9.9499999999999993" customHeight="1"/>
    <row r="58" spans="1:17" ht="10.5" customHeight="1">
      <c r="A58" s="113"/>
    </row>
    <row r="59" spans="1:17" ht="10.5" customHeight="1">
      <c r="A59" s="113"/>
    </row>
    <row r="60" spans="1:17" ht="10.5" customHeight="1">
      <c r="A60" s="113"/>
      <c r="Q60" s="88"/>
    </row>
    <row r="61" spans="1:17" ht="9.9499999999999993" customHeight="1">
      <c r="A61" s="111"/>
    </row>
    <row r="62" spans="1:17" ht="9.9499999999999993" customHeight="1">
      <c r="A62" s="111"/>
    </row>
    <row r="63" spans="1:17" ht="9.9499999999999993" customHeight="1">
      <c r="A63" s="111"/>
      <c r="M63" s="88"/>
      <c r="N63" s="88"/>
      <c r="O63" s="88"/>
      <c r="P63" s="88"/>
    </row>
    <row r="64" spans="1:17" ht="9.9499999999999993" customHeight="1">
      <c r="A64" s="111"/>
    </row>
    <row r="65" spans="1:17" ht="11.25" customHeight="1">
      <c r="A65" s="111"/>
    </row>
    <row r="66" spans="1:17" ht="11.1" customHeight="1">
      <c r="A66" s="141" t="s">
        <v>46</v>
      </c>
      <c r="E66" s="139"/>
      <c r="F66" s="139"/>
      <c r="G66" s="139"/>
      <c r="H66" s="139"/>
      <c r="I66" s="139"/>
      <c r="J66" s="139"/>
      <c r="K66" s="139"/>
    </row>
    <row r="67" spans="1:17" s="131" customFormat="1" ht="11.25" customHeight="1">
      <c r="A67" s="126" t="s">
        <v>20</v>
      </c>
      <c r="B67" s="130"/>
      <c r="C67" s="130"/>
      <c r="D67" s="130"/>
      <c r="E67" s="132"/>
      <c r="F67" s="132"/>
      <c r="G67" s="132"/>
      <c r="H67" s="132"/>
      <c r="I67" s="132"/>
      <c r="J67" s="132"/>
      <c r="K67" s="132"/>
      <c r="M67" s="33"/>
      <c r="N67" s="33"/>
      <c r="O67" s="33"/>
      <c r="P67" s="33"/>
      <c r="Q67" s="33"/>
    </row>
    <row r="68" spans="1:17" s="131" customFormat="1" ht="10.5" customHeight="1">
      <c r="A68" s="142"/>
      <c r="B68" s="143"/>
      <c r="C68" s="143"/>
      <c r="D68" s="143"/>
      <c r="E68" s="132"/>
      <c r="F68" s="132"/>
      <c r="G68" s="132"/>
      <c r="H68" s="132"/>
      <c r="I68" s="132"/>
      <c r="J68" s="132"/>
      <c r="K68" s="132"/>
      <c r="M68" s="33"/>
      <c r="N68" s="33"/>
      <c r="O68" s="33"/>
      <c r="P68" s="33"/>
      <c r="Q68" s="33"/>
    </row>
    <row r="69" spans="1:17" s="128" customFormat="1" ht="12" customHeight="1">
      <c r="A69" s="35" t="s">
        <v>153</v>
      </c>
      <c r="B69" s="127"/>
      <c r="C69" s="127"/>
      <c r="D69" s="127"/>
      <c r="E69" s="132"/>
      <c r="F69" s="132"/>
      <c r="G69" s="132"/>
      <c r="H69" s="132"/>
      <c r="I69" s="132"/>
      <c r="J69" s="132"/>
      <c r="K69" s="132"/>
      <c r="M69" s="33"/>
      <c r="N69" s="33"/>
      <c r="O69" s="33"/>
      <c r="P69" s="33"/>
      <c r="Q69" s="33"/>
    </row>
    <row r="70" spans="1:17" ht="10.5" customHeight="1">
      <c r="A70" s="94"/>
    </row>
    <row r="71" spans="1:17" ht="21.95" customHeight="1">
      <c r="A71" s="133" t="s">
        <v>154</v>
      </c>
      <c r="B71" s="134">
        <v>2008</v>
      </c>
      <c r="C71" s="134">
        <v>2009</v>
      </c>
      <c r="D71" s="134">
        <v>2010</v>
      </c>
      <c r="E71" s="134">
        <v>2011</v>
      </c>
      <c r="F71" s="134">
        <v>2012</v>
      </c>
      <c r="G71" s="134">
        <v>2013</v>
      </c>
      <c r="H71" s="134">
        <v>2014</v>
      </c>
      <c r="I71" s="134">
        <v>2015</v>
      </c>
      <c r="J71" s="134">
        <v>2016</v>
      </c>
      <c r="K71" s="134">
        <v>2017</v>
      </c>
    </row>
    <row r="72" spans="1:17" ht="10.5" customHeight="1">
      <c r="A72" s="135"/>
      <c r="B72" s="103"/>
      <c r="C72" s="103"/>
      <c r="D72" s="103"/>
      <c r="E72" s="103"/>
      <c r="F72" s="103"/>
      <c r="G72" s="103"/>
      <c r="H72" s="103"/>
      <c r="I72" s="103"/>
      <c r="J72" s="103"/>
      <c r="K72" s="103"/>
    </row>
    <row r="73" spans="1:17" ht="21.95" customHeight="1">
      <c r="A73" s="136"/>
      <c r="B73" s="137" t="s">
        <v>179</v>
      </c>
      <c r="C73" s="103"/>
      <c r="D73" s="103"/>
      <c r="E73" s="103"/>
      <c r="F73" s="103"/>
      <c r="G73" s="103"/>
      <c r="H73" s="103"/>
      <c r="I73" s="103"/>
      <c r="J73" s="103"/>
      <c r="K73" s="103"/>
    </row>
    <row r="74" spans="1:17" ht="10.5" customHeight="1">
      <c r="A74" s="111"/>
    </row>
    <row r="75" spans="1:17" ht="11.1" customHeight="1">
      <c r="A75" s="138" t="s">
        <v>156</v>
      </c>
    </row>
    <row r="76" spans="1:17" ht="11.1" customHeight="1">
      <c r="A76" s="138" t="s">
        <v>157</v>
      </c>
    </row>
    <row r="77" spans="1:17" ht="9.9499999999999993" customHeight="1">
      <c r="A77" s="138"/>
    </row>
    <row r="78" spans="1:17" ht="11.1" customHeight="1">
      <c r="A78" s="138" t="s">
        <v>158</v>
      </c>
      <c r="B78" s="139">
        <v>6725</v>
      </c>
      <c r="C78" s="139">
        <v>7300</v>
      </c>
      <c r="D78" s="139">
        <v>7945</v>
      </c>
      <c r="E78" s="139">
        <v>8526</v>
      </c>
      <c r="F78" s="139">
        <v>8957</v>
      </c>
      <c r="G78" s="139">
        <v>9587</v>
      </c>
      <c r="H78" s="139">
        <v>10062</v>
      </c>
      <c r="I78" s="139">
        <v>10535</v>
      </c>
      <c r="J78" s="139">
        <v>10955</v>
      </c>
      <c r="K78" s="139">
        <v>11442</v>
      </c>
    </row>
    <row r="79" spans="1:17" ht="11.1" customHeight="1">
      <c r="A79" s="138" t="s">
        <v>159</v>
      </c>
      <c r="B79" s="139">
        <v>1545</v>
      </c>
      <c r="C79" s="139">
        <v>1349</v>
      </c>
      <c r="D79" s="139">
        <v>1362</v>
      </c>
      <c r="E79" s="139">
        <v>1340</v>
      </c>
      <c r="F79" s="139">
        <v>1295</v>
      </c>
      <c r="G79" s="139">
        <v>1332</v>
      </c>
      <c r="H79" s="139">
        <v>1297</v>
      </c>
      <c r="I79" s="139">
        <v>1287</v>
      </c>
      <c r="J79" s="139">
        <v>1298</v>
      </c>
      <c r="K79" s="139">
        <v>1390</v>
      </c>
    </row>
    <row r="80" spans="1:17" ht="11.1" customHeight="1">
      <c r="A80" s="138" t="s">
        <v>160</v>
      </c>
      <c r="B80" s="139"/>
      <c r="C80" s="139"/>
      <c r="D80" s="139"/>
      <c r="E80" s="139"/>
      <c r="F80" s="139"/>
      <c r="G80" s="139"/>
      <c r="H80" s="139"/>
      <c r="I80" s="139"/>
      <c r="J80" s="139"/>
      <c r="K80" s="139"/>
    </row>
    <row r="81" spans="1:17" ht="11.1" customHeight="1">
      <c r="A81" s="138" t="s">
        <v>161</v>
      </c>
      <c r="B81" s="139">
        <v>51335</v>
      </c>
      <c r="C81" s="139">
        <v>56920</v>
      </c>
      <c r="D81" s="139">
        <v>61912</v>
      </c>
      <c r="E81" s="139">
        <v>65152</v>
      </c>
      <c r="F81" s="139">
        <v>68279</v>
      </c>
      <c r="G81" s="139">
        <v>72000</v>
      </c>
      <c r="H81" s="139">
        <v>73469</v>
      </c>
      <c r="I81" s="139">
        <v>75330</v>
      </c>
      <c r="J81" s="139">
        <v>77057</v>
      </c>
      <c r="K81" s="139">
        <v>79670</v>
      </c>
    </row>
    <row r="82" spans="1:17" ht="11.1" customHeight="1">
      <c r="A82" s="138" t="s">
        <v>162</v>
      </c>
      <c r="B82" s="139"/>
      <c r="C82" s="139"/>
      <c r="D82" s="139"/>
      <c r="E82" s="139"/>
      <c r="F82" s="139"/>
      <c r="G82" s="139"/>
      <c r="H82" s="139"/>
      <c r="I82" s="139"/>
      <c r="J82" s="139"/>
      <c r="K82" s="139"/>
      <c r="Q82" s="131"/>
    </row>
    <row r="83" spans="1:17" ht="11.1" customHeight="1">
      <c r="A83" s="138" t="s">
        <v>163</v>
      </c>
      <c r="B83" s="139">
        <v>3804</v>
      </c>
      <c r="C83" s="139">
        <v>4036</v>
      </c>
      <c r="D83" s="139">
        <v>4205</v>
      </c>
      <c r="E83" s="139">
        <v>4289</v>
      </c>
      <c r="F83" s="139">
        <v>4879</v>
      </c>
      <c r="G83" s="139">
        <v>4954</v>
      </c>
      <c r="H83" s="139">
        <v>4980</v>
      </c>
      <c r="I83" s="139">
        <v>5187</v>
      </c>
      <c r="J83" s="139">
        <v>5277</v>
      </c>
      <c r="K83" s="139">
        <v>5470</v>
      </c>
      <c r="Q83" s="131"/>
    </row>
    <row r="84" spans="1:17" s="88" customFormat="1" ht="15" customHeight="1">
      <c r="A84" s="140" t="s">
        <v>142</v>
      </c>
      <c r="B84" s="139">
        <v>63409</v>
      </c>
      <c r="C84" s="139">
        <v>69605</v>
      </c>
      <c r="D84" s="139">
        <v>75424</v>
      </c>
      <c r="E84" s="139">
        <v>79307</v>
      </c>
      <c r="F84" s="139">
        <v>83410</v>
      </c>
      <c r="G84" s="139">
        <v>87873</v>
      </c>
      <c r="H84" s="139">
        <v>89808</v>
      </c>
      <c r="I84" s="139">
        <v>92339</v>
      </c>
      <c r="J84" s="139">
        <v>94587</v>
      </c>
      <c r="K84" s="139">
        <v>97972</v>
      </c>
      <c r="M84" s="33"/>
      <c r="N84" s="33"/>
      <c r="O84" s="33"/>
      <c r="P84" s="33"/>
      <c r="Q84" s="128"/>
    </row>
    <row r="85" spans="1:17" ht="20.100000000000001" customHeight="1">
      <c r="A85" s="138"/>
      <c r="B85" s="139"/>
      <c r="C85" s="139"/>
      <c r="D85" s="139"/>
      <c r="E85" s="139"/>
      <c r="F85" s="139"/>
      <c r="G85" s="139"/>
      <c r="H85" s="139"/>
      <c r="I85" s="139"/>
      <c r="J85" s="139"/>
      <c r="K85" s="139"/>
      <c r="M85" s="131"/>
      <c r="O85" s="131"/>
      <c r="P85" s="131"/>
    </row>
    <row r="86" spans="1:17" ht="11.1" customHeight="1">
      <c r="A86" s="138" t="s">
        <v>164</v>
      </c>
      <c r="B86" s="139"/>
      <c r="C86" s="139"/>
      <c r="D86" s="139"/>
      <c r="E86" s="139"/>
      <c r="F86" s="139"/>
      <c r="G86" s="139"/>
      <c r="H86" s="139"/>
      <c r="I86" s="139"/>
      <c r="J86" s="139"/>
      <c r="K86" s="139"/>
      <c r="M86" s="131"/>
      <c r="O86" s="131"/>
      <c r="P86" s="131"/>
    </row>
    <row r="87" spans="1:17" ht="11.1" customHeight="1">
      <c r="A87" s="138" t="s">
        <v>157</v>
      </c>
      <c r="B87" s="139"/>
      <c r="C87" s="139"/>
      <c r="D87" s="139"/>
      <c r="E87" s="139"/>
      <c r="F87" s="139"/>
      <c r="G87" s="139"/>
      <c r="H87" s="139"/>
      <c r="I87" s="139"/>
      <c r="J87" s="139"/>
      <c r="K87" s="139"/>
      <c r="M87" s="128"/>
      <c r="O87" s="128"/>
      <c r="P87" s="128"/>
    </row>
    <row r="88" spans="1:17" ht="9.9499999999999993" customHeight="1">
      <c r="A88" s="138"/>
      <c r="B88" s="139"/>
      <c r="C88" s="139"/>
      <c r="D88" s="139"/>
      <c r="E88" s="139"/>
      <c r="F88" s="139"/>
      <c r="G88" s="139"/>
      <c r="H88" s="139"/>
      <c r="I88" s="139"/>
      <c r="J88" s="139"/>
      <c r="K88" s="139"/>
    </row>
    <row r="89" spans="1:17" ht="11.1" customHeight="1">
      <c r="A89" s="138" t="s">
        <v>165</v>
      </c>
      <c r="B89" s="139">
        <v>122</v>
      </c>
      <c r="C89" s="139">
        <v>173</v>
      </c>
      <c r="D89" s="139">
        <v>129</v>
      </c>
      <c r="E89" s="139">
        <v>144</v>
      </c>
      <c r="F89" s="139">
        <v>170</v>
      </c>
      <c r="G89" s="139">
        <v>187</v>
      </c>
      <c r="H89" s="139">
        <v>187</v>
      </c>
      <c r="I89" s="139">
        <v>232</v>
      </c>
      <c r="J89" s="139">
        <v>233</v>
      </c>
      <c r="K89" s="139">
        <v>224</v>
      </c>
    </row>
    <row r="90" spans="1:17" ht="11.1" customHeight="1">
      <c r="A90" s="138" t="s">
        <v>166</v>
      </c>
      <c r="B90" s="139">
        <v>22404</v>
      </c>
      <c r="C90" s="139">
        <v>25208</v>
      </c>
      <c r="D90" s="139">
        <v>27667</v>
      </c>
      <c r="E90" s="139">
        <v>28586</v>
      </c>
      <c r="F90" s="139">
        <v>30267</v>
      </c>
      <c r="G90" s="139">
        <v>32280</v>
      </c>
      <c r="H90" s="139">
        <v>33972</v>
      </c>
      <c r="I90" s="139">
        <v>34362</v>
      </c>
      <c r="J90" s="139">
        <v>34212</v>
      </c>
      <c r="K90" s="139">
        <v>34484</v>
      </c>
    </row>
    <row r="91" spans="1:17" ht="11.1" customHeight="1">
      <c r="A91" s="138" t="s">
        <v>167</v>
      </c>
      <c r="B91" s="139">
        <v>9784</v>
      </c>
      <c r="C91" s="139">
        <v>10896</v>
      </c>
      <c r="D91" s="139">
        <v>12879</v>
      </c>
      <c r="E91" s="139">
        <v>14833</v>
      </c>
      <c r="F91" s="139">
        <v>17108</v>
      </c>
      <c r="G91" s="139">
        <v>19221</v>
      </c>
      <c r="H91" s="139">
        <v>20741</v>
      </c>
      <c r="I91" s="139">
        <v>21271</v>
      </c>
      <c r="J91" s="139">
        <v>20163</v>
      </c>
      <c r="K91" s="139">
        <v>20898</v>
      </c>
    </row>
    <row r="92" spans="1:17" s="88" customFormat="1" ht="15" customHeight="1">
      <c r="A92" s="140" t="s">
        <v>142</v>
      </c>
      <c r="B92" s="139">
        <v>32310</v>
      </c>
      <c r="C92" s="139">
        <v>36277</v>
      </c>
      <c r="D92" s="139">
        <v>40675</v>
      </c>
      <c r="E92" s="139">
        <v>43563</v>
      </c>
      <c r="F92" s="139">
        <v>47545</v>
      </c>
      <c r="G92" s="139">
        <v>51688</v>
      </c>
      <c r="H92" s="139">
        <v>54900</v>
      </c>
      <c r="I92" s="139">
        <v>55865</v>
      </c>
      <c r="J92" s="139">
        <v>54608</v>
      </c>
      <c r="K92" s="139">
        <v>55606</v>
      </c>
      <c r="M92" s="33"/>
      <c r="N92" s="33"/>
      <c r="O92" s="33"/>
      <c r="P92" s="33"/>
      <c r="Q92" s="33"/>
    </row>
    <row r="93" spans="1:17" ht="9" customHeight="1">
      <c r="A93" s="138"/>
      <c r="B93" s="139"/>
      <c r="C93" s="139"/>
      <c r="D93" s="139"/>
      <c r="E93" s="139"/>
      <c r="F93" s="139"/>
      <c r="G93" s="139"/>
      <c r="H93" s="139"/>
      <c r="I93" s="139"/>
      <c r="J93" s="139"/>
      <c r="K93" s="139"/>
    </row>
    <row r="94" spans="1:17" ht="26.25" customHeight="1">
      <c r="A94" s="138"/>
      <c r="B94" s="139"/>
      <c r="C94" s="139"/>
      <c r="D94" s="139"/>
      <c r="E94" s="139"/>
      <c r="F94" s="139"/>
      <c r="G94" s="139"/>
      <c r="H94" s="139"/>
      <c r="I94" s="139"/>
      <c r="J94" s="139"/>
      <c r="K94" s="139"/>
    </row>
    <row r="95" spans="1:17" ht="11.1" customHeight="1">
      <c r="A95" s="138" t="s">
        <v>168</v>
      </c>
      <c r="B95" s="139"/>
      <c r="C95" s="139"/>
      <c r="D95" s="139"/>
      <c r="E95" s="139"/>
      <c r="F95" s="139"/>
      <c r="G95" s="139"/>
      <c r="H95" s="139"/>
      <c r="I95" s="139"/>
      <c r="J95" s="139"/>
      <c r="K95" s="139"/>
    </row>
    <row r="96" spans="1:17" ht="11.1" customHeight="1">
      <c r="A96" s="138" t="s">
        <v>169</v>
      </c>
      <c r="B96" s="139"/>
      <c r="C96" s="139"/>
      <c r="D96" s="139"/>
      <c r="E96" s="139"/>
      <c r="F96" s="139"/>
      <c r="G96" s="139"/>
      <c r="H96" s="139"/>
      <c r="I96" s="139"/>
      <c r="J96" s="139"/>
      <c r="K96" s="139"/>
    </row>
    <row r="97" spans="1:17" ht="9.9499999999999993" customHeight="1">
      <c r="A97" s="138"/>
      <c r="B97" s="139"/>
      <c r="C97" s="139"/>
      <c r="D97" s="139"/>
      <c r="E97" s="139"/>
      <c r="F97" s="139"/>
      <c r="G97" s="139"/>
      <c r="H97" s="139"/>
      <c r="I97" s="139"/>
      <c r="J97" s="139"/>
      <c r="K97" s="139"/>
    </row>
    <row r="98" spans="1:17" ht="11.1" customHeight="1">
      <c r="A98" s="138" t="s">
        <v>170</v>
      </c>
      <c r="B98" s="139">
        <v>53407</v>
      </c>
      <c r="C98" s="139">
        <v>57194</v>
      </c>
      <c r="D98" s="139">
        <v>58901</v>
      </c>
      <c r="E98" s="139">
        <v>61507</v>
      </c>
      <c r="F98" s="139">
        <v>63720</v>
      </c>
      <c r="G98" s="139">
        <v>65105</v>
      </c>
      <c r="H98" s="139">
        <v>66743</v>
      </c>
      <c r="I98" s="139">
        <v>69274</v>
      </c>
      <c r="J98" s="139">
        <v>71442</v>
      </c>
      <c r="K98" s="139">
        <v>74900</v>
      </c>
    </row>
    <row r="99" spans="1:17" ht="11.1" customHeight="1">
      <c r="A99" s="138" t="s">
        <v>171</v>
      </c>
      <c r="B99" s="139">
        <v>8103</v>
      </c>
      <c r="C99" s="139">
        <v>8306</v>
      </c>
      <c r="D99" s="139">
        <v>8462</v>
      </c>
      <c r="E99" s="139">
        <v>8617</v>
      </c>
      <c r="F99" s="139">
        <v>8270</v>
      </c>
      <c r="G99" s="139">
        <v>8183</v>
      </c>
      <c r="H99" s="139">
        <v>8013</v>
      </c>
      <c r="I99" s="139">
        <v>7980</v>
      </c>
      <c r="J99" s="139">
        <v>7586</v>
      </c>
      <c r="K99" s="139">
        <v>7496</v>
      </c>
      <c r="Q99" s="88"/>
    </row>
    <row r="100" spans="1:17" ht="11.1" customHeight="1">
      <c r="A100" s="138" t="s">
        <v>172</v>
      </c>
      <c r="B100" s="139">
        <v>25261</v>
      </c>
      <c r="C100" s="139">
        <v>24484</v>
      </c>
      <c r="D100" s="139">
        <v>24162</v>
      </c>
      <c r="E100" s="139">
        <v>25030</v>
      </c>
      <c r="F100" s="139">
        <v>24531</v>
      </c>
      <c r="G100" s="139">
        <v>24911</v>
      </c>
      <c r="H100" s="139">
        <v>24740</v>
      </c>
      <c r="I100" s="139">
        <v>24463</v>
      </c>
      <c r="J100" s="139">
        <v>24820</v>
      </c>
      <c r="K100" s="139">
        <v>24787</v>
      </c>
    </row>
    <row r="101" spans="1:17" ht="11.1" customHeight="1">
      <c r="A101" s="138" t="s">
        <v>173</v>
      </c>
      <c r="B101" s="139">
        <v>35902</v>
      </c>
      <c r="C101" s="139">
        <v>37821</v>
      </c>
      <c r="D101" s="139">
        <v>39127</v>
      </c>
      <c r="E101" s="139">
        <v>38696</v>
      </c>
      <c r="F101" s="139">
        <v>39953</v>
      </c>
      <c r="G101" s="139">
        <v>41232</v>
      </c>
      <c r="H101" s="139">
        <v>41004</v>
      </c>
      <c r="I101" s="139">
        <v>41105</v>
      </c>
      <c r="J101" s="139">
        <v>39791</v>
      </c>
      <c r="K101" s="139">
        <v>39577</v>
      </c>
    </row>
    <row r="102" spans="1:17" ht="11.1" customHeight="1">
      <c r="A102" s="138" t="s">
        <v>174</v>
      </c>
      <c r="B102" s="139">
        <v>49590</v>
      </c>
      <c r="C102" s="139">
        <v>50691</v>
      </c>
      <c r="D102" s="139">
        <v>51797</v>
      </c>
      <c r="E102" s="139">
        <v>51582</v>
      </c>
      <c r="F102" s="139">
        <v>52097</v>
      </c>
      <c r="G102" s="139">
        <v>53037</v>
      </c>
      <c r="H102" s="139">
        <v>52944</v>
      </c>
      <c r="I102" s="139">
        <v>54275</v>
      </c>
      <c r="J102" s="139">
        <v>56894</v>
      </c>
      <c r="K102" s="139">
        <v>56744</v>
      </c>
      <c r="M102" s="88"/>
      <c r="N102" s="88"/>
      <c r="O102" s="88"/>
      <c r="P102" s="88"/>
    </row>
    <row r="103" spans="1:17" ht="11.1" customHeight="1">
      <c r="A103" s="138" t="s">
        <v>175</v>
      </c>
      <c r="B103" s="139">
        <v>9221</v>
      </c>
      <c r="C103" s="139">
        <v>9288</v>
      </c>
      <c r="D103" s="139">
        <v>9586</v>
      </c>
      <c r="E103" s="139">
        <v>9878</v>
      </c>
      <c r="F103" s="139">
        <v>9872</v>
      </c>
      <c r="G103" s="139">
        <v>9769</v>
      </c>
      <c r="H103" s="139">
        <v>9812</v>
      </c>
      <c r="I103" s="139">
        <v>9912</v>
      </c>
      <c r="J103" s="139">
        <v>10006</v>
      </c>
      <c r="K103" s="139">
        <v>10250</v>
      </c>
    </row>
    <row r="104" spans="1:17" ht="11.1" customHeight="1">
      <c r="A104" s="138" t="s">
        <v>176</v>
      </c>
      <c r="B104" s="139">
        <v>551</v>
      </c>
      <c r="C104" s="139">
        <v>653</v>
      </c>
      <c r="D104" s="139">
        <v>678</v>
      </c>
      <c r="E104" s="139">
        <v>842</v>
      </c>
      <c r="F104" s="139">
        <v>806</v>
      </c>
      <c r="G104" s="139">
        <v>853</v>
      </c>
      <c r="H104" s="139">
        <v>860</v>
      </c>
      <c r="I104" s="139">
        <v>1052</v>
      </c>
      <c r="J104" s="139">
        <v>1076</v>
      </c>
      <c r="K104" s="139">
        <v>1080</v>
      </c>
    </row>
    <row r="105" spans="1:17" s="88" customFormat="1" ht="15" customHeight="1">
      <c r="A105" s="140" t="s">
        <v>142</v>
      </c>
      <c r="B105" s="139">
        <v>182035</v>
      </c>
      <c r="C105" s="139">
        <v>188437</v>
      </c>
      <c r="D105" s="139">
        <v>192713</v>
      </c>
      <c r="E105" s="139">
        <v>196152</v>
      </c>
      <c r="F105" s="139">
        <v>199249</v>
      </c>
      <c r="G105" s="139">
        <v>203090</v>
      </c>
      <c r="H105" s="139">
        <v>204116</v>
      </c>
      <c r="I105" s="139">
        <v>208061</v>
      </c>
      <c r="J105" s="139">
        <v>211615</v>
      </c>
      <c r="K105" s="139">
        <v>214834</v>
      </c>
      <c r="M105" s="33"/>
      <c r="N105" s="33"/>
      <c r="O105" s="33"/>
      <c r="P105" s="33"/>
      <c r="Q105" s="33"/>
    </row>
    <row r="106" spans="1:17" ht="20.100000000000001" customHeight="1">
      <c r="A106" s="138"/>
      <c r="B106" s="139"/>
      <c r="C106" s="139"/>
      <c r="D106" s="139"/>
      <c r="E106" s="139"/>
      <c r="F106" s="139"/>
      <c r="G106" s="139"/>
      <c r="H106" s="139"/>
      <c r="I106" s="139"/>
      <c r="J106" s="139"/>
      <c r="K106" s="139"/>
      <c r="Q106" s="88"/>
    </row>
    <row r="107" spans="1:17" ht="11.1" customHeight="1">
      <c r="A107" s="138" t="s">
        <v>177</v>
      </c>
      <c r="B107" s="139"/>
      <c r="C107" s="139"/>
      <c r="D107" s="139"/>
      <c r="E107" s="139"/>
      <c r="F107" s="139"/>
      <c r="G107" s="139"/>
      <c r="H107" s="139"/>
      <c r="I107" s="139"/>
      <c r="J107" s="139"/>
      <c r="K107" s="139"/>
    </row>
    <row r="108" spans="1:17" ht="11.1" customHeight="1">
      <c r="A108" s="138" t="s">
        <v>169</v>
      </c>
      <c r="B108" s="139"/>
      <c r="C108" s="139"/>
      <c r="D108" s="139"/>
      <c r="E108" s="139"/>
      <c r="F108" s="139"/>
      <c r="G108" s="139"/>
      <c r="H108" s="139"/>
      <c r="I108" s="139"/>
      <c r="J108" s="139"/>
      <c r="K108" s="139"/>
    </row>
    <row r="109" spans="1:17" ht="9.9499999999999993" customHeight="1">
      <c r="A109" s="138"/>
      <c r="B109" s="139"/>
      <c r="C109" s="139"/>
      <c r="D109" s="139"/>
      <c r="E109" s="139"/>
      <c r="F109" s="139"/>
      <c r="G109" s="139"/>
      <c r="H109" s="139"/>
      <c r="I109" s="139"/>
      <c r="J109" s="139"/>
      <c r="K109" s="139"/>
      <c r="M109" s="88"/>
      <c r="N109" s="88"/>
      <c r="O109" s="88"/>
      <c r="P109" s="88"/>
    </row>
    <row r="110" spans="1:17" ht="11.1" customHeight="1">
      <c r="A110" s="138" t="s">
        <v>178</v>
      </c>
      <c r="B110" s="139">
        <v>2122</v>
      </c>
      <c r="C110" s="139">
        <v>2397</v>
      </c>
      <c r="D110" s="139">
        <v>2026</v>
      </c>
      <c r="E110" s="139">
        <v>1954</v>
      </c>
      <c r="F110" s="139">
        <v>2003</v>
      </c>
      <c r="G110" s="139">
        <v>2323</v>
      </c>
      <c r="H110" s="139">
        <v>2398</v>
      </c>
      <c r="I110" s="139">
        <v>2400</v>
      </c>
      <c r="J110" s="139">
        <v>2930</v>
      </c>
      <c r="K110" s="139">
        <v>3184</v>
      </c>
    </row>
    <row r="111" spans="1:17" s="88" customFormat="1" ht="15" customHeight="1">
      <c r="A111" s="140" t="s">
        <v>142</v>
      </c>
      <c r="B111" s="139">
        <v>2122</v>
      </c>
      <c r="C111" s="139">
        <v>2397</v>
      </c>
      <c r="D111" s="139">
        <v>2026</v>
      </c>
      <c r="E111" s="139">
        <v>1954</v>
      </c>
      <c r="F111" s="139">
        <v>2003</v>
      </c>
      <c r="G111" s="139">
        <v>2323</v>
      </c>
      <c r="H111" s="139">
        <v>2398</v>
      </c>
      <c r="I111" s="139">
        <v>2400</v>
      </c>
      <c r="J111" s="139">
        <v>2930</v>
      </c>
      <c r="K111" s="139">
        <v>3184</v>
      </c>
      <c r="M111" s="33"/>
      <c r="N111" s="33"/>
      <c r="O111" s="33"/>
      <c r="P111" s="33"/>
      <c r="Q111" s="33"/>
    </row>
    <row r="112" spans="1:17" ht="20.100000000000001" customHeight="1">
      <c r="A112" s="138"/>
      <c r="B112" s="139"/>
      <c r="C112" s="139"/>
      <c r="D112" s="139"/>
      <c r="E112" s="139"/>
      <c r="F112" s="139"/>
      <c r="G112" s="139"/>
      <c r="H112" s="139"/>
      <c r="I112" s="139"/>
      <c r="J112" s="139"/>
      <c r="K112" s="139"/>
    </row>
    <row r="113" spans="1:17" ht="12" customHeight="1">
      <c r="A113" s="114" t="s">
        <v>146</v>
      </c>
      <c r="B113" s="139">
        <v>279876</v>
      </c>
      <c r="C113" s="139">
        <v>296716</v>
      </c>
      <c r="D113" s="139">
        <v>310838</v>
      </c>
      <c r="E113" s="139">
        <v>320976</v>
      </c>
      <c r="F113" s="139">
        <v>332207</v>
      </c>
      <c r="G113" s="139">
        <v>344974</v>
      </c>
      <c r="H113" s="139">
        <v>351222</v>
      </c>
      <c r="I113" s="139">
        <v>358665</v>
      </c>
      <c r="J113" s="139">
        <v>363740</v>
      </c>
      <c r="K113" s="139">
        <v>371596</v>
      </c>
    </row>
    <row r="114" spans="1:17" ht="11.1" customHeight="1">
      <c r="A114" s="113"/>
      <c r="B114" s="139"/>
      <c r="C114" s="139"/>
      <c r="D114" s="139"/>
      <c r="E114" s="139"/>
      <c r="F114" s="139"/>
      <c r="G114" s="139"/>
      <c r="H114" s="139"/>
      <c r="I114" s="139"/>
      <c r="J114" s="139"/>
      <c r="K114" s="139"/>
    </row>
    <row r="115" spans="1:17" ht="10.5" customHeight="1">
      <c r="A115" s="113"/>
      <c r="B115" s="139"/>
      <c r="C115" s="139"/>
      <c r="D115" s="139"/>
      <c r="E115" s="139"/>
      <c r="F115" s="139"/>
      <c r="G115" s="139"/>
      <c r="H115" s="139"/>
      <c r="I115" s="139"/>
      <c r="J115" s="139"/>
      <c r="K115" s="139"/>
    </row>
    <row r="116" spans="1:17" ht="10.5" customHeight="1">
      <c r="A116" s="113"/>
    </row>
    <row r="117" spans="1:17" ht="10.5" customHeight="1">
      <c r="A117" s="113"/>
    </row>
    <row r="118" spans="1:17" ht="10.5" customHeight="1">
      <c r="A118" s="113"/>
    </row>
    <row r="119" spans="1:17" ht="10.5" customHeight="1">
      <c r="A119" s="113"/>
    </row>
    <row r="120" spans="1:17" ht="10.5" customHeight="1">
      <c r="A120" s="113"/>
      <c r="Q120" s="88"/>
    </row>
    <row r="121" spans="1:17" ht="10.5" customHeight="1">
      <c r="A121" s="113"/>
    </row>
    <row r="122" spans="1:17" ht="10.5" customHeight="1">
      <c r="A122" s="113"/>
    </row>
    <row r="123" spans="1:17" ht="10.5" customHeight="1">
      <c r="A123" s="113"/>
    </row>
    <row r="124" spans="1:17" ht="10.5" customHeight="1">
      <c r="A124" s="113"/>
    </row>
    <row r="125" spans="1:17" ht="10.5" customHeight="1">
      <c r="A125" s="113"/>
      <c r="Q125" s="88"/>
    </row>
    <row r="126" spans="1:17" ht="10.5" customHeight="1">
      <c r="A126" s="113"/>
      <c r="Q126" s="88"/>
    </row>
    <row r="127" spans="1:17" ht="10.5" customHeight="1">
      <c r="A127" s="113"/>
    </row>
    <row r="128" spans="1:17" ht="10.5" customHeight="1">
      <c r="A128" s="113"/>
    </row>
    <row r="129" spans="1:16" ht="9.9499999999999993" customHeight="1">
      <c r="A129" s="111"/>
      <c r="M129" s="88"/>
      <c r="N129" s="88"/>
      <c r="O129" s="88"/>
      <c r="P129" s="88"/>
    </row>
    <row r="130" spans="1:16" ht="11.25" customHeight="1">
      <c r="A130" s="111"/>
    </row>
    <row r="131" spans="1:16" ht="11.1" customHeight="1">
      <c r="A131" s="141" t="s">
        <v>46</v>
      </c>
      <c r="E131" s="139"/>
      <c r="F131" s="139"/>
      <c r="G131" s="139"/>
      <c r="H131" s="139"/>
      <c r="I131" s="139"/>
      <c r="J131" s="139"/>
      <c r="K131" s="139"/>
    </row>
    <row r="132" spans="1:16">
      <c r="A132" s="111"/>
    </row>
    <row r="133" spans="1:16">
      <c r="A133" s="111"/>
    </row>
    <row r="134" spans="1:16">
      <c r="A134" s="111"/>
    </row>
    <row r="135" spans="1:16">
      <c r="A135" s="111"/>
    </row>
    <row r="136" spans="1:16">
      <c r="A136" s="111"/>
    </row>
    <row r="137" spans="1:16">
      <c r="A137" s="111"/>
    </row>
    <row r="138" spans="1:16">
      <c r="A138" s="111"/>
      <c r="E138" s="139"/>
      <c r="F138" s="139"/>
      <c r="G138" s="139"/>
      <c r="H138" s="139"/>
      <c r="I138" s="139"/>
      <c r="J138" s="139"/>
      <c r="K138" s="139"/>
    </row>
    <row r="139" spans="1:16">
      <c r="A139" s="111"/>
    </row>
    <row r="140" spans="1:16">
      <c r="A140" s="111"/>
    </row>
    <row r="141" spans="1:16">
      <c r="A141" s="111"/>
    </row>
    <row r="142" spans="1:16">
      <c r="A142" s="111"/>
    </row>
    <row r="143" spans="1:16">
      <c r="A143" s="111"/>
    </row>
    <row r="144" spans="1:16">
      <c r="A144" s="111"/>
    </row>
    <row r="145" spans="1:1" s="33" customFormat="1">
      <c r="A145" s="111"/>
    </row>
    <row r="146" spans="1:1" s="33" customFormat="1">
      <c r="A146" s="111"/>
    </row>
    <row r="147" spans="1:1" s="33" customFormat="1">
      <c r="A147" s="111"/>
    </row>
    <row r="148" spans="1:1" s="33" customFormat="1">
      <c r="A148" s="111"/>
    </row>
    <row r="149" spans="1:1" s="33" customFormat="1">
      <c r="A149" s="111"/>
    </row>
    <row r="150" spans="1:1" s="33" customFormat="1">
      <c r="A150" s="111"/>
    </row>
    <row r="151" spans="1:1" s="33" customFormat="1">
      <c r="A151" s="111"/>
    </row>
    <row r="152" spans="1:1" s="33" customFormat="1">
      <c r="A152" s="111"/>
    </row>
    <row r="153" spans="1:1" s="33" customFormat="1">
      <c r="A153" s="111"/>
    </row>
  </sheetData>
  <pageMargins left="0.7" right="0.7" top="0.78740157499999996" bottom="0.78740157499999996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29"/>
  <sheetViews>
    <sheetView workbookViewId="0">
      <pane ySplit="10" topLeftCell="A11" activePane="bottomLeft" state="frozen"/>
      <selection pane="bottomLeft"/>
    </sheetView>
  </sheetViews>
  <sheetFormatPr baseColWidth="10" defaultColWidth="11.42578125" defaultRowHeight="9"/>
  <cols>
    <col min="1" max="1" width="30.42578125" style="47" customWidth="1"/>
    <col min="2" max="6" width="6.42578125" style="144" customWidth="1"/>
    <col min="7" max="11" width="6.140625" style="144" bestFit="1" customWidth="1"/>
    <col min="12" max="16384" width="11.42578125" style="47"/>
  </cols>
  <sheetData>
    <row r="1" spans="1:11" s="33" customFormat="1" ht="11.25" customHeight="1">
      <c r="A1" s="31" t="s">
        <v>20</v>
      </c>
      <c r="B1" s="81"/>
      <c r="C1" s="81"/>
      <c r="D1" s="32"/>
      <c r="E1" s="32"/>
      <c r="F1" s="32"/>
      <c r="G1" s="144"/>
      <c r="H1" s="144"/>
      <c r="I1" s="144"/>
      <c r="J1" s="144"/>
      <c r="K1" s="144"/>
    </row>
    <row r="2" spans="1:11" s="33" customFormat="1" ht="9" customHeight="1">
      <c r="A2" s="34"/>
      <c r="B2" s="132"/>
      <c r="C2" s="132"/>
      <c r="D2" s="132"/>
      <c r="E2" s="132"/>
      <c r="F2" s="132"/>
      <c r="G2" s="144"/>
      <c r="H2" s="144"/>
      <c r="I2" s="144"/>
      <c r="J2" s="144"/>
      <c r="K2" s="144"/>
    </row>
    <row r="3" spans="1:11" s="145" customFormat="1" ht="10.5" customHeight="1">
      <c r="A3" s="35" t="s">
        <v>180</v>
      </c>
      <c r="B3" s="34"/>
      <c r="C3" s="34"/>
      <c r="D3" s="34"/>
      <c r="E3" s="34"/>
      <c r="F3" s="34"/>
      <c r="G3" s="144"/>
      <c r="H3" s="144"/>
      <c r="I3" s="144"/>
      <c r="J3" s="144"/>
      <c r="K3" s="144"/>
    </row>
    <row r="4" spans="1:11" s="145" customFormat="1" ht="10.5" customHeight="1">
      <c r="A4" s="35" t="s">
        <v>181</v>
      </c>
      <c r="B4" s="34"/>
      <c r="C4" s="34"/>
      <c r="D4" s="34"/>
      <c r="E4" s="34"/>
      <c r="F4" s="34"/>
      <c r="G4" s="144"/>
      <c r="H4" s="144"/>
      <c r="I4" s="144"/>
      <c r="J4" s="144"/>
      <c r="K4" s="144"/>
    </row>
    <row r="5" spans="1:11" ht="9" customHeight="1">
      <c r="A5" s="55"/>
    </row>
    <row r="6" spans="1:11" ht="5.0999999999999996" customHeight="1">
      <c r="A6" s="146"/>
      <c r="B6" s="147"/>
      <c r="C6" s="147"/>
      <c r="D6" s="147"/>
      <c r="E6" s="147"/>
      <c r="F6" s="147"/>
      <c r="G6" s="147"/>
      <c r="H6" s="147"/>
      <c r="I6" s="147"/>
      <c r="J6" s="147"/>
      <c r="K6" s="147"/>
    </row>
    <row r="7" spans="1:11" ht="9" customHeight="1">
      <c r="A7" s="42" t="s">
        <v>182</v>
      </c>
      <c r="B7" s="148"/>
      <c r="C7" s="148"/>
      <c r="D7" s="148"/>
      <c r="E7" s="148"/>
      <c r="F7" s="148"/>
      <c r="G7" s="148"/>
      <c r="H7" s="148"/>
      <c r="I7" s="148"/>
      <c r="J7" s="148"/>
      <c r="K7" s="148"/>
    </row>
    <row r="8" spans="1:11" ht="9" customHeight="1">
      <c r="A8" s="42" t="s">
        <v>183</v>
      </c>
      <c r="B8" s="149">
        <v>2008</v>
      </c>
      <c r="C8" s="149">
        <v>2009</v>
      </c>
      <c r="D8" s="149">
        <v>2010</v>
      </c>
      <c r="E8" s="149">
        <v>2011</v>
      </c>
      <c r="F8" s="149">
        <v>2012</v>
      </c>
      <c r="G8" s="149">
        <v>2013</v>
      </c>
      <c r="H8" s="149">
        <v>2014</v>
      </c>
      <c r="I8" s="149">
        <v>2015</v>
      </c>
      <c r="J8" s="149">
        <v>2016</v>
      </c>
      <c r="K8" s="149">
        <v>2017</v>
      </c>
    </row>
    <row r="9" spans="1:11" ht="9" customHeight="1">
      <c r="A9" s="42" t="s">
        <v>184</v>
      </c>
      <c r="B9" s="148"/>
      <c r="C9" s="148"/>
      <c r="D9" s="148"/>
      <c r="E9" s="148"/>
      <c r="F9" s="148"/>
      <c r="G9" s="148"/>
      <c r="H9" s="148"/>
      <c r="I9" s="148"/>
      <c r="J9" s="148"/>
      <c r="K9" s="148"/>
    </row>
    <row r="10" spans="1:11" ht="5.0999999999999996" customHeight="1">
      <c r="A10" s="150"/>
      <c r="B10" s="151"/>
      <c r="C10" s="151"/>
      <c r="D10" s="151"/>
      <c r="E10" s="151"/>
      <c r="F10" s="151"/>
      <c r="G10" s="151"/>
      <c r="H10" s="151"/>
      <c r="I10" s="151"/>
      <c r="J10" s="151"/>
      <c r="K10" s="151"/>
    </row>
    <row r="11" spans="1:11" ht="9.75" customHeight="1">
      <c r="A11" s="152"/>
    </row>
    <row r="12" spans="1:11" s="145" customFormat="1" ht="10.5" customHeight="1">
      <c r="B12" s="31" t="s">
        <v>155</v>
      </c>
      <c r="C12" s="34"/>
      <c r="D12" s="34"/>
      <c r="E12" s="34"/>
      <c r="F12" s="34"/>
      <c r="G12" s="144"/>
      <c r="H12" s="144"/>
      <c r="I12" s="144"/>
      <c r="J12" s="144"/>
      <c r="K12" s="144"/>
    </row>
    <row r="13" spans="1:11" s="145" customFormat="1" ht="9.75" customHeight="1">
      <c r="B13" s="34"/>
      <c r="C13" s="34"/>
      <c r="D13" s="34"/>
      <c r="E13" s="34"/>
      <c r="F13" s="34"/>
      <c r="G13" s="144"/>
      <c r="H13" s="144"/>
      <c r="I13" s="144"/>
      <c r="J13" s="144"/>
      <c r="K13" s="144"/>
    </row>
    <row r="14" spans="1:11" ht="9" customHeight="1">
      <c r="A14" s="153" t="s">
        <v>185</v>
      </c>
      <c r="B14" s="144">
        <v>21889</v>
      </c>
      <c r="C14" s="144">
        <v>23502</v>
      </c>
      <c r="D14" s="144">
        <v>24645</v>
      </c>
      <c r="E14" s="144">
        <v>25535</v>
      </c>
      <c r="F14" s="144">
        <v>26608</v>
      </c>
      <c r="G14" s="144">
        <v>27587</v>
      </c>
      <c r="H14" s="144">
        <v>28104</v>
      </c>
      <c r="I14" s="144">
        <v>19380</v>
      </c>
      <c r="J14" s="144">
        <v>19653</v>
      </c>
      <c r="K14" s="144">
        <v>20011</v>
      </c>
    </row>
    <row r="15" spans="1:11" ht="9" customHeight="1">
      <c r="A15" s="146"/>
    </row>
    <row r="16" spans="1:11" ht="9" customHeight="1">
      <c r="A16" s="153" t="s">
        <v>186</v>
      </c>
      <c r="B16" s="144">
        <v>801</v>
      </c>
      <c r="C16" s="144">
        <v>869</v>
      </c>
      <c r="D16" s="144">
        <v>936</v>
      </c>
      <c r="E16" s="144">
        <v>955</v>
      </c>
      <c r="F16" s="144">
        <v>1054</v>
      </c>
      <c r="G16" s="144">
        <v>1117</v>
      </c>
      <c r="H16" s="144">
        <v>1185</v>
      </c>
      <c r="I16" s="144">
        <v>1316</v>
      </c>
      <c r="J16" s="144">
        <v>1390</v>
      </c>
      <c r="K16" s="144">
        <v>1407</v>
      </c>
    </row>
    <row r="17" spans="1:11" s="144" customFormat="1" ht="9" customHeight="1">
      <c r="A17" s="153" t="s">
        <v>187</v>
      </c>
      <c r="B17" s="144">
        <v>922</v>
      </c>
      <c r="C17" s="144">
        <v>986</v>
      </c>
      <c r="D17" s="144">
        <v>991</v>
      </c>
      <c r="E17" s="144">
        <v>1038</v>
      </c>
      <c r="F17" s="144">
        <v>1078</v>
      </c>
      <c r="G17" s="144">
        <v>1071</v>
      </c>
      <c r="H17" s="144">
        <v>1083</v>
      </c>
      <c r="I17" s="144">
        <v>1126</v>
      </c>
      <c r="J17" s="144">
        <v>1159</v>
      </c>
      <c r="K17" s="144">
        <v>1192</v>
      </c>
    </row>
    <row r="18" spans="1:11" s="144" customFormat="1" ht="9" customHeight="1">
      <c r="A18" s="153" t="s">
        <v>188</v>
      </c>
      <c r="B18" s="144">
        <v>831</v>
      </c>
      <c r="C18" s="144">
        <v>849</v>
      </c>
      <c r="D18" s="144">
        <v>853</v>
      </c>
      <c r="E18" s="144">
        <v>869</v>
      </c>
      <c r="F18" s="144">
        <v>901</v>
      </c>
      <c r="G18" s="144">
        <v>893</v>
      </c>
      <c r="H18" s="144">
        <v>873</v>
      </c>
      <c r="I18" s="144">
        <v>868</v>
      </c>
      <c r="J18" s="144">
        <v>902</v>
      </c>
      <c r="K18" s="144">
        <v>928</v>
      </c>
    </row>
    <row r="19" spans="1:11" s="144" customFormat="1" ht="9" customHeight="1">
      <c r="A19" s="153" t="s">
        <v>189</v>
      </c>
      <c r="B19" s="144">
        <v>1002</v>
      </c>
      <c r="C19" s="144">
        <v>1104</v>
      </c>
      <c r="D19" s="144">
        <v>1172</v>
      </c>
      <c r="E19" s="144">
        <v>1191</v>
      </c>
      <c r="F19" s="144">
        <v>1323</v>
      </c>
      <c r="G19" s="144">
        <v>1378</v>
      </c>
      <c r="H19" s="144">
        <v>1388</v>
      </c>
      <c r="I19" s="144">
        <v>1431</v>
      </c>
      <c r="J19" s="144">
        <v>1475</v>
      </c>
      <c r="K19" s="144">
        <v>1493</v>
      </c>
    </row>
    <row r="20" spans="1:11" s="144" customFormat="1" ht="9" customHeight="1">
      <c r="A20" s="153" t="s">
        <v>190</v>
      </c>
      <c r="B20" s="144">
        <v>2416</v>
      </c>
      <c r="C20" s="144">
        <v>2778</v>
      </c>
      <c r="D20" s="144">
        <v>2919</v>
      </c>
      <c r="E20" s="144">
        <v>2976</v>
      </c>
      <c r="F20" s="144">
        <v>2955</v>
      </c>
      <c r="G20" s="144">
        <v>3162</v>
      </c>
      <c r="H20" s="144">
        <v>3167</v>
      </c>
      <c r="I20" s="144">
        <v>3235</v>
      </c>
      <c r="J20" s="144">
        <v>3246</v>
      </c>
      <c r="K20" s="144">
        <v>3316</v>
      </c>
    </row>
    <row r="21" spans="1:11" s="144" customFormat="1" ht="9" customHeight="1">
      <c r="A21" s="153" t="s">
        <v>191</v>
      </c>
      <c r="B21" s="144">
        <v>288</v>
      </c>
      <c r="C21" s="144">
        <v>252</v>
      </c>
      <c r="D21" s="144">
        <v>235</v>
      </c>
      <c r="E21" s="144">
        <v>232</v>
      </c>
      <c r="F21" s="144">
        <v>254</v>
      </c>
      <c r="G21" s="144">
        <v>238</v>
      </c>
      <c r="H21" s="144">
        <v>177</v>
      </c>
      <c r="I21" s="144">
        <v>149</v>
      </c>
      <c r="J21" s="144">
        <v>129</v>
      </c>
      <c r="K21" s="144">
        <v>135</v>
      </c>
    </row>
    <row r="22" spans="1:11" s="144" customFormat="1" ht="9" customHeight="1">
      <c r="A22" s="153" t="s">
        <v>192</v>
      </c>
    </row>
    <row r="23" spans="1:11" s="144" customFormat="1" ht="9" customHeight="1">
      <c r="A23" s="153" t="s">
        <v>193</v>
      </c>
      <c r="B23" s="144">
        <v>1417</v>
      </c>
      <c r="C23" s="144">
        <v>1474</v>
      </c>
      <c r="D23" s="144">
        <v>1545</v>
      </c>
      <c r="E23" s="144">
        <v>1582</v>
      </c>
      <c r="F23" s="144">
        <v>1663</v>
      </c>
      <c r="G23" s="144">
        <v>1645</v>
      </c>
      <c r="H23" s="144">
        <v>1694</v>
      </c>
      <c r="I23" s="144">
        <v>1675</v>
      </c>
      <c r="J23" s="144">
        <v>1651</v>
      </c>
      <c r="K23" s="144">
        <v>1627</v>
      </c>
    </row>
    <row r="24" spans="1:11" s="144" customFormat="1" ht="9" customHeight="1">
      <c r="A24" s="153" t="s">
        <v>194</v>
      </c>
      <c r="B24" s="144">
        <v>414</v>
      </c>
      <c r="C24" s="144">
        <v>430</v>
      </c>
      <c r="D24" s="144">
        <v>390</v>
      </c>
      <c r="E24" s="144">
        <v>411</v>
      </c>
      <c r="F24" s="144">
        <v>420</v>
      </c>
      <c r="G24" s="144">
        <v>464</v>
      </c>
      <c r="H24" s="144">
        <v>505</v>
      </c>
      <c r="I24" s="144">
        <v>528</v>
      </c>
      <c r="J24" s="144">
        <v>525</v>
      </c>
      <c r="K24" s="144">
        <v>512</v>
      </c>
    </row>
    <row r="25" spans="1:11" s="144" customFormat="1" ht="9" customHeight="1">
      <c r="A25" s="153" t="s">
        <v>195</v>
      </c>
    </row>
    <row r="26" spans="1:11" s="144" customFormat="1" ht="9" customHeight="1">
      <c r="A26" s="153" t="s">
        <v>196</v>
      </c>
      <c r="B26" s="144">
        <v>2469</v>
      </c>
      <c r="C26" s="144">
        <v>2679</v>
      </c>
      <c r="D26" s="144">
        <v>2848</v>
      </c>
      <c r="E26" s="144">
        <v>2878</v>
      </c>
      <c r="F26" s="144">
        <v>2988</v>
      </c>
      <c r="G26" s="144">
        <v>3123</v>
      </c>
      <c r="H26" s="144">
        <v>3211</v>
      </c>
      <c r="I26" s="144">
        <v>3349</v>
      </c>
      <c r="J26" s="144">
        <v>3476</v>
      </c>
      <c r="K26" s="144">
        <v>3538</v>
      </c>
    </row>
    <row r="27" spans="1:11" s="144" customFormat="1" ht="9" customHeight="1">
      <c r="A27" s="153" t="s">
        <v>197</v>
      </c>
      <c r="B27" s="144">
        <v>1693</v>
      </c>
      <c r="C27" s="144">
        <v>1729</v>
      </c>
      <c r="D27" s="144">
        <v>1697</v>
      </c>
      <c r="E27" s="144">
        <v>1740</v>
      </c>
      <c r="F27" s="144">
        <v>1778</v>
      </c>
      <c r="G27" s="144">
        <v>1832</v>
      </c>
      <c r="H27" s="144">
        <v>1865</v>
      </c>
      <c r="I27" s="144">
        <v>1923</v>
      </c>
      <c r="J27" s="144">
        <v>1919</v>
      </c>
      <c r="K27" s="144">
        <v>1942</v>
      </c>
    </row>
    <row r="28" spans="1:11" s="144" customFormat="1" ht="9" customHeight="1">
      <c r="A28" s="153" t="s">
        <v>198</v>
      </c>
      <c r="B28" s="144">
        <v>1152</v>
      </c>
      <c r="C28" s="144">
        <v>1182</v>
      </c>
      <c r="D28" s="144">
        <v>1222</v>
      </c>
      <c r="E28" s="144">
        <v>1265</v>
      </c>
      <c r="F28" s="144">
        <v>1277</v>
      </c>
      <c r="G28" s="144">
        <v>1318</v>
      </c>
      <c r="H28" s="144">
        <v>1351</v>
      </c>
      <c r="I28" s="144">
        <v>1331</v>
      </c>
      <c r="J28" s="144">
        <v>1334</v>
      </c>
      <c r="K28" s="144">
        <v>1326</v>
      </c>
    </row>
    <row r="29" spans="1:11" s="144" customFormat="1" ht="9" customHeight="1">
      <c r="A29" s="153" t="s">
        <v>199</v>
      </c>
      <c r="B29" s="144">
        <v>426</v>
      </c>
      <c r="C29" s="144">
        <v>430</v>
      </c>
      <c r="D29" s="144">
        <v>438</v>
      </c>
      <c r="E29" s="144">
        <v>460</v>
      </c>
      <c r="F29" s="144">
        <v>457</v>
      </c>
      <c r="G29" s="144">
        <v>464</v>
      </c>
      <c r="H29" s="144">
        <v>457</v>
      </c>
      <c r="I29" s="144">
        <v>453</v>
      </c>
      <c r="J29" s="144">
        <v>449</v>
      </c>
      <c r="K29" s="144">
        <v>456</v>
      </c>
    </row>
    <row r="30" spans="1:11" s="144" customFormat="1" ht="9" customHeight="1">
      <c r="A30" s="153" t="s">
        <v>200</v>
      </c>
    </row>
    <row r="31" spans="1:11" s="144" customFormat="1" ht="9" customHeight="1">
      <c r="A31" s="153" t="s">
        <v>201</v>
      </c>
      <c r="B31" s="144">
        <v>1030</v>
      </c>
      <c r="C31" s="144">
        <v>1078</v>
      </c>
      <c r="D31" s="144">
        <v>1145</v>
      </c>
      <c r="E31" s="144">
        <v>1195</v>
      </c>
      <c r="F31" s="144">
        <v>1247</v>
      </c>
      <c r="G31" s="144">
        <v>1346</v>
      </c>
      <c r="H31" s="144">
        <v>1376</v>
      </c>
      <c r="I31" s="144">
        <v>1357</v>
      </c>
      <c r="J31" s="144">
        <v>1358</v>
      </c>
      <c r="K31" s="144">
        <v>1438</v>
      </c>
    </row>
    <row r="32" spans="1:11" s="144" customFormat="1" ht="9" customHeight="1">
      <c r="A32" s="153" t="s">
        <v>202</v>
      </c>
      <c r="B32" s="144">
        <v>351</v>
      </c>
      <c r="C32" s="144">
        <v>411</v>
      </c>
      <c r="D32" s="144">
        <v>439</v>
      </c>
      <c r="E32" s="144">
        <v>465</v>
      </c>
      <c r="F32" s="144">
        <v>491</v>
      </c>
      <c r="G32" s="144">
        <v>504</v>
      </c>
      <c r="H32" s="144">
        <v>501</v>
      </c>
      <c r="I32" s="144">
        <v>549</v>
      </c>
      <c r="J32" s="144">
        <v>552</v>
      </c>
      <c r="K32" s="144">
        <v>586</v>
      </c>
    </row>
    <row r="33" spans="1:12" s="144" customFormat="1" ht="10.15" customHeight="1">
      <c r="A33" s="153" t="s">
        <v>203</v>
      </c>
      <c r="B33" s="144">
        <v>3162</v>
      </c>
      <c r="C33" s="144">
        <v>3447</v>
      </c>
      <c r="D33" s="144">
        <v>3588</v>
      </c>
      <c r="E33" s="144">
        <v>3823</v>
      </c>
      <c r="F33" s="144">
        <v>4029</v>
      </c>
      <c r="G33" s="144">
        <v>4134</v>
      </c>
      <c r="H33" s="144">
        <v>4252</v>
      </c>
      <c r="I33" s="154" t="s">
        <v>204</v>
      </c>
      <c r="J33" s="154" t="s">
        <v>204</v>
      </c>
      <c r="K33" s="154" t="s">
        <v>204</v>
      </c>
      <c r="L33" s="47"/>
    </row>
    <row r="34" spans="1:12" s="144" customFormat="1" ht="10.15" customHeight="1">
      <c r="A34" s="153" t="s">
        <v>205</v>
      </c>
      <c r="B34" s="144">
        <v>2958</v>
      </c>
      <c r="C34" s="144">
        <v>3290</v>
      </c>
      <c r="D34" s="144">
        <v>3592</v>
      </c>
      <c r="E34" s="144">
        <v>3796</v>
      </c>
      <c r="F34" s="144">
        <v>4021</v>
      </c>
      <c r="G34" s="144">
        <v>4197</v>
      </c>
      <c r="H34" s="144">
        <v>4264</v>
      </c>
      <c r="I34" s="154" t="s">
        <v>204</v>
      </c>
      <c r="J34" s="154" t="s">
        <v>204</v>
      </c>
      <c r="K34" s="154" t="s">
        <v>204</v>
      </c>
      <c r="L34" s="47"/>
    </row>
    <row r="35" spans="1:12" s="144" customFormat="1" ht="10.15" customHeight="1">
      <c r="A35" s="153" t="s">
        <v>206</v>
      </c>
      <c r="B35" s="144">
        <v>557</v>
      </c>
      <c r="C35" s="144">
        <v>514</v>
      </c>
      <c r="D35" s="144">
        <v>635</v>
      </c>
      <c r="E35" s="144">
        <v>659</v>
      </c>
      <c r="F35" s="144">
        <v>672</v>
      </c>
      <c r="G35" s="144">
        <v>701</v>
      </c>
      <c r="H35" s="144">
        <v>755</v>
      </c>
      <c r="I35" s="154" t="s">
        <v>204</v>
      </c>
      <c r="J35" s="154" t="s">
        <v>204</v>
      </c>
      <c r="K35" s="154" t="s">
        <v>204</v>
      </c>
      <c r="L35" s="47"/>
    </row>
    <row r="36" spans="1:12" s="144" customFormat="1" ht="10.15" customHeight="1">
      <c r="A36" s="153" t="s">
        <v>207</v>
      </c>
      <c r="B36" s="154" t="s">
        <v>204</v>
      </c>
      <c r="C36" s="154" t="s">
        <v>204</v>
      </c>
      <c r="D36" s="154" t="s">
        <v>204</v>
      </c>
      <c r="E36" s="154" t="s">
        <v>204</v>
      </c>
      <c r="F36" s="154" t="s">
        <v>204</v>
      </c>
      <c r="G36" s="154" t="s">
        <v>204</v>
      </c>
      <c r="H36" s="154" t="s">
        <v>204</v>
      </c>
      <c r="I36" s="144">
        <v>90</v>
      </c>
      <c r="J36" s="144">
        <v>88</v>
      </c>
      <c r="K36" s="144">
        <v>115</v>
      </c>
      <c r="L36" s="47"/>
    </row>
    <row r="37" spans="1:12" s="144" customFormat="1" ht="11.25" customHeight="1">
      <c r="A37" s="153"/>
      <c r="L37" s="47"/>
    </row>
    <row r="38" spans="1:12" s="144" customFormat="1" ht="9" customHeight="1">
      <c r="A38" s="153" t="s">
        <v>208</v>
      </c>
      <c r="B38" s="144">
        <v>1365</v>
      </c>
      <c r="C38" s="144">
        <v>1499</v>
      </c>
      <c r="D38" s="144">
        <v>1579</v>
      </c>
      <c r="E38" s="144">
        <v>1645</v>
      </c>
      <c r="F38" s="144">
        <v>1688</v>
      </c>
      <c r="G38" s="144">
        <v>1747</v>
      </c>
      <c r="H38" s="144">
        <v>1799</v>
      </c>
      <c r="I38" s="144">
        <v>1854</v>
      </c>
      <c r="J38" s="144">
        <v>1926</v>
      </c>
      <c r="K38" s="144">
        <v>1948</v>
      </c>
      <c r="L38" s="47"/>
    </row>
    <row r="39" spans="1:12" s="144" customFormat="1" ht="11.25" customHeight="1">
      <c r="A39" s="153"/>
      <c r="L39" s="47"/>
    </row>
    <row r="40" spans="1:12" s="144" customFormat="1" ht="9" customHeight="1">
      <c r="A40" s="153" t="s">
        <v>209</v>
      </c>
      <c r="L40" s="47"/>
    </row>
    <row r="41" spans="1:12" s="144" customFormat="1" ht="9" customHeight="1">
      <c r="A41" s="153" t="s">
        <v>210</v>
      </c>
      <c r="B41" s="144">
        <v>23166</v>
      </c>
      <c r="C41" s="144">
        <v>25430</v>
      </c>
      <c r="D41" s="144">
        <v>26826</v>
      </c>
      <c r="E41" s="144">
        <v>27951</v>
      </c>
      <c r="F41" s="144">
        <v>28933</v>
      </c>
      <c r="G41" s="144">
        <v>30296</v>
      </c>
      <c r="H41" s="144">
        <v>30791</v>
      </c>
      <c r="I41" s="144">
        <v>40995</v>
      </c>
      <c r="J41" s="144">
        <v>41345</v>
      </c>
      <c r="K41" s="144">
        <v>43065</v>
      </c>
      <c r="L41" s="47"/>
    </row>
    <row r="42" spans="1:12" s="144" customFormat="1" ht="9" customHeight="1">
      <c r="A42" s="153"/>
      <c r="L42" s="47"/>
    </row>
    <row r="43" spans="1:12" s="144" customFormat="1" ht="9" customHeight="1">
      <c r="A43" s="153" t="s">
        <v>211</v>
      </c>
      <c r="L43" s="47"/>
    </row>
    <row r="44" spans="1:12" s="144" customFormat="1" ht="9" customHeight="1">
      <c r="A44" s="153" t="s">
        <v>212</v>
      </c>
      <c r="B44" s="144">
        <v>840</v>
      </c>
      <c r="C44" s="144">
        <v>1029</v>
      </c>
      <c r="D44" s="144">
        <v>1107</v>
      </c>
      <c r="E44" s="144">
        <v>1203</v>
      </c>
      <c r="F44" s="144">
        <v>1270</v>
      </c>
      <c r="G44" s="144">
        <v>1243</v>
      </c>
      <c r="H44" s="144">
        <v>1342</v>
      </c>
      <c r="I44" s="144">
        <v>1470</v>
      </c>
      <c r="J44" s="144">
        <v>1385</v>
      </c>
      <c r="K44" s="144">
        <v>1298</v>
      </c>
      <c r="L44" s="47"/>
    </row>
    <row r="45" spans="1:12" s="144" customFormat="1" ht="9" customHeight="1">
      <c r="A45" s="153" t="s">
        <v>213</v>
      </c>
      <c r="B45" s="144">
        <v>115</v>
      </c>
      <c r="C45" s="144">
        <v>177</v>
      </c>
      <c r="D45" s="144">
        <v>165</v>
      </c>
      <c r="E45" s="144">
        <v>168</v>
      </c>
      <c r="F45" s="144">
        <v>158</v>
      </c>
      <c r="G45" s="144">
        <v>181</v>
      </c>
      <c r="H45" s="144">
        <v>193</v>
      </c>
      <c r="I45" s="144">
        <v>184</v>
      </c>
      <c r="J45" s="144">
        <v>173</v>
      </c>
      <c r="K45" s="144">
        <v>141</v>
      </c>
      <c r="L45" s="47"/>
    </row>
    <row r="46" spans="1:12" s="144" customFormat="1" ht="9" customHeight="1">
      <c r="A46" s="153" t="s">
        <v>214</v>
      </c>
      <c r="B46" s="144">
        <v>1158</v>
      </c>
      <c r="C46" s="144">
        <v>1167</v>
      </c>
      <c r="D46" s="144">
        <v>1259</v>
      </c>
      <c r="E46" s="144">
        <v>1284</v>
      </c>
      <c r="F46" s="144">
        <v>1389</v>
      </c>
      <c r="G46" s="144">
        <v>1483</v>
      </c>
      <c r="H46" s="144">
        <v>1466</v>
      </c>
      <c r="I46" s="144">
        <v>1540</v>
      </c>
      <c r="J46" s="144">
        <v>1538</v>
      </c>
      <c r="K46" s="144">
        <v>1656</v>
      </c>
      <c r="L46" s="47"/>
    </row>
    <row r="47" spans="1:12" s="144" customFormat="1" ht="9" customHeight="1">
      <c r="A47" s="153" t="s">
        <v>215</v>
      </c>
      <c r="B47" s="144">
        <v>2004</v>
      </c>
      <c r="C47" s="144">
        <v>2171</v>
      </c>
      <c r="D47" s="144">
        <v>2349</v>
      </c>
      <c r="E47" s="144">
        <v>2471</v>
      </c>
      <c r="F47" s="144">
        <v>2435</v>
      </c>
      <c r="G47" s="144">
        <v>2642</v>
      </c>
      <c r="H47" s="144">
        <v>2771</v>
      </c>
      <c r="I47" s="144">
        <v>2859</v>
      </c>
      <c r="J47" s="144">
        <v>2873</v>
      </c>
      <c r="K47" s="144">
        <v>2999</v>
      </c>
      <c r="L47" s="47"/>
    </row>
    <row r="48" spans="1:12" s="144" customFormat="1" ht="9" customHeight="1">
      <c r="A48" s="153" t="s">
        <v>216</v>
      </c>
      <c r="B48" s="144">
        <v>1492</v>
      </c>
      <c r="C48" s="144">
        <v>1714</v>
      </c>
      <c r="D48" s="144">
        <v>1854</v>
      </c>
      <c r="E48" s="144">
        <v>2000</v>
      </c>
      <c r="F48" s="144">
        <v>2060</v>
      </c>
      <c r="G48" s="144">
        <v>2080</v>
      </c>
      <c r="H48" s="144">
        <v>2131</v>
      </c>
      <c r="I48" s="144">
        <v>2125</v>
      </c>
      <c r="J48" s="144">
        <v>2180</v>
      </c>
      <c r="K48" s="144">
        <v>2292</v>
      </c>
      <c r="L48" s="47"/>
    </row>
    <row r="49" spans="1:12" s="144" customFormat="1" ht="9" customHeight="1">
      <c r="A49" s="153" t="s">
        <v>217</v>
      </c>
      <c r="B49" s="144">
        <v>4308</v>
      </c>
      <c r="C49" s="144">
        <v>4542</v>
      </c>
      <c r="D49" s="144">
        <v>4665</v>
      </c>
      <c r="E49" s="144">
        <v>4906</v>
      </c>
      <c r="F49" s="144">
        <v>4926</v>
      </c>
      <c r="G49" s="144">
        <v>5106</v>
      </c>
      <c r="H49" s="144">
        <v>5149</v>
      </c>
      <c r="I49" s="144">
        <v>5192</v>
      </c>
      <c r="J49" s="144">
        <v>5272</v>
      </c>
      <c r="K49" s="144">
        <v>5403</v>
      </c>
      <c r="L49" s="47"/>
    </row>
    <row r="50" spans="1:12" s="144" customFormat="1" ht="9" customHeight="1">
      <c r="A50" s="153" t="s">
        <v>218</v>
      </c>
      <c r="B50" s="144">
        <v>1268</v>
      </c>
      <c r="C50" s="144">
        <v>1261</v>
      </c>
      <c r="D50" s="144">
        <v>1292</v>
      </c>
      <c r="E50" s="144">
        <v>1290</v>
      </c>
      <c r="F50" s="144">
        <v>1313</v>
      </c>
      <c r="G50" s="144">
        <v>1414</v>
      </c>
      <c r="H50" s="144">
        <v>1465</v>
      </c>
      <c r="I50" s="144">
        <v>1511</v>
      </c>
      <c r="J50" s="144">
        <v>1525</v>
      </c>
      <c r="K50" s="144">
        <v>1730</v>
      </c>
      <c r="L50" s="47"/>
    </row>
    <row r="51" spans="1:12" s="144" customFormat="1" ht="9" customHeight="1">
      <c r="A51" s="153" t="s">
        <v>219</v>
      </c>
      <c r="B51" s="144">
        <v>11210</v>
      </c>
      <c r="C51" s="144">
        <v>12538</v>
      </c>
      <c r="D51" s="144">
        <v>13212</v>
      </c>
      <c r="E51" s="144">
        <v>13796</v>
      </c>
      <c r="F51" s="144">
        <v>14559</v>
      </c>
      <c r="G51" s="144">
        <v>15338</v>
      </c>
      <c r="H51" s="144">
        <v>15484</v>
      </c>
      <c r="I51" s="144">
        <v>15626</v>
      </c>
      <c r="J51" s="144">
        <v>15550</v>
      </c>
      <c r="K51" s="144">
        <v>16258</v>
      </c>
      <c r="L51" s="47"/>
    </row>
    <row r="52" spans="1:12" s="144" customFormat="1" ht="9" customHeight="1">
      <c r="A52" s="153" t="s">
        <v>220</v>
      </c>
      <c r="L52" s="47"/>
    </row>
    <row r="53" spans="1:12" s="144" customFormat="1" ht="9" customHeight="1">
      <c r="A53" s="153" t="s">
        <v>221</v>
      </c>
      <c r="B53" s="144">
        <v>771</v>
      </c>
      <c r="C53" s="144">
        <v>831</v>
      </c>
      <c r="D53" s="144">
        <v>923</v>
      </c>
      <c r="E53" s="144">
        <v>833</v>
      </c>
      <c r="F53" s="144">
        <v>823</v>
      </c>
      <c r="G53" s="144">
        <v>809</v>
      </c>
      <c r="H53" s="144">
        <v>790</v>
      </c>
      <c r="I53" s="144">
        <v>795</v>
      </c>
      <c r="J53" s="144">
        <v>803</v>
      </c>
      <c r="K53" s="144">
        <v>800</v>
      </c>
      <c r="L53" s="47"/>
    </row>
    <row r="54" spans="1:12" s="144" customFormat="1" ht="10.15" customHeight="1">
      <c r="A54" s="153" t="s">
        <v>203</v>
      </c>
      <c r="B54" s="154" t="s">
        <v>204</v>
      </c>
      <c r="C54" s="154" t="s">
        <v>204</v>
      </c>
      <c r="D54" s="154" t="s">
        <v>204</v>
      </c>
      <c r="E54" s="154" t="s">
        <v>204</v>
      </c>
      <c r="F54" s="154" t="s">
        <v>204</v>
      </c>
      <c r="G54" s="154" t="s">
        <v>204</v>
      </c>
      <c r="H54" s="154" t="s">
        <v>204</v>
      </c>
      <c r="I54" s="144">
        <v>4506</v>
      </c>
      <c r="J54" s="144">
        <v>4756</v>
      </c>
      <c r="K54" s="144">
        <v>4882</v>
      </c>
      <c r="L54" s="47"/>
    </row>
    <row r="55" spans="1:12" s="144" customFormat="1" ht="10.15" customHeight="1">
      <c r="A55" s="153" t="s">
        <v>205</v>
      </c>
      <c r="B55" s="154" t="s">
        <v>204</v>
      </c>
      <c r="C55" s="154" t="s">
        <v>204</v>
      </c>
      <c r="D55" s="154" t="s">
        <v>204</v>
      </c>
      <c r="E55" s="154" t="s">
        <v>204</v>
      </c>
      <c r="F55" s="154" t="s">
        <v>204</v>
      </c>
      <c r="G55" s="154" t="s">
        <v>204</v>
      </c>
      <c r="H55" s="154" t="s">
        <v>204</v>
      </c>
      <c r="I55" s="144">
        <v>5187</v>
      </c>
      <c r="J55" s="144">
        <v>5290</v>
      </c>
      <c r="K55" s="144">
        <v>5606</v>
      </c>
      <c r="L55" s="47"/>
    </row>
    <row r="56" spans="1:12" s="144" customFormat="1" ht="11.25" customHeight="1">
      <c r="A56" s="153"/>
      <c r="L56" s="47"/>
    </row>
    <row r="57" spans="1:12" s="144" customFormat="1" ht="9" customHeight="1">
      <c r="A57" s="153" t="s">
        <v>222</v>
      </c>
      <c r="B57" s="144">
        <v>42294</v>
      </c>
      <c r="C57" s="144">
        <v>46117</v>
      </c>
      <c r="D57" s="144">
        <v>48547</v>
      </c>
      <c r="E57" s="144">
        <v>50176</v>
      </c>
      <c r="F57" s="144">
        <v>51731</v>
      </c>
      <c r="G57" s="144">
        <v>52955</v>
      </c>
      <c r="H57" s="144">
        <v>53334</v>
      </c>
      <c r="I57" s="144">
        <v>43157</v>
      </c>
      <c r="J57" s="144">
        <v>43476</v>
      </c>
      <c r="K57" s="144">
        <v>44514</v>
      </c>
      <c r="L57" s="47"/>
    </row>
    <row r="58" spans="1:12" s="144" customFormat="1" ht="9" customHeight="1">
      <c r="A58" s="153"/>
      <c r="L58" s="47"/>
    </row>
    <row r="59" spans="1:12" s="144" customFormat="1" ht="9" customHeight="1">
      <c r="A59" s="153" t="s">
        <v>223</v>
      </c>
      <c r="B59" s="144">
        <v>578</v>
      </c>
      <c r="C59" s="144">
        <v>626</v>
      </c>
      <c r="D59" s="144">
        <v>751</v>
      </c>
      <c r="E59" s="144">
        <v>740</v>
      </c>
      <c r="F59" s="144">
        <v>717</v>
      </c>
      <c r="G59" s="144">
        <v>717</v>
      </c>
      <c r="H59" s="144">
        <v>1049</v>
      </c>
      <c r="I59" s="144">
        <v>660</v>
      </c>
      <c r="J59" s="144">
        <v>719</v>
      </c>
      <c r="K59" s="144">
        <v>757</v>
      </c>
      <c r="L59" s="47"/>
    </row>
    <row r="60" spans="1:12" s="144" customFormat="1" ht="9" customHeight="1">
      <c r="A60" s="153" t="s">
        <v>224</v>
      </c>
      <c r="B60" s="144">
        <v>4518</v>
      </c>
      <c r="C60" s="144">
        <v>4710</v>
      </c>
      <c r="D60" s="144">
        <v>5027</v>
      </c>
      <c r="E60" s="144">
        <v>5249</v>
      </c>
      <c r="F60" s="144">
        <v>5510</v>
      </c>
      <c r="G60" s="144">
        <v>5724</v>
      </c>
      <c r="H60" s="144">
        <v>5770</v>
      </c>
      <c r="I60" s="144">
        <v>5785</v>
      </c>
      <c r="J60" s="144">
        <v>5861</v>
      </c>
      <c r="K60" s="144">
        <v>6076</v>
      </c>
      <c r="L60" s="47"/>
    </row>
    <row r="61" spans="1:12" s="144" customFormat="1" ht="10.15" customHeight="1">
      <c r="A61" s="153" t="s">
        <v>225</v>
      </c>
      <c r="B61" s="144">
        <v>7742</v>
      </c>
      <c r="C61" s="144">
        <v>8600</v>
      </c>
      <c r="D61" s="144">
        <v>9085</v>
      </c>
      <c r="E61" s="144">
        <v>9316</v>
      </c>
      <c r="F61" s="144">
        <v>9553</v>
      </c>
      <c r="G61" s="144">
        <v>9783</v>
      </c>
      <c r="H61" s="144">
        <v>9744</v>
      </c>
      <c r="I61" s="154" t="s">
        <v>204</v>
      </c>
      <c r="J61" s="154" t="s">
        <v>204</v>
      </c>
      <c r="K61" s="154" t="s">
        <v>204</v>
      </c>
      <c r="L61" s="47"/>
    </row>
    <row r="62" spans="1:12" s="144" customFormat="1" ht="9" customHeight="1">
      <c r="A62" s="153" t="s">
        <v>226</v>
      </c>
      <c r="B62" s="144">
        <v>8485</v>
      </c>
      <c r="C62" s="144">
        <v>9375</v>
      </c>
      <c r="D62" s="144">
        <v>9854</v>
      </c>
      <c r="E62" s="144">
        <v>10351</v>
      </c>
      <c r="F62" s="144">
        <v>10615</v>
      </c>
      <c r="G62" s="144">
        <v>10766</v>
      </c>
      <c r="H62" s="144">
        <v>10824</v>
      </c>
      <c r="I62" s="144">
        <v>10624</v>
      </c>
      <c r="J62" s="144">
        <v>10639</v>
      </c>
      <c r="K62" s="144">
        <v>10782</v>
      </c>
      <c r="L62" s="47"/>
    </row>
    <row r="63" spans="1:12" s="144" customFormat="1" ht="9" customHeight="1">
      <c r="A63" s="153" t="s">
        <v>227</v>
      </c>
      <c r="B63" s="144">
        <v>8274</v>
      </c>
      <c r="C63" s="144">
        <v>8990</v>
      </c>
      <c r="D63" s="144">
        <v>9417</v>
      </c>
      <c r="E63" s="144">
        <v>9687</v>
      </c>
      <c r="F63" s="144">
        <v>10099</v>
      </c>
      <c r="G63" s="144">
        <v>10478</v>
      </c>
      <c r="H63" s="144">
        <v>10420</v>
      </c>
      <c r="I63" s="144">
        <v>10553</v>
      </c>
      <c r="J63" s="144">
        <v>10542</v>
      </c>
      <c r="K63" s="144">
        <v>10706</v>
      </c>
      <c r="L63" s="47"/>
    </row>
    <row r="64" spans="1:12" s="144" customFormat="1" ht="9" customHeight="1">
      <c r="A64" s="153" t="s">
        <v>228</v>
      </c>
      <c r="B64" s="144">
        <v>1405</v>
      </c>
      <c r="C64" s="144">
        <v>1516</v>
      </c>
      <c r="D64" s="144">
        <v>1549</v>
      </c>
      <c r="E64" s="144">
        <v>1618</v>
      </c>
      <c r="F64" s="144">
        <v>1631</v>
      </c>
      <c r="G64" s="144">
        <v>1633</v>
      </c>
      <c r="H64" s="144">
        <v>1648</v>
      </c>
      <c r="I64" s="144">
        <v>1626</v>
      </c>
      <c r="J64" s="144">
        <v>1662</v>
      </c>
      <c r="K64" s="144">
        <v>1722</v>
      </c>
      <c r="L64" s="47"/>
    </row>
    <row r="65" spans="1:12" s="144" customFormat="1" ht="9" customHeight="1">
      <c r="A65" s="153" t="s">
        <v>229</v>
      </c>
      <c r="B65" s="144">
        <v>7336</v>
      </c>
      <c r="C65" s="144">
        <v>7941</v>
      </c>
      <c r="D65" s="144">
        <v>8340</v>
      </c>
      <c r="E65" s="144">
        <v>8657</v>
      </c>
      <c r="F65" s="144">
        <v>8958</v>
      </c>
      <c r="G65" s="144">
        <v>9147</v>
      </c>
      <c r="H65" s="144">
        <v>9210</v>
      </c>
      <c r="I65" s="144">
        <v>9279</v>
      </c>
      <c r="J65" s="144">
        <v>9337</v>
      </c>
      <c r="K65" s="144">
        <v>9582</v>
      </c>
      <c r="L65" s="47"/>
    </row>
    <row r="66" spans="1:12" s="144" customFormat="1" ht="9" customHeight="1">
      <c r="A66" s="153" t="s">
        <v>230</v>
      </c>
      <c r="B66" s="144">
        <v>2560</v>
      </c>
      <c r="C66" s="144">
        <v>2873</v>
      </c>
      <c r="D66" s="144">
        <v>2959</v>
      </c>
      <c r="E66" s="144">
        <v>2858</v>
      </c>
      <c r="F66" s="144">
        <v>2949</v>
      </c>
      <c r="G66" s="144">
        <v>2972</v>
      </c>
      <c r="H66" s="144">
        <v>2948</v>
      </c>
      <c r="I66" s="144">
        <v>2897</v>
      </c>
      <c r="J66" s="144">
        <v>2976</v>
      </c>
      <c r="K66" s="144">
        <v>3106</v>
      </c>
      <c r="L66" s="47"/>
    </row>
    <row r="67" spans="1:12" s="144" customFormat="1" ht="9" customHeight="1">
      <c r="A67" s="153" t="s">
        <v>231</v>
      </c>
      <c r="B67" s="144">
        <v>1396</v>
      </c>
      <c r="C67" s="144">
        <v>1486</v>
      </c>
      <c r="D67" s="144">
        <v>1565</v>
      </c>
      <c r="E67" s="144">
        <v>1700</v>
      </c>
      <c r="F67" s="144">
        <v>1699</v>
      </c>
      <c r="G67" s="144">
        <v>1735</v>
      </c>
      <c r="H67" s="144">
        <v>1721</v>
      </c>
      <c r="I67" s="144">
        <v>1733</v>
      </c>
      <c r="J67" s="144">
        <v>1740</v>
      </c>
      <c r="K67" s="144">
        <v>1783</v>
      </c>
      <c r="L67" s="47"/>
    </row>
    <row r="68" spans="1:12" s="144" customFormat="1" ht="11.25" customHeight="1">
      <c r="A68" s="153"/>
      <c r="L68" s="47"/>
    </row>
    <row r="69" spans="1:12" s="144" customFormat="1" ht="9" customHeight="1">
      <c r="A69" s="153" t="s">
        <v>232</v>
      </c>
      <c r="B69" s="144">
        <v>47698</v>
      </c>
      <c r="C69" s="144">
        <v>49587</v>
      </c>
      <c r="D69" s="144">
        <v>51948</v>
      </c>
      <c r="E69" s="144">
        <v>53139</v>
      </c>
      <c r="F69" s="144">
        <v>54315</v>
      </c>
      <c r="G69" s="144">
        <v>56188</v>
      </c>
      <c r="H69" s="144">
        <v>56810</v>
      </c>
      <c r="I69" s="144">
        <v>57951</v>
      </c>
      <c r="J69" s="144">
        <v>59172</v>
      </c>
      <c r="K69" s="144">
        <v>61056</v>
      </c>
      <c r="L69" s="47"/>
    </row>
    <row r="70" spans="1:12" s="144" customFormat="1" ht="9" customHeight="1">
      <c r="A70" s="153"/>
      <c r="L70" s="47"/>
    </row>
    <row r="71" spans="1:12" s="144" customFormat="1" ht="9" customHeight="1">
      <c r="A71" s="153" t="s">
        <v>233</v>
      </c>
      <c r="B71" s="144">
        <v>143</v>
      </c>
      <c r="C71" s="144">
        <v>108</v>
      </c>
      <c r="D71" s="144">
        <v>108</v>
      </c>
      <c r="E71" s="144">
        <v>230</v>
      </c>
      <c r="F71" s="144">
        <v>262</v>
      </c>
      <c r="G71" s="144">
        <v>320</v>
      </c>
      <c r="H71" s="144">
        <v>304</v>
      </c>
      <c r="I71" s="144">
        <v>328</v>
      </c>
      <c r="J71" s="144">
        <v>461</v>
      </c>
      <c r="K71" s="144">
        <v>511</v>
      </c>
      <c r="L71" s="47"/>
    </row>
    <row r="72" spans="1:12" s="144" customFormat="1" ht="9" customHeight="1">
      <c r="A72" s="153" t="s">
        <v>234</v>
      </c>
      <c r="B72" s="144">
        <v>550</v>
      </c>
      <c r="C72" s="144">
        <v>585</v>
      </c>
      <c r="D72" s="144">
        <v>644</v>
      </c>
      <c r="E72" s="144">
        <v>805</v>
      </c>
      <c r="F72" s="144">
        <v>806</v>
      </c>
      <c r="G72" s="144">
        <v>1075</v>
      </c>
      <c r="H72" s="144">
        <v>1215</v>
      </c>
      <c r="I72" s="144">
        <v>1307</v>
      </c>
      <c r="J72" s="144">
        <v>1485</v>
      </c>
      <c r="K72" s="144">
        <v>1654</v>
      </c>
      <c r="L72" s="47"/>
    </row>
    <row r="73" spans="1:12" s="144" customFormat="1" ht="9" customHeight="1">
      <c r="A73" s="153" t="s">
        <v>235</v>
      </c>
      <c r="L73" s="47"/>
    </row>
    <row r="74" spans="1:12" s="144" customFormat="1" ht="9" customHeight="1">
      <c r="A74" s="153" t="s">
        <v>236</v>
      </c>
      <c r="B74" s="144">
        <v>3686</v>
      </c>
      <c r="C74" s="144">
        <v>3818</v>
      </c>
      <c r="D74" s="144">
        <v>4030</v>
      </c>
      <c r="E74" s="144">
        <v>4099</v>
      </c>
      <c r="F74" s="144">
        <v>4173</v>
      </c>
      <c r="G74" s="144">
        <v>4317</v>
      </c>
      <c r="H74" s="144">
        <v>4258</v>
      </c>
      <c r="I74" s="144">
        <v>4279</v>
      </c>
      <c r="J74" s="144">
        <v>4181</v>
      </c>
      <c r="K74" s="144">
        <v>4293</v>
      </c>
      <c r="L74" s="47"/>
    </row>
    <row r="75" spans="1:12" s="144" customFormat="1" ht="9" customHeight="1">
      <c r="A75" s="153" t="s">
        <v>237</v>
      </c>
      <c r="L75" s="47"/>
    </row>
    <row r="76" spans="1:12" s="144" customFormat="1" ht="9" customHeight="1">
      <c r="A76" s="153" t="s">
        <v>236</v>
      </c>
      <c r="B76" s="144">
        <v>9230</v>
      </c>
      <c r="C76" s="144">
        <v>8962</v>
      </c>
      <c r="D76" s="144">
        <v>9122</v>
      </c>
      <c r="E76" s="144">
        <v>9406</v>
      </c>
      <c r="F76" s="144">
        <v>9650</v>
      </c>
      <c r="G76" s="144">
        <v>9880</v>
      </c>
      <c r="H76" s="144">
        <v>10153</v>
      </c>
      <c r="I76" s="144">
        <v>10015</v>
      </c>
      <c r="J76" s="144">
        <v>10051</v>
      </c>
      <c r="K76" s="144">
        <v>10312</v>
      </c>
      <c r="L76" s="47"/>
    </row>
    <row r="77" spans="1:12" s="144" customFormat="1" ht="9" customHeight="1">
      <c r="A77" s="153" t="s">
        <v>238</v>
      </c>
      <c r="L77" s="47"/>
    </row>
    <row r="78" spans="1:12" s="144" customFormat="1" ht="9" customHeight="1">
      <c r="A78" s="153" t="s">
        <v>239</v>
      </c>
      <c r="B78" s="144">
        <v>32193</v>
      </c>
      <c r="C78" s="144">
        <v>34141</v>
      </c>
      <c r="D78" s="144">
        <v>36065</v>
      </c>
      <c r="E78" s="144">
        <v>36706</v>
      </c>
      <c r="F78" s="144">
        <v>37526</v>
      </c>
      <c r="G78" s="144">
        <v>38662</v>
      </c>
      <c r="H78" s="144">
        <v>38965</v>
      </c>
      <c r="I78" s="144">
        <v>40042</v>
      </c>
      <c r="J78" s="144">
        <v>41042</v>
      </c>
      <c r="K78" s="144">
        <v>42328</v>
      </c>
      <c r="L78" s="47"/>
    </row>
    <row r="79" spans="1:12" s="144" customFormat="1" ht="9" customHeight="1">
      <c r="A79" s="153" t="s">
        <v>240</v>
      </c>
      <c r="B79" s="144">
        <v>1896</v>
      </c>
      <c r="C79" s="144">
        <v>1973</v>
      </c>
      <c r="D79" s="144">
        <v>1979</v>
      </c>
      <c r="E79" s="144">
        <v>1893</v>
      </c>
      <c r="F79" s="144">
        <v>1898</v>
      </c>
      <c r="G79" s="144">
        <v>1934</v>
      </c>
      <c r="H79" s="144">
        <v>1915</v>
      </c>
      <c r="I79" s="144">
        <v>1980</v>
      </c>
      <c r="J79" s="144">
        <v>1952</v>
      </c>
      <c r="K79" s="144">
        <v>1958</v>
      </c>
      <c r="L79" s="47"/>
    </row>
    <row r="80" spans="1:12" s="144" customFormat="1" ht="7.5" customHeight="1">
      <c r="A80" s="155"/>
      <c r="L80" s="47"/>
    </row>
    <row r="81" spans="1:12" s="21" customFormat="1" ht="6" customHeight="1">
      <c r="A81" s="156" t="s">
        <v>241</v>
      </c>
      <c r="B81" s="157"/>
      <c r="C81" s="157"/>
      <c r="D81" s="157"/>
      <c r="E81" s="157"/>
      <c r="F81" s="157"/>
      <c r="G81" s="157"/>
      <c r="H81" s="157"/>
      <c r="I81" s="157"/>
      <c r="J81" s="157"/>
      <c r="K81" s="157"/>
    </row>
    <row r="82" spans="1:12" s="24" customFormat="1">
      <c r="A82" s="158" t="s">
        <v>242</v>
      </c>
      <c r="B82" s="66"/>
      <c r="C82" s="66"/>
      <c r="D82" s="66"/>
      <c r="E82" s="66"/>
      <c r="F82" s="66"/>
      <c r="G82" s="66"/>
      <c r="H82" s="66"/>
      <c r="I82" s="66"/>
      <c r="J82" s="66"/>
      <c r="K82" s="66"/>
    </row>
    <row r="83" spans="1:12" s="24" customFormat="1">
      <c r="A83" s="158" t="s">
        <v>243</v>
      </c>
      <c r="B83" s="66"/>
      <c r="C83" s="66"/>
      <c r="D83" s="66"/>
      <c r="E83" s="66"/>
      <c r="F83" s="66"/>
      <c r="G83" s="66"/>
      <c r="H83" s="66"/>
      <c r="I83" s="66"/>
      <c r="J83" s="66"/>
      <c r="K83" s="66"/>
    </row>
    <row r="84" spans="1:12" s="24" customFormat="1">
      <c r="A84" s="158" t="s">
        <v>244</v>
      </c>
      <c r="B84" s="66"/>
      <c r="C84" s="66"/>
      <c r="D84" s="66"/>
      <c r="E84" s="66"/>
      <c r="F84" s="66"/>
      <c r="G84" s="66"/>
      <c r="H84" s="66"/>
      <c r="I84" s="66"/>
      <c r="J84" s="66"/>
      <c r="K84" s="66"/>
    </row>
    <row r="85" spans="1:12" s="24" customFormat="1">
      <c r="A85" s="158" t="s">
        <v>245</v>
      </c>
      <c r="B85" s="66"/>
      <c r="C85" s="66"/>
      <c r="D85" s="66"/>
      <c r="E85" s="66"/>
      <c r="F85" s="66"/>
      <c r="G85" s="66"/>
      <c r="H85" s="66"/>
      <c r="I85" s="66"/>
      <c r="J85" s="66"/>
      <c r="K85" s="66"/>
    </row>
    <row r="86" spans="1:12" s="24" customFormat="1">
      <c r="A86" s="158" t="s">
        <v>246</v>
      </c>
      <c r="B86" s="66"/>
      <c r="C86" s="66"/>
      <c r="D86" s="66"/>
      <c r="E86" s="66"/>
      <c r="F86" s="66"/>
      <c r="G86" s="66"/>
      <c r="H86" s="66"/>
      <c r="I86" s="66"/>
      <c r="J86" s="66"/>
      <c r="K86" s="66"/>
    </row>
    <row r="87" spans="1:12" s="24" customFormat="1">
      <c r="A87" s="158" t="s">
        <v>247</v>
      </c>
      <c r="B87" s="66"/>
      <c r="C87" s="66"/>
      <c r="D87" s="66"/>
      <c r="E87" s="66"/>
      <c r="F87" s="66"/>
      <c r="G87" s="66"/>
      <c r="H87" s="66"/>
      <c r="I87" s="66"/>
      <c r="J87" s="66"/>
      <c r="K87" s="66"/>
    </row>
    <row r="88" spans="1:12" ht="9" customHeight="1">
      <c r="A88" s="48"/>
    </row>
    <row r="89" spans="1:12" ht="9.75" customHeight="1">
      <c r="A89" s="61" t="s">
        <v>46</v>
      </c>
    </row>
    <row r="90" spans="1:12" s="145" customFormat="1" ht="10.5" customHeight="1">
      <c r="B90" s="31" t="s">
        <v>155</v>
      </c>
      <c r="C90" s="34"/>
      <c r="D90" s="34"/>
      <c r="E90" s="34"/>
      <c r="F90" s="34"/>
      <c r="G90" s="144"/>
      <c r="H90" s="144"/>
      <c r="I90" s="144"/>
      <c r="J90" s="144"/>
      <c r="K90" s="144"/>
    </row>
    <row r="91" spans="1:12" s="145" customFormat="1" ht="9.75" customHeight="1">
      <c r="B91" s="34"/>
      <c r="C91" s="34"/>
      <c r="D91" s="34"/>
      <c r="E91" s="34"/>
      <c r="F91" s="34"/>
      <c r="G91" s="144"/>
      <c r="H91" s="144"/>
      <c r="I91" s="144"/>
      <c r="J91" s="144"/>
      <c r="K91" s="144"/>
    </row>
    <row r="92" spans="1:12" ht="9" customHeight="1">
      <c r="A92" s="146" t="s">
        <v>248</v>
      </c>
      <c r="L92" s="159"/>
    </row>
    <row r="93" spans="1:12" ht="9" customHeight="1">
      <c r="A93" s="153" t="s">
        <v>249</v>
      </c>
      <c r="B93" s="144">
        <v>4962</v>
      </c>
      <c r="C93" s="144">
        <v>5219</v>
      </c>
      <c r="D93" s="144">
        <v>5528</v>
      </c>
      <c r="E93" s="144">
        <v>5653</v>
      </c>
      <c r="F93" s="144">
        <v>5716</v>
      </c>
      <c r="G93" s="144">
        <v>5744</v>
      </c>
      <c r="H93" s="144">
        <v>5631</v>
      </c>
      <c r="I93" s="144">
        <v>5774</v>
      </c>
      <c r="J93" s="144">
        <v>5984</v>
      </c>
      <c r="K93" s="144">
        <v>6251</v>
      </c>
    </row>
    <row r="94" spans="1:12" ht="4.9000000000000004" customHeight="1">
      <c r="A94" s="153"/>
    </row>
    <row r="95" spans="1:12" s="144" customFormat="1" ht="9" customHeight="1">
      <c r="A95" s="153" t="s">
        <v>250</v>
      </c>
      <c r="B95" s="144">
        <v>10</v>
      </c>
      <c r="C95" s="144">
        <v>12</v>
      </c>
      <c r="D95" s="144">
        <v>12</v>
      </c>
      <c r="E95" s="144">
        <v>11</v>
      </c>
      <c r="F95" s="144">
        <v>16</v>
      </c>
      <c r="G95" s="144">
        <v>17</v>
      </c>
      <c r="H95" s="144">
        <v>14</v>
      </c>
      <c r="I95" s="144">
        <v>10</v>
      </c>
      <c r="J95" s="144">
        <v>14</v>
      </c>
      <c r="K95" s="144">
        <v>8</v>
      </c>
      <c r="L95" s="47"/>
    </row>
    <row r="96" spans="1:12" ht="9" customHeight="1">
      <c r="A96" s="153" t="s">
        <v>251</v>
      </c>
      <c r="B96" s="144">
        <v>245</v>
      </c>
      <c r="C96" s="144">
        <v>228</v>
      </c>
      <c r="D96" s="144">
        <v>225</v>
      </c>
      <c r="E96" s="144">
        <v>240</v>
      </c>
      <c r="F96" s="144">
        <v>254</v>
      </c>
      <c r="G96" s="144">
        <v>253</v>
      </c>
      <c r="H96" s="144">
        <v>243</v>
      </c>
      <c r="I96" s="144">
        <v>260</v>
      </c>
      <c r="J96" s="144">
        <v>252</v>
      </c>
      <c r="K96" s="144">
        <v>256</v>
      </c>
    </row>
    <row r="97" spans="1:12" ht="9" customHeight="1">
      <c r="A97" s="153" t="s">
        <v>252</v>
      </c>
      <c r="B97" s="144">
        <v>575</v>
      </c>
      <c r="C97" s="144">
        <v>495</v>
      </c>
      <c r="D97" s="144">
        <v>483</v>
      </c>
      <c r="E97" s="144">
        <v>526</v>
      </c>
      <c r="F97" s="144">
        <v>509</v>
      </c>
      <c r="G97" s="144">
        <v>510</v>
      </c>
      <c r="H97" s="144">
        <v>511</v>
      </c>
      <c r="I97" s="144">
        <v>546</v>
      </c>
      <c r="J97" s="144">
        <v>553</v>
      </c>
      <c r="K97" s="144">
        <v>575</v>
      </c>
    </row>
    <row r="98" spans="1:12" ht="9" customHeight="1">
      <c r="A98" s="153" t="s">
        <v>253</v>
      </c>
      <c r="B98" s="144">
        <v>463</v>
      </c>
      <c r="C98" s="144">
        <v>478</v>
      </c>
      <c r="D98" s="144">
        <v>468</v>
      </c>
      <c r="E98" s="144">
        <v>488</v>
      </c>
      <c r="F98" s="144">
        <v>484</v>
      </c>
      <c r="G98" s="144">
        <v>498</v>
      </c>
      <c r="H98" s="144">
        <v>518</v>
      </c>
      <c r="I98" s="144">
        <v>545</v>
      </c>
      <c r="J98" s="144">
        <v>597</v>
      </c>
      <c r="K98" s="144">
        <v>618</v>
      </c>
    </row>
    <row r="99" spans="1:12" ht="9" customHeight="1">
      <c r="A99" s="153" t="s">
        <v>254</v>
      </c>
    </row>
    <row r="100" spans="1:12" ht="9" customHeight="1">
      <c r="A100" s="153" t="s">
        <v>212</v>
      </c>
      <c r="B100" s="144">
        <v>158</v>
      </c>
      <c r="C100" s="144">
        <v>135</v>
      </c>
      <c r="D100" s="144">
        <v>119</v>
      </c>
      <c r="E100" s="144">
        <v>172</v>
      </c>
      <c r="F100" s="144">
        <v>192</v>
      </c>
      <c r="G100" s="144">
        <v>190</v>
      </c>
      <c r="H100" s="144">
        <v>320</v>
      </c>
      <c r="I100" s="144">
        <v>254</v>
      </c>
      <c r="J100" s="144">
        <v>255</v>
      </c>
      <c r="K100" s="144">
        <v>149</v>
      </c>
    </row>
    <row r="101" spans="1:12" ht="9" customHeight="1">
      <c r="A101" s="153" t="s">
        <v>255</v>
      </c>
      <c r="B101" s="144">
        <v>507</v>
      </c>
      <c r="C101" s="144">
        <v>659</v>
      </c>
      <c r="D101" s="144">
        <v>671</v>
      </c>
      <c r="E101" s="144">
        <v>561</v>
      </c>
      <c r="F101" s="144">
        <v>541</v>
      </c>
      <c r="G101" s="144">
        <v>560</v>
      </c>
      <c r="H101" s="144">
        <v>472</v>
      </c>
      <c r="I101" s="144">
        <v>475</v>
      </c>
      <c r="J101" s="144">
        <v>468</v>
      </c>
      <c r="K101" s="144">
        <v>588</v>
      </c>
    </row>
    <row r="102" spans="1:12" ht="9" customHeight="1">
      <c r="A102" s="153" t="s">
        <v>256</v>
      </c>
    </row>
    <row r="103" spans="1:12" s="144" customFormat="1" ht="9" customHeight="1">
      <c r="A103" s="153" t="s">
        <v>257</v>
      </c>
      <c r="B103" s="144">
        <v>2037</v>
      </c>
      <c r="C103" s="144">
        <v>2198</v>
      </c>
      <c r="D103" s="144">
        <v>2435</v>
      </c>
      <c r="E103" s="144">
        <v>2500</v>
      </c>
      <c r="F103" s="144">
        <v>2539</v>
      </c>
      <c r="G103" s="144">
        <v>2515</v>
      </c>
      <c r="H103" s="144">
        <v>2403</v>
      </c>
      <c r="I103" s="144">
        <v>2490</v>
      </c>
      <c r="J103" s="144">
        <v>2604</v>
      </c>
      <c r="K103" s="144">
        <v>2772</v>
      </c>
      <c r="L103" s="47"/>
    </row>
    <row r="104" spans="1:12" s="144" customFormat="1" ht="9" customHeight="1">
      <c r="A104" s="153" t="s">
        <v>258</v>
      </c>
      <c r="B104" s="144">
        <v>556</v>
      </c>
      <c r="C104" s="144">
        <v>578</v>
      </c>
      <c r="D104" s="144">
        <v>601</v>
      </c>
      <c r="E104" s="144">
        <v>642</v>
      </c>
      <c r="F104" s="144">
        <v>651</v>
      </c>
      <c r="G104" s="144">
        <v>672</v>
      </c>
      <c r="H104" s="144">
        <v>626</v>
      </c>
      <c r="I104" s="144">
        <v>689</v>
      </c>
      <c r="J104" s="144">
        <v>712</v>
      </c>
      <c r="K104" s="144">
        <v>751</v>
      </c>
      <c r="L104" s="47"/>
    </row>
    <row r="105" spans="1:12" s="144" customFormat="1" ht="9" customHeight="1">
      <c r="A105" s="153" t="s">
        <v>259</v>
      </c>
      <c r="L105" s="47"/>
    </row>
    <row r="106" spans="1:12" s="144" customFormat="1" ht="9" customHeight="1">
      <c r="A106" s="153" t="s">
        <v>260</v>
      </c>
      <c r="B106" s="144">
        <v>411</v>
      </c>
      <c r="C106" s="144">
        <v>436</v>
      </c>
      <c r="D106" s="144">
        <v>514</v>
      </c>
      <c r="E106" s="144">
        <v>513</v>
      </c>
      <c r="F106" s="144">
        <v>530</v>
      </c>
      <c r="G106" s="144">
        <v>529</v>
      </c>
      <c r="H106" s="144">
        <v>524</v>
      </c>
      <c r="I106" s="144">
        <v>505</v>
      </c>
      <c r="J106" s="144">
        <v>529</v>
      </c>
      <c r="K106" s="144">
        <v>534</v>
      </c>
      <c r="L106" s="47"/>
    </row>
    <row r="107" spans="1:12" s="144" customFormat="1" ht="11.25" customHeight="1">
      <c r="A107" s="153"/>
      <c r="L107" s="47"/>
    </row>
    <row r="108" spans="1:12" s="144" customFormat="1" ht="9" customHeight="1">
      <c r="A108" s="153" t="s">
        <v>261</v>
      </c>
      <c r="B108" s="144">
        <v>27731</v>
      </c>
      <c r="C108" s="144">
        <v>30643</v>
      </c>
      <c r="D108" s="144">
        <v>33431</v>
      </c>
      <c r="E108" s="144">
        <v>34544</v>
      </c>
      <c r="F108" s="144">
        <v>36218</v>
      </c>
      <c r="G108" s="144">
        <v>37663</v>
      </c>
      <c r="H108" s="144">
        <v>38418</v>
      </c>
      <c r="I108" s="144">
        <v>48529</v>
      </c>
      <c r="J108" s="144">
        <v>48983</v>
      </c>
      <c r="K108" s="144">
        <v>50449</v>
      </c>
      <c r="L108" s="47"/>
    </row>
    <row r="109" spans="1:12" s="144" customFormat="1" ht="4.9000000000000004" customHeight="1">
      <c r="A109" s="153"/>
      <c r="L109" s="47"/>
    </row>
    <row r="110" spans="1:12" s="144" customFormat="1" ht="9" customHeight="1">
      <c r="A110" s="153" t="s">
        <v>262</v>
      </c>
      <c r="B110" s="144">
        <v>995</v>
      </c>
      <c r="C110" s="144">
        <v>1189</v>
      </c>
      <c r="D110" s="144">
        <v>1510</v>
      </c>
      <c r="E110" s="144">
        <v>1674</v>
      </c>
      <c r="F110" s="144">
        <v>1809</v>
      </c>
      <c r="G110" s="144">
        <v>1944</v>
      </c>
      <c r="H110" s="144">
        <v>2021</v>
      </c>
      <c r="I110" s="144">
        <v>1905</v>
      </c>
      <c r="J110" s="144">
        <v>2136</v>
      </c>
      <c r="K110" s="144">
        <v>2292</v>
      </c>
      <c r="L110" s="47"/>
    </row>
    <row r="111" spans="1:12" s="144" customFormat="1" ht="9" customHeight="1">
      <c r="A111" s="153" t="s">
        <v>220</v>
      </c>
      <c r="L111" s="47"/>
    </row>
    <row r="112" spans="1:12" s="144" customFormat="1" ht="9" customHeight="1">
      <c r="A112" s="153" t="s">
        <v>263</v>
      </c>
      <c r="B112" s="144">
        <v>0</v>
      </c>
      <c r="C112" s="144">
        <v>61</v>
      </c>
      <c r="D112" s="144">
        <v>83</v>
      </c>
      <c r="E112" s="144">
        <v>200</v>
      </c>
      <c r="F112" s="144">
        <v>279</v>
      </c>
      <c r="G112" s="144">
        <v>342</v>
      </c>
      <c r="H112" s="144">
        <v>389</v>
      </c>
      <c r="I112" s="144">
        <v>443</v>
      </c>
      <c r="J112" s="144">
        <v>474</v>
      </c>
      <c r="K112" s="144">
        <v>483</v>
      </c>
      <c r="L112" s="47"/>
    </row>
    <row r="113" spans="1:12" s="144" customFormat="1" ht="9" customHeight="1">
      <c r="A113" s="153" t="s">
        <v>264</v>
      </c>
      <c r="B113" s="144">
        <v>517</v>
      </c>
      <c r="C113" s="144">
        <v>534</v>
      </c>
      <c r="D113" s="144">
        <v>545</v>
      </c>
      <c r="E113" s="144">
        <v>579</v>
      </c>
      <c r="F113" s="144">
        <v>580</v>
      </c>
      <c r="G113" s="144">
        <v>576</v>
      </c>
      <c r="H113" s="144">
        <v>597</v>
      </c>
      <c r="I113" s="144">
        <v>524</v>
      </c>
      <c r="J113" s="144">
        <v>525</v>
      </c>
      <c r="K113" s="144">
        <v>544</v>
      </c>
      <c r="L113" s="47"/>
    </row>
    <row r="114" spans="1:12" s="144" customFormat="1" ht="9" customHeight="1">
      <c r="A114" s="153" t="s">
        <v>265</v>
      </c>
      <c r="B114" s="144">
        <v>11906</v>
      </c>
      <c r="C114" s="144">
        <v>13631</v>
      </c>
      <c r="D114" s="144">
        <v>14957</v>
      </c>
      <c r="E114" s="144">
        <v>15416</v>
      </c>
      <c r="F114" s="144">
        <v>16219</v>
      </c>
      <c r="G114" s="144">
        <v>16971</v>
      </c>
      <c r="H114" s="144">
        <v>17268</v>
      </c>
      <c r="I114" s="144">
        <v>15521</v>
      </c>
      <c r="J114" s="144">
        <v>15629</v>
      </c>
      <c r="K114" s="144">
        <v>16010</v>
      </c>
      <c r="L114" s="47"/>
    </row>
    <row r="115" spans="1:12" s="144" customFormat="1" ht="9" customHeight="1">
      <c r="A115" s="153" t="s">
        <v>266</v>
      </c>
      <c r="B115" s="144">
        <v>6508</v>
      </c>
      <c r="C115" s="144">
        <v>7067</v>
      </c>
      <c r="D115" s="144">
        <v>7771</v>
      </c>
      <c r="E115" s="144">
        <v>7834</v>
      </c>
      <c r="F115" s="144">
        <v>8134</v>
      </c>
      <c r="G115" s="144">
        <v>8517</v>
      </c>
      <c r="H115" s="144">
        <v>8645</v>
      </c>
      <c r="I115" s="144">
        <v>8481</v>
      </c>
      <c r="J115" s="144">
        <v>8564</v>
      </c>
      <c r="K115" s="144">
        <v>8740</v>
      </c>
      <c r="L115" s="47"/>
    </row>
    <row r="116" spans="1:12" s="144" customFormat="1" ht="9" customHeight="1">
      <c r="A116" s="153" t="s">
        <v>267</v>
      </c>
      <c r="B116" s="144">
        <v>1209</v>
      </c>
      <c r="C116" s="144">
        <v>1284</v>
      </c>
      <c r="D116" s="144">
        <v>1386</v>
      </c>
      <c r="E116" s="144">
        <v>1421</v>
      </c>
      <c r="F116" s="144">
        <v>1492</v>
      </c>
      <c r="G116" s="144">
        <v>1541</v>
      </c>
      <c r="H116" s="144">
        <v>1559</v>
      </c>
      <c r="I116" s="144">
        <v>1752</v>
      </c>
      <c r="J116" s="144">
        <v>1811</v>
      </c>
      <c r="K116" s="144">
        <v>1887</v>
      </c>
      <c r="L116" s="47"/>
    </row>
    <row r="117" spans="1:12" s="144" customFormat="1" ht="9" customHeight="1">
      <c r="A117" s="153" t="s">
        <v>268</v>
      </c>
      <c r="B117" s="144">
        <v>2191</v>
      </c>
      <c r="C117" s="144">
        <v>2265</v>
      </c>
      <c r="D117" s="144">
        <v>2334</v>
      </c>
      <c r="E117" s="144">
        <v>2380</v>
      </c>
      <c r="F117" s="144">
        <v>2523</v>
      </c>
      <c r="G117" s="144">
        <v>2526</v>
      </c>
      <c r="H117" s="144">
        <v>2556</v>
      </c>
      <c r="I117" s="144">
        <v>2595</v>
      </c>
      <c r="J117" s="144">
        <v>2542</v>
      </c>
      <c r="K117" s="144">
        <v>2650</v>
      </c>
      <c r="L117" s="47"/>
    </row>
    <row r="118" spans="1:12" s="144" customFormat="1" ht="9" customHeight="1">
      <c r="A118" s="153" t="s">
        <v>269</v>
      </c>
      <c r="B118" s="144">
        <v>369</v>
      </c>
      <c r="C118" s="144">
        <v>406</v>
      </c>
      <c r="D118" s="144">
        <v>454</v>
      </c>
      <c r="E118" s="144">
        <v>579</v>
      </c>
      <c r="F118" s="144">
        <v>626</v>
      </c>
      <c r="G118" s="144">
        <v>577</v>
      </c>
      <c r="H118" s="144">
        <v>569</v>
      </c>
      <c r="I118" s="144">
        <v>617</v>
      </c>
      <c r="J118" s="144">
        <v>608</v>
      </c>
      <c r="K118" s="144">
        <v>622</v>
      </c>
      <c r="L118" s="47"/>
    </row>
    <row r="119" spans="1:12" s="144" customFormat="1" ht="9" customHeight="1">
      <c r="A119" s="153" t="s">
        <v>270</v>
      </c>
      <c r="B119" s="144">
        <v>3530</v>
      </c>
      <c r="C119" s="144">
        <v>3688</v>
      </c>
      <c r="D119" s="144">
        <v>3840</v>
      </c>
      <c r="E119" s="144">
        <v>3911</v>
      </c>
      <c r="F119" s="144">
        <v>3992</v>
      </c>
      <c r="G119" s="144">
        <v>4134</v>
      </c>
      <c r="H119" s="144">
        <v>4267</v>
      </c>
      <c r="I119" s="144">
        <v>4337</v>
      </c>
      <c r="J119" s="144">
        <v>4482</v>
      </c>
      <c r="K119" s="144">
        <v>4549</v>
      </c>
      <c r="L119" s="47"/>
    </row>
    <row r="120" spans="1:12" s="144" customFormat="1" ht="9" customHeight="1">
      <c r="A120" s="153" t="s">
        <v>271</v>
      </c>
      <c r="B120" s="144">
        <v>506</v>
      </c>
      <c r="C120" s="144">
        <v>518</v>
      </c>
      <c r="D120" s="144">
        <v>551</v>
      </c>
      <c r="E120" s="144">
        <v>550</v>
      </c>
      <c r="F120" s="144">
        <v>564</v>
      </c>
      <c r="G120" s="144">
        <v>535</v>
      </c>
      <c r="H120" s="144">
        <v>547</v>
      </c>
      <c r="I120" s="144">
        <v>542</v>
      </c>
      <c r="J120" s="144">
        <v>536</v>
      </c>
      <c r="K120" s="144">
        <v>538</v>
      </c>
      <c r="L120" s="47"/>
    </row>
    <row r="121" spans="1:12" s="144" customFormat="1" ht="10.15" customHeight="1">
      <c r="A121" s="153" t="s">
        <v>225</v>
      </c>
      <c r="B121" s="154" t="s">
        <v>204</v>
      </c>
      <c r="C121" s="154" t="s">
        <v>204</v>
      </c>
      <c r="D121" s="154" t="s">
        <v>204</v>
      </c>
      <c r="E121" s="154" t="s">
        <v>204</v>
      </c>
      <c r="F121" s="154" t="s">
        <v>204</v>
      </c>
      <c r="G121" s="154" t="s">
        <v>204</v>
      </c>
      <c r="H121" s="154" t="s">
        <v>204</v>
      </c>
      <c r="I121" s="144">
        <v>10045</v>
      </c>
      <c r="J121" s="144">
        <v>9960</v>
      </c>
      <c r="K121" s="144">
        <v>10357</v>
      </c>
      <c r="L121" s="47"/>
    </row>
    <row r="122" spans="1:12" s="144" customFormat="1" ht="10.15" customHeight="1">
      <c r="A122" s="153" t="s">
        <v>272</v>
      </c>
      <c r="B122" s="154" t="s">
        <v>204</v>
      </c>
      <c r="C122" s="154" t="s">
        <v>204</v>
      </c>
      <c r="D122" s="154" t="s">
        <v>204</v>
      </c>
      <c r="E122" s="154" t="s">
        <v>204</v>
      </c>
      <c r="F122" s="154" t="s">
        <v>204</v>
      </c>
      <c r="G122" s="154" t="s">
        <v>204</v>
      </c>
      <c r="H122" s="154" t="s">
        <v>204</v>
      </c>
      <c r="I122" s="144">
        <v>1767</v>
      </c>
      <c r="J122" s="144">
        <v>1716</v>
      </c>
      <c r="K122" s="144">
        <v>1777</v>
      </c>
      <c r="L122" s="47"/>
    </row>
    <row r="123" spans="1:12" s="144" customFormat="1" ht="11.25" customHeight="1">
      <c r="A123" s="153"/>
      <c r="L123" s="47"/>
    </row>
    <row r="124" spans="1:12" s="144" customFormat="1" ht="9" customHeight="1">
      <c r="A124" s="153" t="s">
        <v>273</v>
      </c>
      <c r="B124" s="144">
        <v>6135</v>
      </c>
      <c r="C124" s="144">
        <v>6249</v>
      </c>
      <c r="D124" s="144">
        <v>6442</v>
      </c>
      <c r="E124" s="144">
        <v>6650</v>
      </c>
      <c r="F124" s="144">
        <v>6803</v>
      </c>
      <c r="G124" s="144">
        <v>7026</v>
      </c>
      <c r="H124" s="144">
        <v>7125</v>
      </c>
      <c r="I124" s="144">
        <v>7159</v>
      </c>
      <c r="J124" s="144">
        <v>7214</v>
      </c>
      <c r="K124" s="144">
        <v>7291</v>
      </c>
      <c r="L124" s="47"/>
    </row>
    <row r="125" spans="1:12" s="144" customFormat="1" ht="4.1500000000000004" customHeight="1">
      <c r="A125" s="153"/>
      <c r="L125" s="47"/>
    </row>
    <row r="126" spans="1:12" s="144" customFormat="1" ht="9" customHeight="1">
      <c r="A126" s="153" t="s">
        <v>274</v>
      </c>
      <c r="B126" s="144">
        <v>976</v>
      </c>
      <c r="C126" s="144">
        <v>1012</v>
      </c>
      <c r="D126" s="144">
        <v>1043</v>
      </c>
      <c r="E126" s="144">
        <v>1104</v>
      </c>
      <c r="F126" s="144">
        <v>1100</v>
      </c>
      <c r="G126" s="144">
        <v>1182</v>
      </c>
      <c r="H126" s="144">
        <v>1164</v>
      </c>
      <c r="I126" s="144">
        <v>1201</v>
      </c>
      <c r="J126" s="144">
        <v>1176</v>
      </c>
      <c r="K126" s="144">
        <v>1199</v>
      </c>
      <c r="L126" s="47"/>
    </row>
    <row r="127" spans="1:12" s="144" customFormat="1" ht="9" customHeight="1">
      <c r="A127" s="153" t="s">
        <v>275</v>
      </c>
      <c r="B127" s="144">
        <v>658</v>
      </c>
      <c r="C127" s="144">
        <v>637</v>
      </c>
      <c r="D127" s="144">
        <v>693</v>
      </c>
      <c r="E127" s="144">
        <v>699</v>
      </c>
      <c r="F127" s="144">
        <v>772</v>
      </c>
      <c r="G127" s="144">
        <v>782</v>
      </c>
      <c r="H127" s="144">
        <v>781</v>
      </c>
      <c r="I127" s="144">
        <v>791</v>
      </c>
      <c r="J127" s="144">
        <v>786</v>
      </c>
      <c r="K127" s="144">
        <v>788</v>
      </c>
      <c r="L127" s="47"/>
    </row>
    <row r="128" spans="1:12" s="144" customFormat="1" ht="9" customHeight="1">
      <c r="A128" s="153" t="s">
        <v>276</v>
      </c>
      <c r="B128" s="144">
        <v>1151</v>
      </c>
      <c r="C128" s="144">
        <v>1185</v>
      </c>
      <c r="D128" s="144">
        <v>1229</v>
      </c>
      <c r="E128" s="144">
        <v>1273</v>
      </c>
      <c r="F128" s="144">
        <v>1332</v>
      </c>
      <c r="G128" s="144">
        <v>1399</v>
      </c>
      <c r="H128" s="144">
        <v>1490</v>
      </c>
      <c r="I128" s="144">
        <v>1475</v>
      </c>
      <c r="J128" s="144">
        <v>1512</v>
      </c>
      <c r="K128" s="144">
        <v>1497</v>
      </c>
      <c r="L128" s="47"/>
    </row>
    <row r="129" spans="1:12" s="144" customFormat="1" ht="9" customHeight="1">
      <c r="A129" s="153" t="s">
        <v>277</v>
      </c>
      <c r="L129" s="47"/>
    </row>
    <row r="130" spans="1:12" s="144" customFormat="1" ht="9" customHeight="1">
      <c r="A130" s="153" t="s">
        <v>278</v>
      </c>
      <c r="B130" s="144">
        <v>649</v>
      </c>
      <c r="C130" s="144">
        <v>686</v>
      </c>
      <c r="D130" s="144">
        <v>698</v>
      </c>
      <c r="E130" s="144">
        <v>700</v>
      </c>
      <c r="F130" s="144">
        <v>735</v>
      </c>
      <c r="G130" s="144">
        <v>778</v>
      </c>
      <c r="H130" s="144">
        <v>777</v>
      </c>
      <c r="I130" s="144">
        <v>746</v>
      </c>
      <c r="J130" s="144">
        <v>735</v>
      </c>
      <c r="K130" s="144">
        <v>755</v>
      </c>
      <c r="L130" s="47"/>
    </row>
    <row r="131" spans="1:12" s="144" customFormat="1" ht="9" customHeight="1">
      <c r="A131" s="153" t="s">
        <v>279</v>
      </c>
      <c r="B131" s="144">
        <v>2701</v>
      </c>
      <c r="C131" s="144">
        <v>2729</v>
      </c>
      <c r="D131" s="144">
        <v>2779</v>
      </c>
      <c r="E131" s="144">
        <v>2874</v>
      </c>
      <c r="F131" s="144">
        <v>2864</v>
      </c>
      <c r="G131" s="144">
        <v>2885</v>
      </c>
      <c r="H131" s="144">
        <v>2913</v>
      </c>
      <c r="I131" s="144">
        <v>2946</v>
      </c>
      <c r="J131" s="144">
        <v>3005</v>
      </c>
      <c r="K131" s="144">
        <v>3052</v>
      </c>
      <c r="L131" s="47"/>
    </row>
    <row r="132" spans="1:12" s="144" customFormat="1" ht="11.25" customHeight="1">
      <c r="A132" s="153"/>
      <c r="C132" s="159"/>
      <c r="D132" s="159"/>
      <c r="L132" s="47"/>
    </row>
    <row r="133" spans="1:12" s="144" customFormat="1" ht="9" customHeight="1">
      <c r="A133" s="153" t="s">
        <v>280</v>
      </c>
      <c r="C133" s="159"/>
      <c r="D133" s="159"/>
      <c r="L133" s="47"/>
    </row>
    <row r="134" spans="1:12" s="144" customFormat="1" ht="9" customHeight="1">
      <c r="A134" s="153" t="s">
        <v>281</v>
      </c>
      <c r="B134" s="144">
        <v>8614</v>
      </c>
      <c r="C134" s="144">
        <v>9442</v>
      </c>
      <c r="D134" s="144">
        <v>10716</v>
      </c>
      <c r="E134" s="144">
        <v>11189</v>
      </c>
      <c r="F134" s="144">
        <v>12020</v>
      </c>
      <c r="G134" s="144">
        <v>12927</v>
      </c>
      <c r="H134" s="144">
        <v>13232</v>
      </c>
      <c r="I134" s="144">
        <v>13119</v>
      </c>
      <c r="J134" s="144">
        <v>13303</v>
      </c>
      <c r="K134" s="144">
        <v>13583</v>
      </c>
      <c r="L134" s="47"/>
    </row>
    <row r="135" spans="1:12" s="144" customFormat="1" ht="4.9000000000000004" customHeight="1">
      <c r="A135" s="153"/>
      <c r="L135" s="47"/>
    </row>
    <row r="136" spans="1:12" s="144" customFormat="1" ht="9" customHeight="1">
      <c r="A136" s="153" t="s">
        <v>282</v>
      </c>
      <c r="B136" s="144">
        <v>456</v>
      </c>
      <c r="C136" s="144">
        <v>421</v>
      </c>
      <c r="D136" s="144">
        <v>463</v>
      </c>
      <c r="E136" s="144">
        <v>583</v>
      </c>
      <c r="F136" s="144">
        <v>716</v>
      </c>
      <c r="G136" s="144">
        <v>816</v>
      </c>
      <c r="H136" s="144">
        <v>769</v>
      </c>
      <c r="I136" s="144">
        <v>564</v>
      </c>
      <c r="J136" s="144">
        <v>547</v>
      </c>
      <c r="K136" s="144">
        <v>594</v>
      </c>
      <c r="L136" s="47"/>
    </row>
    <row r="137" spans="1:12" s="144" customFormat="1" ht="9" customHeight="1">
      <c r="A137" s="153" t="s">
        <v>283</v>
      </c>
      <c r="B137" s="144">
        <v>1615</v>
      </c>
      <c r="C137" s="144">
        <v>1906</v>
      </c>
      <c r="D137" s="144">
        <v>2048</v>
      </c>
      <c r="E137" s="144">
        <v>2289</v>
      </c>
      <c r="F137" s="144">
        <v>2677</v>
      </c>
      <c r="G137" s="144">
        <v>2721</v>
      </c>
      <c r="H137" s="144">
        <v>2941</v>
      </c>
      <c r="I137" s="144">
        <v>3224</v>
      </c>
      <c r="J137" s="144">
        <v>3276</v>
      </c>
      <c r="K137" s="144">
        <v>3456</v>
      </c>
      <c r="L137" s="47"/>
    </row>
    <row r="138" spans="1:12" s="144" customFormat="1" ht="9" customHeight="1">
      <c r="A138" s="153" t="s">
        <v>284</v>
      </c>
      <c r="L138" s="47"/>
    </row>
    <row r="139" spans="1:12" s="144" customFormat="1" ht="9" customHeight="1">
      <c r="A139" s="153" t="s">
        <v>285</v>
      </c>
      <c r="B139" s="144">
        <v>3</v>
      </c>
      <c r="C139" s="144">
        <v>0</v>
      </c>
      <c r="D139" s="144">
        <v>0</v>
      </c>
      <c r="E139" s="144">
        <v>1</v>
      </c>
      <c r="F139" s="144">
        <v>1</v>
      </c>
      <c r="G139" s="144">
        <v>0</v>
      </c>
      <c r="H139" s="144">
        <v>0</v>
      </c>
      <c r="I139" s="144">
        <v>0</v>
      </c>
      <c r="J139" s="144">
        <v>1</v>
      </c>
      <c r="K139" s="144">
        <v>1</v>
      </c>
      <c r="L139" s="47"/>
    </row>
    <row r="140" spans="1:12" s="144" customFormat="1" ht="9" customHeight="1">
      <c r="A140" s="153" t="s">
        <v>286</v>
      </c>
      <c r="B140" s="144">
        <v>358</v>
      </c>
      <c r="C140" s="144">
        <v>340</v>
      </c>
      <c r="D140" s="144">
        <v>373</v>
      </c>
      <c r="E140" s="144">
        <v>368</v>
      </c>
      <c r="F140" s="144">
        <v>372</v>
      </c>
      <c r="G140" s="144">
        <v>400</v>
      </c>
      <c r="H140" s="144">
        <v>390</v>
      </c>
      <c r="I140" s="144">
        <v>399</v>
      </c>
      <c r="J140" s="144">
        <v>358</v>
      </c>
      <c r="K140" s="144">
        <v>399</v>
      </c>
      <c r="L140" s="47"/>
    </row>
    <row r="141" spans="1:12" s="144" customFormat="1" ht="9" customHeight="1">
      <c r="A141" s="153" t="s">
        <v>287</v>
      </c>
      <c r="B141" s="144">
        <v>861</v>
      </c>
      <c r="C141" s="144">
        <v>906</v>
      </c>
      <c r="D141" s="144">
        <v>923</v>
      </c>
      <c r="E141" s="144">
        <v>953</v>
      </c>
      <c r="F141" s="144">
        <v>981</v>
      </c>
      <c r="G141" s="144">
        <v>962</v>
      </c>
      <c r="H141" s="144">
        <v>918</v>
      </c>
      <c r="I141" s="144">
        <v>944</v>
      </c>
      <c r="J141" s="144">
        <v>922</v>
      </c>
      <c r="K141" s="144">
        <v>1040</v>
      </c>
      <c r="L141" s="47"/>
    </row>
    <row r="142" spans="1:12" s="144" customFormat="1" ht="9" customHeight="1">
      <c r="A142" s="153" t="s">
        <v>288</v>
      </c>
      <c r="L142" s="47"/>
    </row>
    <row r="143" spans="1:12" s="144" customFormat="1" ht="9" customHeight="1">
      <c r="A143" s="153" t="s">
        <v>289</v>
      </c>
      <c r="B143" s="144">
        <v>4441</v>
      </c>
      <c r="C143" s="144">
        <v>5018</v>
      </c>
      <c r="D143" s="144">
        <v>6017</v>
      </c>
      <c r="E143" s="144">
        <v>6048</v>
      </c>
      <c r="F143" s="144">
        <v>6345</v>
      </c>
      <c r="G143" s="144">
        <v>7030</v>
      </c>
      <c r="H143" s="144">
        <v>7237</v>
      </c>
      <c r="I143" s="144">
        <v>7111</v>
      </c>
      <c r="J143" s="144">
        <v>7327</v>
      </c>
      <c r="K143" s="144">
        <v>7162</v>
      </c>
      <c r="L143" s="47"/>
    </row>
    <row r="144" spans="1:12" s="144" customFormat="1" ht="9" customHeight="1">
      <c r="A144" s="153" t="s">
        <v>290</v>
      </c>
      <c r="L144" s="47"/>
    </row>
    <row r="145" spans="1:12" s="144" customFormat="1" ht="9" customHeight="1">
      <c r="A145" s="153" t="s">
        <v>291</v>
      </c>
      <c r="B145" s="144">
        <v>109</v>
      </c>
      <c r="C145" s="144">
        <v>61</v>
      </c>
      <c r="D145" s="144">
        <v>121</v>
      </c>
      <c r="E145" s="144">
        <v>167</v>
      </c>
      <c r="F145" s="144">
        <v>176</v>
      </c>
      <c r="G145" s="144">
        <v>188</v>
      </c>
      <c r="H145" s="144">
        <v>164</v>
      </c>
      <c r="I145" s="144">
        <v>149</v>
      </c>
      <c r="J145" s="144">
        <v>163</v>
      </c>
      <c r="K145" s="144">
        <v>180</v>
      </c>
      <c r="L145" s="47"/>
    </row>
    <row r="146" spans="1:12" s="144" customFormat="1" ht="9" customHeight="1">
      <c r="A146" s="153" t="s">
        <v>292</v>
      </c>
      <c r="B146" s="144">
        <v>16</v>
      </c>
      <c r="C146" s="144">
        <v>26</v>
      </c>
      <c r="D146" s="144">
        <v>27</v>
      </c>
      <c r="E146" s="144">
        <v>24</v>
      </c>
      <c r="F146" s="144">
        <v>26</v>
      </c>
      <c r="G146" s="144">
        <v>26</v>
      </c>
      <c r="H146" s="144">
        <v>24</v>
      </c>
      <c r="I146" s="144">
        <v>22</v>
      </c>
      <c r="J146" s="144">
        <v>22</v>
      </c>
      <c r="K146" s="144">
        <v>26</v>
      </c>
      <c r="L146" s="47"/>
    </row>
    <row r="147" spans="1:12" s="144" customFormat="1" ht="9" customHeight="1">
      <c r="A147" s="153" t="s">
        <v>293</v>
      </c>
      <c r="B147" s="144">
        <v>302</v>
      </c>
      <c r="C147" s="144">
        <v>294</v>
      </c>
      <c r="D147" s="144">
        <v>266</v>
      </c>
      <c r="E147" s="144">
        <v>316</v>
      </c>
      <c r="F147" s="144">
        <v>280</v>
      </c>
      <c r="G147" s="144">
        <v>307</v>
      </c>
      <c r="H147" s="144">
        <v>307</v>
      </c>
      <c r="I147" s="144">
        <v>306</v>
      </c>
      <c r="J147" s="144">
        <v>412</v>
      </c>
      <c r="K147" s="144">
        <v>461</v>
      </c>
      <c r="L147" s="47"/>
    </row>
    <row r="148" spans="1:12" s="144" customFormat="1" ht="9" customHeight="1">
      <c r="A148" s="153" t="s">
        <v>294</v>
      </c>
      <c r="L148" s="47"/>
    </row>
    <row r="149" spans="1:12" s="144" customFormat="1" ht="9" customHeight="1">
      <c r="A149" s="153" t="s">
        <v>295</v>
      </c>
      <c r="B149" s="144">
        <v>453</v>
      </c>
      <c r="C149" s="144">
        <v>470</v>
      </c>
      <c r="D149" s="144">
        <v>478</v>
      </c>
      <c r="E149" s="144">
        <v>440</v>
      </c>
      <c r="F149" s="144">
        <v>446</v>
      </c>
      <c r="G149" s="144">
        <v>477</v>
      </c>
      <c r="H149" s="144">
        <v>482</v>
      </c>
      <c r="I149" s="144">
        <v>400</v>
      </c>
      <c r="J149" s="144">
        <v>275</v>
      </c>
      <c r="K149" s="144">
        <v>264</v>
      </c>
      <c r="L149" s="47"/>
    </row>
    <row r="150" spans="1:12" s="144" customFormat="1" ht="11.25" customHeight="1">
      <c r="A150" s="153"/>
      <c r="L150" s="47"/>
    </row>
    <row r="151" spans="1:12" s="144" customFormat="1" ht="9" customHeight="1">
      <c r="A151" s="153" t="s">
        <v>296</v>
      </c>
      <c r="L151" s="47"/>
    </row>
    <row r="152" spans="1:12" s="144" customFormat="1" ht="9" customHeight="1">
      <c r="A152" s="153" t="s">
        <v>297</v>
      </c>
      <c r="B152" s="144">
        <v>943</v>
      </c>
      <c r="C152" s="144">
        <v>1053</v>
      </c>
      <c r="D152" s="144">
        <v>887</v>
      </c>
      <c r="E152" s="144">
        <v>1056</v>
      </c>
      <c r="F152" s="144">
        <v>1082</v>
      </c>
      <c r="G152" s="144">
        <v>1126</v>
      </c>
      <c r="H152" s="144">
        <v>1120</v>
      </c>
      <c r="I152" s="144">
        <v>1282</v>
      </c>
      <c r="J152" s="144">
        <v>1342</v>
      </c>
      <c r="K152" s="144">
        <v>1367</v>
      </c>
      <c r="L152" s="47"/>
    </row>
    <row r="153" spans="1:12" s="144" customFormat="1" ht="4.1500000000000004" customHeight="1">
      <c r="A153" s="153"/>
      <c r="L153" s="47"/>
    </row>
    <row r="154" spans="1:12" s="144" customFormat="1" ht="9" customHeight="1">
      <c r="A154" s="153" t="s">
        <v>298</v>
      </c>
      <c r="B154" s="144">
        <v>845</v>
      </c>
      <c r="C154" s="144">
        <v>913</v>
      </c>
      <c r="D154" s="144">
        <v>768</v>
      </c>
      <c r="E154" s="144">
        <v>910</v>
      </c>
      <c r="F154" s="144">
        <v>948</v>
      </c>
      <c r="G154" s="144">
        <v>982</v>
      </c>
      <c r="H154" s="144">
        <v>991</v>
      </c>
      <c r="I154" s="144">
        <v>1105</v>
      </c>
      <c r="J154" s="144">
        <v>1173</v>
      </c>
      <c r="K154" s="144">
        <v>1209</v>
      </c>
      <c r="L154" s="47"/>
    </row>
    <row r="155" spans="1:12" s="144" customFormat="1" ht="9" customHeight="1">
      <c r="A155" s="153" t="s">
        <v>299</v>
      </c>
      <c r="B155" s="144">
        <v>5</v>
      </c>
      <c r="C155" s="144">
        <v>6</v>
      </c>
      <c r="D155" s="144">
        <v>6</v>
      </c>
      <c r="E155" s="144">
        <v>14</v>
      </c>
      <c r="F155" s="144">
        <v>19</v>
      </c>
      <c r="G155" s="144">
        <v>22</v>
      </c>
      <c r="H155" s="144">
        <v>21</v>
      </c>
      <c r="I155" s="144">
        <v>20</v>
      </c>
      <c r="J155" s="144">
        <v>25</v>
      </c>
      <c r="K155" s="144">
        <v>20</v>
      </c>
      <c r="L155" s="47"/>
    </row>
    <row r="156" spans="1:12" s="144" customFormat="1" ht="9" customHeight="1">
      <c r="A156" s="153" t="s">
        <v>300</v>
      </c>
      <c r="L156" s="47"/>
    </row>
    <row r="157" spans="1:12" s="144" customFormat="1" ht="9" customHeight="1">
      <c r="A157" s="153" t="s">
        <v>301</v>
      </c>
      <c r="B157" s="144">
        <v>63</v>
      </c>
      <c r="C157" s="144">
        <v>104</v>
      </c>
      <c r="D157" s="144">
        <v>83</v>
      </c>
      <c r="E157" s="144">
        <v>94</v>
      </c>
      <c r="F157" s="144">
        <v>92</v>
      </c>
      <c r="G157" s="144">
        <v>84</v>
      </c>
      <c r="H157" s="144">
        <v>75</v>
      </c>
      <c r="I157" s="144">
        <v>129</v>
      </c>
      <c r="J157" s="144">
        <v>116</v>
      </c>
      <c r="K157" s="144">
        <v>110</v>
      </c>
      <c r="L157" s="47"/>
    </row>
    <row r="158" spans="1:12" s="144" customFormat="1" ht="9" customHeight="1">
      <c r="A158" s="153" t="s">
        <v>302</v>
      </c>
      <c r="L158" s="47"/>
    </row>
    <row r="159" spans="1:12" s="144" customFormat="1" ht="9" customHeight="1">
      <c r="A159" s="153" t="s">
        <v>303</v>
      </c>
      <c r="B159" s="144">
        <v>30</v>
      </c>
      <c r="C159" s="144">
        <v>30</v>
      </c>
      <c r="D159" s="144">
        <v>30</v>
      </c>
      <c r="E159" s="144">
        <v>38</v>
      </c>
      <c r="F159" s="144">
        <v>23</v>
      </c>
      <c r="G159" s="144">
        <v>38</v>
      </c>
      <c r="H159" s="144">
        <v>33</v>
      </c>
      <c r="I159" s="144">
        <v>28</v>
      </c>
      <c r="J159" s="144">
        <v>28</v>
      </c>
      <c r="K159" s="144">
        <v>28</v>
      </c>
      <c r="L159" s="47"/>
    </row>
    <row r="160" spans="1:12" s="144" customFormat="1" ht="4.9000000000000004" customHeight="1">
      <c r="A160" s="153"/>
      <c r="L160" s="47"/>
    </row>
    <row r="161" spans="1:12" s="144" customFormat="1" ht="9" customHeight="1">
      <c r="A161" s="160" t="s">
        <v>146</v>
      </c>
      <c r="B161" s="144">
        <v>184797</v>
      </c>
      <c r="C161" s="144">
        <v>198741</v>
      </c>
      <c r="D161" s="144">
        <v>210549</v>
      </c>
      <c r="E161" s="144">
        <v>217538</v>
      </c>
      <c r="F161" s="144">
        <v>225114</v>
      </c>
      <c r="G161" s="144">
        <v>233259</v>
      </c>
      <c r="H161" s="144">
        <v>236364</v>
      </c>
      <c r="I161" s="144">
        <v>239200</v>
      </c>
      <c r="J161" s="144">
        <v>242398</v>
      </c>
      <c r="K161" s="144">
        <v>249535</v>
      </c>
      <c r="L161" s="47"/>
    </row>
    <row r="162" spans="1:12" s="21" customFormat="1" ht="9" customHeight="1">
      <c r="A162" s="156" t="s">
        <v>241</v>
      </c>
      <c r="B162" s="157"/>
      <c r="C162" s="157"/>
      <c r="D162" s="157"/>
      <c r="E162" s="157"/>
      <c r="F162" s="157"/>
      <c r="G162" s="157"/>
      <c r="H162" s="157"/>
      <c r="I162" s="157"/>
      <c r="J162" s="157"/>
      <c r="K162" s="157"/>
    </row>
    <row r="163" spans="1:12" s="24" customFormat="1">
      <c r="A163" s="158" t="s">
        <v>242</v>
      </c>
      <c r="B163" s="66"/>
      <c r="C163" s="66"/>
      <c r="D163" s="66"/>
      <c r="E163" s="66"/>
      <c r="F163" s="66"/>
      <c r="G163" s="66"/>
      <c r="H163" s="66"/>
      <c r="I163" s="66"/>
      <c r="J163" s="66"/>
      <c r="K163" s="66"/>
    </row>
    <row r="164" spans="1:12" s="24" customFormat="1">
      <c r="A164" s="158" t="s">
        <v>243</v>
      </c>
      <c r="B164" s="66"/>
      <c r="C164" s="66"/>
      <c r="D164" s="66"/>
      <c r="E164" s="66"/>
      <c r="F164" s="66"/>
      <c r="G164" s="66"/>
      <c r="H164" s="66"/>
      <c r="I164" s="66"/>
      <c r="J164" s="66"/>
      <c r="K164" s="66"/>
    </row>
    <row r="165" spans="1:12" s="24" customFormat="1">
      <c r="A165" s="158" t="s">
        <v>244</v>
      </c>
      <c r="B165" s="66"/>
      <c r="C165" s="66"/>
      <c r="D165" s="66"/>
      <c r="E165" s="66"/>
      <c r="F165" s="66"/>
      <c r="G165" s="66"/>
      <c r="H165" s="66"/>
      <c r="I165" s="66"/>
      <c r="J165" s="66"/>
      <c r="K165" s="66"/>
    </row>
    <row r="166" spans="1:12" s="24" customFormat="1">
      <c r="A166" s="158" t="s">
        <v>245</v>
      </c>
      <c r="B166" s="66"/>
      <c r="C166" s="66"/>
      <c r="D166" s="66"/>
      <c r="E166" s="66"/>
      <c r="F166" s="66"/>
      <c r="G166" s="66"/>
      <c r="H166" s="66"/>
      <c r="I166" s="66"/>
      <c r="J166" s="66"/>
      <c r="K166" s="66"/>
    </row>
    <row r="167" spans="1:12" s="24" customFormat="1">
      <c r="A167" s="158" t="s">
        <v>246</v>
      </c>
      <c r="B167" s="66"/>
      <c r="C167" s="66"/>
      <c r="D167" s="66"/>
      <c r="E167" s="66"/>
      <c r="F167" s="66"/>
      <c r="G167" s="66"/>
      <c r="H167" s="66"/>
      <c r="I167" s="66"/>
      <c r="J167" s="66"/>
      <c r="K167" s="66"/>
    </row>
    <row r="168" spans="1:12" s="24" customFormat="1">
      <c r="A168" s="158" t="s">
        <v>247</v>
      </c>
      <c r="B168" s="66"/>
      <c r="C168" s="66"/>
      <c r="D168" s="66"/>
      <c r="E168" s="66"/>
      <c r="F168" s="66"/>
      <c r="G168" s="66"/>
      <c r="H168" s="66"/>
      <c r="I168" s="66"/>
      <c r="J168" s="66"/>
      <c r="K168" s="66"/>
    </row>
    <row r="169" spans="1:12" s="144" customFormat="1" ht="9" customHeight="1">
      <c r="A169" s="47"/>
      <c r="L169" s="47"/>
    </row>
    <row r="170" spans="1:12" ht="9.75" customHeight="1">
      <c r="A170" s="61" t="s">
        <v>46</v>
      </c>
    </row>
    <row r="171" spans="1:12" s="145" customFormat="1" ht="10.5" customHeight="1">
      <c r="B171" s="31" t="s">
        <v>179</v>
      </c>
      <c r="C171" s="34"/>
      <c r="D171" s="34"/>
      <c r="E171" s="34"/>
      <c r="F171" s="34"/>
      <c r="G171" s="144"/>
      <c r="H171" s="144"/>
      <c r="I171" s="144"/>
      <c r="J171" s="144"/>
      <c r="K171" s="144"/>
    </row>
    <row r="172" spans="1:12" s="145" customFormat="1" ht="9.75" customHeight="1">
      <c r="B172" s="34"/>
      <c r="C172" s="34"/>
      <c r="D172" s="34"/>
      <c r="E172" s="34"/>
      <c r="F172" s="34"/>
      <c r="G172" s="144"/>
      <c r="H172" s="144"/>
      <c r="I172" s="144"/>
      <c r="J172" s="144"/>
      <c r="K172" s="144"/>
    </row>
    <row r="173" spans="1:12" ht="9" customHeight="1">
      <c r="A173" s="153" t="s">
        <v>185</v>
      </c>
      <c r="B173" s="144">
        <v>10674</v>
      </c>
      <c r="C173" s="144">
        <v>11754</v>
      </c>
      <c r="D173" s="144">
        <v>12546</v>
      </c>
      <c r="E173" s="144">
        <v>13240</v>
      </c>
      <c r="F173" s="144">
        <v>13968</v>
      </c>
      <c r="G173" s="144">
        <v>14677</v>
      </c>
      <c r="H173" s="144">
        <v>15166</v>
      </c>
      <c r="I173" s="144">
        <v>9856</v>
      </c>
      <c r="J173" s="144">
        <v>10077</v>
      </c>
      <c r="K173" s="144">
        <v>10322</v>
      </c>
    </row>
    <row r="174" spans="1:12" ht="9" customHeight="1">
      <c r="A174" s="153"/>
    </row>
    <row r="175" spans="1:12" ht="9" customHeight="1">
      <c r="A175" s="153" t="s">
        <v>186</v>
      </c>
      <c r="B175" s="144">
        <v>405</v>
      </c>
      <c r="C175" s="144">
        <v>432</v>
      </c>
      <c r="D175" s="144">
        <v>445</v>
      </c>
      <c r="E175" s="144">
        <v>467</v>
      </c>
      <c r="F175" s="144">
        <v>521</v>
      </c>
      <c r="G175" s="144">
        <v>573</v>
      </c>
      <c r="H175" s="144">
        <v>598</v>
      </c>
      <c r="I175" s="144">
        <v>678</v>
      </c>
      <c r="J175" s="144">
        <v>723</v>
      </c>
      <c r="K175" s="144">
        <v>728</v>
      </c>
    </row>
    <row r="176" spans="1:12" ht="9" customHeight="1">
      <c r="A176" s="153" t="s">
        <v>187</v>
      </c>
      <c r="B176" s="144">
        <v>296</v>
      </c>
      <c r="C176" s="144">
        <v>323</v>
      </c>
      <c r="D176" s="144">
        <v>341</v>
      </c>
      <c r="E176" s="144">
        <v>371</v>
      </c>
      <c r="F176" s="144">
        <v>389</v>
      </c>
      <c r="G176" s="144">
        <v>381</v>
      </c>
      <c r="H176" s="144">
        <v>389</v>
      </c>
      <c r="I176" s="144">
        <v>420</v>
      </c>
      <c r="J176" s="144">
        <v>457</v>
      </c>
      <c r="K176" s="144">
        <v>474</v>
      </c>
    </row>
    <row r="177" spans="1:12" ht="9" customHeight="1">
      <c r="A177" s="153" t="s">
        <v>188</v>
      </c>
      <c r="B177" s="144">
        <v>253</v>
      </c>
      <c r="C177" s="144">
        <v>266</v>
      </c>
      <c r="D177" s="144">
        <v>268</v>
      </c>
      <c r="E177" s="144">
        <v>289</v>
      </c>
      <c r="F177" s="144">
        <v>302</v>
      </c>
      <c r="G177" s="144">
        <v>300</v>
      </c>
      <c r="H177" s="144">
        <v>308</v>
      </c>
      <c r="I177" s="144">
        <v>300</v>
      </c>
      <c r="J177" s="144">
        <v>314</v>
      </c>
      <c r="K177" s="144">
        <v>326</v>
      </c>
    </row>
    <row r="178" spans="1:12" ht="9" customHeight="1">
      <c r="A178" s="153" t="s">
        <v>189</v>
      </c>
      <c r="B178" s="144">
        <v>262</v>
      </c>
      <c r="C178" s="144">
        <v>300</v>
      </c>
      <c r="D178" s="144">
        <v>302</v>
      </c>
      <c r="E178" s="144">
        <v>323</v>
      </c>
      <c r="F178" s="144">
        <v>390</v>
      </c>
      <c r="G178" s="144">
        <v>405</v>
      </c>
      <c r="H178" s="144">
        <v>429</v>
      </c>
      <c r="I178" s="144">
        <v>443</v>
      </c>
      <c r="J178" s="144">
        <v>473</v>
      </c>
      <c r="K178" s="144">
        <v>480</v>
      </c>
    </row>
    <row r="179" spans="1:12" ht="9" customHeight="1">
      <c r="A179" s="153" t="s">
        <v>190</v>
      </c>
      <c r="B179" s="144">
        <v>850</v>
      </c>
      <c r="C179" s="144">
        <v>1005</v>
      </c>
      <c r="D179" s="144">
        <v>1116</v>
      </c>
      <c r="E179" s="144">
        <v>1123</v>
      </c>
      <c r="F179" s="144">
        <v>1136</v>
      </c>
      <c r="G179" s="144">
        <v>1244</v>
      </c>
      <c r="H179" s="144">
        <v>1262</v>
      </c>
      <c r="I179" s="144">
        <v>1323</v>
      </c>
      <c r="J179" s="144">
        <v>1336</v>
      </c>
      <c r="K179" s="144">
        <v>1404</v>
      </c>
    </row>
    <row r="180" spans="1:12" ht="9" customHeight="1">
      <c r="A180" s="153" t="s">
        <v>191</v>
      </c>
      <c r="B180" s="144">
        <v>115</v>
      </c>
      <c r="C180" s="144">
        <v>105</v>
      </c>
      <c r="D180" s="144">
        <v>105</v>
      </c>
      <c r="E180" s="144">
        <v>104</v>
      </c>
      <c r="F180" s="144">
        <v>117</v>
      </c>
      <c r="G180" s="144">
        <v>112</v>
      </c>
      <c r="H180" s="144">
        <v>92</v>
      </c>
      <c r="I180" s="144">
        <v>74</v>
      </c>
      <c r="J180" s="144">
        <v>64</v>
      </c>
      <c r="K180" s="144">
        <v>69</v>
      </c>
    </row>
    <row r="181" spans="1:12" ht="9" customHeight="1">
      <c r="A181" s="153" t="s">
        <v>192</v>
      </c>
    </row>
    <row r="182" spans="1:12" ht="9" customHeight="1">
      <c r="A182" s="153" t="s">
        <v>193</v>
      </c>
      <c r="B182" s="144">
        <v>782</v>
      </c>
      <c r="C182" s="144">
        <v>846</v>
      </c>
      <c r="D182" s="144">
        <v>881</v>
      </c>
      <c r="E182" s="144">
        <v>900</v>
      </c>
      <c r="F182" s="144">
        <v>948</v>
      </c>
      <c r="G182" s="144">
        <v>952</v>
      </c>
      <c r="H182" s="144">
        <v>984</v>
      </c>
      <c r="I182" s="144">
        <v>977</v>
      </c>
      <c r="J182" s="144">
        <v>971</v>
      </c>
      <c r="K182" s="144">
        <v>960</v>
      </c>
    </row>
    <row r="183" spans="1:12" s="144" customFormat="1" ht="9" customHeight="1">
      <c r="A183" s="153" t="s">
        <v>194</v>
      </c>
      <c r="B183" s="144">
        <v>158</v>
      </c>
      <c r="C183" s="144">
        <v>174</v>
      </c>
      <c r="D183" s="144">
        <v>146</v>
      </c>
      <c r="E183" s="144">
        <v>161</v>
      </c>
      <c r="F183" s="144">
        <v>159</v>
      </c>
      <c r="G183" s="144">
        <v>184</v>
      </c>
      <c r="H183" s="144">
        <v>201</v>
      </c>
      <c r="I183" s="144">
        <v>214</v>
      </c>
      <c r="J183" s="144">
        <v>217</v>
      </c>
      <c r="K183" s="144">
        <v>205</v>
      </c>
      <c r="L183" s="47"/>
    </row>
    <row r="184" spans="1:12" s="144" customFormat="1" ht="9" customHeight="1">
      <c r="A184" s="153" t="s">
        <v>195</v>
      </c>
      <c r="L184" s="47"/>
    </row>
    <row r="185" spans="1:12" s="144" customFormat="1" ht="9" customHeight="1">
      <c r="A185" s="153" t="s">
        <v>196</v>
      </c>
      <c r="B185" s="144">
        <v>1289</v>
      </c>
      <c r="C185" s="144">
        <v>1466</v>
      </c>
      <c r="D185" s="144">
        <v>1569</v>
      </c>
      <c r="E185" s="144">
        <v>1615</v>
      </c>
      <c r="F185" s="144">
        <v>1723</v>
      </c>
      <c r="G185" s="144">
        <v>1823</v>
      </c>
      <c r="H185" s="144">
        <v>1907</v>
      </c>
      <c r="I185" s="144">
        <v>2015</v>
      </c>
      <c r="J185" s="144">
        <v>2098</v>
      </c>
      <c r="K185" s="144">
        <v>2156</v>
      </c>
      <c r="L185" s="47"/>
    </row>
    <row r="186" spans="1:12" s="144" customFormat="1" ht="9" customHeight="1">
      <c r="A186" s="153" t="s">
        <v>197</v>
      </c>
      <c r="B186" s="144">
        <v>943</v>
      </c>
      <c r="C186" s="144">
        <v>990</v>
      </c>
      <c r="D186" s="144">
        <v>980</v>
      </c>
      <c r="E186" s="144">
        <v>1042</v>
      </c>
      <c r="F186" s="144">
        <v>1070</v>
      </c>
      <c r="G186" s="144">
        <v>1127</v>
      </c>
      <c r="H186" s="144">
        <v>1143</v>
      </c>
      <c r="I186" s="144">
        <v>1180</v>
      </c>
      <c r="J186" s="144">
        <v>1192</v>
      </c>
      <c r="K186" s="144">
        <v>1220</v>
      </c>
      <c r="L186" s="47"/>
    </row>
    <row r="187" spans="1:12" s="144" customFormat="1" ht="9" customHeight="1">
      <c r="A187" s="153" t="s">
        <v>198</v>
      </c>
      <c r="B187" s="144">
        <v>717</v>
      </c>
      <c r="C187" s="144">
        <v>739</v>
      </c>
      <c r="D187" s="144">
        <v>791</v>
      </c>
      <c r="E187" s="144">
        <v>842</v>
      </c>
      <c r="F187" s="144">
        <v>847</v>
      </c>
      <c r="G187" s="144">
        <v>887</v>
      </c>
      <c r="H187" s="144">
        <v>893</v>
      </c>
      <c r="I187" s="144">
        <v>894</v>
      </c>
      <c r="J187" s="144">
        <v>888</v>
      </c>
      <c r="K187" s="144">
        <v>877</v>
      </c>
      <c r="L187" s="47"/>
    </row>
    <row r="188" spans="1:12" s="144" customFormat="1" ht="9" customHeight="1">
      <c r="A188" s="153" t="s">
        <v>199</v>
      </c>
      <c r="B188" s="144">
        <v>264</v>
      </c>
      <c r="C188" s="144">
        <v>276</v>
      </c>
      <c r="D188" s="144">
        <v>284</v>
      </c>
      <c r="E188" s="144">
        <v>291</v>
      </c>
      <c r="F188" s="144">
        <v>289</v>
      </c>
      <c r="G188" s="144">
        <v>306</v>
      </c>
      <c r="H188" s="144">
        <v>307</v>
      </c>
      <c r="I188" s="144">
        <v>298</v>
      </c>
      <c r="J188" s="144">
        <v>299</v>
      </c>
      <c r="K188" s="144">
        <v>301</v>
      </c>
      <c r="L188" s="47"/>
    </row>
    <row r="189" spans="1:12" s="144" customFormat="1" ht="9" customHeight="1">
      <c r="A189" s="153" t="s">
        <v>200</v>
      </c>
      <c r="L189" s="47"/>
    </row>
    <row r="190" spans="1:12" s="144" customFormat="1" ht="9" customHeight="1">
      <c r="A190" s="153" t="s">
        <v>201</v>
      </c>
      <c r="B190" s="144">
        <v>492</v>
      </c>
      <c r="C190" s="144">
        <v>513</v>
      </c>
      <c r="D190" s="144">
        <v>562</v>
      </c>
      <c r="E190" s="144">
        <v>583</v>
      </c>
      <c r="F190" s="144">
        <v>612</v>
      </c>
      <c r="G190" s="144">
        <v>666</v>
      </c>
      <c r="H190" s="144">
        <v>697</v>
      </c>
      <c r="I190" s="144">
        <v>705</v>
      </c>
      <c r="J190" s="144">
        <v>687</v>
      </c>
      <c r="K190" s="144">
        <v>733</v>
      </c>
      <c r="L190" s="47"/>
    </row>
    <row r="191" spans="1:12" s="144" customFormat="1" ht="9" customHeight="1">
      <c r="A191" s="153" t="s">
        <v>202</v>
      </c>
      <c r="B191" s="144">
        <v>189</v>
      </c>
      <c r="C191" s="144">
        <v>235</v>
      </c>
      <c r="D191" s="144">
        <v>249</v>
      </c>
      <c r="E191" s="144">
        <v>242</v>
      </c>
      <c r="F191" s="144">
        <v>270</v>
      </c>
      <c r="G191" s="144">
        <v>289</v>
      </c>
      <c r="H191" s="144">
        <v>303</v>
      </c>
      <c r="I191" s="144">
        <v>307</v>
      </c>
      <c r="J191" s="144">
        <v>325</v>
      </c>
      <c r="K191" s="144">
        <v>346</v>
      </c>
      <c r="L191" s="47"/>
    </row>
    <row r="192" spans="1:12" s="144" customFormat="1" ht="10.15" customHeight="1">
      <c r="A192" s="153" t="s">
        <v>203</v>
      </c>
      <c r="B192" s="144">
        <v>1688</v>
      </c>
      <c r="C192" s="144">
        <v>1893</v>
      </c>
      <c r="D192" s="144">
        <v>2005</v>
      </c>
      <c r="E192" s="144">
        <v>2213</v>
      </c>
      <c r="F192" s="144">
        <v>2353</v>
      </c>
      <c r="G192" s="144">
        <v>2455</v>
      </c>
      <c r="H192" s="144">
        <v>2520</v>
      </c>
      <c r="I192" s="154" t="s">
        <v>204</v>
      </c>
      <c r="J192" s="154" t="s">
        <v>204</v>
      </c>
      <c r="K192" s="154" t="s">
        <v>204</v>
      </c>
      <c r="L192" s="47"/>
    </row>
    <row r="193" spans="1:12" s="144" customFormat="1" ht="10.15" customHeight="1">
      <c r="A193" s="153" t="s">
        <v>205</v>
      </c>
      <c r="B193" s="144">
        <v>1652</v>
      </c>
      <c r="C193" s="144">
        <v>1889</v>
      </c>
      <c r="D193" s="144">
        <v>2124</v>
      </c>
      <c r="E193" s="144">
        <v>2264</v>
      </c>
      <c r="F193" s="144">
        <v>2417</v>
      </c>
      <c r="G193" s="144">
        <v>2535</v>
      </c>
      <c r="H193" s="144">
        <v>2636</v>
      </c>
      <c r="I193" s="154" t="s">
        <v>204</v>
      </c>
      <c r="J193" s="154" t="s">
        <v>204</v>
      </c>
      <c r="K193" s="154" t="s">
        <v>204</v>
      </c>
      <c r="L193" s="47"/>
    </row>
    <row r="194" spans="1:12" s="144" customFormat="1" ht="10.15" customHeight="1">
      <c r="A194" s="153" t="s">
        <v>206</v>
      </c>
      <c r="B194" s="144">
        <v>319</v>
      </c>
      <c r="C194" s="144">
        <v>302</v>
      </c>
      <c r="D194" s="144">
        <v>378</v>
      </c>
      <c r="E194" s="144">
        <v>410</v>
      </c>
      <c r="F194" s="144">
        <v>425</v>
      </c>
      <c r="G194" s="144">
        <v>438</v>
      </c>
      <c r="H194" s="144">
        <v>497</v>
      </c>
      <c r="I194" s="154" t="s">
        <v>204</v>
      </c>
      <c r="J194" s="154" t="s">
        <v>204</v>
      </c>
      <c r="K194" s="154" t="s">
        <v>204</v>
      </c>
      <c r="L194" s="47"/>
    </row>
    <row r="195" spans="1:12" s="144" customFormat="1" ht="10.15" customHeight="1">
      <c r="A195" s="153" t="s">
        <v>207</v>
      </c>
      <c r="B195" s="154" t="s">
        <v>204</v>
      </c>
      <c r="C195" s="154" t="s">
        <v>204</v>
      </c>
      <c r="D195" s="154" t="s">
        <v>204</v>
      </c>
      <c r="E195" s="154" t="s">
        <v>204</v>
      </c>
      <c r="F195" s="154" t="s">
        <v>204</v>
      </c>
      <c r="G195" s="154" t="s">
        <v>204</v>
      </c>
      <c r="H195" s="154" t="s">
        <v>204</v>
      </c>
      <c r="I195" s="144">
        <v>28</v>
      </c>
      <c r="J195" s="144">
        <v>33</v>
      </c>
      <c r="K195" s="144">
        <v>43</v>
      </c>
      <c r="L195" s="47"/>
    </row>
    <row r="196" spans="1:12" s="144" customFormat="1" ht="11.25" customHeight="1">
      <c r="A196" s="153"/>
      <c r="L196" s="47"/>
    </row>
    <row r="197" spans="1:12" s="144" customFormat="1" ht="9" customHeight="1">
      <c r="A197" s="153" t="s">
        <v>208</v>
      </c>
      <c r="B197" s="144">
        <v>481</v>
      </c>
      <c r="C197" s="144">
        <v>536</v>
      </c>
      <c r="D197" s="144">
        <v>615</v>
      </c>
      <c r="E197" s="144">
        <v>638</v>
      </c>
      <c r="F197" s="144">
        <v>668</v>
      </c>
      <c r="G197" s="144">
        <v>718</v>
      </c>
      <c r="H197" s="144">
        <v>738</v>
      </c>
      <c r="I197" s="144">
        <v>777</v>
      </c>
      <c r="J197" s="144">
        <v>797</v>
      </c>
      <c r="K197" s="144">
        <v>815</v>
      </c>
      <c r="L197" s="47"/>
    </row>
    <row r="198" spans="1:12" s="144" customFormat="1" ht="11.25" customHeight="1">
      <c r="A198" s="153"/>
      <c r="L198" s="47"/>
    </row>
    <row r="199" spans="1:12" s="144" customFormat="1" ht="9" customHeight="1">
      <c r="A199" s="153" t="s">
        <v>209</v>
      </c>
      <c r="L199" s="47"/>
    </row>
    <row r="200" spans="1:12" s="144" customFormat="1" ht="9" customHeight="1">
      <c r="A200" s="153" t="s">
        <v>210</v>
      </c>
      <c r="B200" s="144">
        <v>7468</v>
      </c>
      <c r="C200" s="144">
        <v>8362</v>
      </c>
      <c r="D200" s="144">
        <v>9018</v>
      </c>
      <c r="E200" s="144">
        <v>9719</v>
      </c>
      <c r="F200" s="144">
        <v>10318</v>
      </c>
      <c r="G200" s="144">
        <v>11086</v>
      </c>
      <c r="H200" s="144">
        <v>11447</v>
      </c>
      <c r="I200" s="144">
        <v>17679</v>
      </c>
      <c r="J200" s="144">
        <v>17806</v>
      </c>
      <c r="K200" s="144">
        <v>18732</v>
      </c>
      <c r="L200" s="47"/>
    </row>
    <row r="201" spans="1:12" s="144" customFormat="1" ht="9" customHeight="1">
      <c r="A201" s="153"/>
      <c r="L201" s="47"/>
    </row>
    <row r="202" spans="1:12" s="144" customFormat="1" ht="9" customHeight="1">
      <c r="A202" s="153" t="s">
        <v>211</v>
      </c>
      <c r="L202" s="47"/>
    </row>
    <row r="203" spans="1:12" s="144" customFormat="1" ht="9" customHeight="1">
      <c r="A203" s="153" t="s">
        <v>212</v>
      </c>
      <c r="B203" s="144">
        <v>325</v>
      </c>
      <c r="C203" s="144">
        <v>398</v>
      </c>
      <c r="D203" s="144">
        <v>449</v>
      </c>
      <c r="E203" s="144">
        <v>486</v>
      </c>
      <c r="F203" s="144">
        <v>524</v>
      </c>
      <c r="G203" s="144">
        <v>537</v>
      </c>
      <c r="H203" s="144">
        <v>592</v>
      </c>
      <c r="I203" s="144">
        <v>647</v>
      </c>
      <c r="J203" s="144">
        <v>626</v>
      </c>
      <c r="K203" s="144">
        <v>615</v>
      </c>
      <c r="L203" s="47"/>
    </row>
    <row r="204" spans="1:12" s="144" customFormat="1" ht="9" customHeight="1">
      <c r="A204" s="153" t="s">
        <v>213</v>
      </c>
      <c r="B204" s="144">
        <v>52</v>
      </c>
      <c r="C204" s="144">
        <v>82</v>
      </c>
      <c r="D204" s="144">
        <v>76</v>
      </c>
      <c r="E204" s="144">
        <v>82</v>
      </c>
      <c r="F204" s="144">
        <v>77</v>
      </c>
      <c r="G204" s="144">
        <v>79</v>
      </c>
      <c r="H204" s="144">
        <v>81</v>
      </c>
      <c r="I204" s="144">
        <v>78</v>
      </c>
      <c r="J204" s="144">
        <v>81</v>
      </c>
      <c r="K204" s="144">
        <v>71</v>
      </c>
      <c r="L204" s="47"/>
    </row>
    <row r="205" spans="1:12" s="144" customFormat="1" ht="9" customHeight="1">
      <c r="A205" s="153" t="s">
        <v>214</v>
      </c>
      <c r="B205" s="144">
        <v>443</v>
      </c>
      <c r="C205" s="144">
        <v>433</v>
      </c>
      <c r="D205" s="144">
        <v>474</v>
      </c>
      <c r="E205" s="144">
        <v>506</v>
      </c>
      <c r="F205" s="144">
        <v>568</v>
      </c>
      <c r="G205" s="144">
        <v>592</v>
      </c>
      <c r="H205" s="144">
        <v>598</v>
      </c>
      <c r="I205" s="144">
        <v>626</v>
      </c>
      <c r="J205" s="144">
        <v>627</v>
      </c>
      <c r="K205" s="144">
        <v>673</v>
      </c>
      <c r="L205" s="47"/>
    </row>
    <row r="206" spans="1:12" s="144" customFormat="1" ht="9" customHeight="1">
      <c r="A206" s="153" t="s">
        <v>215</v>
      </c>
      <c r="B206" s="144">
        <v>830</v>
      </c>
      <c r="C206" s="144">
        <v>919</v>
      </c>
      <c r="D206" s="144">
        <v>1026</v>
      </c>
      <c r="E206" s="144">
        <v>1100</v>
      </c>
      <c r="F206" s="144">
        <v>1077</v>
      </c>
      <c r="G206" s="144">
        <v>1241</v>
      </c>
      <c r="H206" s="144">
        <v>1309</v>
      </c>
      <c r="I206" s="144">
        <v>1352</v>
      </c>
      <c r="J206" s="144">
        <v>1355</v>
      </c>
      <c r="K206" s="144">
        <v>1453</v>
      </c>
      <c r="L206" s="47"/>
    </row>
    <row r="207" spans="1:12" s="144" customFormat="1" ht="9" customHeight="1">
      <c r="A207" s="153" t="s">
        <v>216</v>
      </c>
      <c r="B207" s="144">
        <v>756</v>
      </c>
      <c r="C207" s="144">
        <v>876</v>
      </c>
      <c r="D207" s="144">
        <v>975</v>
      </c>
      <c r="E207" s="144">
        <v>1118</v>
      </c>
      <c r="F207" s="144">
        <v>1185</v>
      </c>
      <c r="G207" s="144">
        <v>1200</v>
      </c>
      <c r="H207" s="144">
        <v>1255</v>
      </c>
      <c r="I207" s="144">
        <v>1236</v>
      </c>
      <c r="J207" s="144">
        <v>1270</v>
      </c>
      <c r="K207" s="144">
        <v>1367</v>
      </c>
      <c r="L207" s="47"/>
    </row>
    <row r="208" spans="1:12" s="144" customFormat="1" ht="9" customHeight="1">
      <c r="A208" s="153" t="s">
        <v>217</v>
      </c>
      <c r="B208" s="144">
        <v>1433</v>
      </c>
      <c r="C208" s="144">
        <v>1510</v>
      </c>
      <c r="D208" s="144">
        <v>1538</v>
      </c>
      <c r="E208" s="144">
        <v>1662</v>
      </c>
      <c r="F208" s="144">
        <v>1735</v>
      </c>
      <c r="G208" s="144">
        <v>1859</v>
      </c>
      <c r="H208" s="144">
        <v>1875</v>
      </c>
      <c r="I208" s="144">
        <v>1894</v>
      </c>
      <c r="J208" s="144">
        <v>1904</v>
      </c>
      <c r="K208" s="144">
        <v>1949</v>
      </c>
      <c r="L208" s="47"/>
    </row>
    <row r="209" spans="1:12" s="144" customFormat="1" ht="9" customHeight="1">
      <c r="A209" s="153" t="s">
        <v>218</v>
      </c>
      <c r="B209" s="144">
        <v>298</v>
      </c>
      <c r="C209" s="144">
        <v>321</v>
      </c>
      <c r="D209" s="144">
        <v>366</v>
      </c>
      <c r="E209" s="144">
        <v>381</v>
      </c>
      <c r="F209" s="144">
        <v>388</v>
      </c>
      <c r="G209" s="144">
        <v>435</v>
      </c>
      <c r="H209" s="144">
        <v>465</v>
      </c>
      <c r="I209" s="144">
        <v>481</v>
      </c>
      <c r="J209" s="144">
        <v>483</v>
      </c>
      <c r="K209" s="144">
        <v>579</v>
      </c>
      <c r="L209" s="47"/>
    </row>
    <row r="210" spans="1:12" s="144" customFormat="1" ht="9" customHeight="1">
      <c r="A210" s="153" t="s">
        <v>219</v>
      </c>
      <c r="B210" s="144">
        <v>3172</v>
      </c>
      <c r="C210" s="144">
        <v>3640</v>
      </c>
      <c r="D210" s="144">
        <v>3877</v>
      </c>
      <c r="E210" s="144">
        <v>4169</v>
      </c>
      <c r="F210" s="144">
        <v>4561</v>
      </c>
      <c r="G210" s="144">
        <v>4945</v>
      </c>
      <c r="H210" s="144">
        <v>5052</v>
      </c>
      <c r="I210" s="144">
        <v>5160</v>
      </c>
      <c r="J210" s="144">
        <v>5037</v>
      </c>
      <c r="K210" s="144">
        <v>5255</v>
      </c>
      <c r="L210" s="47"/>
    </row>
    <row r="211" spans="1:12" s="144" customFormat="1" ht="9" customHeight="1">
      <c r="A211" s="153" t="s">
        <v>220</v>
      </c>
      <c r="L211" s="47"/>
    </row>
    <row r="212" spans="1:12" s="144" customFormat="1" ht="9" customHeight="1">
      <c r="A212" s="153" t="s">
        <v>221</v>
      </c>
      <c r="B212" s="144">
        <v>159</v>
      </c>
      <c r="C212" s="144">
        <v>183</v>
      </c>
      <c r="D212" s="144">
        <v>237</v>
      </c>
      <c r="E212" s="144">
        <v>215</v>
      </c>
      <c r="F212" s="144">
        <v>203</v>
      </c>
      <c r="G212" s="144">
        <v>198</v>
      </c>
      <c r="H212" s="144">
        <v>220</v>
      </c>
      <c r="I212" s="144">
        <v>226</v>
      </c>
      <c r="J212" s="144">
        <v>222</v>
      </c>
      <c r="K212" s="144">
        <v>199</v>
      </c>
      <c r="L212" s="47"/>
    </row>
    <row r="213" spans="1:12" s="144" customFormat="1" ht="10.15" customHeight="1">
      <c r="A213" s="153" t="s">
        <v>203</v>
      </c>
      <c r="B213" s="154" t="s">
        <v>204</v>
      </c>
      <c r="C213" s="154" t="s">
        <v>204</v>
      </c>
      <c r="D213" s="154" t="s">
        <v>204</v>
      </c>
      <c r="E213" s="154" t="s">
        <v>204</v>
      </c>
      <c r="F213" s="154" t="s">
        <v>204</v>
      </c>
      <c r="G213" s="154" t="s">
        <v>204</v>
      </c>
      <c r="H213" s="154" t="s">
        <v>204</v>
      </c>
      <c r="I213" s="144">
        <v>2712</v>
      </c>
      <c r="J213" s="144">
        <v>2823</v>
      </c>
      <c r="K213" s="144">
        <v>2928</v>
      </c>
      <c r="L213" s="47"/>
    </row>
    <row r="214" spans="1:12" s="144" customFormat="1" ht="10.15" customHeight="1">
      <c r="A214" s="153" t="s">
        <v>205</v>
      </c>
      <c r="B214" s="154" t="s">
        <v>204</v>
      </c>
      <c r="C214" s="154" t="s">
        <v>204</v>
      </c>
      <c r="D214" s="154" t="s">
        <v>204</v>
      </c>
      <c r="E214" s="154" t="s">
        <v>204</v>
      </c>
      <c r="F214" s="154" t="s">
        <v>204</v>
      </c>
      <c r="G214" s="154" t="s">
        <v>204</v>
      </c>
      <c r="H214" s="154" t="s">
        <v>204</v>
      </c>
      <c r="I214" s="144">
        <v>3267</v>
      </c>
      <c r="J214" s="144">
        <v>3378</v>
      </c>
      <c r="K214" s="144">
        <v>3643</v>
      </c>
      <c r="L214" s="47"/>
    </row>
    <row r="215" spans="1:12" s="144" customFormat="1" ht="11.25" customHeight="1">
      <c r="A215" s="153"/>
      <c r="L215" s="47"/>
    </row>
    <row r="216" spans="1:12" s="144" customFormat="1" ht="9" customHeight="1">
      <c r="A216" s="153" t="s">
        <v>222</v>
      </c>
      <c r="B216" s="144">
        <v>10943</v>
      </c>
      <c r="C216" s="144">
        <v>12168</v>
      </c>
      <c r="D216" s="144">
        <v>13012</v>
      </c>
      <c r="E216" s="144">
        <v>13619</v>
      </c>
      <c r="F216" s="144">
        <v>14231</v>
      </c>
      <c r="G216" s="144">
        <v>14718</v>
      </c>
      <c r="H216" s="144">
        <v>14909</v>
      </c>
      <c r="I216" s="144">
        <v>13402</v>
      </c>
      <c r="J216" s="144">
        <v>13580</v>
      </c>
      <c r="K216" s="144">
        <v>13997</v>
      </c>
      <c r="L216" s="47"/>
    </row>
    <row r="217" spans="1:12" s="144" customFormat="1" ht="9" customHeight="1">
      <c r="A217" s="153"/>
      <c r="L217" s="47"/>
    </row>
    <row r="218" spans="1:12" s="144" customFormat="1" ht="9" customHeight="1">
      <c r="A218" s="153" t="s">
        <v>223</v>
      </c>
      <c r="B218" s="144">
        <v>166</v>
      </c>
      <c r="C218" s="144">
        <v>180</v>
      </c>
      <c r="D218" s="144">
        <v>240</v>
      </c>
      <c r="E218" s="144">
        <v>232</v>
      </c>
      <c r="F218" s="144">
        <v>217</v>
      </c>
      <c r="G218" s="144">
        <v>246</v>
      </c>
      <c r="H218" s="144">
        <v>312</v>
      </c>
      <c r="I218" s="144">
        <v>249</v>
      </c>
      <c r="J218" s="144">
        <v>262</v>
      </c>
      <c r="K218" s="144">
        <v>285</v>
      </c>
      <c r="L218" s="47"/>
    </row>
    <row r="219" spans="1:12" s="144" customFormat="1" ht="9" customHeight="1">
      <c r="A219" s="153" t="s">
        <v>224</v>
      </c>
      <c r="B219" s="144">
        <v>871</v>
      </c>
      <c r="C219" s="144">
        <v>921</v>
      </c>
      <c r="D219" s="144">
        <v>1012</v>
      </c>
      <c r="E219" s="144">
        <v>1111</v>
      </c>
      <c r="F219" s="144">
        <v>1186</v>
      </c>
      <c r="G219" s="144">
        <v>1275</v>
      </c>
      <c r="H219" s="144">
        <v>1342</v>
      </c>
      <c r="I219" s="144">
        <v>1383</v>
      </c>
      <c r="J219" s="144">
        <v>1411</v>
      </c>
      <c r="K219" s="144">
        <v>1503</v>
      </c>
      <c r="L219" s="47"/>
    </row>
    <row r="220" spans="1:12" s="144" customFormat="1" ht="10.15" customHeight="1">
      <c r="A220" s="153" t="s">
        <v>225</v>
      </c>
      <c r="B220" s="144">
        <v>1031</v>
      </c>
      <c r="C220" s="144">
        <v>1194</v>
      </c>
      <c r="D220" s="144">
        <v>1299</v>
      </c>
      <c r="E220" s="144">
        <v>1371</v>
      </c>
      <c r="F220" s="144">
        <v>1412</v>
      </c>
      <c r="G220" s="144">
        <v>1471</v>
      </c>
      <c r="H220" s="144">
        <v>1522</v>
      </c>
      <c r="I220" s="154" t="s">
        <v>204</v>
      </c>
      <c r="J220" s="154" t="s">
        <v>204</v>
      </c>
      <c r="K220" s="154" t="s">
        <v>204</v>
      </c>
      <c r="L220" s="47"/>
    </row>
    <row r="221" spans="1:12" s="144" customFormat="1" ht="9" customHeight="1">
      <c r="A221" s="153" t="s">
        <v>226</v>
      </c>
      <c r="B221" s="144">
        <v>1272</v>
      </c>
      <c r="C221" s="144">
        <v>1436</v>
      </c>
      <c r="D221" s="144">
        <v>1557</v>
      </c>
      <c r="E221" s="144">
        <v>1704</v>
      </c>
      <c r="F221" s="144">
        <v>1742</v>
      </c>
      <c r="G221" s="144">
        <v>1777</v>
      </c>
      <c r="H221" s="144">
        <v>1802</v>
      </c>
      <c r="I221" s="144">
        <v>1792</v>
      </c>
      <c r="J221" s="144">
        <v>1813</v>
      </c>
      <c r="K221" s="144">
        <v>1915</v>
      </c>
      <c r="L221" s="47"/>
    </row>
    <row r="222" spans="1:12" s="144" customFormat="1" ht="9" customHeight="1">
      <c r="A222" s="153" t="s">
        <v>227</v>
      </c>
      <c r="B222" s="144">
        <v>2648</v>
      </c>
      <c r="C222" s="144">
        <v>2877</v>
      </c>
      <c r="D222" s="144">
        <v>3012</v>
      </c>
      <c r="E222" s="144">
        <v>3103</v>
      </c>
      <c r="F222" s="144">
        <v>3332</v>
      </c>
      <c r="G222" s="144">
        <v>3415</v>
      </c>
      <c r="H222" s="144">
        <v>3344</v>
      </c>
      <c r="I222" s="144">
        <v>3385</v>
      </c>
      <c r="J222" s="144">
        <v>3358</v>
      </c>
      <c r="K222" s="144">
        <v>3357</v>
      </c>
      <c r="L222" s="47"/>
    </row>
    <row r="223" spans="1:12" s="144" customFormat="1" ht="9" customHeight="1">
      <c r="A223" s="153" t="s">
        <v>228</v>
      </c>
      <c r="B223" s="144">
        <v>654</v>
      </c>
      <c r="C223" s="144">
        <v>719</v>
      </c>
      <c r="D223" s="144">
        <v>717</v>
      </c>
      <c r="E223" s="144">
        <v>736</v>
      </c>
      <c r="F223" s="144">
        <v>758</v>
      </c>
      <c r="G223" s="144">
        <v>763</v>
      </c>
      <c r="H223" s="144">
        <v>763</v>
      </c>
      <c r="I223" s="144">
        <v>743</v>
      </c>
      <c r="J223" s="144">
        <v>744</v>
      </c>
      <c r="K223" s="144">
        <v>756</v>
      </c>
      <c r="L223" s="47"/>
    </row>
    <row r="224" spans="1:12" s="144" customFormat="1" ht="9" customHeight="1">
      <c r="A224" s="153" t="s">
        <v>229</v>
      </c>
      <c r="B224" s="144">
        <v>3151</v>
      </c>
      <c r="C224" s="144">
        <v>3498</v>
      </c>
      <c r="D224" s="144">
        <v>3754</v>
      </c>
      <c r="E224" s="144">
        <v>3894</v>
      </c>
      <c r="F224" s="144">
        <v>4102</v>
      </c>
      <c r="G224" s="144">
        <v>4235</v>
      </c>
      <c r="H224" s="144">
        <v>4269</v>
      </c>
      <c r="I224" s="144">
        <v>4308</v>
      </c>
      <c r="J224" s="144">
        <v>4406</v>
      </c>
      <c r="K224" s="144">
        <v>4508</v>
      </c>
      <c r="L224" s="47"/>
    </row>
    <row r="225" spans="1:12" s="144" customFormat="1" ht="9" customHeight="1">
      <c r="A225" s="153" t="s">
        <v>230</v>
      </c>
      <c r="B225" s="144">
        <v>713</v>
      </c>
      <c r="C225" s="144">
        <v>864</v>
      </c>
      <c r="D225" s="144">
        <v>915</v>
      </c>
      <c r="E225" s="144">
        <v>873</v>
      </c>
      <c r="F225" s="144">
        <v>896</v>
      </c>
      <c r="G225" s="144">
        <v>925</v>
      </c>
      <c r="H225" s="144">
        <v>938</v>
      </c>
      <c r="I225" s="144">
        <v>925</v>
      </c>
      <c r="J225" s="144">
        <v>960</v>
      </c>
      <c r="K225" s="144">
        <v>1010</v>
      </c>
      <c r="L225" s="47"/>
    </row>
    <row r="226" spans="1:12" s="144" customFormat="1" ht="9" customHeight="1">
      <c r="A226" s="153" t="s">
        <v>231</v>
      </c>
      <c r="B226" s="144">
        <v>437</v>
      </c>
      <c r="C226" s="144">
        <v>479</v>
      </c>
      <c r="D226" s="144">
        <v>506</v>
      </c>
      <c r="E226" s="144">
        <v>595</v>
      </c>
      <c r="F226" s="144">
        <v>586</v>
      </c>
      <c r="G226" s="144">
        <v>611</v>
      </c>
      <c r="H226" s="144">
        <v>617</v>
      </c>
      <c r="I226" s="144">
        <v>617</v>
      </c>
      <c r="J226" s="144">
        <v>626</v>
      </c>
      <c r="K226" s="144">
        <v>663</v>
      </c>
      <c r="L226" s="47"/>
    </row>
    <row r="227" spans="1:12" s="144" customFormat="1" ht="11.25" customHeight="1">
      <c r="A227" s="153"/>
      <c r="L227" s="47"/>
    </row>
    <row r="228" spans="1:12" s="144" customFormat="1" ht="9" customHeight="1">
      <c r="A228" s="153" t="s">
        <v>232</v>
      </c>
      <c r="B228" s="144">
        <v>20949</v>
      </c>
      <c r="C228" s="144">
        <v>22327</v>
      </c>
      <c r="D228" s="144">
        <v>24196</v>
      </c>
      <c r="E228" s="144">
        <v>25053</v>
      </c>
      <c r="F228" s="144">
        <v>25986</v>
      </c>
      <c r="G228" s="144">
        <v>27380</v>
      </c>
      <c r="H228" s="144">
        <v>27781</v>
      </c>
      <c r="I228" s="144">
        <v>28750</v>
      </c>
      <c r="J228" s="144">
        <v>29663</v>
      </c>
      <c r="K228" s="144">
        <v>30519</v>
      </c>
      <c r="L228" s="47"/>
    </row>
    <row r="229" spans="1:12" s="144" customFormat="1" ht="9" customHeight="1">
      <c r="A229" s="153"/>
      <c r="L229" s="47"/>
    </row>
    <row r="230" spans="1:12" s="144" customFormat="1" ht="9" customHeight="1">
      <c r="A230" s="153" t="s">
        <v>233</v>
      </c>
      <c r="B230" s="144">
        <v>73</v>
      </c>
      <c r="C230" s="144">
        <v>56</v>
      </c>
      <c r="D230" s="144">
        <v>58</v>
      </c>
      <c r="E230" s="144">
        <v>83</v>
      </c>
      <c r="F230" s="144">
        <v>106</v>
      </c>
      <c r="G230" s="144">
        <v>146</v>
      </c>
      <c r="H230" s="144">
        <v>134</v>
      </c>
      <c r="I230" s="144">
        <v>154</v>
      </c>
      <c r="J230" s="144">
        <v>214</v>
      </c>
      <c r="K230" s="144">
        <v>238</v>
      </c>
      <c r="L230" s="47"/>
    </row>
    <row r="231" spans="1:12" s="144" customFormat="1" ht="9" customHeight="1">
      <c r="A231" s="153" t="s">
        <v>234</v>
      </c>
      <c r="B231" s="144">
        <v>297</v>
      </c>
      <c r="C231" s="144">
        <v>317</v>
      </c>
      <c r="D231" s="144">
        <v>387</v>
      </c>
      <c r="E231" s="144">
        <v>494</v>
      </c>
      <c r="F231" s="144">
        <v>473</v>
      </c>
      <c r="G231" s="144">
        <v>660</v>
      </c>
      <c r="H231" s="144">
        <v>741</v>
      </c>
      <c r="I231" s="144">
        <v>817</v>
      </c>
      <c r="J231" s="144">
        <v>928</v>
      </c>
      <c r="K231" s="144">
        <v>1025</v>
      </c>
      <c r="L231" s="47"/>
    </row>
    <row r="232" spans="1:12" s="144" customFormat="1" ht="9" customHeight="1">
      <c r="A232" s="153" t="s">
        <v>235</v>
      </c>
      <c r="L232" s="47"/>
    </row>
    <row r="233" spans="1:12" s="144" customFormat="1" ht="9" customHeight="1">
      <c r="A233" s="153" t="s">
        <v>236</v>
      </c>
      <c r="B233" s="144">
        <v>1633</v>
      </c>
      <c r="C233" s="144">
        <v>1724</v>
      </c>
      <c r="D233" s="144">
        <v>1828</v>
      </c>
      <c r="E233" s="144">
        <v>1899</v>
      </c>
      <c r="F233" s="144">
        <v>1993</v>
      </c>
      <c r="G233" s="144">
        <v>2095</v>
      </c>
      <c r="H233" s="144">
        <v>2095</v>
      </c>
      <c r="I233" s="144">
        <v>2171</v>
      </c>
      <c r="J233" s="144">
        <v>2106</v>
      </c>
      <c r="K233" s="144">
        <v>2173</v>
      </c>
      <c r="L233" s="47"/>
    </row>
    <row r="234" spans="1:12" s="144" customFormat="1" ht="9" customHeight="1">
      <c r="A234" s="153" t="s">
        <v>237</v>
      </c>
      <c r="L234" s="47"/>
    </row>
    <row r="235" spans="1:12" s="144" customFormat="1" ht="9" customHeight="1">
      <c r="A235" s="153" t="s">
        <v>236</v>
      </c>
      <c r="B235" s="144">
        <v>4313</v>
      </c>
      <c r="C235" s="144">
        <v>4279</v>
      </c>
      <c r="D235" s="144">
        <v>4435</v>
      </c>
      <c r="E235" s="144">
        <v>4543</v>
      </c>
      <c r="F235" s="144">
        <v>4790</v>
      </c>
      <c r="G235" s="144">
        <v>4982</v>
      </c>
      <c r="H235" s="144">
        <v>5162</v>
      </c>
      <c r="I235" s="144">
        <v>5101</v>
      </c>
      <c r="J235" s="144">
        <v>5122</v>
      </c>
      <c r="K235" s="144">
        <v>5194</v>
      </c>
      <c r="L235" s="47"/>
    </row>
    <row r="236" spans="1:12" s="144" customFormat="1" ht="9" customHeight="1">
      <c r="A236" s="153" t="s">
        <v>238</v>
      </c>
      <c r="L236" s="47"/>
    </row>
    <row r="237" spans="1:12" s="144" customFormat="1" ht="9" customHeight="1">
      <c r="A237" s="153" t="s">
        <v>239</v>
      </c>
      <c r="B237" s="144">
        <v>13875</v>
      </c>
      <c r="C237" s="144">
        <v>15158</v>
      </c>
      <c r="D237" s="144">
        <v>16657</v>
      </c>
      <c r="E237" s="144">
        <v>17246</v>
      </c>
      <c r="F237" s="144">
        <v>17831</v>
      </c>
      <c r="G237" s="144">
        <v>18673</v>
      </c>
      <c r="H237" s="144">
        <v>18839</v>
      </c>
      <c r="I237" s="144">
        <v>19662</v>
      </c>
      <c r="J237" s="144">
        <v>20433</v>
      </c>
      <c r="K237" s="144">
        <v>21012</v>
      </c>
      <c r="L237" s="47"/>
    </row>
    <row r="238" spans="1:12" s="144" customFormat="1" ht="9" customHeight="1">
      <c r="A238" s="153" t="s">
        <v>240</v>
      </c>
      <c r="B238" s="144">
        <v>758</v>
      </c>
      <c r="C238" s="144">
        <v>793</v>
      </c>
      <c r="D238" s="144">
        <v>831</v>
      </c>
      <c r="E238" s="144">
        <v>788</v>
      </c>
      <c r="F238" s="144">
        <v>793</v>
      </c>
      <c r="G238" s="144">
        <v>824</v>
      </c>
      <c r="H238" s="144">
        <v>810</v>
      </c>
      <c r="I238" s="144">
        <v>845</v>
      </c>
      <c r="J238" s="144">
        <v>860</v>
      </c>
      <c r="K238" s="144">
        <v>877</v>
      </c>
      <c r="L238" s="47"/>
    </row>
    <row r="239" spans="1:12" s="144" customFormat="1" ht="6.75" customHeight="1">
      <c r="A239" s="161"/>
      <c r="L239" s="47"/>
    </row>
    <row r="240" spans="1:12" s="21" customFormat="1" ht="6.75" customHeight="1">
      <c r="A240" s="156" t="s">
        <v>241</v>
      </c>
      <c r="B240" s="157"/>
      <c r="C240" s="157"/>
      <c r="D240" s="157"/>
      <c r="E240" s="157"/>
      <c r="F240" s="157"/>
      <c r="G240" s="157"/>
      <c r="H240" s="157"/>
      <c r="I240" s="157"/>
      <c r="J240" s="157"/>
      <c r="K240" s="157"/>
    </row>
    <row r="241" spans="1:12" s="24" customFormat="1">
      <c r="A241" s="158" t="s">
        <v>242</v>
      </c>
      <c r="B241" s="66"/>
      <c r="C241" s="66"/>
      <c r="D241" s="66"/>
      <c r="E241" s="66"/>
      <c r="F241" s="66"/>
      <c r="G241" s="66"/>
      <c r="H241" s="66"/>
      <c r="I241" s="66"/>
      <c r="J241" s="66"/>
      <c r="K241" s="66"/>
    </row>
    <row r="242" spans="1:12" s="24" customFormat="1">
      <c r="A242" s="158" t="s">
        <v>243</v>
      </c>
      <c r="B242" s="66"/>
      <c r="C242" s="66"/>
      <c r="D242" s="66"/>
      <c r="E242" s="66"/>
      <c r="F242" s="66"/>
      <c r="G242" s="66"/>
      <c r="H242" s="66"/>
      <c r="I242" s="66"/>
      <c r="J242" s="66"/>
      <c r="K242" s="66"/>
    </row>
    <row r="243" spans="1:12" s="24" customFormat="1">
      <c r="A243" s="158" t="s">
        <v>244</v>
      </c>
      <c r="B243" s="66"/>
      <c r="C243" s="66"/>
      <c r="D243" s="66"/>
      <c r="E243" s="66"/>
      <c r="F243" s="66"/>
      <c r="G243" s="66"/>
      <c r="H243" s="66"/>
      <c r="I243" s="66"/>
      <c r="J243" s="66"/>
      <c r="K243" s="66"/>
    </row>
    <row r="244" spans="1:12" s="24" customFormat="1">
      <c r="A244" s="158" t="s">
        <v>245</v>
      </c>
      <c r="B244" s="66"/>
      <c r="C244" s="66"/>
      <c r="D244" s="66"/>
      <c r="E244" s="66"/>
      <c r="F244" s="66"/>
      <c r="G244" s="66"/>
      <c r="H244" s="66"/>
      <c r="I244" s="66"/>
      <c r="J244" s="66"/>
      <c r="K244" s="66"/>
    </row>
    <row r="245" spans="1:12" s="24" customFormat="1">
      <c r="A245" s="158" t="s">
        <v>246</v>
      </c>
      <c r="B245" s="66"/>
      <c r="C245" s="66"/>
      <c r="D245" s="66"/>
      <c r="E245" s="66"/>
      <c r="F245" s="66"/>
      <c r="G245" s="66"/>
      <c r="H245" s="66"/>
      <c r="I245" s="66"/>
      <c r="J245" s="66"/>
      <c r="K245" s="66"/>
    </row>
    <row r="246" spans="1:12" s="24" customFormat="1">
      <c r="A246" s="158" t="s">
        <v>247</v>
      </c>
      <c r="B246" s="66"/>
      <c r="C246" s="66"/>
      <c r="D246" s="66"/>
      <c r="E246" s="66"/>
      <c r="F246" s="66"/>
      <c r="G246" s="66"/>
      <c r="H246" s="66"/>
      <c r="I246" s="66"/>
      <c r="J246" s="66"/>
      <c r="K246" s="66"/>
    </row>
    <row r="247" spans="1:12" s="144" customFormat="1" ht="9" customHeight="1">
      <c r="A247" s="155"/>
      <c r="L247" s="47"/>
    </row>
    <row r="248" spans="1:12" s="144" customFormat="1" ht="9.75" customHeight="1">
      <c r="A248" s="61" t="s">
        <v>46</v>
      </c>
      <c r="L248" s="47"/>
    </row>
    <row r="249" spans="1:12" s="145" customFormat="1" ht="10.5" customHeight="1">
      <c r="B249" s="31" t="s">
        <v>179</v>
      </c>
      <c r="C249" s="34"/>
      <c r="D249" s="34"/>
      <c r="E249" s="34"/>
      <c r="F249" s="34"/>
      <c r="G249" s="144"/>
      <c r="H249" s="144"/>
      <c r="I249" s="144"/>
      <c r="J249" s="144"/>
      <c r="K249" s="144"/>
    </row>
    <row r="250" spans="1:12" s="145" customFormat="1" ht="9.75" customHeight="1">
      <c r="B250" s="34"/>
      <c r="C250" s="34"/>
      <c r="D250" s="34"/>
      <c r="E250" s="34"/>
      <c r="F250" s="34"/>
      <c r="G250" s="144"/>
      <c r="H250" s="144"/>
      <c r="I250" s="144"/>
      <c r="J250" s="144"/>
      <c r="K250" s="144"/>
    </row>
    <row r="251" spans="1:12" ht="9" customHeight="1">
      <c r="A251" s="153" t="s">
        <v>248</v>
      </c>
    </row>
    <row r="252" spans="1:12" ht="9" customHeight="1">
      <c r="A252" s="153" t="s">
        <v>249</v>
      </c>
      <c r="B252" s="144">
        <v>2135</v>
      </c>
      <c r="C252" s="144">
        <v>2334</v>
      </c>
      <c r="D252" s="144">
        <v>2495</v>
      </c>
      <c r="E252" s="144">
        <v>2643</v>
      </c>
      <c r="F252" s="144">
        <v>2722</v>
      </c>
      <c r="G252" s="144">
        <v>2718</v>
      </c>
      <c r="H252" s="144">
        <v>2689</v>
      </c>
      <c r="I252" s="144">
        <v>2804</v>
      </c>
      <c r="J252" s="144">
        <v>2926</v>
      </c>
      <c r="K252" s="144">
        <v>3107</v>
      </c>
    </row>
    <row r="253" spans="1:12" s="144" customFormat="1" ht="4.9000000000000004" customHeight="1">
      <c r="A253" s="153"/>
      <c r="L253" s="47"/>
    </row>
    <row r="254" spans="1:12" s="144" customFormat="1" ht="9" customHeight="1">
      <c r="A254" s="153" t="s">
        <v>250</v>
      </c>
      <c r="B254" s="144">
        <v>5</v>
      </c>
      <c r="C254" s="144">
        <v>5</v>
      </c>
      <c r="D254" s="144">
        <v>6</v>
      </c>
      <c r="E254" s="144">
        <v>5</v>
      </c>
      <c r="F254" s="144">
        <v>8</v>
      </c>
      <c r="G254" s="144">
        <v>9</v>
      </c>
      <c r="H254" s="144">
        <v>7</v>
      </c>
      <c r="I254" s="144">
        <v>4</v>
      </c>
      <c r="J254" s="144">
        <v>7</v>
      </c>
      <c r="K254" s="144">
        <v>5</v>
      </c>
      <c r="L254" s="47"/>
    </row>
    <row r="255" spans="1:12" s="144" customFormat="1" ht="9" customHeight="1">
      <c r="A255" s="153" t="s">
        <v>251</v>
      </c>
      <c r="B255" s="144">
        <v>141</v>
      </c>
      <c r="C255" s="144">
        <v>134</v>
      </c>
      <c r="D255" s="144">
        <v>139</v>
      </c>
      <c r="E255" s="144">
        <v>154</v>
      </c>
      <c r="F255" s="144">
        <v>160</v>
      </c>
      <c r="G255" s="144">
        <v>159</v>
      </c>
      <c r="H255" s="144">
        <v>164</v>
      </c>
      <c r="I255" s="144">
        <v>164</v>
      </c>
      <c r="J255" s="144">
        <v>157</v>
      </c>
      <c r="K255" s="144">
        <v>164</v>
      </c>
      <c r="L255" s="47"/>
    </row>
    <row r="256" spans="1:12" s="144" customFormat="1" ht="9" customHeight="1">
      <c r="A256" s="153" t="s">
        <v>252</v>
      </c>
      <c r="B256" s="144">
        <v>314</v>
      </c>
      <c r="C256" s="144">
        <v>285</v>
      </c>
      <c r="D256" s="144">
        <v>272</v>
      </c>
      <c r="E256" s="144">
        <v>312</v>
      </c>
      <c r="F256" s="144">
        <v>300</v>
      </c>
      <c r="G256" s="144">
        <v>295</v>
      </c>
      <c r="H256" s="144">
        <v>301</v>
      </c>
      <c r="I256" s="144">
        <v>327</v>
      </c>
      <c r="J256" s="144">
        <v>345</v>
      </c>
      <c r="K256" s="144">
        <v>365</v>
      </c>
      <c r="L256" s="47"/>
    </row>
    <row r="257" spans="1:12" s="144" customFormat="1" ht="9" customHeight="1">
      <c r="A257" s="153" t="s">
        <v>253</v>
      </c>
      <c r="B257" s="144">
        <v>286</v>
      </c>
      <c r="C257" s="144">
        <v>301</v>
      </c>
      <c r="D257" s="144">
        <v>296</v>
      </c>
      <c r="E257" s="144">
        <v>321</v>
      </c>
      <c r="F257" s="144">
        <v>328</v>
      </c>
      <c r="G257" s="144">
        <v>327</v>
      </c>
      <c r="H257" s="144">
        <v>338</v>
      </c>
      <c r="I257" s="144">
        <v>364</v>
      </c>
      <c r="J257" s="144">
        <v>400</v>
      </c>
      <c r="K257" s="144">
        <v>415</v>
      </c>
      <c r="L257" s="47"/>
    </row>
    <row r="258" spans="1:12" ht="9" customHeight="1">
      <c r="A258" s="153" t="s">
        <v>254</v>
      </c>
    </row>
    <row r="259" spans="1:12" ht="9" customHeight="1">
      <c r="A259" s="153" t="s">
        <v>212</v>
      </c>
      <c r="B259" s="144">
        <v>39</v>
      </c>
      <c r="C259" s="144">
        <v>37</v>
      </c>
      <c r="D259" s="144">
        <v>31</v>
      </c>
      <c r="E259" s="144">
        <v>59</v>
      </c>
      <c r="F259" s="144">
        <v>68</v>
      </c>
      <c r="G259" s="144">
        <v>76</v>
      </c>
      <c r="H259" s="144">
        <v>129</v>
      </c>
      <c r="I259" s="144">
        <v>110</v>
      </c>
      <c r="J259" s="144">
        <v>104</v>
      </c>
      <c r="K259" s="144">
        <v>55</v>
      </c>
    </row>
    <row r="260" spans="1:12" ht="9" customHeight="1">
      <c r="A260" s="153" t="s">
        <v>255</v>
      </c>
      <c r="B260" s="144">
        <v>193</v>
      </c>
      <c r="C260" s="144">
        <v>266</v>
      </c>
      <c r="D260" s="144">
        <v>255</v>
      </c>
      <c r="E260" s="144">
        <v>218</v>
      </c>
      <c r="F260" s="144">
        <v>207</v>
      </c>
      <c r="G260" s="144">
        <v>219</v>
      </c>
      <c r="H260" s="144">
        <v>184</v>
      </c>
      <c r="I260" s="144">
        <v>181</v>
      </c>
      <c r="J260" s="144">
        <v>191</v>
      </c>
      <c r="K260" s="144">
        <v>245</v>
      </c>
    </row>
    <row r="261" spans="1:12" ht="9" customHeight="1">
      <c r="A261" s="153" t="s">
        <v>256</v>
      </c>
    </row>
    <row r="262" spans="1:12" ht="9" customHeight="1">
      <c r="A262" s="153" t="s">
        <v>257</v>
      </c>
      <c r="B262" s="144">
        <v>770</v>
      </c>
      <c r="C262" s="144">
        <v>876</v>
      </c>
      <c r="D262" s="144">
        <v>989</v>
      </c>
      <c r="E262" s="144">
        <v>1038</v>
      </c>
      <c r="F262" s="144">
        <v>1094</v>
      </c>
      <c r="G262" s="144">
        <v>1064</v>
      </c>
      <c r="H262" s="144">
        <v>1032</v>
      </c>
      <c r="I262" s="144">
        <v>1116</v>
      </c>
      <c r="J262" s="144">
        <v>1157</v>
      </c>
      <c r="K262" s="144">
        <v>1252</v>
      </c>
    </row>
    <row r="263" spans="1:12" ht="9" customHeight="1">
      <c r="A263" s="153" t="s">
        <v>258</v>
      </c>
      <c r="B263" s="144">
        <v>129</v>
      </c>
      <c r="C263" s="144">
        <v>154</v>
      </c>
      <c r="D263" s="144">
        <v>169</v>
      </c>
      <c r="E263" s="144">
        <v>194</v>
      </c>
      <c r="F263" s="144">
        <v>209</v>
      </c>
      <c r="G263" s="144">
        <v>213</v>
      </c>
      <c r="H263" s="144">
        <v>191</v>
      </c>
      <c r="I263" s="144">
        <v>213</v>
      </c>
      <c r="J263" s="144">
        <v>220</v>
      </c>
      <c r="K263" s="144">
        <v>257</v>
      </c>
    </row>
    <row r="264" spans="1:12" ht="9" customHeight="1">
      <c r="A264" s="153" t="s">
        <v>259</v>
      </c>
    </row>
    <row r="265" spans="1:12" ht="9" customHeight="1">
      <c r="A265" s="153" t="s">
        <v>260</v>
      </c>
      <c r="B265" s="144">
        <v>258</v>
      </c>
      <c r="C265" s="144">
        <v>276</v>
      </c>
      <c r="D265" s="144">
        <v>338</v>
      </c>
      <c r="E265" s="144">
        <v>342</v>
      </c>
      <c r="F265" s="144">
        <v>348</v>
      </c>
      <c r="G265" s="144">
        <v>356</v>
      </c>
      <c r="H265" s="144">
        <v>343</v>
      </c>
      <c r="I265" s="144">
        <v>325</v>
      </c>
      <c r="J265" s="144">
        <v>345</v>
      </c>
      <c r="K265" s="144">
        <v>349</v>
      </c>
    </row>
    <row r="266" spans="1:12" ht="11.25" customHeight="1">
      <c r="A266" s="153"/>
    </row>
    <row r="267" spans="1:12" ht="9" customHeight="1">
      <c r="A267" s="153" t="s">
        <v>261</v>
      </c>
      <c r="B267" s="144">
        <v>4563</v>
      </c>
      <c r="C267" s="144">
        <v>5331</v>
      </c>
      <c r="D267" s="144">
        <v>6035</v>
      </c>
      <c r="E267" s="144">
        <v>6315</v>
      </c>
      <c r="F267" s="144">
        <v>6733</v>
      </c>
      <c r="G267" s="144">
        <v>7146</v>
      </c>
      <c r="H267" s="144">
        <v>7304</v>
      </c>
      <c r="I267" s="144">
        <v>9034</v>
      </c>
      <c r="J267" s="144">
        <v>9331</v>
      </c>
      <c r="K267" s="144">
        <v>9831</v>
      </c>
    </row>
    <row r="268" spans="1:12" ht="4.9000000000000004" customHeight="1">
      <c r="A268" s="153"/>
    </row>
    <row r="269" spans="1:12" s="144" customFormat="1" ht="9" customHeight="1">
      <c r="A269" s="153" t="s">
        <v>262</v>
      </c>
      <c r="B269" s="144">
        <v>180</v>
      </c>
      <c r="C269" s="144">
        <v>216</v>
      </c>
      <c r="D269" s="144">
        <v>312</v>
      </c>
      <c r="E269" s="144">
        <v>371</v>
      </c>
      <c r="F269" s="144">
        <v>407</v>
      </c>
      <c r="G269" s="144">
        <v>444</v>
      </c>
      <c r="H269" s="144">
        <v>484</v>
      </c>
      <c r="I269" s="144">
        <v>471</v>
      </c>
      <c r="J269" s="144">
        <v>538</v>
      </c>
      <c r="K269" s="144">
        <v>620</v>
      </c>
      <c r="L269" s="47"/>
    </row>
    <row r="270" spans="1:12" s="144" customFormat="1" ht="9" customHeight="1">
      <c r="A270" s="153" t="s">
        <v>220</v>
      </c>
      <c r="L270" s="47"/>
    </row>
    <row r="271" spans="1:12" s="144" customFormat="1" ht="9" customHeight="1">
      <c r="A271" s="153" t="s">
        <v>263</v>
      </c>
      <c r="B271" s="144">
        <v>0</v>
      </c>
      <c r="C271" s="144">
        <v>10</v>
      </c>
      <c r="D271" s="144">
        <v>11</v>
      </c>
      <c r="E271" s="144">
        <v>44</v>
      </c>
      <c r="F271" s="144">
        <v>65</v>
      </c>
      <c r="G271" s="144">
        <v>84</v>
      </c>
      <c r="H271" s="144">
        <v>102</v>
      </c>
      <c r="I271" s="144">
        <v>116</v>
      </c>
      <c r="J271" s="144">
        <v>127</v>
      </c>
      <c r="K271" s="144">
        <v>131</v>
      </c>
      <c r="L271" s="47"/>
    </row>
    <row r="272" spans="1:12" s="144" customFormat="1" ht="9" customHeight="1">
      <c r="A272" s="153" t="s">
        <v>264</v>
      </c>
      <c r="B272" s="144">
        <v>104</v>
      </c>
      <c r="C272" s="144">
        <v>122</v>
      </c>
      <c r="D272" s="144">
        <v>119</v>
      </c>
      <c r="E272" s="144">
        <v>128</v>
      </c>
      <c r="F272" s="144">
        <v>131</v>
      </c>
      <c r="G272" s="144">
        <v>134</v>
      </c>
      <c r="H272" s="144">
        <v>139</v>
      </c>
      <c r="I272" s="144">
        <v>115</v>
      </c>
      <c r="J272" s="144">
        <v>132</v>
      </c>
      <c r="K272" s="144">
        <v>137</v>
      </c>
      <c r="L272" s="47"/>
    </row>
    <row r="273" spans="1:12" s="144" customFormat="1" ht="9" customHeight="1">
      <c r="A273" s="153" t="s">
        <v>265</v>
      </c>
      <c r="B273" s="144">
        <v>1958</v>
      </c>
      <c r="C273" s="144">
        <v>2405</v>
      </c>
      <c r="D273" s="144">
        <v>2725</v>
      </c>
      <c r="E273" s="144">
        <v>2778</v>
      </c>
      <c r="F273" s="144">
        <v>2961</v>
      </c>
      <c r="G273" s="144">
        <v>3136</v>
      </c>
      <c r="H273" s="144">
        <v>3129</v>
      </c>
      <c r="I273" s="144">
        <v>2759</v>
      </c>
      <c r="J273" s="144">
        <v>2777</v>
      </c>
      <c r="K273" s="144">
        <v>2925</v>
      </c>
      <c r="L273" s="47"/>
    </row>
    <row r="274" spans="1:12" s="144" customFormat="1" ht="9" customHeight="1">
      <c r="A274" s="153" t="s">
        <v>266</v>
      </c>
      <c r="B274" s="144">
        <v>563</v>
      </c>
      <c r="C274" s="144">
        <v>649</v>
      </c>
      <c r="D274" s="144">
        <v>773</v>
      </c>
      <c r="E274" s="144">
        <v>791</v>
      </c>
      <c r="F274" s="144">
        <v>843</v>
      </c>
      <c r="G274" s="144">
        <v>955</v>
      </c>
      <c r="H274" s="144">
        <v>988</v>
      </c>
      <c r="I274" s="144">
        <v>989</v>
      </c>
      <c r="J274" s="144">
        <v>1062</v>
      </c>
      <c r="K274" s="144">
        <v>1099</v>
      </c>
      <c r="L274" s="47"/>
    </row>
    <row r="275" spans="1:12" s="144" customFormat="1" ht="9" customHeight="1">
      <c r="A275" s="153" t="s">
        <v>267</v>
      </c>
      <c r="B275" s="144">
        <v>129</v>
      </c>
      <c r="C275" s="144">
        <v>137</v>
      </c>
      <c r="D275" s="144">
        <v>138</v>
      </c>
      <c r="E275" s="144">
        <v>143</v>
      </c>
      <c r="F275" s="144">
        <v>160</v>
      </c>
      <c r="G275" s="144">
        <v>175</v>
      </c>
      <c r="H275" s="144">
        <v>170</v>
      </c>
      <c r="I275" s="144">
        <v>195</v>
      </c>
      <c r="J275" s="144">
        <v>200</v>
      </c>
      <c r="K275" s="144">
        <v>205</v>
      </c>
      <c r="L275" s="47"/>
    </row>
    <row r="276" spans="1:12" s="144" customFormat="1" ht="9" customHeight="1">
      <c r="A276" s="153" t="s">
        <v>268</v>
      </c>
      <c r="B276" s="144">
        <v>675</v>
      </c>
      <c r="C276" s="144">
        <v>722</v>
      </c>
      <c r="D276" s="144">
        <v>763</v>
      </c>
      <c r="E276" s="144">
        <v>786</v>
      </c>
      <c r="F276" s="144">
        <v>851</v>
      </c>
      <c r="G276" s="144">
        <v>864</v>
      </c>
      <c r="H276" s="144">
        <v>877</v>
      </c>
      <c r="I276" s="144">
        <v>925</v>
      </c>
      <c r="J276" s="144">
        <v>930</v>
      </c>
      <c r="K276" s="144">
        <v>985</v>
      </c>
      <c r="L276" s="47"/>
    </row>
    <row r="277" spans="1:12" s="144" customFormat="1" ht="9" customHeight="1">
      <c r="A277" s="153" t="s">
        <v>269</v>
      </c>
      <c r="B277" s="144">
        <v>157</v>
      </c>
      <c r="C277" s="144">
        <v>173</v>
      </c>
      <c r="D277" s="144">
        <v>192</v>
      </c>
      <c r="E277" s="144">
        <v>258</v>
      </c>
      <c r="F277" s="144">
        <v>280</v>
      </c>
      <c r="G277" s="144">
        <v>264</v>
      </c>
      <c r="H277" s="144">
        <v>272</v>
      </c>
      <c r="I277" s="144">
        <v>290</v>
      </c>
      <c r="J277" s="144">
        <v>298</v>
      </c>
      <c r="K277" s="144">
        <v>301</v>
      </c>
      <c r="L277" s="47"/>
    </row>
    <row r="278" spans="1:12" s="144" customFormat="1" ht="9" customHeight="1">
      <c r="A278" s="153" t="s">
        <v>270</v>
      </c>
      <c r="B278" s="144">
        <v>699</v>
      </c>
      <c r="C278" s="144">
        <v>784</v>
      </c>
      <c r="D278" s="144">
        <v>883</v>
      </c>
      <c r="E278" s="144">
        <v>891</v>
      </c>
      <c r="F278" s="144">
        <v>912</v>
      </c>
      <c r="G278" s="144">
        <v>981</v>
      </c>
      <c r="H278" s="144">
        <v>1021</v>
      </c>
      <c r="I278" s="144">
        <v>1052</v>
      </c>
      <c r="J278" s="144">
        <v>1121</v>
      </c>
      <c r="K278" s="144">
        <v>1136</v>
      </c>
      <c r="L278" s="47"/>
    </row>
    <row r="279" spans="1:12" s="144" customFormat="1" ht="9" customHeight="1">
      <c r="A279" s="153" t="s">
        <v>271</v>
      </c>
      <c r="B279" s="144">
        <v>98</v>
      </c>
      <c r="C279" s="144">
        <v>113</v>
      </c>
      <c r="D279" s="144">
        <v>119</v>
      </c>
      <c r="E279" s="144">
        <v>125</v>
      </c>
      <c r="F279" s="144">
        <v>123</v>
      </c>
      <c r="G279" s="144">
        <v>109</v>
      </c>
      <c r="H279" s="144">
        <v>122</v>
      </c>
      <c r="I279" s="144">
        <v>136</v>
      </c>
      <c r="J279" s="144">
        <v>132</v>
      </c>
      <c r="K279" s="144">
        <v>137</v>
      </c>
      <c r="L279" s="47"/>
    </row>
    <row r="280" spans="1:12" s="144" customFormat="1" ht="10.15" customHeight="1">
      <c r="A280" s="153" t="s">
        <v>225</v>
      </c>
      <c r="B280" s="154" t="s">
        <v>204</v>
      </c>
      <c r="C280" s="154" t="s">
        <v>204</v>
      </c>
      <c r="D280" s="154" t="s">
        <v>204</v>
      </c>
      <c r="E280" s="154" t="s">
        <v>204</v>
      </c>
      <c r="F280" s="154" t="s">
        <v>204</v>
      </c>
      <c r="G280" s="154" t="s">
        <v>204</v>
      </c>
      <c r="H280" s="154" t="s">
        <v>204</v>
      </c>
      <c r="I280" s="144">
        <v>1570</v>
      </c>
      <c r="J280" s="144">
        <v>1599</v>
      </c>
      <c r="K280" s="144">
        <v>1739</v>
      </c>
      <c r="L280" s="47"/>
    </row>
    <row r="281" spans="1:12" s="144" customFormat="1" ht="10.15" customHeight="1">
      <c r="A281" s="153" t="s">
        <v>272</v>
      </c>
      <c r="B281" s="154" t="s">
        <v>204</v>
      </c>
      <c r="C281" s="154" t="s">
        <v>204</v>
      </c>
      <c r="D281" s="154" t="s">
        <v>204</v>
      </c>
      <c r="E281" s="154" t="s">
        <v>204</v>
      </c>
      <c r="F281" s="154" t="s">
        <v>204</v>
      </c>
      <c r="G281" s="154" t="s">
        <v>204</v>
      </c>
      <c r="H281" s="154" t="s">
        <v>204</v>
      </c>
      <c r="I281" s="144">
        <v>416</v>
      </c>
      <c r="J281" s="144">
        <v>415</v>
      </c>
      <c r="K281" s="144">
        <v>416</v>
      </c>
      <c r="L281" s="47"/>
    </row>
    <row r="282" spans="1:12" s="144" customFormat="1" ht="11.25" customHeight="1">
      <c r="A282" s="153"/>
      <c r="L282" s="47"/>
    </row>
    <row r="283" spans="1:12" s="144" customFormat="1" ht="9" customHeight="1">
      <c r="A283" s="153" t="s">
        <v>273</v>
      </c>
      <c r="B283" s="144">
        <v>2131</v>
      </c>
      <c r="C283" s="144">
        <v>2213</v>
      </c>
      <c r="D283" s="144">
        <v>2333</v>
      </c>
      <c r="E283" s="144">
        <v>2416</v>
      </c>
      <c r="F283" s="144">
        <v>2505</v>
      </c>
      <c r="G283" s="144">
        <v>2676</v>
      </c>
      <c r="H283" s="144">
        <v>2791</v>
      </c>
      <c r="I283" s="144">
        <v>2865</v>
      </c>
      <c r="J283" s="144">
        <v>2958</v>
      </c>
      <c r="K283" s="144">
        <v>3010</v>
      </c>
      <c r="L283" s="47"/>
    </row>
    <row r="284" spans="1:12" s="144" customFormat="1" ht="4.1500000000000004" customHeight="1">
      <c r="A284" s="153"/>
      <c r="L284" s="47"/>
    </row>
    <row r="285" spans="1:12" s="144" customFormat="1" ht="9" customHeight="1">
      <c r="A285" s="153" t="s">
        <v>274</v>
      </c>
      <c r="B285" s="144">
        <v>445</v>
      </c>
      <c r="C285" s="144">
        <v>467</v>
      </c>
      <c r="D285" s="144">
        <v>490</v>
      </c>
      <c r="E285" s="144">
        <v>518</v>
      </c>
      <c r="F285" s="144">
        <v>552</v>
      </c>
      <c r="G285" s="144">
        <v>616</v>
      </c>
      <c r="H285" s="144">
        <v>629</v>
      </c>
      <c r="I285" s="144">
        <v>675</v>
      </c>
      <c r="J285" s="144">
        <v>690</v>
      </c>
      <c r="K285" s="144">
        <v>694</v>
      </c>
      <c r="L285" s="47"/>
    </row>
    <row r="286" spans="1:12" s="144" customFormat="1" ht="9" customHeight="1">
      <c r="A286" s="153" t="s">
        <v>275</v>
      </c>
      <c r="B286" s="144">
        <v>213</v>
      </c>
      <c r="C286" s="144">
        <v>208</v>
      </c>
      <c r="D286" s="144">
        <v>247</v>
      </c>
      <c r="E286" s="144">
        <v>259</v>
      </c>
      <c r="F286" s="144">
        <v>278</v>
      </c>
      <c r="G286" s="144">
        <v>289</v>
      </c>
      <c r="H286" s="144">
        <v>286</v>
      </c>
      <c r="I286" s="144">
        <v>292</v>
      </c>
      <c r="J286" s="144">
        <v>293</v>
      </c>
      <c r="K286" s="144">
        <v>318</v>
      </c>
      <c r="L286" s="47"/>
    </row>
    <row r="287" spans="1:12" s="144" customFormat="1" ht="9" customHeight="1">
      <c r="A287" s="153" t="s">
        <v>276</v>
      </c>
      <c r="B287" s="144">
        <v>389</v>
      </c>
      <c r="C287" s="144">
        <v>419</v>
      </c>
      <c r="D287" s="144">
        <v>447</v>
      </c>
      <c r="E287" s="144">
        <v>449</v>
      </c>
      <c r="F287" s="144">
        <v>474</v>
      </c>
      <c r="G287" s="144">
        <v>512</v>
      </c>
      <c r="H287" s="144">
        <v>568</v>
      </c>
      <c r="I287" s="144">
        <v>574</v>
      </c>
      <c r="J287" s="144">
        <v>605</v>
      </c>
      <c r="K287" s="144">
        <v>607</v>
      </c>
      <c r="L287" s="47"/>
    </row>
    <row r="288" spans="1:12" s="144" customFormat="1" ht="9" customHeight="1">
      <c r="A288" s="153" t="s">
        <v>277</v>
      </c>
      <c r="L288" s="47"/>
    </row>
    <row r="289" spans="1:12" s="144" customFormat="1" ht="9" customHeight="1">
      <c r="A289" s="153" t="s">
        <v>278</v>
      </c>
      <c r="B289" s="144">
        <v>262</v>
      </c>
      <c r="C289" s="144">
        <v>277</v>
      </c>
      <c r="D289" s="144">
        <v>291</v>
      </c>
      <c r="E289" s="144">
        <v>289</v>
      </c>
      <c r="F289" s="144">
        <v>310</v>
      </c>
      <c r="G289" s="144">
        <v>335</v>
      </c>
      <c r="H289" s="144">
        <v>345</v>
      </c>
      <c r="I289" s="144">
        <v>339</v>
      </c>
      <c r="J289" s="144">
        <v>341</v>
      </c>
      <c r="K289" s="144">
        <v>354</v>
      </c>
      <c r="L289" s="47"/>
    </row>
    <row r="290" spans="1:12" s="144" customFormat="1" ht="9" customHeight="1">
      <c r="A290" s="153" t="s">
        <v>279</v>
      </c>
      <c r="B290" s="144">
        <v>822</v>
      </c>
      <c r="C290" s="144">
        <v>842</v>
      </c>
      <c r="D290" s="144">
        <v>858</v>
      </c>
      <c r="E290" s="144">
        <v>901</v>
      </c>
      <c r="F290" s="144">
        <v>891</v>
      </c>
      <c r="G290" s="144">
        <v>924</v>
      </c>
      <c r="H290" s="144">
        <v>963</v>
      </c>
      <c r="I290" s="144">
        <v>985</v>
      </c>
      <c r="J290" s="144">
        <v>1029</v>
      </c>
      <c r="K290" s="144">
        <v>1037</v>
      </c>
      <c r="L290" s="47"/>
    </row>
    <row r="291" spans="1:12" s="144" customFormat="1" ht="11.25" customHeight="1">
      <c r="A291" s="153"/>
      <c r="L291" s="47"/>
    </row>
    <row r="292" spans="1:12" s="144" customFormat="1" ht="9" customHeight="1">
      <c r="A292" s="153" t="s">
        <v>280</v>
      </c>
      <c r="L292" s="47"/>
    </row>
    <row r="293" spans="1:12" s="144" customFormat="1" ht="9" customHeight="1">
      <c r="A293" s="153" t="s">
        <v>281</v>
      </c>
      <c r="B293" s="144">
        <v>3603</v>
      </c>
      <c r="C293" s="144">
        <v>4043</v>
      </c>
      <c r="D293" s="144">
        <v>4695</v>
      </c>
      <c r="E293" s="144">
        <v>5075</v>
      </c>
      <c r="F293" s="144">
        <v>5675</v>
      </c>
      <c r="G293" s="144">
        <v>6103</v>
      </c>
      <c r="H293" s="144">
        <v>6348</v>
      </c>
      <c r="I293" s="144">
        <v>6414</v>
      </c>
      <c r="J293" s="144">
        <v>6677</v>
      </c>
      <c r="K293" s="144">
        <v>6838</v>
      </c>
      <c r="L293" s="47"/>
    </row>
    <row r="294" spans="1:12" s="144" customFormat="1" ht="4.9000000000000004" customHeight="1">
      <c r="A294" s="153"/>
      <c r="L294" s="47"/>
    </row>
    <row r="295" spans="1:12" s="144" customFormat="1" ht="9" customHeight="1">
      <c r="A295" s="153" t="s">
        <v>282</v>
      </c>
      <c r="B295" s="144">
        <v>141</v>
      </c>
      <c r="C295" s="144">
        <v>151</v>
      </c>
      <c r="D295" s="144">
        <v>191</v>
      </c>
      <c r="E295" s="144">
        <v>258</v>
      </c>
      <c r="F295" s="144">
        <v>336</v>
      </c>
      <c r="G295" s="144">
        <v>368</v>
      </c>
      <c r="H295" s="144">
        <v>369</v>
      </c>
      <c r="I295" s="144">
        <v>267</v>
      </c>
      <c r="J295" s="144">
        <v>278</v>
      </c>
      <c r="K295" s="144">
        <v>305</v>
      </c>
      <c r="L295" s="47"/>
    </row>
    <row r="296" spans="1:12" s="144" customFormat="1" ht="9" customHeight="1">
      <c r="A296" s="153" t="s">
        <v>283</v>
      </c>
      <c r="B296" s="144">
        <v>842</v>
      </c>
      <c r="C296" s="144">
        <v>943</v>
      </c>
      <c r="D296" s="144">
        <v>1052</v>
      </c>
      <c r="E296" s="144">
        <v>1217</v>
      </c>
      <c r="F296" s="144">
        <v>1463</v>
      </c>
      <c r="G296" s="144">
        <v>1490</v>
      </c>
      <c r="H296" s="144">
        <v>1652</v>
      </c>
      <c r="I296" s="144">
        <v>1791</v>
      </c>
      <c r="J296" s="144">
        <v>1869</v>
      </c>
      <c r="K296" s="144">
        <v>2004</v>
      </c>
      <c r="L296" s="47"/>
    </row>
    <row r="297" spans="1:12" s="144" customFormat="1" ht="9" customHeight="1">
      <c r="A297" s="153" t="s">
        <v>284</v>
      </c>
      <c r="L297" s="47"/>
    </row>
    <row r="298" spans="1:12" s="144" customFormat="1" ht="9" customHeight="1">
      <c r="A298" s="153" t="s">
        <v>285</v>
      </c>
      <c r="B298" s="144">
        <v>2</v>
      </c>
      <c r="C298" s="144">
        <v>0</v>
      </c>
      <c r="D298" s="144">
        <v>0</v>
      </c>
      <c r="E298" s="144">
        <v>1</v>
      </c>
      <c r="F298" s="144">
        <v>1</v>
      </c>
      <c r="G298" s="144">
        <v>0</v>
      </c>
      <c r="H298" s="144">
        <v>0</v>
      </c>
      <c r="I298" s="144">
        <v>0</v>
      </c>
      <c r="J298" s="144">
        <v>0</v>
      </c>
      <c r="K298" s="144">
        <v>0</v>
      </c>
      <c r="L298" s="47"/>
    </row>
    <row r="299" spans="1:12" s="144" customFormat="1" ht="9" customHeight="1">
      <c r="A299" s="153" t="s">
        <v>286</v>
      </c>
      <c r="B299" s="144">
        <v>151</v>
      </c>
      <c r="C299" s="144">
        <v>160</v>
      </c>
      <c r="D299" s="144">
        <v>180</v>
      </c>
      <c r="E299" s="144">
        <v>190</v>
      </c>
      <c r="F299" s="144">
        <v>199</v>
      </c>
      <c r="G299" s="144">
        <v>199</v>
      </c>
      <c r="H299" s="144">
        <v>198</v>
      </c>
      <c r="I299" s="144">
        <v>207</v>
      </c>
      <c r="J299" s="144">
        <v>179</v>
      </c>
      <c r="K299" s="144">
        <v>208</v>
      </c>
      <c r="L299" s="47"/>
    </row>
    <row r="300" spans="1:12" s="144" customFormat="1" ht="9" customHeight="1">
      <c r="A300" s="153" t="s">
        <v>287</v>
      </c>
      <c r="B300" s="144">
        <v>138</v>
      </c>
      <c r="C300" s="144">
        <v>168</v>
      </c>
      <c r="D300" s="144">
        <v>150</v>
      </c>
      <c r="E300" s="144">
        <v>147</v>
      </c>
      <c r="F300" s="144">
        <v>160</v>
      </c>
      <c r="G300" s="144">
        <v>159</v>
      </c>
      <c r="H300" s="144">
        <v>174</v>
      </c>
      <c r="I300" s="144">
        <v>179</v>
      </c>
      <c r="J300" s="144">
        <v>179</v>
      </c>
      <c r="K300" s="144">
        <v>203</v>
      </c>
      <c r="L300" s="47"/>
    </row>
    <row r="301" spans="1:12" s="144" customFormat="1" ht="9" customHeight="1">
      <c r="A301" s="153" t="s">
        <v>288</v>
      </c>
      <c r="L301" s="47"/>
    </row>
    <row r="302" spans="1:12" s="144" customFormat="1" ht="9" customHeight="1">
      <c r="A302" s="153" t="s">
        <v>289</v>
      </c>
      <c r="B302" s="144">
        <v>1958</v>
      </c>
      <c r="C302" s="144">
        <v>2277</v>
      </c>
      <c r="D302" s="144">
        <v>2750</v>
      </c>
      <c r="E302" s="144">
        <v>2864</v>
      </c>
      <c r="F302" s="144">
        <v>3127</v>
      </c>
      <c r="G302" s="144">
        <v>3468</v>
      </c>
      <c r="H302" s="144">
        <v>3542</v>
      </c>
      <c r="I302" s="144">
        <v>3591</v>
      </c>
      <c r="J302" s="144">
        <v>3740</v>
      </c>
      <c r="K302" s="144">
        <v>3630</v>
      </c>
      <c r="L302" s="47"/>
    </row>
    <row r="303" spans="1:12" s="144" customFormat="1" ht="9" customHeight="1">
      <c r="A303" s="153" t="s">
        <v>290</v>
      </c>
      <c r="L303" s="47"/>
    </row>
    <row r="304" spans="1:12" s="144" customFormat="1" ht="9" customHeight="1">
      <c r="A304" s="153" t="s">
        <v>291</v>
      </c>
      <c r="B304" s="144">
        <v>51</v>
      </c>
      <c r="C304" s="144">
        <v>16</v>
      </c>
      <c r="D304" s="144">
        <v>60</v>
      </c>
      <c r="E304" s="144">
        <v>79</v>
      </c>
      <c r="F304" s="144">
        <v>85</v>
      </c>
      <c r="G304" s="144">
        <v>93</v>
      </c>
      <c r="H304" s="144">
        <v>82</v>
      </c>
      <c r="I304" s="144">
        <v>74</v>
      </c>
      <c r="J304" s="144">
        <v>81</v>
      </c>
      <c r="K304" s="144">
        <v>94</v>
      </c>
      <c r="L304" s="47"/>
    </row>
    <row r="305" spans="1:12" s="144" customFormat="1" ht="9" customHeight="1">
      <c r="A305" s="153" t="s">
        <v>292</v>
      </c>
      <c r="B305" s="144">
        <v>7</v>
      </c>
      <c r="C305" s="144">
        <v>11</v>
      </c>
      <c r="D305" s="144">
        <v>12</v>
      </c>
      <c r="E305" s="144">
        <v>14</v>
      </c>
      <c r="F305" s="144">
        <v>15</v>
      </c>
      <c r="G305" s="144">
        <v>13</v>
      </c>
      <c r="H305" s="144">
        <v>12</v>
      </c>
      <c r="I305" s="144">
        <v>12</v>
      </c>
      <c r="J305" s="144">
        <v>13</v>
      </c>
      <c r="K305" s="144">
        <v>14</v>
      </c>
      <c r="L305" s="47"/>
    </row>
    <row r="306" spans="1:12" s="144" customFormat="1" ht="9" customHeight="1">
      <c r="A306" s="153" t="s">
        <v>293</v>
      </c>
      <c r="B306" s="144">
        <v>170</v>
      </c>
      <c r="C306" s="144">
        <v>160</v>
      </c>
      <c r="D306" s="144">
        <v>149</v>
      </c>
      <c r="E306" s="144">
        <v>172</v>
      </c>
      <c r="F306" s="144">
        <v>148</v>
      </c>
      <c r="G306" s="144">
        <v>166</v>
      </c>
      <c r="H306" s="144">
        <v>165</v>
      </c>
      <c r="I306" s="144">
        <v>172</v>
      </c>
      <c r="J306" s="144">
        <v>236</v>
      </c>
      <c r="K306" s="144">
        <v>281</v>
      </c>
      <c r="L306" s="47"/>
    </row>
    <row r="307" spans="1:12" s="144" customFormat="1" ht="9" customHeight="1">
      <c r="A307" s="153" t="s">
        <v>294</v>
      </c>
      <c r="L307" s="47"/>
    </row>
    <row r="308" spans="1:12" s="144" customFormat="1" ht="9" customHeight="1">
      <c r="A308" s="153" t="s">
        <v>295</v>
      </c>
      <c r="B308" s="144">
        <v>143</v>
      </c>
      <c r="C308" s="144">
        <v>157</v>
      </c>
      <c r="D308" s="144">
        <v>151</v>
      </c>
      <c r="E308" s="144">
        <v>133</v>
      </c>
      <c r="F308" s="144">
        <v>141</v>
      </c>
      <c r="G308" s="144">
        <v>147</v>
      </c>
      <c r="H308" s="144">
        <v>154</v>
      </c>
      <c r="I308" s="144">
        <v>121</v>
      </c>
      <c r="J308" s="144">
        <v>102</v>
      </c>
      <c r="K308" s="144">
        <v>99</v>
      </c>
      <c r="L308" s="47"/>
    </row>
    <row r="309" spans="1:12" s="144" customFormat="1" ht="11.25" customHeight="1">
      <c r="A309" s="153"/>
      <c r="L309" s="47"/>
    </row>
    <row r="310" spans="1:12" s="144" customFormat="1" ht="9" customHeight="1">
      <c r="A310" s="153" t="s">
        <v>296</v>
      </c>
      <c r="L310" s="47"/>
    </row>
    <row r="311" spans="1:12" s="144" customFormat="1" ht="9" customHeight="1">
      <c r="A311" s="153" t="s">
        <v>297</v>
      </c>
      <c r="B311" s="144">
        <v>462</v>
      </c>
      <c r="C311" s="144">
        <v>537</v>
      </c>
      <c r="D311" s="144">
        <v>479</v>
      </c>
      <c r="E311" s="144">
        <v>589</v>
      </c>
      <c r="F311" s="144">
        <v>604</v>
      </c>
      <c r="G311" s="144">
        <v>651</v>
      </c>
      <c r="H311" s="144">
        <v>635</v>
      </c>
      <c r="I311" s="144">
        <v>758</v>
      </c>
      <c r="J311" s="144">
        <v>772</v>
      </c>
      <c r="K311" s="144">
        <v>801</v>
      </c>
      <c r="L311" s="47"/>
    </row>
    <row r="312" spans="1:12" s="144" customFormat="1" ht="4.9000000000000004" customHeight="1">
      <c r="A312" s="153"/>
      <c r="L312" s="47"/>
    </row>
    <row r="313" spans="1:12" s="144" customFormat="1" ht="9" customHeight="1">
      <c r="A313" s="153" t="s">
        <v>298</v>
      </c>
      <c r="B313" s="144">
        <v>395</v>
      </c>
      <c r="C313" s="144">
        <v>434</v>
      </c>
      <c r="D313" s="144">
        <v>396</v>
      </c>
      <c r="E313" s="144">
        <v>481</v>
      </c>
      <c r="F313" s="144">
        <v>502</v>
      </c>
      <c r="G313" s="144">
        <v>539</v>
      </c>
      <c r="H313" s="144">
        <v>538</v>
      </c>
      <c r="I313" s="144">
        <v>621</v>
      </c>
      <c r="J313" s="144">
        <v>645</v>
      </c>
      <c r="K313" s="144">
        <v>678</v>
      </c>
      <c r="L313" s="47"/>
    </row>
    <row r="314" spans="1:12" s="144" customFormat="1" ht="9" customHeight="1">
      <c r="A314" s="153" t="s">
        <v>299</v>
      </c>
      <c r="B314" s="144">
        <v>4</v>
      </c>
      <c r="C314" s="144">
        <v>6</v>
      </c>
      <c r="D314" s="144">
        <v>5</v>
      </c>
      <c r="E314" s="144">
        <v>11</v>
      </c>
      <c r="F314" s="144">
        <v>17</v>
      </c>
      <c r="G314" s="144">
        <v>20</v>
      </c>
      <c r="H314" s="144">
        <v>18</v>
      </c>
      <c r="I314" s="144">
        <v>18</v>
      </c>
      <c r="J314" s="144">
        <v>19</v>
      </c>
      <c r="K314" s="144">
        <v>15</v>
      </c>
      <c r="L314" s="47"/>
    </row>
    <row r="315" spans="1:12" s="144" customFormat="1" ht="9" customHeight="1">
      <c r="A315" s="153" t="s">
        <v>300</v>
      </c>
      <c r="L315" s="47"/>
    </row>
    <row r="316" spans="1:12" s="144" customFormat="1" ht="9" customHeight="1">
      <c r="A316" s="153" t="s">
        <v>301</v>
      </c>
      <c r="B316" s="144">
        <v>50</v>
      </c>
      <c r="C316" s="144">
        <v>91</v>
      </c>
      <c r="D316" s="144">
        <v>73</v>
      </c>
      <c r="E316" s="144">
        <v>81</v>
      </c>
      <c r="F316" s="144">
        <v>77</v>
      </c>
      <c r="G316" s="144">
        <v>73</v>
      </c>
      <c r="H316" s="144">
        <v>65</v>
      </c>
      <c r="I316" s="144">
        <v>110</v>
      </c>
      <c r="J316" s="144">
        <v>97</v>
      </c>
      <c r="K316" s="144">
        <v>94</v>
      </c>
      <c r="L316" s="47"/>
    </row>
    <row r="317" spans="1:12" s="144" customFormat="1" ht="9" customHeight="1">
      <c r="A317" s="153" t="s">
        <v>302</v>
      </c>
      <c r="L317" s="47"/>
    </row>
    <row r="318" spans="1:12" s="144" customFormat="1" ht="9" customHeight="1">
      <c r="A318" s="153" t="s">
        <v>303</v>
      </c>
      <c r="B318" s="144">
        <v>13</v>
      </c>
      <c r="C318" s="144">
        <v>6</v>
      </c>
      <c r="D318" s="144">
        <v>5</v>
      </c>
      <c r="E318" s="144">
        <v>16</v>
      </c>
      <c r="F318" s="144">
        <v>8</v>
      </c>
      <c r="G318" s="144">
        <v>19</v>
      </c>
      <c r="H318" s="144">
        <v>14</v>
      </c>
      <c r="I318" s="144">
        <v>9</v>
      </c>
      <c r="J318" s="144">
        <v>11</v>
      </c>
      <c r="K318" s="144">
        <v>14</v>
      </c>
      <c r="L318" s="47"/>
    </row>
    <row r="319" spans="1:12" s="144" customFormat="1" ht="9" customHeight="1">
      <c r="A319" s="146"/>
      <c r="L319" s="47"/>
    </row>
    <row r="320" spans="1:12" s="144" customFormat="1" ht="9" customHeight="1">
      <c r="A320" s="160" t="s">
        <v>146</v>
      </c>
      <c r="B320" s="144">
        <v>63409</v>
      </c>
      <c r="C320" s="144">
        <v>69605</v>
      </c>
      <c r="D320" s="144">
        <v>75424</v>
      </c>
      <c r="E320" s="144">
        <v>79307</v>
      </c>
      <c r="F320" s="144">
        <v>83410</v>
      </c>
      <c r="G320" s="144">
        <v>87873</v>
      </c>
      <c r="H320" s="144">
        <v>89808</v>
      </c>
      <c r="I320" s="144">
        <v>92339</v>
      </c>
      <c r="J320" s="144">
        <v>94587</v>
      </c>
      <c r="K320" s="144">
        <v>97972</v>
      </c>
      <c r="L320" s="47"/>
    </row>
    <row r="321" spans="1:12" s="21" customFormat="1" ht="5.25" customHeight="1">
      <c r="A321" s="156" t="s">
        <v>241</v>
      </c>
      <c r="B321" s="157"/>
      <c r="C321" s="157"/>
      <c r="D321" s="157"/>
      <c r="E321" s="157"/>
      <c r="F321" s="157"/>
      <c r="G321" s="157"/>
      <c r="H321" s="157"/>
      <c r="I321" s="157"/>
      <c r="J321" s="157"/>
      <c r="K321" s="157"/>
    </row>
    <row r="322" spans="1:12" s="24" customFormat="1">
      <c r="A322" s="158" t="s">
        <v>242</v>
      </c>
      <c r="B322" s="66"/>
      <c r="C322" s="66"/>
      <c r="D322" s="66"/>
      <c r="E322" s="66"/>
      <c r="F322" s="66"/>
      <c r="G322" s="66"/>
      <c r="H322" s="66"/>
      <c r="I322" s="66"/>
      <c r="J322" s="66"/>
      <c r="K322" s="66"/>
    </row>
    <row r="323" spans="1:12" s="24" customFormat="1">
      <c r="A323" s="158" t="s">
        <v>243</v>
      </c>
      <c r="B323" s="66"/>
      <c r="C323" s="66"/>
      <c r="D323" s="66"/>
      <c r="E323" s="66"/>
      <c r="F323" s="66"/>
      <c r="G323" s="66"/>
      <c r="H323" s="66"/>
      <c r="I323" s="66"/>
      <c r="J323" s="66"/>
      <c r="K323" s="66"/>
    </row>
    <row r="324" spans="1:12" s="24" customFormat="1">
      <c r="A324" s="158" t="s">
        <v>244</v>
      </c>
      <c r="B324" s="66"/>
      <c r="C324" s="66"/>
      <c r="D324" s="66"/>
      <c r="E324" s="66"/>
      <c r="F324" s="66"/>
      <c r="G324" s="66"/>
      <c r="H324" s="66"/>
      <c r="I324" s="66"/>
      <c r="J324" s="66"/>
      <c r="K324" s="66"/>
    </row>
    <row r="325" spans="1:12" s="24" customFormat="1">
      <c r="A325" s="158" t="s">
        <v>245</v>
      </c>
      <c r="B325" s="66"/>
      <c r="C325" s="66"/>
      <c r="D325" s="66"/>
      <c r="E325" s="66"/>
      <c r="F325" s="66"/>
      <c r="G325" s="66"/>
      <c r="H325" s="66"/>
      <c r="I325" s="66"/>
      <c r="J325" s="66"/>
      <c r="K325" s="66"/>
    </row>
    <row r="326" spans="1:12" s="24" customFormat="1">
      <c r="A326" s="158" t="s">
        <v>246</v>
      </c>
      <c r="B326" s="66"/>
      <c r="C326" s="66"/>
      <c r="D326" s="66"/>
      <c r="E326" s="66"/>
      <c r="F326" s="66"/>
      <c r="G326" s="66"/>
      <c r="H326" s="66"/>
      <c r="I326" s="66"/>
      <c r="J326" s="66"/>
      <c r="K326" s="66"/>
    </row>
    <row r="327" spans="1:12" s="24" customFormat="1">
      <c r="A327" s="158" t="s">
        <v>247</v>
      </c>
      <c r="B327" s="66"/>
      <c r="C327" s="66"/>
      <c r="D327" s="66"/>
      <c r="E327" s="66"/>
      <c r="F327" s="66"/>
      <c r="G327" s="66"/>
      <c r="H327" s="66"/>
      <c r="I327" s="66"/>
      <c r="J327" s="66"/>
      <c r="K327" s="66"/>
    </row>
    <row r="328" spans="1:12" s="144" customFormat="1" ht="9" customHeight="1">
      <c r="A328" s="47"/>
      <c r="L328" s="47"/>
    </row>
    <row r="329" spans="1:12" s="144" customFormat="1" ht="9.75" customHeight="1">
      <c r="A329" s="61" t="s">
        <v>46</v>
      </c>
      <c r="L329" s="47"/>
    </row>
  </sheetData>
  <pageMargins left="0.7" right="0.7" top="0.78740157499999996" bottom="0.78740157499999996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48"/>
  <sheetViews>
    <sheetView workbookViewId="0">
      <pane ySplit="10" topLeftCell="A11" activePane="bottomLeft" state="frozen"/>
      <selection pane="bottomLeft"/>
    </sheetView>
  </sheetViews>
  <sheetFormatPr baseColWidth="10" defaultColWidth="11.42578125" defaultRowHeight="11.25"/>
  <cols>
    <col min="1" max="1" width="1.28515625" style="118" customWidth="1"/>
    <col min="2" max="2" width="23.42578125" style="118" bestFit="1" customWidth="1"/>
    <col min="3" max="4" width="9.28515625" style="210" customWidth="1"/>
    <col min="5" max="5" width="10.140625" style="210" customWidth="1"/>
    <col min="6" max="8" width="9.28515625" style="210" customWidth="1"/>
    <col min="9" max="9" width="10" style="210" bestFit="1" customWidth="1"/>
    <col min="10" max="16384" width="11.42578125" style="118"/>
  </cols>
  <sheetData>
    <row r="1" spans="1:10" ht="12">
      <c r="A1" s="31" t="s">
        <v>20</v>
      </c>
      <c r="B1" s="162"/>
      <c r="C1" s="163"/>
      <c r="D1" s="163"/>
      <c r="E1" s="163"/>
      <c r="F1" s="163"/>
      <c r="G1" s="163"/>
      <c r="H1" s="163"/>
      <c r="I1" s="163"/>
    </row>
    <row r="2" spans="1:10" ht="9" customHeight="1">
      <c r="A2" s="162"/>
      <c r="C2" s="162"/>
      <c r="D2" s="162"/>
      <c r="E2" s="162"/>
      <c r="F2" s="162"/>
      <c r="G2" s="162"/>
      <c r="H2" s="162"/>
      <c r="I2" s="162"/>
    </row>
    <row r="3" spans="1:10" ht="12">
      <c r="A3" s="164" t="s">
        <v>304</v>
      </c>
      <c r="B3" s="162"/>
      <c r="C3" s="162"/>
      <c r="D3" s="162"/>
      <c r="E3" s="162"/>
      <c r="F3" s="162"/>
      <c r="G3" s="162"/>
      <c r="H3" s="162"/>
      <c r="I3" s="162"/>
    </row>
    <row r="4" spans="1:10" ht="12">
      <c r="A4" s="164" t="s">
        <v>305</v>
      </c>
      <c r="B4" s="162"/>
      <c r="C4" s="162"/>
      <c r="D4" s="162"/>
      <c r="E4" s="162"/>
      <c r="F4" s="162"/>
      <c r="G4" s="162"/>
      <c r="H4" s="162"/>
      <c r="I4" s="162"/>
    </row>
    <row r="5" spans="1:10" ht="9" customHeight="1">
      <c r="B5" s="165"/>
      <c r="C5" s="165"/>
      <c r="D5" s="165"/>
      <c r="E5" s="165"/>
      <c r="F5" s="165"/>
      <c r="G5" s="165"/>
      <c r="H5" s="165"/>
      <c r="I5" s="165"/>
    </row>
    <row r="6" spans="1:10" ht="11.25" customHeight="1">
      <c r="A6" s="166"/>
      <c r="B6" s="167"/>
      <c r="C6" s="168"/>
      <c r="D6" s="169"/>
      <c r="E6" s="170" t="s">
        <v>306</v>
      </c>
      <c r="F6" s="171"/>
      <c r="G6" s="1407" t="s">
        <v>307</v>
      </c>
      <c r="H6" s="1408"/>
      <c r="I6" s="1408"/>
    </row>
    <row r="7" spans="1:10" ht="11.25" customHeight="1">
      <c r="A7" s="172" t="s">
        <v>91</v>
      </c>
      <c r="B7" s="162"/>
      <c r="C7" s="173"/>
      <c r="D7" s="174"/>
      <c r="E7" s="175" t="s">
        <v>308</v>
      </c>
      <c r="F7" s="176" t="s">
        <v>309</v>
      </c>
      <c r="G7" s="177" t="s">
        <v>310</v>
      </c>
      <c r="H7" s="178"/>
      <c r="I7" s="179"/>
    </row>
    <row r="8" spans="1:10" ht="11.25" customHeight="1">
      <c r="A8" s="180" t="s">
        <v>311</v>
      </c>
      <c r="B8" s="181"/>
      <c r="C8" s="182" t="s">
        <v>155</v>
      </c>
      <c r="D8" s="173" t="s">
        <v>312</v>
      </c>
      <c r="E8" s="182" t="s">
        <v>313</v>
      </c>
      <c r="F8" s="176" t="s">
        <v>314</v>
      </c>
      <c r="G8" s="183"/>
      <c r="H8" s="184"/>
      <c r="I8" s="176" t="s">
        <v>315</v>
      </c>
    </row>
    <row r="9" spans="1:10">
      <c r="A9" s="185" t="s">
        <v>148</v>
      </c>
      <c r="B9" s="162"/>
      <c r="C9" s="173"/>
      <c r="D9" s="173"/>
      <c r="E9" s="182" t="s">
        <v>316</v>
      </c>
      <c r="F9" s="182" t="s">
        <v>317</v>
      </c>
      <c r="G9" s="182" t="s">
        <v>318</v>
      </c>
      <c r="H9" s="186" t="s">
        <v>319</v>
      </c>
      <c r="I9" s="187" t="s">
        <v>320</v>
      </c>
    </row>
    <row r="10" spans="1:10">
      <c r="A10" s="188"/>
      <c r="B10" s="188"/>
      <c r="C10" s="189"/>
      <c r="D10" s="189"/>
      <c r="E10" s="190" t="s">
        <v>321</v>
      </c>
      <c r="F10" s="189" t="s">
        <v>322</v>
      </c>
      <c r="G10" s="190" t="s">
        <v>323</v>
      </c>
      <c r="H10" s="190" t="s">
        <v>324</v>
      </c>
      <c r="I10" s="191"/>
    </row>
    <row r="11" spans="1:10" s="192" customFormat="1" ht="22.5" customHeight="1">
      <c r="B11" s="193"/>
      <c r="C11" s="194" t="s">
        <v>155</v>
      </c>
      <c r="D11" s="195"/>
      <c r="E11" s="195"/>
      <c r="F11" s="195"/>
      <c r="G11" s="195"/>
      <c r="H11" s="196"/>
      <c r="I11" s="195"/>
    </row>
    <row r="12" spans="1:10" ht="11.25" customHeight="1">
      <c r="A12" s="118" t="s">
        <v>91</v>
      </c>
      <c r="B12" s="197"/>
      <c r="C12" s="198"/>
      <c r="D12" s="198"/>
      <c r="E12" s="198"/>
      <c r="F12" s="198"/>
      <c r="G12" s="198"/>
      <c r="H12" s="199"/>
      <c r="I12" s="198"/>
    </row>
    <row r="13" spans="1:10" s="39" customFormat="1" ht="11.25" customHeight="1">
      <c r="B13" s="200" t="s">
        <v>107</v>
      </c>
      <c r="C13" s="201">
        <v>73267</v>
      </c>
      <c r="D13" s="201">
        <v>64282</v>
      </c>
      <c r="E13" s="201">
        <v>104</v>
      </c>
      <c r="F13" s="201">
        <v>8881</v>
      </c>
      <c r="G13" s="201">
        <v>5804</v>
      </c>
      <c r="H13" s="201">
        <v>558</v>
      </c>
      <c r="I13" s="201">
        <v>3077</v>
      </c>
      <c r="J13" s="202"/>
    </row>
    <row r="14" spans="1:10" s="17" customFormat="1" ht="11.25" customHeight="1">
      <c r="B14" s="200" t="s">
        <v>108</v>
      </c>
      <c r="C14" s="201">
        <v>58484</v>
      </c>
      <c r="D14" s="201">
        <v>50782</v>
      </c>
      <c r="E14" s="201">
        <v>4</v>
      </c>
      <c r="F14" s="201">
        <v>7698</v>
      </c>
      <c r="G14" s="201">
        <v>5551</v>
      </c>
      <c r="H14" s="201">
        <v>534</v>
      </c>
      <c r="I14" s="201">
        <v>2147</v>
      </c>
      <c r="J14" s="202"/>
    </row>
    <row r="15" spans="1:10" s="39" customFormat="1" ht="11.25" customHeight="1">
      <c r="B15" s="200" t="s">
        <v>325</v>
      </c>
      <c r="C15" s="201">
        <v>25386</v>
      </c>
      <c r="D15" s="201">
        <v>21724</v>
      </c>
      <c r="E15" s="201">
        <v>19</v>
      </c>
      <c r="F15" s="201">
        <v>3643</v>
      </c>
      <c r="G15" s="201">
        <v>2572</v>
      </c>
      <c r="H15" s="201">
        <v>376</v>
      </c>
      <c r="I15" s="201">
        <v>1071</v>
      </c>
      <c r="J15" s="202"/>
    </row>
    <row r="16" spans="1:10" s="39" customFormat="1" ht="11.25" customHeight="1">
      <c r="B16" s="200" t="s">
        <v>110</v>
      </c>
      <c r="C16" s="201">
        <v>7247</v>
      </c>
      <c r="D16" s="201">
        <v>6222</v>
      </c>
      <c r="E16" s="201">
        <v>2</v>
      </c>
      <c r="F16" s="201">
        <v>1023</v>
      </c>
      <c r="G16" s="201">
        <v>581</v>
      </c>
      <c r="H16" s="201">
        <v>51</v>
      </c>
      <c r="I16" s="201">
        <v>442</v>
      </c>
      <c r="J16" s="202"/>
    </row>
    <row r="17" spans="1:10" s="39" customFormat="1" ht="11.25" customHeight="1">
      <c r="B17" s="200" t="s">
        <v>326</v>
      </c>
      <c r="C17" s="201">
        <v>4441</v>
      </c>
      <c r="D17" s="201">
        <v>3836</v>
      </c>
      <c r="E17" s="201">
        <v>0</v>
      </c>
      <c r="F17" s="201">
        <v>605</v>
      </c>
      <c r="G17" s="201">
        <v>506</v>
      </c>
      <c r="H17" s="201">
        <v>60</v>
      </c>
      <c r="I17" s="201">
        <v>99</v>
      </c>
      <c r="J17" s="202"/>
    </row>
    <row r="18" spans="1:10" s="203" customFormat="1" ht="11.25" customHeight="1">
      <c r="B18" s="200" t="s">
        <v>327</v>
      </c>
      <c r="C18" s="201">
        <v>14460</v>
      </c>
      <c r="D18" s="201">
        <v>12986</v>
      </c>
      <c r="E18" s="201">
        <v>0</v>
      </c>
      <c r="F18" s="201">
        <v>1474</v>
      </c>
      <c r="G18" s="201">
        <v>1072</v>
      </c>
      <c r="H18" s="201">
        <v>122</v>
      </c>
      <c r="I18" s="201">
        <v>402</v>
      </c>
      <c r="J18" s="202"/>
    </row>
    <row r="19" spans="1:10" s="17" customFormat="1" ht="11.25" customHeight="1">
      <c r="B19" s="200" t="s">
        <v>328</v>
      </c>
      <c r="C19" s="201">
        <v>26706</v>
      </c>
      <c r="D19" s="201">
        <v>23731</v>
      </c>
      <c r="E19" s="201">
        <v>0</v>
      </c>
      <c r="F19" s="201">
        <v>2975</v>
      </c>
      <c r="G19" s="201">
        <v>2146</v>
      </c>
      <c r="H19" s="201">
        <v>230</v>
      </c>
      <c r="I19" s="201">
        <v>829</v>
      </c>
      <c r="J19" s="202"/>
    </row>
    <row r="20" spans="1:10" s="39" customFormat="1" ht="11.25" customHeight="1">
      <c r="B20" s="200" t="s">
        <v>118</v>
      </c>
      <c r="C20" s="201">
        <v>6290</v>
      </c>
      <c r="D20" s="201">
        <v>5775</v>
      </c>
      <c r="E20" s="201">
        <v>3</v>
      </c>
      <c r="F20" s="201">
        <v>512</v>
      </c>
      <c r="G20" s="201">
        <v>377</v>
      </c>
      <c r="H20" s="201">
        <v>27</v>
      </c>
      <c r="I20" s="201">
        <v>135</v>
      </c>
      <c r="J20" s="202"/>
    </row>
    <row r="21" spans="1:10" s="204" customFormat="1" ht="11.25" customHeight="1">
      <c r="B21" s="200" t="s">
        <v>119</v>
      </c>
      <c r="C21" s="201">
        <v>28259</v>
      </c>
      <c r="D21" s="201">
        <v>24984</v>
      </c>
      <c r="E21" s="201">
        <v>0</v>
      </c>
      <c r="F21" s="201">
        <v>3275</v>
      </c>
      <c r="G21" s="201">
        <v>2552</v>
      </c>
      <c r="H21" s="201">
        <v>192</v>
      </c>
      <c r="I21" s="201">
        <v>723</v>
      </c>
      <c r="J21" s="202"/>
    </row>
    <row r="22" spans="1:10" s="17" customFormat="1" ht="11.25" customHeight="1">
      <c r="B22" s="200" t="s">
        <v>120</v>
      </c>
      <c r="C22" s="201">
        <v>83987</v>
      </c>
      <c r="D22" s="201">
        <v>74224</v>
      </c>
      <c r="E22" s="201">
        <v>911</v>
      </c>
      <c r="F22" s="201">
        <v>8852</v>
      </c>
      <c r="G22" s="201">
        <v>6279</v>
      </c>
      <c r="H22" s="201">
        <v>608</v>
      </c>
      <c r="I22" s="201">
        <v>2573</v>
      </c>
      <c r="J22" s="202"/>
    </row>
    <row r="23" spans="1:10" s="17" customFormat="1" ht="11.25" customHeight="1">
      <c r="B23" s="200" t="s">
        <v>121</v>
      </c>
      <c r="C23" s="201">
        <v>15293</v>
      </c>
      <c r="D23" s="201">
        <v>13600</v>
      </c>
      <c r="E23" s="201">
        <v>3</v>
      </c>
      <c r="F23" s="201">
        <v>1690</v>
      </c>
      <c r="G23" s="201">
        <v>1059</v>
      </c>
      <c r="H23" s="201">
        <v>122</v>
      </c>
      <c r="I23" s="201">
        <v>631</v>
      </c>
      <c r="J23" s="202"/>
    </row>
    <row r="24" spans="1:10" s="205" customFormat="1" ht="11.25" customHeight="1">
      <c r="B24" s="200" t="s">
        <v>329</v>
      </c>
      <c r="C24" s="201">
        <v>4379</v>
      </c>
      <c r="D24" s="201">
        <v>3678</v>
      </c>
      <c r="E24" s="201">
        <v>1</v>
      </c>
      <c r="F24" s="201">
        <v>700</v>
      </c>
      <c r="G24" s="201">
        <v>549</v>
      </c>
      <c r="H24" s="201">
        <v>34</v>
      </c>
      <c r="I24" s="201">
        <v>151</v>
      </c>
      <c r="J24" s="202"/>
    </row>
    <row r="25" spans="1:10" s="206" customFormat="1" ht="10.9" customHeight="1">
      <c r="B25" s="200" t="s">
        <v>123</v>
      </c>
      <c r="C25" s="201">
        <v>20707</v>
      </c>
      <c r="D25" s="201">
        <v>18312</v>
      </c>
      <c r="E25" s="201">
        <v>6</v>
      </c>
      <c r="F25" s="201">
        <v>2389</v>
      </c>
      <c r="G25" s="201">
        <v>1763</v>
      </c>
      <c r="H25" s="201">
        <v>132</v>
      </c>
      <c r="I25" s="201">
        <v>626</v>
      </c>
      <c r="J25" s="202"/>
    </row>
    <row r="26" spans="1:10" s="39" customFormat="1" ht="11.25" customHeight="1">
      <c r="B26" s="200" t="s">
        <v>124</v>
      </c>
      <c r="C26" s="201">
        <v>7995</v>
      </c>
      <c r="D26" s="201">
        <v>7139</v>
      </c>
      <c r="E26" s="201">
        <v>2</v>
      </c>
      <c r="F26" s="201">
        <v>854</v>
      </c>
      <c r="G26" s="201">
        <v>607</v>
      </c>
      <c r="H26" s="201">
        <v>54</v>
      </c>
      <c r="I26" s="201">
        <v>247</v>
      </c>
      <c r="J26" s="202"/>
    </row>
    <row r="27" spans="1:10" s="207" customFormat="1" ht="11.25" customHeight="1">
      <c r="B27" s="200" t="s">
        <v>125</v>
      </c>
      <c r="C27" s="201">
        <v>8425</v>
      </c>
      <c r="D27" s="201">
        <v>7605</v>
      </c>
      <c r="E27" s="201">
        <v>0</v>
      </c>
      <c r="F27" s="201">
        <v>820</v>
      </c>
      <c r="G27" s="201">
        <v>630</v>
      </c>
      <c r="H27" s="201">
        <v>71</v>
      </c>
      <c r="I27" s="201">
        <v>190</v>
      </c>
      <c r="J27" s="202"/>
    </row>
    <row r="28" spans="1:10" s="17" customFormat="1" ht="11.25" customHeight="1">
      <c r="B28" s="200" t="s">
        <v>126</v>
      </c>
      <c r="C28" s="201">
        <v>9552</v>
      </c>
      <c r="D28" s="201">
        <v>8461</v>
      </c>
      <c r="E28" s="201">
        <v>2</v>
      </c>
      <c r="F28" s="201">
        <v>1089</v>
      </c>
      <c r="G28" s="201">
        <v>745</v>
      </c>
      <c r="H28" s="201">
        <v>73</v>
      </c>
      <c r="I28" s="201">
        <v>344</v>
      </c>
      <c r="J28" s="202"/>
    </row>
    <row r="29" spans="1:10" ht="11.25" customHeight="1">
      <c r="B29" s="140" t="s">
        <v>146</v>
      </c>
      <c r="C29" s="201">
        <v>394878</v>
      </c>
      <c r="D29" s="201">
        <v>347341</v>
      </c>
      <c r="E29" s="201">
        <v>1057</v>
      </c>
      <c r="F29" s="201">
        <v>46480</v>
      </c>
      <c r="G29" s="201">
        <v>32793</v>
      </c>
      <c r="H29" s="201">
        <v>3244</v>
      </c>
      <c r="I29" s="201">
        <v>13687</v>
      </c>
      <c r="J29" s="202"/>
    </row>
    <row r="30" spans="1:10" ht="15" customHeight="1">
      <c r="B30" s="200"/>
      <c r="C30" s="208"/>
      <c r="D30" s="208"/>
      <c r="E30" s="208"/>
      <c r="F30" s="208"/>
      <c r="G30" s="208"/>
      <c r="H30" s="208"/>
      <c r="I30" s="208"/>
      <c r="J30" s="202"/>
    </row>
    <row r="31" spans="1:10" ht="11.25" customHeight="1">
      <c r="A31" s="118" t="s">
        <v>148</v>
      </c>
      <c r="B31" s="200"/>
      <c r="C31" s="208"/>
      <c r="D31" s="208"/>
      <c r="E31" s="208"/>
      <c r="F31" s="208"/>
      <c r="G31" s="208"/>
      <c r="H31" s="208"/>
      <c r="I31" s="208"/>
      <c r="J31" s="202"/>
    </row>
    <row r="32" spans="1:10" ht="11.25" customHeight="1">
      <c r="B32" s="200" t="s">
        <v>149</v>
      </c>
      <c r="C32" s="201">
        <v>279612</v>
      </c>
      <c r="D32" s="201">
        <v>240559</v>
      </c>
      <c r="E32" s="201">
        <v>44</v>
      </c>
      <c r="F32" s="201">
        <v>39009</v>
      </c>
      <c r="G32" s="201">
        <v>30213</v>
      </c>
      <c r="H32" s="201">
        <v>2239</v>
      </c>
      <c r="I32" s="201">
        <v>8796</v>
      </c>
      <c r="J32" s="202"/>
    </row>
    <row r="33" spans="1:17" ht="11.25" customHeight="1">
      <c r="B33" s="200" t="s">
        <v>150</v>
      </c>
      <c r="C33" s="201">
        <v>2211</v>
      </c>
      <c r="D33" s="201">
        <v>2090</v>
      </c>
      <c r="E33" s="201">
        <v>23</v>
      </c>
      <c r="F33" s="201">
        <v>98</v>
      </c>
      <c r="G33" s="201">
        <v>46</v>
      </c>
      <c r="H33" s="201">
        <v>8</v>
      </c>
      <c r="I33" s="201">
        <v>52</v>
      </c>
      <c r="J33" s="202"/>
    </row>
    <row r="34" spans="1:17" ht="11.25" customHeight="1">
      <c r="B34" s="200" t="s">
        <v>151</v>
      </c>
      <c r="C34" s="201">
        <v>567</v>
      </c>
      <c r="D34" s="201">
        <v>513</v>
      </c>
      <c r="E34" s="201">
        <v>0</v>
      </c>
      <c r="F34" s="201">
        <v>54</v>
      </c>
      <c r="G34" s="201">
        <v>34</v>
      </c>
      <c r="H34" s="201">
        <v>11</v>
      </c>
      <c r="I34" s="201">
        <v>20</v>
      </c>
      <c r="J34" s="202"/>
    </row>
    <row r="35" spans="1:17" ht="11.25" customHeight="1">
      <c r="B35" s="200" t="s">
        <v>133</v>
      </c>
      <c r="C35" s="201">
        <v>11522</v>
      </c>
      <c r="D35" s="201">
        <v>9373</v>
      </c>
      <c r="E35" s="201">
        <v>9</v>
      </c>
      <c r="F35" s="201">
        <v>2140</v>
      </c>
      <c r="G35" s="201">
        <v>740</v>
      </c>
      <c r="H35" s="201">
        <v>494</v>
      </c>
      <c r="I35" s="201">
        <v>1400</v>
      </c>
      <c r="J35" s="202"/>
    </row>
    <row r="36" spans="1:17" ht="11.25" customHeight="1">
      <c r="B36" s="200" t="s">
        <v>330</v>
      </c>
      <c r="C36" s="201">
        <v>96968</v>
      </c>
      <c r="D36" s="201">
        <v>90868</v>
      </c>
      <c r="E36" s="201">
        <v>953</v>
      </c>
      <c r="F36" s="201">
        <v>5147</v>
      </c>
      <c r="G36" s="201">
        <v>1747</v>
      </c>
      <c r="H36" s="201">
        <v>492</v>
      </c>
      <c r="I36" s="201">
        <v>3400</v>
      </c>
      <c r="J36" s="202"/>
    </row>
    <row r="37" spans="1:17" ht="11.25" customHeight="1">
      <c r="B37" s="200" t="s">
        <v>152</v>
      </c>
      <c r="C37" s="201">
        <v>3998</v>
      </c>
      <c r="D37" s="201">
        <v>3938</v>
      </c>
      <c r="E37" s="201">
        <v>28</v>
      </c>
      <c r="F37" s="201">
        <v>32</v>
      </c>
      <c r="G37" s="201">
        <v>13</v>
      </c>
      <c r="H37" s="201">
        <v>0</v>
      </c>
      <c r="I37" s="201">
        <v>19</v>
      </c>
      <c r="J37" s="202"/>
    </row>
    <row r="38" spans="1:17">
      <c r="B38" s="209"/>
      <c r="J38" s="202"/>
      <c r="K38" s="208"/>
      <c r="L38" s="208"/>
      <c r="M38" s="208"/>
      <c r="N38" s="208"/>
      <c r="O38" s="208"/>
      <c r="P38" s="208"/>
      <c r="Q38" s="208"/>
    </row>
    <row r="39" spans="1:17" s="145" customFormat="1" ht="22.5" customHeight="1">
      <c r="B39" s="34"/>
      <c r="C39" s="211" t="s">
        <v>179</v>
      </c>
      <c r="D39" s="212"/>
      <c r="E39" s="212"/>
      <c r="F39" s="212"/>
      <c r="G39" s="212"/>
      <c r="H39" s="212"/>
      <c r="I39" s="212"/>
      <c r="J39" s="213"/>
      <c r="K39" s="214"/>
      <c r="L39" s="214"/>
      <c r="M39" s="214"/>
      <c r="N39" s="214"/>
      <c r="O39" s="214"/>
      <c r="P39" s="214"/>
      <c r="Q39" s="214"/>
    </row>
    <row r="40" spans="1:17" ht="11.25" customHeight="1">
      <c r="A40" s="118" t="s">
        <v>91</v>
      </c>
      <c r="B40" s="197"/>
      <c r="J40" s="202"/>
      <c r="K40" s="208"/>
      <c r="L40" s="208"/>
      <c r="M40" s="208"/>
      <c r="N40" s="208"/>
      <c r="O40" s="208"/>
      <c r="P40" s="208"/>
      <c r="Q40" s="208"/>
    </row>
    <row r="41" spans="1:17" ht="11.25" customHeight="1">
      <c r="B41" s="200" t="s">
        <v>107</v>
      </c>
      <c r="C41" s="201">
        <v>25675</v>
      </c>
      <c r="D41" s="201">
        <v>21534</v>
      </c>
      <c r="E41" s="201">
        <v>41</v>
      </c>
      <c r="F41" s="201">
        <v>4100</v>
      </c>
      <c r="G41" s="201">
        <v>2503</v>
      </c>
      <c r="H41" s="201">
        <v>174</v>
      </c>
      <c r="I41" s="201">
        <v>1597</v>
      </c>
      <c r="J41" s="202"/>
    </row>
    <row r="42" spans="1:17" ht="11.25" customHeight="1">
      <c r="B42" s="200" t="s">
        <v>108</v>
      </c>
      <c r="C42" s="201">
        <v>22036</v>
      </c>
      <c r="D42" s="201">
        <v>18612</v>
      </c>
      <c r="E42" s="201">
        <v>1</v>
      </c>
      <c r="F42" s="201">
        <v>3423</v>
      </c>
      <c r="G42" s="201">
        <v>2278</v>
      </c>
      <c r="H42" s="201">
        <v>132</v>
      </c>
      <c r="I42" s="201">
        <v>1145</v>
      </c>
      <c r="J42" s="202"/>
    </row>
    <row r="43" spans="1:17" ht="11.25" customHeight="1">
      <c r="B43" s="200" t="s">
        <v>325</v>
      </c>
      <c r="C43" s="201">
        <v>10121</v>
      </c>
      <c r="D43" s="201">
        <v>8506</v>
      </c>
      <c r="E43" s="201">
        <v>6</v>
      </c>
      <c r="F43" s="201">
        <v>1609</v>
      </c>
      <c r="G43" s="201">
        <v>1151</v>
      </c>
      <c r="H43" s="201">
        <v>129</v>
      </c>
      <c r="I43" s="201">
        <v>458</v>
      </c>
      <c r="J43" s="202"/>
    </row>
    <row r="44" spans="1:17" ht="11.25" customHeight="1">
      <c r="B44" s="200" t="s">
        <v>110</v>
      </c>
      <c r="C44" s="201">
        <v>3172</v>
      </c>
      <c r="D44" s="201">
        <v>2635</v>
      </c>
      <c r="E44" s="201">
        <v>1</v>
      </c>
      <c r="F44" s="201">
        <v>536</v>
      </c>
      <c r="G44" s="201">
        <v>286</v>
      </c>
      <c r="H44" s="201">
        <v>20</v>
      </c>
      <c r="I44" s="201">
        <v>250</v>
      </c>
      <c r="J44" s="202"/>
    </row>
    <row r="45" spans="1:17" ht="11.25" customHeight="1">
      <c r="B45" s="200" t="s">
        <v>326</v>
      </c>
      <c r="C45" s="201">
        <v>1699</v>
      </c>
      <c r="D45" s="201">
        <v>1436</v>
      </c>
      <c r="E45" s="201">
        <v>0</v>
      </c>
      <c r="F45" s="201">
        <v>263</v>
      </c>
      <c r="G45" s="201">
        <v>209</v>
      </c>
      <c r="H45" s="201">
        <v>20</v>
      </c>
      <c r="I45" s="201">
        <v>54</v>
      </c>
      <c r="J45" s="202"/>
    </row>
    <row r="46" spans="1:17" ht="11.25" customHeight="1">
      <c r="B46" s="200" t="s">
        <v>327</v>
      </c>
      <c r="C46" s="201">
        <v>5903</v>
      </c>
      <c r="D46" s="201">
        <v>5264</v>
      </c>
      <c r="E46" s="201">
        <v>0</v>
      </c>
      <c r="F46" s="201">
        <v>639</v>
      </c>
      <c r="G46" s="201">
        <v>457</v>
      </c>
      <c r="H46" s="201">
        <v>49</v>
      </c>
      <c r="I46" s="201">
        <v>182</v>
      </c>
      <c r="J46" s="202"/>
    </row>
    <row r="47" spans="1:17" ht="11.25" customHeight="1">
      <c r="B47" s="200" t="s">
        <v>328</v>
      </c>
      <c r="C47" s="201">
        <v>10301</v>
      </c>
      <c r="D47" s="201">
        <v>8981</v>
      </c>
      <c r="E47" s="201">
        <v>0</v>
      </c>
      <c r="F47" s="201">
        <v>1320</v>
      </c>
      <c r="G47" s="201">
        <v>900</v>
      </c>
      <c r="H47" s="201">
        <v>85</v>
      </c>
      <c r="I47" s="201">
        <v>420</v>
      </c>
      <c r="J47" s="202"/>
    </row>
    <row r="48" spans="1:17" ht="11.25" customHeight="1">
      <c r="B48" s="200" t="s">
        <v>118</v>
      </c>
      <c r="C48" s="201">
        <v>2610</v>
      </c>
      <c r="D48" s="201">
        <v>2368</v>
      </c>
      <c r="E48" s="201">
        <v>3</v>
      </c>
      <c r="F48" s="201">
        <v>239</v>
      </c>
      <c r="G48" s="201">
        <v>165</v>
      </c>
      <c r="H48" s="201">
        <v>13</v>
      </c>
      <c r="I48" s="201">
        <v>74</v>
      </c>
      <c r="J48" s="202"/>
    </row>
    <row r="49" spans="1:19" ht="11.25" customHeight="1">
      <c r="B49" s="200" t="s">
        <v>119</v>
      </c>
      <c r="C49" s="201">
        <v>11469</v>
      </c>
      <c r="D49" s="201">
        <v>10010</v>
      </c>
      <c r="E49" s="201">
        <v>0</v>
      </c>
      <c r="F49" s="201">
        <v>1459</v>
      </c>
      <c r="G49" s="201">
        <v>1077</v>
      </c>
      <c r="H49" s="201">
        <v>57</v>
      </c>
      <c r="I49" s="201">
        <v>382</v>
      </c>
      <c r="J49" s="202"/>
    </row>
    <row r="50" spans="1:19" ht="11.25" customHeight="1">
      <c r="B50" s="200" t="s">
        <v>120</v>
      </c>
      <c r="C50" s="201">
        <v>33912</v>
      </c>
      <c r="D50" s="201">
        <v>29722</v>
      </c>
      <c r="E50" s="201">
        <v>262</v>
      </c>
      <c r="F50" s="201">
        <v>3928</v>
      </c>
      <c r="G50" s="201">
        <v>2569</v>
      </c>
      <c r="H50" s="201">
        <v>178</v>
      </c>
      <c r="I50" s="201">
        <v>1359</v>
      </c>
      <c r="J50" s="202"/>
    </row>
    <row r="51" spans="1:19" ht="11.25" customHeight="1">
      <c r="B51" s="200" t="s">
        <v>121</v>
      </c>
      <c r="C51" s="201">
        <v>6065</v>
      </c>
      <c r="D51" s="201">
        <v>5331</v>
      </c>
      <c r="E51" s="201">
        <v>2</v>
      </c>
      <c r="F51" s="201">
        <v>732</v>
      </c>
      <c r="G51" s="201">
        <v>423</v>
      </c>
      <c r="H51" s="201">
        <v>42</v>
      </c>
      <c r="I51" s="201">
        <v>309</v>
      </c>
      <c r="J51" s="202"/>
    </row>
    <row r="52" spans="1:19" ht="11.25" customHeight="1">
      <c r="B52" s="200" t="s">
        <v>329</v>
      </c>
      <c r="C52" s="201">
        <v>1725</v>
      </c>
      <c r="D52" s="201">
        <v>1393</v>
      </c>
      <c r="E52" s="201">
        <v>0</v>
      </c>
      <c r="F52" s="201">
        <v>332</v>
      </c>
      <c r="G52" s="201">
        <v>249</v>
      </c>
      <c r="H52" s="201">
        <v>17</v>
      </c>
      <c r="I52" s="201">
        <v>83</v>
      </c>
      <c r="J52" s="202"/>
    </row>
    <row r="53" spans="1:19" ht="11.25" customHeight="1">
      <c r="B53" s="200" t="s">
        <v>123</v>
      </c>
      <c r="C53" s="201">
        <v>8162</v>
      </c>
      <c r="D53" s="201">
        <v>7172</v>
      </c>
      <c r="E53" s="201">
        <v>1</v>
      </c>
      <c r="F53" s="201">
        <v>989</v>
      </c>
      <c r="G53" s="201">
        <v>684</v>
      </c>
      <c r="H53" s="201">
        <v>32</v>
      </c>
      <c r="I53" s="201">
        <v>305</v>
      </c>
      <c r="J53" s="202"/>
    </row>
    <row r="54" spans="1:19" ht="11.25" customHeight="1">
      <c r="B54" s="200" t="s">
        <v>124</v>
      </c>
      <c r="C54" s="201">
        <v>3215</v>
      </c>
      <c r="D54" s="201">
        <v>2843</v>
      </c>
      <c r="E54" s="201">
        <v>2</v>
      </c>
      <c r="F54" s="201">
        <v>370</v>
      </c>
      <c r="G54" s="201">
        <v>242</v>
      </c>
      <c r="H54" s="201">
        <v>14</v>
      </c>
      <c r="I54" s="201">
        <v>128</v>
      </c>
      <c r="J54" s="202"/>
    </row>
    <row r="55" spans="1:19" ht="11.25" customHeight="1">
      <c r="B55" s="200" t="s">
        <v>125</v>
      </c>
      <c r="C55" s="201">
        <v>3571</v>
      </c>
      <c r="D55" s="201">
        <v>3187</v>
      </c>
      <c r="E55" s="201">
        <v>0</v>
      </c>
      <c r="F55" s="201">
        <v>384</v>
      </c>
      <c r="G55" s="201">
        <v>282</v>
      </c>
      <c r="H55" s="201">
        <v>21</v>
      </c>
      <c r="I55" s="201">
        <v>102</v>
      </c>
      <c r="J55" s="202"/>
    </row>
    <row r="56" spans="1:19" ht="11.25" customHeight="1">
      <c r="B56" s="200" t="s">
        <v>126</v>
      </c>
      <c r="C56" s="201">
        <v>3942</v>
      </c>
      <c r="D56" s="201">
        <v>3450</v>
      </c>
      <c r="E56" s="201">
        <v>2</v>
      </c>
      <c r="F56" s="201">
        <v>490</v>
      </c>
      <c r="G56" s="201">
        <v>307</v>
      </c>
      <c r="H56" s="201">
        <v>21</v>
      </c>
      <c r="I56" s="201">
        <v>183</v>
      </c>
      <c r="J56" s="202"/>
    </row>
    <row r="57" spans="1:19" ht="11.25" customHeight="1">
      <c r="B57" s="140" t="s">
        <v>142</v>
      </c>
      <c r="C57" s="215">
        <v>153578</v>
      </c>
      <c r="D57" s="215">
        <v>132444</v>
      </c>
      <c r="E57" s="215">
        <v>321</v>
      </c>
      <c r="F57" s="215">
        <v>20813</v>
      </c>
      <c r="G57" s="215">
        <v>13782</v>
      </c>
      <c r="H57" s="215">
        <v>1004</v>
      </c>
      <c r="I57" s="215">
        <v>7031</v>
      </c>
      <c r="J57" s="202"/>
    </row>
    <row r="58" spans="1:19" ht="15" customHeight="1">
      <c r="B58" s="200"/>
      <c r="C58" s="208"/>
      <c r="D58" s="208"/>
      <c r="E58" s="208"/>
      <c r="F58" s="208"/>
      <c r="G58" s="208"/>
      <c r="H58" s="208"/>
      <c r="I58" s="208"/>
      <c r="J58" s="202"/>
    </row>
    <row r="59" spans="1:19" ht="11.25" customHeight="1">
      <c r="A59" s="118" t="s">
        <v>148</v>
      </c>
      <c r="B59" s="200"/>
      <c r="C59" s="208"/>
      <c r="D59" s="208"/>
      <c r="E59" s="208"/>
      <c r="F59" s="208"/>
      <c r="G59" s="208"/>
      <c r="H59" s="208"/>
      <c r="I59" s="208"/>
      <c r="J59" s="202"/>
      <c r="K59" s="192"/>
      <c r="L59" s="192"/>
      <c r="M59" s="192"/>
      <c r="N59" s="192"/>
      <c r="O59" s="192"/>
      <c r="P59" s="192"/>
      <c r="Q59" s="192"/>
      <c r="R59" s="192"/>
      <c r="S59" s="192"/>
    </row>
    <row r="60" spans="1:19" ht="11.25" customHeight="1">
      <c r="B60" s="200" t="s">
        <v>149</v>
      </c>
      <c r="C60" s="201">
        <v>114672</v>
      </c>
      <c r="D60" s="201">
        <v>97512</v>
      </c>
      <c r="E60" s="201">
        <v>16</v>
      </c>
      <c r="F60" s="201">
        <v>17144</v>
      </c>
      <c r="G60" s="201">
        <v>12659</v>
      </c>
      <c r="H60" s="201">
        <v>670</v>
      </c>
      <c r="I60" s="201">
        <v>4485</v>
      </c>
      <c r="J60" s="202"/>
    </row>
    <row r="61" spans="1:19" ht="11.25" customHeight="1">
      <c r="B61" s="200" t="s">
        <v>150</v>
      </c>
      <c r="C61" s="201">
        <v>1247</v>
      </c>
      <c r="D61" s="201">
        <v>1164</v>
      </c>
      <c r="E61" s="201">
        <v>16</v>
      </c>
      <c r="F61" s="201">
        <v>67</v>
      </c>
      <c r="G61" s="201">
        <v>34</v>
      </c>
      <c r="H61" s="201">
        <v>4</v>
      </c>
      <c r="I61" s="201">
        <v>33</v>
      </c>
      <c r="J61" s="202"/>
      <c r="K61" s="39"/>
      <c r="L61" s="39"/>
      <c r="M61" s="39"/>
      <c r="N61" s="39"/>
      <c r="O61" s="39"/>
      <c r="P61" s="39"/>
      <c r="Q61" s="39"/>
      <c r="R61" s="39"/>
      <c r="S61" s="39"/>
    </row>
    <row r="62" spans="1:19" ht="11.25" customHeight="1">
      <c r="B62" s="200" t="s">
        <v>151</v>
      </c>
      <c r="C62" s="201">
        <v>138</v>
      </c>
      <c r="D62" s="201">
        <v>128</v>
      </c>
      <c r="E62" s="201">
        <v>0</v>
      </c>
      <c r="F62" s="201">
        <v>10</v>
      </c>
      <c r="G62" s="201">
        <v>6</v>
      </c>
      <c r="H62" s="201">
        <v>2</v>
      </c>
      <c r="I62" s="201">
        <v>4</v>
      </c>
      <c r="J62" s="202"/>
      <c r="K62" s="17"/>
      <c r="L62" s="17"/>
      <c r="M62" s="17"/>
      <c r="N62" s="17"/>
      <c r="O62" s="17"/>
      <c r="P62" s="17"/>
      <c r="Q62" s="17"/>
      <c r="R62" s="17"/>
      <c r="S62" s="17"/>
    </row>
    <row r="63" spans="1:19" ht="11.25" customHeight="1">
      <c r="B63" s="200" t="s">
        <v>133</v>
      </c>
      <c r="C63" s="201">
        <v>4664</v>
      </c>
      <c r="D63" s="201">
        <v>3583</v>
      </c>
      <c r="E63" s="201">
        <v>5</v>
      </c>
      <c r="F63" s="201">
        <v>1076</v>
      </c>
      <c r="G63" s="201">
        <v>307</v>
      </c>
      <c r="H63" s="201">
        <v>160</v>
      </c>
      <c r="I63" s="201">
        <v>769</v>
      </c>
      <c r="J63" s="202"/>
      <c r="K63" s="39"/>
      <c r="L63" s="39"/>
      <c r="M63" s="39"/>
      <c r="N63" s="39"/>
      <c r="O63" s="39"/>
      <c r="P63" s="39"/>
      <c r="Q63" s="39"/>
      <c r="R63" s="39"/>
      <c r="S63" s="39"/>
    </row>
    <row r="64" spans="1:19" ht="11.25" customHeight="1">
      <c r="B64" s="200" t="s">
        <v>331</v>
      </c>
      <c r="C64" s="201">
        <v>31652</v>
      </c>
      <c r="D64" s="201">
        <v>28869</v>
      </c>
      <c r="E64" s="201">
        <v>279</v>
      </c>
      <c r="F64" s="201">
        <v>2504</v>
      </c>
      <c r="G64" s="201">
        <v>769</v>
      </c>
      <c r="H64" s="201">
        <v>168</v>
      </c>
      <c r="I64" s="201">
        <v>1735</v>
      </c>
      <c r="J64" s="202"/>
      <c r="K64" s="39"/>
      <c r="L64" s="39"/>
      <c r="M64" s="39"/>
      <c r="N64" s="39"/>
      <c r="O64" s="39"/>
      <c r="P64" s="39"/>
      <c r="Q64" s="39"/>
      <c r="R64" s="39"/>
      <c r="S64" s="39"/>
    </row>
    <row r="65" spans="1:19" ht="11.25" customHeight="1">
      <c r="B65" s="200" t="s">
        <v>152</v>
      </c>
      <c r="C65" s="201">
        <v>1205</v>
      </c>
      <c r="D65" s="201">
        <v>1188</v>
      </c>
      <c r="E65" s="201">
        <v>5</v>
      </c>
      <c r="F65" s="201">
        <v>12</v>
      </c>
      <c r="G65" s="201">
        <v>7</v>
      </c>
      <c r="H65" s="201">
        <v>0</v>
      </c>
      <c r="I65" s="201">
        <v>5</v>
      </c>
      <c r="J65" s="202"/>
      <c r="K65" s="39"/>
      <c r="L65" s="39"/>
      <c r="M65" s="39"/>
      <c r="N65" s="39"/>
      <c r="O65" s="39"/>
      <c r="P65" s="39"/>
      <c r="Q65" s="39"/>
      <c r="R65" s="39"/>
      <c r="S65" s="39"/>
    </row>
    <row r="66" spans="1:19">
      <c r="B66" s="209"/>
      <c r="J66" s="202"/>
      <c r="K66" s="208"/>
      <c r="L66" s="208"/>
      <c r="M66" s="208"/>
      <c r="N66" s="208"/>
      <c r="O66" s="208"/>
      <c r="P66" s="208"/>
      <c r="Q66" s="208"/>
    </row>
    <row r="67" spans="1:19" ht="9.75" customHeight="1">
      <c r="K67" s="208"/>
      <c r="L67" s="208"/>
      <c r="M67" s="208"/>
      <c r="N67" s="208"/>
      <c r="O67" s="208"/>
      <c r="P67" s="208"/>
      <c r="Q67" s="208"/>
    </row>
    <row r="68" spans="1:19" ht="10.5" customHeight="1">
      <c r="A68" s="141" t="s">
        <v>46</v>
      </c>
      <c r="B68" s="120"/>
      <c r="C68" s="120"/>
      <c r="D68" s="120"/>
      <c r="K68" s="208"/>
      <c r="L68" s="208"/>
      <c r="M68" s="208"/>
      <c r="N68" s="208"/>
      <c r="O68" s="208"/>
      <c r="P68" s="208"/>
      <c r="Q68" s="208"/>
    </row>
    <row r="69" spans="1:19">
      <c r="K69" s="208"/>
      <c r="L69" s="208"/>
      <c r="M69" s="208"/>
      <c r="N69" s="208"/>
      <c r="O69" s="208"/>
      <c r="P69" s="208"/>
      <c r="Q69" s="208"/>
    </row>
    <row r="70" spans="1:19">
      <c r="K70" s="208"/>
      <c r="L70" s="208"/>
      <c r="M70" s="208"/>
      <c r="N70" s="208"/>
      <c r="O70" s="208"/>
      <c r="P70" s="208"/>
      <c r="Q70" s="208"/>
    </row>
    <row r="71" spans="1:19">
      <c r="K71" s="208"/>
      <c r="L71" s="208"/>
      <c r="M71" s="208"/>
      <c r="N71" s="208"/>
      <c r="O71" s="208"/>
      <c r="P71" s="208"/>
      <c r="Q71" s="208"/>
    </row>
    <row r="72" spans="1:19">
      <c r="K72" s="208"/>
      <c r="L72" s="208"/>
      <c r="M72" s="208"/>
      <c r="N72" s="208"/>
      <c r="O72" s="208"/>
      <c r="P72" s="208"/>
      <c r="Q72" s="208"/>
    </row>
    <row r="73" spans="1:19">
      <c r="K73" s="208"/>
      <c r="L73" s="208"/>
      <c r="M73" s="208"/>
      <c r="N73" s="208"/>
      <c r="O73" s="208"/>
      <c r="P73" s="208"/>
      <c r="Q73" s="208"/>
    </row>
    <row r="74" spans="1:19">
      <c r="K74" s="208"/>
      <c r="L74" s="208"/>
      <c r="M74" s="208"/>
      <c r="N74" s="208"/>
      <c r="O74" s="208"/>
      <c r="P74" s="208"/>
      <c r="Q74" s="208"/>
    </row>
    <row r="75" spans="1:19">
      <c r="K75" s="208"/>
      <c r="L75" s="208"/>
      <c r="M75" s="208"/>
      <c r="N75" s="208"/>
      <c r="O75" s="208"/>
      <c r="P75" s="208"/>
      <c r="Q75" s="208"/>
    </row>
    <row r="76" spans="1:19">
      <c r="K76" s="208"/>
      <c r="L76" s="208"/>
      <c r="M76" s="208"/>
      <c r="N76" s="208"/>
      <c r="O76" s="208"/>
      <c r="P76" s="208"/>
      <c r="Q76" s="208"/>
    </row>
    <row r="77" spans="1:19">
      <c r="K77" s="208"/>
      <c r="L77" s="208"/>
      <c r="M77" s="208"/>
      <c r="N77" s="208"/>
      <c r="O77" s="208"/>
      <c r="P77" s="208"/>
      <c r="Q77" s="208"/>
    </row>
    <row r="78" spans="1:19">
      <c r="K78" s="208"/>
      <c r="L78" s="208"/>
      <c r="M78" s="208"/>
      <c r="N78" s="208"/>
      <c r="O78" s="208"/>
      <c r="P78" s="208"/>
      <c r="Q78" s="208"/>
    </row>
    <row r="79" spans="1:19">
      <c r="K79" s="208"/>
      <c r="L79" s="208"/>
      <c r="M79" s="208"/>
      <c r="N79" s="208"/>
      <c r="O79" s="208"/>
      <c r="P79" s="208"/>
      <c r="Q79" s="208"/>
    </row>
    <row r="80" spans="1:19">
      <c r="K80" s="208"/>
      <c r="L80" s="208"/>
      <c r="M80" s="208"/>
      <c r="N80" s="208"/>
      <c r="O80" s="208"/>
      <c r="P80" s="208"/>
      <c r="Q80" s="208"/>
    </row>
    <row r="81" spans="11:17" s="118" customFormat="1">
      <c r="K81" s="208"/>
      <c r="L81" s="208"/>
      <c r="M81" s="208"/>
      <c r="N81" s="208"/>
      <c r="O81" s="208"/>
      <c r="P81" s="208"/>
      <c r="Q81" s="208"/>
    </row>
    <row r="82" spans="11:17" s="118" customFormat="1">
      <c r="K82" s="208"/>
      <c r="L82" s="208"/>
      <c r="M82" s="208"/>
      <c r="N82" s="208"/>
      <c r="O82" s="208"/>
      <c r="P82" s="208"/>
      <c r="Q82" s="208"/>
    </row>
    <row r="83" spans="11:17" s="118" customFormat="1">
      <c r="K83" s="208"/>
      <c r="L83" s="208"/>
      <c r="M83" s="208"/>
      <c r="N83" s="208"/>
      <c r="O83" s="208"/>
      <c r="P83" s="208"/>
      <c r="Q83" s="208"/>
    </row>
    <row r="84" spans="11:17" s="118" customFormat="1">
      <c r="K84" s="208"/>
      <c r="L84" s="208"/>
      <c r="M84" s="208"/>
      <c r="N84" s="208"/>
      <c r="O84" s="208"/>
      <c r="P84" s="208"/>
      <c r="Q84" s="208"/>
    </row>
    <row r="85" spans="11:17" s="118" customFormat="1">
      <c r="K85" s="208"/>
      <c r="L85" s="208"/>
      <c r="M85" s="208"/>
      <c r="N85" s="208"/>
      <c r="O85" s="208"/>
      <c r="P85" s="208"/>
      <c r="Q85" s="208"/>
    </row>
    <row r="86" spans="11:17" s="118" customFormat="1">
      <c r="K86" s="208"/>
      <c r="L86" s="208"/>
      <c r="M86" s="208"/>
      <c r="N86" s="208"/>
      <c r="O86" s="208"/>
      <c r="P86" s="208"/>
      <c r="Q86" s="208"/>
    </row>
    <row r="87" spans="11:17" s="118" customFormat="1">
      <c r="K87" s="208"/>
      <c r="L87" s="208"/>
      <c r="M87" s="208"/>
      <c r="N87" s="208"/>
      <c r="O87" s="208"/>
      <c r="P87" s="208"/>
      <c r="Q87" s="208"/>
    </row>
    <row r="88" spans="11:17" s="118" customFormat="1">
      <c r="K88" s="208"/>
      <c r="L88" s="208"/>
      <c r="M88" s="208"/>
      <c r="N88" s="208"/>
      <c r="O88" s="208"/>
      <c r="P88" s="208"/>
      <c r="Q88" s="208"/>
    </row>
    <row r="89" spans="11:17" s="118" customFormat="1">
      <c r="K89" s="208"/>
      <c r="L89" s="208"/>
      <c r="M89" s="208"/>
      <c r="N89" s="208"/>
      <c r="O89" s="208"/>
      <c r="P89" s="208"/>
      <c r="Q89" s="208"/>
    </row>
    <row r="90" spans="11:17" s="118" customFormat="1">
      <c r="K90" s="208"/>
      <c r="L90" s="208"/>
      <c r="M90" s="208"/>
      <c r="N90" s="208"/>
      <c r="O90" s="208"/>
      <c r="P90" s="208"/>
      <c r="Q90" s="208"/>
    </row>
    <row r="91" spans="11:17" s="118" customFormat="1">
      <c r="K91" s="208"/>
      <c r="L91" s="208"/>
      <c r="M91" s="208"/>
      <c r="N91" s="208"/>
      <c r="O91" s="208"/>
      <c r="P91" s="208"/>
      <c r="Q91" s="208"/>
    </row>
    <row r="92" spans="11:17" s="118" customFormat="1">
      <c r="K92" s="208"/>
      <c r="L92" s="208"/>
      <c r="M92" s="208"/>
      <c r="N92" s="208"/>
      <c r="O92" s="208"/>
      <c r="P92" s="208"/>
      <c r="Q92" s="208"/>
    </row>
    <row r="93" spans="11:17" s="118" customFormat="1">
      <c r="K93" s="208"/>
      <c r="L93" s="208"/>
      <c r="M93" s="208"/>
      <c r="N93" s="208"/>
      <c r="O93" s="208"/>
      <c r="P93" s="208"/>
      <c r="Q93" s="208"/>
    </row>
    <row r="94" spans="11:17" s="118" customFormat="1">
      <c r="K94" s="208"/>
      <c r="L94" s="208"/>
      <c r="M94" s="208"/>
      <c r="N94" s="208"/>
      <c r="O94" s="208"/>
      <c r="P94" s="208"/>
      <c r="Q94" s="208"/>
    </row>
    <row r="95" spans="11:17" s="118" customFormat="1">
      <c r="K95" s="208"/>
      <c r="L95" s="208"/>
      <c r="M95" s="208"/>
      <c r="N95" s="208"/>
      <c r="O95" s="208"/>
      <c r="P95" s="208"/>
      <c r="Q95" s="208"/>
    </row>
    <row r="96" spans="11:17" s="118" customFormat="1">
      <c r="K96" s="208"/>
      <c r="L96" s="208"/>
      <c r="M96" s="208"/>
      <c r="N96" s="208"/>
      <c r="O96" s="208"/>
      <c r="P96" s="208"/>
      <c r="Q96" s="208"/>
    </row>
    <row r="97" spans="11:17" s="118" customFormat="1">
      <c r="K97" s="208"/>
      <c r="L97" s="208"/>
      <c r="M97" s="208"/>
      <c r="N97" s="208"/>
      <c r="O97" s="208"/>
      <c r="P97" s="208"/>
      <c r="Q97" s="208"/>
    </row>
    <row r="98" spans="11:17" s="118" customFormat="1">
      <c r="K98" s="208"/>
      <c r="L98" s="208"/>
      <c r="M98" s="208"/>
      <c r="N98" s="208"/>
      <c r="O98" s="208"/>
      <c r="P98" s="208"/>
      <c r="Q98" s="208"/>
    </row>
    <row r="99" spans="11:17" s="118" customFormat="1">
      <c r="K99" s="208"/>
      <c r="L99" s="208"/>
      <c r="M99" s="208"/>
      <c r="N99" s="208"/>
      <c r="O99" s="208"/>
      <c r="P99" s="208"/>
      <c r="Q99" s="208"/>
    </row>
    <row r="100" spans="11:17" s="118" customFormat="1">
      <c r="K100" s="208"/>
      <c r="L100" s="208"/>
      <c r="M100" s="208"/>
      <c r="N100" s="208"/>
      <c r="O100" s="208"/>
      <c r="P100" s="208"/>
      <c r="Q100" s="208"/>
    </row>
    <row r="101" spans="11:17" s="118" customFormat="1">
      <c r="K101" s="208"/>
      <c r="L101" s="208"/>
      <c r="M101" s="208"/>
      <c r="N101" s="208"/>
      <c r="O101" s="208"/>
      <c r="P101" s="208"/>
      <c r="Q101" s="208"/>
    </row>
    <row r="102" spans="11:17" s="118" customFormat="1">
      <c r="K102" s="208"/>
      <c r="L102" s="208"/>
      <c r="M102" s="208"/>
      <c r="N102" s="208"/>
      <c r="O102" s="208"/>
      <c r="P102" s="208"/>
      <c r="Q102" s="208"/>
    </row>
    <row r="103" spans="11:17" s="118" customFormat="1">
      <c r="K103" s="208"/>
      <c r="L103" s="208"/>
      <c r="M103" s="208"/>
      <c r="N103" s="208"/>
      <c r="O103" s="208"/>
      <c r="P103" s="208"/>
      <c r="Q103" s="208"/>
    </row>
    <row r="104" spans="11:17" s="118" customFormat="1">
      <c r="K104" s="208"/>
      <c r="L104" s="208"/>
      <c r="M104" s="208"/>
      <c r="N104" s="208"/>
      <c r="O104" s="208"/>
      <c r="P104" s="208"/>
      <c r="Q104" s="208"/>
    </row>
    <row r="105" spans="11:17" s="118" customFormat="1">
      <c r="K105" s="208"/>
      <c r="L105" s="208"/>
      <c r="M105" s="208"/>
      <c r="N105" s="208"/>
      <c r="O105" s="208"/>
      <c r="P105" s="208"/>
      <c r="Q105" s="208"/>
    </row>
    <row r="106" spans="11:17" s="118" customFormat="1">
      <c r="K106" s="208"/>
      <c r="L106" s="208"/>
      <c r="M106" s="208"/>
      <c r="N106" s="208"/>
      <c r="O106" s="208"/>
      <c r="P106" s="208"/>
      <c r="Q106" s="208"/>
    </row>
    <row r="107" spans="11:17" s="118" customFormat="1">
      <c r="K107" s="208"/>
      <c r="L107" s="208"/>
      <c r="M107" s="208"/>
      <c r="N107" s="208"/>
      <c r="O107" s="208"/>
      <c r="P107" s="208"/>
      <c r="Q107" s="208"/>
    </row>
    <row r="108" spans="11:17" s="118" customFormat="1">
      <c r="K108" s="208"/>
      <c r="L108" s="208"/>
      <c r="M108" s="208"/>
      <c r="N108" s="208"/>
      <c r="O108" s="208"/>
      <c r="P108" s="208"/>
      <c r="Q108" s="208"/>
    </row>
    <row r="109" spans="11:17" s="118" customFormat="1">
      <c r="K109" s="208"/>
      <c r="L109" s="208"/>
      <c r="M109" s="208"/>
      <c r="N109" s="208"/>
      <c r="O109" s="208"/>
      <c r="P109" s="208"/>
      <c r="Q109" s="208"/>
    </row>
    <row r="110" spans="11:17" s="118" customFormat="1">
      <c r="K110" s="208"/>
      <c r="L110" s="208"/>
      <c r="M110" s="208"/>
      <c r="N110" s="208"/>
      <c r="O110" s="208"/>
      <c r="P110" s="208"/>
      <c r="Q110" s="208"/>
    </row>
    <row r="111" spans="11:17" s="118" customFormat="1">
      <c r="K111" s="208"/>
      <c r="L111" s="208"/>
      <c r="M111" s="208"/>
      <c r="N111" s="208"/>
      <c r="O111" s="208"/>
      <c r="P111" s="208"/>
      <c r="Q111" s="208"/>
    </row>
    <row r="112" spans="11:17" s="118" customFormat="1">
      <c r="K112" s="208"/>
      <c r="L112" s="208"/>
      <c r="M112" s="208"/>
      <c r="N112" s="208"/>
      <c r="O112" s="208"/>
      <c r="P112" s="208"/>
      <c r="Q112" s="208"/>
    </row>
    <row r="113" spans="11:17" s="118" customFormat="1">
      <c r="K113" s="208"/>
      <c r="L113" s="208"/>
      <c r="M113" s="208"/>
      <c r="N113" s="208"/>
      <c r="O113" s="208"/>
      <c r="P113" s="208"/>
      <c r="Q113" s="208"/>
    </row>
    <row r="114" spans="11:17" s="118" customFormat="1">
      <c r="K114" s="208"/>
      <c r="L114" s="208"/>
      <c r="M114" s="208"/>
      <c r="N114" s="208"/>
      <c r="O114" s="208"/>
      <c r="P114" s="208"/>
      <c r="Q114" s="208"/>
    </row>
    <row r="115" spans="11:17" s="118" customFormat="1">
      <c r="K115" s="208"/>
      <c r="L115" s="208"/>
      <c r="M115" s="208"/>
      <c r="N115" s="208"/>
      <c r="O115" s="208"/>
      <c r="P115" s="208"/>
      <c r="Q115" s="208"/>
    </row>
    <row r="116" spans="11:17" s="118" customFormat="1">
      <c r="K116" s="208"/>
      <c r="L116" s="208"/>
      <c r="M116" s="208"/>
      <c r="N116" s="208"/>
      <c r="O116" s="208"/>
      <c r="P116" s="208"/>
      <c r="Q116" s="208"/>
    </row>
    <row r="117" spans="11:17" s="118" customFormat="1">
      <c r="K117" s="208"/>
      <c r="L117" s="208"/>
      <c r="M117" s="208"/>
      <c r="N117" s="208"/>
      <c r="O117" s="208"/>
      <c r="P117" s="208"/>
      <c r="Q117" s="208"/>
    </row>
    <row r="118" spans="11:17" s="118" customFormat="1">
      <c r="K118" s="208"/>
      <c r="L118" s="208"/>
      <c r="M118" s="208"/>
      <c r="N118" s="208"/>
      <c r="O118" s="208"/>
      <c r="P118" s="208"/>
      <c r="Q118" s="208"/>
    </row>
    <row r="119" spans="11:17" s="118" customFormat="1">
      <c r="K119" s="208"/>
      <c r="L119" s="208"/>
      <c r="M119" s="208"/>
      <c r="N119" s="208"/>
      <c r="O119" s="208"/>
      <c r="P119" s="208"/>
      <c r="Q119" s="208"/>
    </row>
    <row r="120" spans="11:17" s="118" customFormat="1">
      <c r="K120" s="208"/>
      <c r="L120" s="208"/>
      <c r="M120" s="208"/>
      <c r="N120" s="208"/>
      <c r="O120" s="208"/>
      <c r="P120" s="208"/>
      <c r="Q120" s="208"/>
    </row>
    <row r="121" spans="11:17" s="118" customFormat="1">
      <c r="K121" s="208"/>
      <c r="L121" s="208"/>
      <c r="M121" s="208"/>
      <c r="N121" s="208"/>
      <c r="O121" s="208"/>
      <c r="P121" s="208"/>
      <c r="Q121" s="208"/>
    </row>
    <row r="122" spans="11:17" s="118" customFormat="1">
      <c r="K122" s="208"/>
      <c r="L122" s="208"/>
      <c r="M122" s="208"/>
      <c r="N122" s="208"/>
      <c r="O122" s="208"/>
      <c r="P122" s="208"/>
      <c r="Q122" s="208"/>
    </row>
    <row r="123" spans="11:17" s="118" customFormat="1">
      <c r="K123" s="208"/>
      <c r="L123" s="208"/>
      <c r="M123" s="208"/>
      <c r="N123" s="208"/>
      <c r="O123" s="208"/>
      <c r="P123" s="208"/>
      <c r="Q123" s="208"/>
    </row>
    <row r="124" spans="11:17" s="118" customFormat="1">
      <c r="K124" s="208"/>
      <c r="L124" s="208"/>
      <c r="M124" s="208"/>
      <c r="N124" s="208"/>
      <c r="O124" s="208"/>
      <c r="P124" s="208"/>
      <c r="Q124" s="208"/>
    </row>
    <row r="125" spans="11:17" s="118" customFormat="1">
      <c r="K125" s="208"/>
      <c r="L125" s="208"/>
      <c r="M125" s="208"/>
      <c r="N125" s="208"/>
      <c r="O125" s="208"/>
      <c r="P125" s="208"/>
      <c r="Q125" s="208"/>
    </row>
    <row r="126" spans="11:17" s="118" customFormat="1">
      <c r="K126" s="208"/>
      <c r="L126" s="208"/>
      <c r="M126" s="208"/>
      <c r="N126" s="208"/>
      <c r="O126" s="208"/>
      <c r="P126" s="208"/>
      <c r="Q126" s="208"/>
    </row>
    <row r="127" spans="11:17" s="118" customFormat="1">
      <c r="K127" s="208"/>
      <c r="L127" s="208"/>
      <c r="M127" s="208"/>
      <c r="N127" s="208"/>
      <c r="O127" s="208"/>
      <c r="P127" s="208"/>
      <c r="Q127" s="208"/>
    </row>
    <row r="128" spans="11:17" s="118" customFormat="1">
      <c r="K128" s="208"/>
      <c r="L128" s="208"/>
      <c r="M128" s="208"/>
      <c r="N128" s="208"/>
      <c r="O128" s="208"/>
      <c r="P128" s="208"/>
      <c r="Q128" s="208"/>
    </row>
    <row r="129" spans="11:17" s="118" customFormat="1">
      <c r="K129" s="208"/>
      <c r="L129" s="208"/>
      <c r="M129" s="208"/>
      <c r="N129" s="208"/>
      <c r="O129" s="208"/>
      <c r="P129" s="208"/>
      <c r="Q129" s="208"/>
    </row>
    <row r="130" spans="11:17" s="118" customFormat="1">
      <c r="K130" s="208"/>
      <c r="L130" s="208"/>
      <c r="M130" s="208"/>
      <c r="N130" s="208"/>
      <c r="O130" s="208"/>
      <c r="P130" s="208"/>
      <c r="Q130" s="208"/>
    </row>
    <row r="131" spans="11:17" s="118" customFormat="1">
      <c r="K131" s="208"/>
      <c r="L131" s="208"/>
      <c r="M131" s="208"/>
      <c r="N131" s="208"/>
      <c r="O131" s="208"/>
      <c r="P131" s="208"/>
      <c r="Q131" s="208"/>
    </row>
    <row r="132" spans="11:17" s="118" customFormat="1">
      <c r="K132" s="208"/>
      <c r="L132" s="208"/>
      <c r="M132" s="208"/>
      <c r="N132" s="208"/>
      <c r="O132" s="208"/>
      <c r="P132" s="208"/>
      <c r="Q132" s="208"/>
    </row>
    <row r="133" spans="11:17" s="118" customFormat="1">
      <c r="K133" s="208"/>
      <c r="L133" s="208"/>
      <c r="M133" s="208"/>
      <c r="N133" s="208"/>
      <c r="O133" s="208"/>
      <c r="P133" s="208"/>
      <c r="Q133" s="208"/>
    </row>
    <row r="134" spans="11:17" s="118" customFormat="1">
      <c r="K134" s="208"/>
      <c r="L134" s="208"/>
      <c r="M134" s="208"/>
      <c r="N134" s="208"/>
      <c r="O134" s="208"/>
      <c r="P134" s="208"/>
      <c r="Q134" s="208"/>
    </row>
    <row r="135" spans="11:17" s="118" customFormat="1">
      <c r="K135" s="208"/>
      <c r="L135" s="208"/>
      <c r="M135" s="208"/>
      <c r="N135" s="208"/>
      <c r="O135" s="208"/>
      <c r="P135" s="208"/>
      <c r="Q135" s="208"/>
    </row>
    <row r="136" spans="11:17" s="118" customFormat="1">
      <c r="K136" s="208"/>
      <c r="L136" s="208"/>
      <c r="M136" s="208"/>
      <c r="N136" s="208"/>
      <c r="O136" s="208"/>
      <c r="P136" s="208"/>
      <c r="Q136" s="208"/>
    </row>
    <row r="137" spans="11:17" s="118" customFormat="1">
      <c r="K137" s="208"/>
      <c r="L137" s="208"/>
      <c r="M137" s="208"/>
      <c r="N137" s="208"/>
      <c r="O137" s="208"/>
      <c r="P137" s="208"/>
      <c r="Q137" s="208"/>
    </row>
    <row r="138" spans="11:17" s="118" customFormat="1">
      <c r="K138" s="208"/>
      <c r="L138" s="208"/>
      <c r="M138" s="208"/>
      <c r="N138" s="208"/>
      <c r="O138" s="208"/>
      <c r="P138" s="208"/>
      <c r="Q138" s="208"/>
    </row>
    <row r="139" spans="11:17" s="118" customFormat="1">
      <c r="K139" s="208"/>
      <c r="L139" s="208"/>
      <c r="M139" s="208"/>
      <c r="N139" s="208"/>
      <c r="O139" s="208"/>
      <c r="P139" s="208"/>
      <c r="Q139" s="208"/>
    </row>
    <row r="140" spans="11:17" s="118" customFormat="1">
      <c r="K140" s="208"/>
      <c r="L140" s="208"/>
      <c r="M140" s="208"/>
      <c r="N140" s="208"/>
      <c r="O140" s="208"/>
      <c r="P140" s="208"/>
      <c r="Q140" s="208"/>
    </row>
    <row r="141" spans="11:17" s="118" customFormat="1">
      <c r="K141" s="208"/>
      <c r="L141" s="208"/>
      <c r="M141" s="208"/>
      <c r="N141" s="208"/>
      <c r="O141" s="208"/>
      <c r="P141" s="208"/>
      <c r="Q141" s="208"/>
    </row>
    <row r="142" spans="11:17" s="118" customFormat="1">
      <c r="K142" s="208"/>
      <c r="L142" s="208"/>
      <c r="M142" s="208"/>
      <c r="N142" s="208"/>
      <c r="O142" s="208"/>
      <c r="P142" s="208"/>
      <c r="Q142" s="208"/>
    </row>
    <row r="143" spans="11:17" s="118" customFormat="1">
      <c r="K143" s="208"/>
      <c r="L143" s="208"/>
      <c r="M143" s="208"/>
      <c r="N143" s="208"/>
      <c r="O143" s="208"/>
      <c r="P143" s="208"/>
      <c r="Q143" s="208"/>
    </row>
    <row r="144" spans="11:17" s="118" customFormat="1">
      <c r="K144" s="208"/>
      <c r="L144" s="208"/>
      <c r="M144" s="208"/>
      <c r="N144" s="208"/>
      <c r="O144" s="208"/>
      <c r="P144" s="208"/>
      <c r="Q144" s="208"/>
    </row>
    <row r="145" spans="11:17" s="118" customFormat="1">
      <c r="K145" s="208"/>
      <c r="L145" s="208"/>
      <c r="M145" s="208"/>
      <c r="N145" s="208"/>
      <c r="O145" s="208"/>
      <c r="P145" s="208"/>
      <c r="Q145" s="208"/>
    </row>
    <row r="146" spans="11:17" s="118" customFormat="1">
      <c r="K146" s="208"/>
      <c r="L146" s="208"/>
      <c r="M146" s="208"/>
      <c r="N146" s="208"/>
      <c r="O146" s="208"/>
      <c r="P146" s="208"/>
      <c r="Q146" s="208"/>
    </row>
    <row r="147" spans="11:17" s="118" customFormat="1">
      <c r="K147" s="208"/>
      <c r="L147" s="208"/>
      <c r="M147" s="208"/>
      <c r="N147" s="208"/>
      <c r="O147" s="208"/>
      <c r="P147" s="208"/>
      <c r="Q147" s="208"/>
    </row>
    <row r="148" spans="11:17" s="118" customFormat="1">
      <c r="K148" s="208"/>
      <c r="L148" s="208"/>
      <c r="M148" s="208"/>
      <c r="N148" s="208"/>
      <c r="O148" s="208"/>
      <c r="P148" s="208"/>
      <c r="Q148" s="208"/>
    </row>
  </sheetData>
  <mergeCells count="1">
    <mergeCell ref="G6:I6"/>
  </mergeCells>
  <pageMargins left="0.7" right="0.7" top="0.78740157499999996" bottom="0.78740157499999996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20"/>
  <sheetViews>
    <sheetView workbookViewId="0">
      <pane ySplit="7" topLeftCell="A8" activePane="bottomLeft" state="frozen"/>
      <selection pane="bottomLeft"/>
    </sheetView>
  </sheetViews>
  <sheetFormatPr baseColWidth="10" defaultColWidth="11.42578125" defaultRowHeight="11.25"/>
  <cols>
    <col min="1" max="1" width="2" style="118" customWidth="1"/>
    <col min="2" max="2" width="27.7109375" style="118" customWidth="1"/>
    <col min="3" max="12" width="6.7109375" style="118" customWidth="1"/>
    <col min="13" max="13" width="11.140625" style="118" customWidth="1"/>
    <col min="14" max="16384" width="11.42578125" style="118"/>
  </cols>
  <sheetData>
    <row r="1" spans="1:12" s="17" customFormat="1" ht="12" customHeight="1">
      <c r="A1" s="216" t="s">
        <v>20</v>
      </c>
      <c r="B1" s="217"/>
      <c r="C1" s="217"/>
      <c r="D1" s="217"/>
      <c r="E1" s="217"/>
      <c r="F1" s="217"/>
      <c r="G1" s="217"/>
      <c r="H1" s="217"/>
      <c r="I1" s="217"/>
      <c r="J1" s="217"/>
      <c r="K1" s="217"/>
      <c r="L1" s="217"/>
    </row>
    <row r="2" spans="1:12" ht="5.25" customHeight="1">
      <c r="A2" s="218"/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</row>
    <row r="3" spans="1:12" s="219" customFormat="1" ht="11.25" customHeight="1">
      <c r="A3" s="164" t="s">
        <v>332</v>
      </c>
      <c r="B3" s="193"/>
      <c r="C3" s="193"/>
      <c r="D3" s="193"/>
      <c r="E3" s="193"/>
      <c r="F3" s="193"/>
      <c r="G3" s="193"/>
      <c r="H3" s="193"/>
      <c r="I3" s="193"/>
      <c r="J3" s="193"/>
      <c r="K3" s="193"/>
      <c r="L3" s="193"/>
    </row>
    <row r="4" spans="1:12" ht="5.25" customHeight="1">
      <c r="A4" s="188"/>
      <c r="B4" s="188"/>
      <c r="C4" s="188"/>
      <c r="D4" s="188"/>
      <c r="E4" s="188"/>
      <c r="F4" s="188"/>
      <c r="G4" s="188"/>
      <c r="H4" s="188"/>
      <c r="I4" s="188"/>
      <c r="J4" s="188"/>
      <c r="K4" s="188"/>
      <c r="L4" s="188"/>
    </row>
    <row r="5" spans="1:12" s="33" customFormat="1" ht="10.5" customHeight="1">
      <c r="A5" s="220" t="s">
        <v>91</v>
      </c>
      <c r="B5" s="197"/>
      <c r="C5" s="97"/>
      <c r="D5" s="97"/>
      <c r="E5" s="97"/>
      <c r="F5" s="97"/>
      <c r="G5" s="97"/>
      <c r="H5" s="97"/>
      <c r="I5" s="97"/>
      <c r="J5" s="97"/>
      <c r="K5" s="97"/>
    </row>
    <row r="6" spans="1:12" s="33" customFormat="1" ht="9" customHeight="1">
      <c r="A6" s="32" t="s">
        <v>333</v>
      </c>
      <c r="B6" s="197"/>
      <c r="C6" s="98">
        <v>2008</v>
      </c>
      <c r="D6" s="98">
        <v>2009</v>
      </c>
      <c r="E6" s="98">
        <v>2010</v>
      </c>
      <c r="F6" s="98">
        <v>2011</v>
      </c>
      <c r="G6" s="98">
        <v>2012</v>
      </c>
      <c r="H6" s="98">
        <v>2013</v>
      </c>
      <c r="I6" s="98">
        <v>2014</v>
      </c>
      <c r="J6" s="98">
        <v>2015</v>
      </c>
      <c r="K6" s="98">
        <v>2016</v>
      </c>
      <c r="L6" s="221">
        <v>2017</v>
      </c>
    </row>
    <row r="7" spans="1:12" s="33" customFormat="1" ht="10.5" customHeight="1">
      <c r="A7" s="222" t="s">
        <v>334</v>
      </c>
      <c r="B7" s="223"/>
      <c r="C7" s="102"/>
      <c r="D7" s="102"/>
      <c r="E7" s="102"/>
      <c r="F7" s="102"/>
      <c r="G7" s="102"/>
      <c r="H7" s="102"/>
      <c r="I7" s="102"/>
      <c r="J7" s="102"/>
      <c r="K7" s="102"/>
      <c r="L7" s="94"/>
    </row>
    <row r="8" spans="1:12" ht="19.899999999999999" customHeight="1">
      <c r="A8" s="224" t="s">
        <v>107</v>
      </c>
      <c r="B8" s="172"/>
      <c r="C8" s="225">
        <v>296</v>
      </c>
      <c r="D8" s="225">
        <v>271</v>
      </c>
      <c r="E8" s="225">
        <v>301</v>
      </c>
      <c r="F8" s="225">
        <v>254</v>
      </c>
      <c r="G8" s="225">
        <v>270</v>
      </c>
      <c r="H8" s="225">
        <v>263</v>
      </c>
      <c r="I8" s="225">
        <v>266</v>
      </c>
      <c r="J8" s="225">
        <f>SUM(J9:J27)</f>
        <v>294</v>
      </c>
      <c r="K8" s="226">
        <f>SUM(K9:K27)</f>
        <v>259</v>
      </c>
      <c r="L8" s="227">
        <f>SUM(L9:L26)</f>
        <v>251</v>
      </c>
    </row>
    <row r="9" spans="1:12" ht="10.5" customHeight="1">
      <c r="B9" s="228" t="s">
        <v>335</v>
      </c>
      <c r="C9" s="225">
        <v>49</v>
      </c>
      <c r="D9" s="225">
        <v>46</v>
      </c>
      <c r="E9" s="225">
        <v>45</v>
      </c>
      <c r="F9" s="225">
        <v>52</v>
      </c>
      <c r="G9" s="225">
        <v>57</v>
      </c>
      <c r="H9" s="225">
        <v>49</v>
      </c>
      <c r="I9" s="225">
        <v>50</v>
      </c>
      <c r="J9" s="225">
        <v>59</v>
      </c>
      <c r="K9" s="227">
        <v>44</v>
      </c>
      <c r="L9" s="227">
        <v>44</v>
      </c>
    </row>
    <row r="10" spans="1:12" ht="10.5" customHeight="1">
      <c r="B10" s="228" t="s">
        <v>336</v>
      </c>
      <c r="C10" s="225">
        <v>85</v>
      </c>
      <c r="D10" s="225">
        <v>78</v>
      </c>
      <c r="E10" s="225">
        <v>96</v>
      </c>
      <c r="F10" s="225">
        <v>78</v>
      </c>
      <c r="G10" s="225">
        <v>91</v>
      </c>
      <c r="H10" s="225">
        <v>96</v>
      </c>
      <c r="I10" s="225">
        <v>96</v>
      </c>
      <c r="J10" s="225">
        <v>104</v>
      </c>
      <c r="K10" s="227">
        <v>78</v>
      </c>
      <c r="L10" s="227">
        <v>77</v>
      </c>
    </row>
    <row r="11" spans="1:12" ht="10.5" customHeight="1">
      <c r="B11" s="228" t="s">
        <v>337</v>
      </c>
      <c r="C11" s="225">
        <v>4</v>
      </c>
      <c r="D11" s="225">
        <v>5</v>
      </c>
      <c r="E11" s="225">
        <v>10</v>
      </c>
      <c r="F11" s="225">
        <v>9</v>
      </c>
      <c r="G11" s="225">
        <v>5</v>
      </c>
      <c r="H11" s="225">
        <v>4</v>
      </c>
      <c r="I11" s="225">
        <v>3</v>
      </c>
      <c r="J11" s="225">
        <v>3</v>
      </c>
      <c r="K11" s="227">
        <v>3</v>
      </c>
      <c r="L11" s="227">
        <v>3</v>
      </c>
    </row>
    <row r="12" spans="1:12" ht="10.5" customHeight="1">
      <c r="B12" s="228" t="s">
        <v>338</v>
      </c>
      <c r="C12" s="225">
        <v>18</v>
      </c>
      <c r="D12" s="225">
        <v>13</v>
      </c>
      <c r="E12" s="225">
        <v>18</v>
      </c>
      <c r="F12" s="225">
        <v>9</v>
      </c>
      <c r="G12" s="225">
        <v>14</v>
      </c>
      <c r="H12" s="225">
        <v>11</v>
      </c>
      <c r="I12" s="225">
        <v>8</v>
      </c>
      <c r="J12" s="225">
        <v>22</v>
      </c>
      <c r="K12" s="227">
        <v>19</v>
      </c>
      <c r="L12" s="227">
        <v>20</v>
      </c>
    </row>
    <row r="13" spans="1:12" ht="10.5" customHeight="1">
      <c r="B13" s="228" t="s">
        <v>339</v>
      </c>
      <c r="C13" s="225">
        <v>18</v>
      </c>
      <c r="D13" s="225">
        <v>10</v>
      </c>
      <c r="E13" s="225">
        <v>15</v>
      </c>
      <c r="F13" s="225">
        <v>4</v>
      </c>
      <c r="G13" s="225">
        <v>8</v>
      </c>
      <c r="H13" s="225">
        <v>12</v>
      </c>
      <c r="I13" s="225">
        <v>9</v>
      </c>
      <c r="J13" s="225">
        <v>7</v>
      </c>
      <c r="K13" s="227">
        <v>12</v>
      </c>
      <c r="L13" s="227">
        <v>9</v>
      </c>
    </row>
    <row r="14" spans="1:12" ht="10.5" customHeight="1">
      <c r="B14" s="228" t="s">
        <v>340</v>
      </c>
      <c r="C14" s="225">
        <v>6</v>
      </c>
      <c r="D14" s="225">
        <v>15</v>
      </c>
      <c r="E14" s="225">
        <v>4</v>
      </c>
      <c r="F14" s="225">
        <v>6</v>
      </c>
      <c r="G14" s="225">
        <v>4</v>
      </c>
      <c r="H14" s="225">
        <v>6</v>
      </c>
      <c r="I14" s="225">
        <v>2</v>
      </c>
      <c r="J14" s="225">
        <v>6</v>
      </c>
      <c r="K14" s="227">
        <v>5</v>
      </c>
      <c r="L14" s="227">
        <v>6</v>
      </c>
    </row>
    <row r="15" spans="1:12" ht="10.5" customHeight="1">
      <c r="B15" s="228" t="s">
        <v>341</v>
      </c>
      <c r="C15" s="225">
        <v>12</v>
      </c>
      <c r="D15" s="225">
        <v>13</v>
      </c>
      <c r="E15" s="225">
        <v>11</v>
      </c>
      <c r="F15" s="225">
        <v>5</v>
      </c>
      <c r="G15" s="225">
        <v>7</v>
      </c>
      <c r="H15" s="225">
        <v>8</v>
      </c>
      <c r="I15" s="225">
        <v>10</v>
      </c>
      <c r="J15" s="225">
        <v>12</v>
      </c>
      <c r="K15" s="227">
        <v>7</v>
      </c>
      <c r="L15" s="227">
        <v>8</v>
      </c>
    </row>
    <row r="16" spans="1:12" ht="10.5" customHeight="1">
      <c r="B16" s="228" t="s">
        <v>342</v>
      </c>
      <c r="C16" s="225">
        <v>66</v>
      </c>
      <c r="D16" s="225">
        <v>55</v>
      </c>
      <c r="E16" s="225">
        <v>70</v>
      </c>
      <c r="F16" s="225">
        <v>55</v>
      </c>
      <c r="G16" s="225">
        <v>66</v>
      </c>
      <c r="H16" s="225">
        <v>57</v>
      </c>
      <c r="I16" s="225">
        <v>64</v>
      </c>
      <c r="J16" s="225">
        <v>53</v>
      </c>
      <c r="K16" s="227">
        <v>65</v>
      </c>
      <c r="L16" s="227">
        <v>57</v>
      </c>
    </row>
    <row r="17" spans="1:13" ht="10.5" customHeight="1">
      <c r="B17" s="228" t="s">
        <v>343</v>
      </c>
      <c r="C17" s="225">
        <v>35</v>
      </c>
      <c r="D17" s="225">
        <v>32</v>
      </c>
      <c r="E17" s="225">
        <v>30</v>
      </c>
      <c r="F17" s="225">
        <v>32</v>
      </c>
      <c r="G17" s="225">
        <v>16</v>
      </c>
      <c r="H17" s="225">
        <v>19</v>
      </c>
      <c r="I17" s="225">
        <v>22</v>
      </c>
      <c r="J17" s="225">
        <v>22</v>
      </c>
      <c r="K17" s="227">
        <v>23</v>
      </c>
      <c r="L17" s="227">
        <v>23</v>
      </c>
    </row>
    <row r="18" spans="1:13" ht="10.5" customHeight="1">
      <c r="B18" s="228" t="s">
        <v>344</v>
      </c>
      <c r="C18" s="225"/>
      <c r="D18" s="225"/>
      <c r="E18" s="225"/>
      <c r="F18" s="225"/>
      <c r="G18" s="225"/>
      <c r="H18" s="225"/>
      <c r="I18" s="225"/>
      <c r="J18" s="225"/>
      <c r="K18" s="227"/>
      <c r="L18" s="227"/>
    </row>
    <row r="19" spans="1:13" ht="10.5" customHeight="1">
      <c r="B19" s="228" t="s">
        <v>345</v>
      </c>
      <c r="C19" s="225">
        <v>0</v>
      </c>
      <c r="D19" s="225">
        <v>0</v>
      </c>
      <c r="E19" s="225">
        <v>0</v>
      </c>
      <c r="F19" s="225">
        <v>0</v>
      </c>
      <c r="G19" s="225">
        <v>0</v>
      </c>
      <c r="H19" s="225">
        <v>0</v>
      </c>
      <c r="I19" s="225">
        <v>0</v>
      </c>
      <c r="J19" s="225">
        <v>0</v>
      </c>
      <c r="K19" s="225">
        <v>0</v>
      </c>
      <c r="L19" s="227">
        <v>1</v>
      </c>
    </row>
    <row r="20" spans="1:13" ht="10.5" customHeight="1">
      <c r="B20" s="228" t="s">
        <v>346</v>
      </c>
      <c r="C20" s="225">
        <v>0</v>
      </c>
      <c r="D20" s="225">
        <v>1</v>
      </c>
      <c r="E20" s="225">
        <v>0</v>
      </c>
      <c r="F20" s="225">
        <v>0</v>
      </c>
      <c r="G20" s="225">
        <v>0</v>
      </c>
      <c r="H20" s="225">
        <v>0</v>
      </c>
      <c r="I20" s="225">
        <v>1</v>
      </c>
      <c r="J20" s="225">
        <v>1</v>
      </c>
      <c r="K20" s="225">
        <v>0</v>
      </c>
      <c r="L20" s="225">
        <v>0</v>
      </c>
    </row>
    <row r="21" spans="1:13" ht="10.5" customHeight="1">
      <c r="B21" s="228" t="s">
        <v>347</v>
      </c>
      <c r="C21" s="225">
        <v>1</v>
      </c>
      <c r="D21" s="225">
        <v>0</v>
      </c>
      <c r="E21" s="225">
        <v>1</v>
      </c>
      <c r="F21" s="225">
        <v>0</v>
      </c>
      <c r="G21" s="225">
        <v>1</v>
      </c>
      <c r="H21" s="225">
        <v>1</v>
      </c>
      <c r="I21" s="225">
        <v>0</v>
      </c>
      <c r="J21" s="225">
        <v>0</v>
      </c>
      <c r="K21" s="227">
        <v>1</v>
      </c>
      <c r="L21" s="225">
        <v>0</v>
      </c>
    </row>
    <row r="22" spans="1:13" ht="10.5" customHeight="1">
      <c r="B22" s="228" t="s">
        <v>348</v>
      </c>
      <c r="C22" s="225">
        <v>1</v>
      </c>
      <c r="D22" s="225">
        <v>0</v>
      </c>
      <c r="E22" s="225">
        <v>0</v>
      </c>
      <c r="F22" s="225">
        <v>2</v>
      </c>
      <c r="G22" s="225">
        <v>1</v>
      </c>
      <c r="H22" s="225">
        <v>0</v>
      </c>
      <c r="I22" s="225">
        <v>0</v>
      </c>
      <c r="J22" s="225">
        <v>3</v>
      </c>
      <c r="K22" s="227">
        <v>1</v>
      </c>
      <c r="L22" s="227">
        <v>2</v>
      </c>
    </row>
    <row r="23" spans="1:13" ht="10.5" customHeight="1">
      <c r="B23" s="228" t="s">
        <v>349</v>
      </c>
      <c r="C23" s="225">
        <v>0</v>
      </c>
      <c r="D23" s="225">
        <v>1</v>
      </c>
      <c r="E23" s="225">
        <v>1</v>
      </c>
      <c r="F23" s="225">
        <v>0</v>
      </c>
      <c r="G23" s="225">
        <v>0</v>
      </c>
      <c r="H23" s="225">
        <v>0</v>
      </c>
      <c r="I23" s="225">
        <v>0</v>
      </c>
      <c r="J23" s="225">
        <v>0</v>
      </c>
      <c r="K23" s="225">
        <v>0</v>
      </c>
      <c r="L23" s="225">
        <v>0</v>
      </c>
    </row>
    <row r="24" spans="1:13" ht="10.5" customHeight="1">
      <c r="B24" s="228" t="s">
        <v>350</v>
      </c>
      <c r="C24" s="225">
        <v>0</v>
      </c>
      <c r="D24" s="225">
        <v>2</v>
      </c>
      <c r="E24" s="225">
        <v>0</v>
      </c>
      <c r="F24" s="225">
        <v>2</v>
      </c>
      <c r="G24" s="225">
        <v>0</v>
      </c>
      <c r="H24" s="225">
        <v>0</v>
      </c>
      <c r="I24" s="225">
        <v>1</v>
      </c>
      <c r="J24" s="225">
        <v>0</v>
      </c>
      <c r="K24" s="225">
        <v>0</v>
      </c>
      <c r="L24" s="225">
        <v>0</v>
      </c>
    </row>
    <row r="25" spans="1:13" ht="10.5" customHeight="1">
      <c r="B25" s="228" t="s">
        <v>351</v>
      </c>
      <c r="C25" s="225">
        <v>1</v>
      </c>
      <c r="D25" s="225">
        <v>0</v>
      </c>
      <c r="E25" s="225">
        <v>0</v>
      </c>
      <c r="F25" s="225">
        <v>0</v>
      </c>
      <c r="G25" s="225">
        <v>0</v>
      </c>
      <c r="H25" s="225">
        <v>0</v>
      </c>
      <c r="I25" s="225">
        <v>0</v>
      </c>
      <c r="J25" s="225">
        <v>1</v>
      </c>
      <c r="K25" s="227">
        <v>1</v>
      </c>
      <c r="L25" s="227">
        <v>1</v>
      </c>
    </row>
    <row r="26" spans="1:13" ht="10.5" customHeight="1">
      <c r="B26" s="228" t="s">
        <v>352</v>
      </c>
      <c r="C26" s="225"/>
      <c r="D26" s="225"/>
      <c r="E26" s="225"/>
      <c r="F26" s="225"/>
      <c r="G26" s="225"/>
      <c r="H26" s="225"/>
      <c r="I26" s="225"/>
      <c r="J26" s="225"/>
      <c r="K26" s="226"/>
      <c r="L26" s="227"/>
    </row>
    <row r="27" spans="1:13" ht="10.5" customHeight="1">
      <c r="B27" s="228" t="s">
        <v>353</v>
      </c>
      <c r="C27" s="225">
        <v>0</v>
      </c>
      <c r="D27" s="225">
        <v>0</v>
      </c>
      <c r="E27" s="225">
        <v>0</v>
      </c>
      <c r="F27" s="225">
        <v>0</v>
      </c>
      <c r="G27" s="225">
        <v>0</v>
      </c>
      <c r="H27" s="225">
        <v>0</v>
      </c>
      <c r="I27" s="225">
        <v>0</v>
      </c>
      <c r="J27" s="225">
        <v>1</v>
      </c>
      <c r="K27" s="225">
        <v>0</v>
      </c>
      <c r="L27" s="225">
        <v>0</v>
      </c>
    </row>
    <row r="28" spans="1:13" ht="15" customHeight="1">
      <c r="A28" s="224" t="s">
        <v>108</v>
      </c>
      <c r="B28" s="228"/>
      <c r="C28" s="225">
        <v>305</v>
      </c>
      <c r="D28" s="225">
        <v>361</v>
      </c>
      <c r="E28" s="225">
        <v>364</v>
      </c>
      <c r="F28" s="225">
        <v>301</v>
      </c>
      <c r="G28" s="225">
        <v>329</v>
      </c>
      <c r="H28" s="225">
        <v>317</v>
      </c>
      <c r="I28" s="225">
        <v>311</v>
      </c>
      <c r="J28" s="225">
        <f>SUM(J29:J43)</f>
        <v>326</v>
      </c>
      <c r="K28" s="226">
        <f>SUM(K29:K43)</f>
        <v>326</v>
      </c>
      <c r="L28" s="227">
        <v>340</v>
      </c>
      <c r="M28" s="225"/>
    </row>
    <row r="29" spans="1:13" ht="10.5" customHeight="1">
      <c r="B29" s="228" t="s">
        <v>354</v>
      </c>
      <c r="C29" s="225">
        <v>11</v>
      </c>
      <c r="D29" s="225">
        <v>8</v>
      </c>
      <c r="E29" s="225">
        <v>7</v>
      </c>
      <c r="F29" s="225">
        <v>12</v>
      </c>
      <c r="G29" s="225">
        <v>11</v>
      </c>
      <c r="H29" s="225">
        <v>10</v>
      </c>
      <c r="I29" s="225">
        <v>13</v>
      </c>
      <c r="J29" s="225">
        <v>10</v>
      </c>
      <c r="K29" s="227">
        <v>6</v>
      </c>
      <c r="L29" s="225">
        <v>4</v>
      </c>
    </row>
    <row r="30" spans="1:13" ht="10.5" customHeight="1">
      <c r="B30" s="228" t="s">
        <v>355</v>
      </c>
      <c r="C30" s="225">
        <v>5</v>
      </c>
      <c r="D30" s="225">
        <v>7</v>
      </c>
      <c r="E30" s="225">
        <v>6</v>
      </c>
      <c r="F30" s="225">
        <v>4</v>
      </c>
      <c r="G30" s="225">
        <v>4</v>
      </c>
      <c r="H30" s="225">
        <v>4</v>
      </c>
      <c r="I30" s="225">
        <v>4</v>
      </c>
      <c r="J30" s="225">
        <v>7</v>
      </c>
      <c r="K30" s="227">
        <v>11</v>
      </c>
      <c r="L30" s="225">
        <v>8</v>
      </c>
    </row>
    <row r="31" spans="1:13" ht="10.5" customHeight="1">
      <c r="B31" s="228" t="s">
        <v>356</v>
      </c>
      <c r="C31" s="225">
        <v>17</v>
      </c>
      <c r="D31" s="225">
        <v>9</v>
      </c>
      <c r="E31" s="225">
        <v>17</v>
      </c>
      <c r="F31" s="225">
        <v>7</v>
      </c>
      <c r="G31" s="225">
        <v>5</v>
      </c>
      <c r="H31" s="225">
        <v>10</v>
      </c>
      <c r="I31" s="225">
        <v>16</v>
      </c>
      <c r="J31" s="225">
        <v>12</v>
      </c>
      <c r="K31" s="227">
        <v>8</v>
      </c>
      <c r="L31" s="225">
        <v>8</v>
      </c>
    </row>
    <row r="32" spans="1:13" ht="10.5" customHeight="1">
      <c r="B32" s="228" t="s">
        <v>357</v>
      </c>
      <c r="C32" s="225">
        <v>6</v>
      </c>
      <c r="D32" s="225">
        <v>5</v>
      </c>
      <c r="E32" s="225">
        <v>5</v>
      </c>
      <c r="F32" s="225">
        <v>2</v>
      </c>
      <c r="G32" s="225">
        <v>5</v>
      </c>
      <c r="H32" s="225">
        <v>6</v>
      </c>
      <c r="I32" s="225">
        <v>6</v>
      </c>
      <c r="J32" s="225">
        <v>5</v>
      </c>
      <c r="K32" s="227">
        <v>5</v>
      </c>
      <c r="L32" s="225">
        <v>0</v>
      </c>
    </row>
    <row r="33" spans="1:13" ht="10.5" customHeight="1">
      <c r="B33" s="228" t="s">
        <v>358</v>
      </c>
      <c r="C33" s="225">
        <v>44</v>
      </c>
      <c r="D33" s="225">
        <v>51</v>
      </c>
      <c r="E33" s="225">
        <v>68</v>
      </c>
      <c r="F33" s="225">
        <v>44</v>
      </c>
      <c r="G33" s="225">
        <v>62</v>
      </c>
      <c r="H33" s="225">
        <v>50</v>
      </c>
      <c r="I33" s="225">
        <v>44</v>
      </c>
      <c r="J33" s="225">
        <v>58</v>
      </c>
      <c r="K33" s="227">
        <v>51</v>
      </c>
      <c r="L33" s="225">
        <v>57</v>
      </c>
    </row>
    <row r="34" spans="1:13" ht="10.5" customHeight="1">
      <c r="B34" s="228" t="s">
        <v>359</v>
      </c>
      <c r="C34" s="225">
        <v>99</v>
      </c>
      <c r="D34" s="225">
        <v>134</v>
      </c>
      <c r="E34" s="225">
        <v>112</v>
      </c>
      <c r="F34" s="225">
        <v>104</v>
      </c>
      <c r="G34" s="225">
        <v>109</v>
      </c>
      <c r="H34" s="225">
        <v>116</v>
      </c>
      <c r="I34" s="225">
        <v>102</v>
      </c>
      <c r="J34" s="225">
        <v>98</v>
      </c>
      <c r="K34" s="227">
        <v>101</v>
      </c>
      <c r="L34" s="225">
        <v>112</v>
      </c>
    </row>
    <row r="35" spans="1:13" ht="10.5" customHeight="1">
      <c r="B35" s="228" t="s">
        <v>360</v>
      </c>
      <c r="C35" s="225">
        <v>0</v>
      </c>
      <c r="D35" s="225">
        <v>1</v>
      </c>
      <c r="E35" s="225">
        <v>3</v>
      </c>
      <c r="F35" s="225">
        <v>2</v>
      </c>
      <c r="G35" s="225">
        <v>1</v>
      </c>
      <c r="H35" s="225">
        <v>2</v>
      </c>
      <c r="I35" s="225">
        <v>1</v>
      </c>
      <c r="J35" s="225">
        <v>5</v>
      </c>
      <c r="K35" s="227">
        <v>1</v>
      </c>
      <c r="L35" s="225">
        <v>3</v>
      </c>
    </row>
    <row r="36" spans="1:13" ht="10.5" customHeight="1">
      <c r="B36" s="228" t="s">
        <v>361</v>
      </c>
      <c r="C36" s="225">
        <v>48</v>
      </c>
      <c r="D36" s="225">
        <v>63</v>
      </c>
      <c r="E36" s="225">
        <v>63</v>
      </c>
      <c r="F36" s="225">
        <v>56</v>
      </c>
      <c r="G36" s="225">
        <v>55</v>
      </c>
      <c r="H36" s="225">
        <v>53</v>
      </c>
      <c r="I36" s="225">
        <v>48</v>
      </c>
      <c r="J36" s="225">
        <v>52</v>
      </c>
      <c r="K36" s="227">
        <v>63</v>
      </c>
      <c r="L36" s="225">
        <v>54</v>
      </c>
    </row>
    <row r="37" spans="1:13" ht="10.5" customHeight="1">
      <c r="B37" s="228" t="s">
        <v>362</v>
      </c>
      <c r="C37" s="225">
        <v>4</v>
      </c>
      <c r="D37" s="225">
        <v>6</v>
      </c>
      <c r="E37" s="225">
        <v>4</v>
      </c>
      <c r="F37" s="225">
        <v>2</v>
      </c>
      <c r="G37" s="225">
        <v>7</v>
      </c>
      <c r="H37" s="225">
        <v>1</v>
      </c>
      <c r="I37" s="225">
        <v>3</v>
      </c>
      <c r="J37" s="225">
        <v>3</v>
      </c>
      <c r="K37" s="227">
        <v>4</v>
      </c>
      <c r="L37" s="225">
        <v>4</v>
      </c>
    </row>
    <row r="38" spans="1:13" ht="10.5" customHeight="1">
      <c r="B38" s="228" t="s">
        <v>363</v>
      </c>
      <c r="C38" s="225">
        <v>38</v>
      </c>
      <c r="D38" s="225">
        <v>33</v>
      </c>
      <c r="E38" s="225">
        <v>42</v>
      </c>
      <c r="F38" s="225">
        <v>38</v>
      </c>
      <c r="G38" s="225">
        <v>44</v>
      </c>
      <c r="H38" s="225">
        <v>36</v>
      </c>
      <c r="I38" s="225">
        <v>47</v>
      </c>
      <c r="J38" s="225">
        <v>40</v>
      </c>
      <c r="K38" s="227">
        <v>44</v>
      </c>
      <c r="L38" s="225">
        <v>47</v>
      </c>
    </row>
    <row r="39" spans="1:13" ht="10.5" customHeight="1">
      <c r="B39" s="228" t="s">
        <v>364</v>
      </c>
      <c r="C39" s="225">
        <v>32</v>
      </c>
      <c r="D39" s="225">
        <v>44</v>
      </c>
      <c r="E39" s="225">
        <v>36</v>
      </c>
      <c r="F39" s="225">
        <v>28</v>
      </c>
      <c r="G39" s="225">
        <v>26</v>
      </c>
      <c r="H39" s="225">
        <v>27</v>
      </c>
      <c r="I39" s="225">
        <v>27</v>
      </c>
      <c r="J39" s="225">
        <v>33</v>
      </c>
      <c r="K39" s="227">
        <v>31</v>
      </c>
      <c r="L39" s="225">
        <v>39</v>
      </c>
    </row>
    <row r="40" spans="1:13" ht="10.5" customHeight="1">
      <c r="B40" s="228" t="s">
        <v>365</v>
      </c>
      <c r="C40" s="225">
        <v>0</v>
      </c>
      <c r="D40" s="225">
        <v>0</v>
      </c>
      <c r="E40" s="225">
        <v>0</v>
      </c>
      <c r="F40" s="225">
        <v>0</v>
      </c>
      <c r="G40" s="225">
        <v>0</v>
      </c>
      <c r="H40" s="225">
        <v>0</v>
      </c>
      <c r="I40" s="225">
        <v>0</v>
      </c>
      <c r="J40" s="225">
        <v>0</v>
      </c>
      <c r="K40" s="225">
        <v>0</v>
      </c>
      <c r="L40" s="225">
        <v>0</v>
      </c>
    </row>
    <row r="41" spans="1:13" ht="10.5" customHeight="1">
      <c r="B41" s="228" t="s">
        <v>366</v>
      </c>
      <c r="C41" s="225">
        <v>0</v>
      </c>
      <c r="D41" s="225">
        <v>0</v>
      </c>
      <c r="E41" s="225">
        <v>0</v>
      </c>
      <c r="F41" s="225">
        <v>0</v>
      </c>
      <c r="G41" s="225">
        <v>0</v>
      </c>
      <c r="H41" s="225">
        <v>0</v>
      </c>
      <c r="I41" s="225">
        <v>0</v>
      </c>
      <c r="J41" s="225">
        <v>1</v>
      </c>
      <c r="K41" s="225">
        <v>0</v>
      </c>
      <c r="L41" s="227">
        <v>1</v>
      </c>
      <c r="M41" s="225"/>
    </row>
    <row r="42" spans="1:13" ht="10.5" customHeight="1">
      <c r="B42" s="228" t="s">
        <v>367</v>
      </c>
      <c r="C42" s="225"/>
      <c r="D42" s="225"/>
      <c r="E42" s="225"/>
      <c r="F42" s="225"/>
      <c r="G42" s="225"/>
      <c r="H42" s="225"/>
      <c r="I42" s="225"/>
      <c r="J42" s="225"/>
      <c r="K42" s="226"/>
      <c r="L42" s="227"/>
      <c r="M42" s="225"/>
    </row>
    <row r="43" spans="1:13" ht="10.5" customHeight="1">
      <c r="B43" s="228" t="s">
        <v>368</v>
      </c>
      <c r="C43" s="225">
        <v>1</v>
      </c>
      <c r="D43" s="225">
        <v>0</v>
      </c>
      <c r="E43" s="225">
        <v>1</v>
      </c>
      <c r="F43" s="225">
        <v>2</v>
      </c>
      <c r="G43" s="225">
        <v>0</v>
      </c>
      <c r="H43" s="225">
        <v>2</v>
      </c>
      <c r="I43" s="225">
        <v>0</v>
      </c>
      <c r="J43" s="225">
        <v>2</v>
      </c>
      <c r="K43" s="227">
        <v>1</v>
      </c>
      <c r="L43" s="227">
        <v>3</v>
      </c>
      <c r="M43" s="225"/>
    </row>
    <row r="44" spans="1:13" ht="15" customHeight="1">
      <c r="A44" s="224" t="s">
        <v>109</v>
      </c>
      <c r="B44" s="228"/>
      <c r="C44" s="225">
        <v>153</v>
      </c>
      <c r="D44" s="225">
        <v>180</v>
      </c>
      <c r="E44" s="225">
        <v>150</v>
      </c>
      <c r="F44" s="225">
        <v>129</v>
      </c>
      <c r="G44" s="225">
        <v>114</v>
      </c>
      <c r="H44" s="225">
        <v>123</v>
      </c>
      <c r="I44" s="225">
        <v>110</v>
      </c>
      <c r="J44" s="225">
        <f>SUM(J45:J49)</f>
        <v>121</v>
      </c>
      <c r="K44" s="226">
        <f>SUM(K45:K49)</f>
        <v>116</v>
      </c>
      <c r="L44" s="227">
        <f>SUM(L45:L49)</f>
        <v>112</v>
      </c>
      <c r="M44" s="225"/>
    </row>
    <row r="45" spans="1:13" ht="10.5" customHeight="1">
      <c r="A45" s="229"/>
      <c r="B45" s="228" t="s">
        <v>369</v>
      </c>
      <c r="C45" s="225">
        <v>73</v>
      </c>
      <c r="D45" s="225">
        <v>67</v>
      </c>
      <c r="E45" s="225">
        <v>73</v>
      </c>
      <c r="F45" s="225">
        <v>64</v>
      </c>
      <c r="G45" s="225">
        <v>58</v>
      </c>
      <c r="H45" s="225">
        <v>53</v>
      </c>
      <c r="I45" s="225">
        <v>49</v>
      </c>
      <c r="J45" s="225">
        <v>64</v>
      </c>
      <c r="K45" s="227">
        <v>67</v>
      </c>
      <c r="L45" s="227">
        <v>46</v>
      </c>
      <c r="M45" s="225"/>
    </row>
    <row r="46" spans="1:13" ht="10.5" customHeight="1">
      <c r="B46" s="228" t="s">
        <v>370</v>
      </c>
      <c r="C46" s="225">
        <v>37</v>
      </c>
      <c r="D46" s="225">
        <v>48</v>
      </c>
      <c r="E46" s="225">
        <v>29</v>
      </c>
      <c r="F46" s="225">
        <v>28</v>
      </c>
      <c r="G46" s="225">
        <v>25</v>
      </c>
      <c r="H46" s="225">
        <v>19</v>
      </c>
      <c r="I46" s="225">
        <v>30</v>
      </c>
      <c r="J46" s="225">
        <v>20</v>
      </c>
      <c r="K46" s="227">
        <v>19</v>
      </c>
      <c r="L46" s="227">
        <v>23</v>
      </c>
    </row>
    <row r="47" spans="1:13" ht="10.5" customHeight="1">
      <c r="B47" s="228" t="s">
        <v>371</v>
      </c>
      <c r="C47" s="225">
        <v>21</v>
      </c>
      <c r="D47" s="225">
        <v>41</v>
      </c>
      <c r="E47" s="225">
        <v>31</v>
      </c>
      <c r="F47" s="225">
        <v>19</v>
      </c>
      <c r="G47" s="225">
        <v>16</v>
      </c>
      <c r="H47" s="225">
        <v>36</v>
      </c>
      <c r="I47" s="225">
        <v>18</v>
      </c>
      <c r="J47" s="225">
        <v>22</v>
      </c>
      <c r="K47" s="227">
        <v>23</v>
      </c>
      <c r="L47" s="227">
        <v>30</v>
      </c>
    </row>
    <row r="48" spans="1:13" ht="10.5" customHeight="1">
      <c r="B48" s="228" t="s">
        <v>372</v>
      </c>
      <c r="C48" s="225">
        <v>22</v>
      </c>
      <c r="D48" s="225">
        <v>24</v>
      </c>
      <c r="E48" s="225">
        <v>17</v>
      </c>
      <c r="F48" s="225">
        <v>17</v>
      </c>
      <c r="G48" s="225">
        <v>15</v>
      </c>
      <c r="H48" s="225">
        <v>15</v>
      </c>
      <c r="I48" s="225">
        <v>12</v>
      </c>
      <c r="J48" s="225">
        <v>14</v>
      </c>
      <c r="K48" s="227">
        <v>6</v>
      </c>
      <c r="L48" s="227">
        <v>13</v>
      </c>
    </row>
    <row r="49" spans="1:13" ht="10.5" customHeight="1">
      <c r="B49" s="228" t="s">
        <v>373</v>
      </c>
      <c r="C49" s="225">
        <v>0</v>
      </c>
      <c r="D49" s="225">
        <v>0</v>
      </c>
      <c r="E49" s="225">
        <v>0</v>
      </c>
      <c r="F49" s="225">
        <v>1</v>
      </c>
      <c r="G49" s="225">
        <v>0</v>
      </c>
      <c r="H49" s="225">
        <v>0</v>
      </c>
      <c r="I49" s="225">
        <v>1</v>
      </c>
      <c r="J49" s="225">
        <v>1</v>
      </c>
      <c r="K49" s="226">
        <v>1</v>
      </c>
      <c r="L49" s="225">
        <v>0</v>
      </c>
    </row>
    <row r="50" spans="1:13" ht="15" customHeight="1">
      <c r="A50" s="224" t="s">
        <v>110</v>
      </c>
      <c r="B50" s="228"/>
      <c r="C50" s="225">
        <v>22</v>
      </c>
      <c r="D50" s="225">
        <v>24</v>
      </c>
      <c r="E50" s="225">
        <v>17</v>
      </c>
      <c r="F50" s="225">
        <v>19</v>
      </c>
      <c r="G50" s="225">
        <v>21</v>
      </c>
      <c r="H50" s="225">
        <v>17</v>
      </c>
      <c r="I50" s="225">
        <v>22</v>
      </c>
      <c r="J50" s="225">
        <f>SUM(J52:J54)</f>
        <v>19</v>
      </c>
      <c r="K50" s="226">
        <f>SUM(K52:K54)</f>
        <v>16</v>
      </c>
      <c r="L50" s="227">
        <f>SUM(L52:L54)</f>
        <v>16</v>
      </c>
    </row>
    <row r="51" spans="1:13" ht="10.5" customHeight="1">
      <c r="B51" s="228" t="s">
        <v>374</v>
      </c>
      <c r="C51" s="225"/>
      <c r="D51" s="225"/>
      <c r="E51" s="225"/>
      <c r="F51" s="225"/>
      <c r="G51" s="225"/>
      <c r="H51" s="225"/>
      <c r="I51" s="225"/>
      <c r="J51" s="225"/>
      <c r="K51" s="226"/>
      <c r="L51" s="227"/>
    </row>
    <row r="52" spans="1:13" ht="10.5" customHeight="1">
      <c r="B52" s="228" t="s">
        <v>375</v>
      </c>
      <c r="C52" s="225">
        <v>4</v>
      </c>
      <c r="D52" s="225">
        <v>5</v>
      </c>
      <c r="E52" s="225">
        <v>2</v>
      </c>
      <c r="F52" s="225">
        <v>3</v>
      </c>
      <c r="G52" s="225">
        <v>1</v>
      </c>
      <c r="H52" s="225">
        <v>3</v>
      </c>
      <c r="I52" s="225">
        <v>7</v>
      </c>
      <c r="J52" s="225">
        <v>3</v>
      </c>
      <c r="K52" s="227">
        <v>1</v>
      </c>
      <c r="L52" s="227">
        <v>2</v>
      </c>
    </row>
    <row r="53" spans="1:13" ht="10.5" customHeight="1">
      <c r="B53" s="228" t="s">
        <v>376</v>
      </c>
      <c r="C53" s="225">
        <v>3</v>
      </c>
      <c r="D53" s="225">
        <v>5</v>
      </c>
      <c r="E53" s="225">
        <v>1</v>
      </c>
      <c r="F53" s="225">
        <v>1</v>
      </c>
      <c r="G53" s="225">
        <v>4</v>
      </c>
      <c r="H53" s="225">
        <v>2</v>
      </c>
      <c r="I53" s="225">
        <v>1</v>
      </c>
      <c r="J53" s="225">
        <v>3</v>
      </c>
      <c r="K53" s="227">
        <v>1</v>
      </c>
      <c r="L53" s="227">
        <v>5</v>
      </c>
    </row>
    <row r="54" spans="1:13" ht="10.5" customHeight="1">
      <c r="B54" s="228" t="s">
        <v>377</v>
      </c>
      <c r="C54" s="225">
        <v>15</v>
      </c>
      <c r="D54" s="225">
        <v>14</v>
      </c>
      <c r="E54" s="225">
        <v>14</v>
      </c>
      <c r="F54" s="225">
        <v>15</v>
      </c>
      <c r="G54" s="225">
        <v>16</v>
      </c>
      <c r="H54" s="225">
        <v>12</v>
      </c>
      <c r="I54" s="225">
        <v>14</v>
      </c>
      <c r="J54" s="225">
        <v>13</v>
      </c>
      <c r="K54" s="227">
        <v>14</v>
      </c>
      <c r="L54" s="227">
        <v>9</v>
      </c>
    </row>
    <row r="55" spans="1:13" ht="15" customHeight="1">
      <c r="A55" s="224" t="s">
        <v>111</v>
      </c>
      <c r="B55" s="228"/>
      <c r="C55" s="225">
        <v>22</v>
      </c>
      <c r="D55" s="225">
        <v>11</v>
      </c>
      <c r="E55" s="225">
        <v>17</v>
      </c>
      <c r="F55" s="225">
        <v>16</v>
      </c>
      <c r="G55" s="225">
        <v>10</v>
      </c>
      <c r="H55" s="225">
        <v>11</v>
      </c>
      <c r="I55" s="225">
        <v>6</v>
      </c>
      <c r="J55" s="225">
        <f>J56</f>
        <v>7</v>
      </c>
      <c r="K55" s="226">
        <f>K56</f>
        <v>15</v>
      </c>
      <c r="L55" s="227">
        <f>L56</f>
        <v>17</v>
      </c>
    </row>
    <row r="56" spans="1:13" ht="10.5" customHeight="1">
      <c r="B56" s="228" t="s">
        <v>378</v>
      </c>
      <c r="C56" s="225">
        <v>22</v>
      </c>
      <c r="D56" s="225">
        <v>11</v>
      </c>
      <c r="E56" s="225">
        <v>17</v>
      </c>
      <c r="F56" s="225">
        <v>16</v>
      </c>
      <c r="G56" s="225">
        <v>10</v>
      </c>
      <c r="H56" s="225">
        <v>11</v>
      </c>
      <c r="I56" s="225">
        <v>6</v>
      </c>
      <c r="J56" s="225">
        <v>7</v>
      </c>
      <c r="K56" s="226">
        <v>15</v>
      </c>
      <c r="L56" s="227">
        <v>17</v>
      </c>
    </row>
    <row r="57" spans="1:13" ht="15" customHeight="1">
      <c r="A57" s="224" t="s">
        <v>379</v>
      </c>
      <c r="B57" s="228"/>
      <c r="C57" s="225">
        <v>58</v>
      </c>
      <c r="D57" s="225">
        <v>50</v>
      </c>
      <c r="E57" s="225">
        <v>56</v>
      </c>
      <c r="F57" s="225">
        <v>53</v>
      </c>
      <c r="G57" s="225">
        <v>63</v>
      </c>
      <c r="H57" s="225">
        <v>54</v>
      </c>
      <c r="I57" s="225">
        <v>72</v>
      </c>
      <c r="J57" s="225">
        <f>SUM(J58:J61)</f>
        <v>65</v>
      </c>
      <c r="K57" s="226">
        <f>SUM(K58:K61)</f>
        <v>63</v>
      </c>
      <c r="L57" s="227">
        <f>SUM(L58:L61)</f>
        <v>56</v>
      </c>
      <c r="M57" s="225"/>
    </row>
    <row r="58" spans="1:13" ht="10.5" customHeight="1">
      <c r="B58" s="228" t="s">
        <v>380</v>
      </c>
      <c r="C58" s="225">
        <v>53</v>
      </c>
      <c r="D58" s="225">
        <v>49</v>
      </c>
      <c r="E58" s="225">
        <v>53</v>
      </c>
      <c r="F58" s="225">
        <v>51</v>
      </c>
      <c r="G58" s="225">
        <v>55</v>
      </c>
      <c r="H58" s="225">
        <v>51</v>
      </c>
      <c r="I58" s="225">
        <v>68</v>
      </c>
      <c r="J58" s="225">
        <v>58</v>
      </c>
      <c r="K58" s="226">
        <v>60</v>
      </c>
      <c r="L58" s="227">
        <v>48</v>
      </c>
    </row>
    <row r="59" spans="1:13" ht="10.5" customHeight="1">
      <c r="B59" s="228" t="s">
        <v>381</v>
      </c>
      <c r="C59" s="225">
        <v>3</v>
      </c>
      <c r="D59" s="225">
        <v>1</v>
      </c>
      <c r="E59" s="225">
        <v>0</v>
      </c>
      <c r="F59" s="225">
        <v>1</v>
      </c>
      <c r="G59" s="225">
        <v>2</v>
      </c>
      <c r="H59" s="225">
        <v>2</v>
      </c>
      <c r="I59" s="225">
        <v>1</v>
      </c>
      <c r="J59" s="225">
        <v>3</v>
      </c>
      <c r="K59" s="225">
        <v>0</v>
      </c>
      <c r="L59" s="225">
        <v>0</v>
      </c>
    </row>
    <row r="60" spans="1:13" ht="10.5" customHeight="1">
      <c r="B60" s="228" t="s">
        <v>382</v>
      </c>
      <c r="C60" s="225">
        <v>2</v>
      </c>
      <c r="D60" s="225">
        <v>0</v>
      </c>
      <c r="E60" s="225">
        <v>3</v>
      </c>
      <c r="F60" s="225">
        <v>1</v>
      </c>
      <c r="G60" s="225">
        <v>2</v>
      </c>
      <c r="H60" s="225">
        <v>0</v>
      </c>
      <c r="I60" s="225">
        <v>2</v>
      </c>
      <c r="J60" s="225">
        <v>4</v>
      </c>
      <c r="K60" s="226">
        <v>2</v>
      </c>
      <c r="L60" s="227">
        <v>4</v>
      </c>
    </row>
    <row r="61" spans="1:13" ht="10.5" customHeight="1">
      <c r="B61" s="228" t="s">
        <v>383</v>
      </c>
      <c r="C61" s="225">
        <v>0</v>
      </c>
      <c r="D61" s="225">
        <v>0</v>
      </c>
      <c r="E61" s="225">
        <v>0</v>
      </c>
      <c r="F61" s="225">
        <v>0</v>
      </c>
      <c r="G61" s="225">
        <v>4</v>
      </c>
      <c r="H61" s="225">
        <v>1</v>
      </c>
      <c r="I61" s="225">
        <v>1</v>
      </c>
      <c r="J61" s="225">
        <v>0</v>
      </c>
      <c r="K61" s="226">
        <v>1</v>
      </c>
      <c r="L61" s="227">
        <v>4</v>
      </c>
    </row>
    <row r="62" spans="1:13" ht="15" customHeight="1">
      <c r="A62" s="224" t="s">
        <v>117</v>
      </c>
      <c r="B62" s="228"/>
      <c r="C62" s="225">
        <v>142</v>
      </c>
      <c r="D62" s="225">
        <v>144</v>
      </c>
      <c r="E62" s="225">
        <v>108</v>
      </c>
      <c r="F62" s="225">
        <v>100</v>
      </c>
      <c r="G62" s="225">
        <v>122</v>
      </c>
      <c r="H62" s="225">
        <v>112</v>
      </c>
      <c r="I62" s="225">
        <v>133</v>
      </c>
      <c r="J62" s="225">
        <f>SUM(J63:J71)</f>
        <v>132</v>
      </c>
      <c r="K62" s="226">
        <f>SUM(K63:K71)</f>
        <v>99</v>
      </c>
      <c r="L62" s="227">
        <f>SUM(L63:L71)</f>
        <v>100</v>
      </c>
    </row>
    <row r="63" spans="1:13" ht="10.5" customHeight="1">
      <c r="B63" s="228" t="s">
        <v>384</v>
      </c>
      <c r="C63" s="225">
        <v>14</v>
      </c>
      <c r="D63" s="225">
        <v>18</v>
      </c>
      <c r="E63" s="225">
        <v>14</v>
      </c>
      <c r="F63" s="225">
        <v>6</v>
      </c>
      <c r="G63" s="225">
        <v>16</v>
      </c>
      <c r="H63" s="225">
        <v>7</v>
      </c>
      <c r="I63" s="225">
        <v>5</v>
      </c>
      <c r="J63" s="225">
        <v>15</v>
      </c>
      <c r="K63" s="227">
        <v>5</v>
      </c>
      <c r="L63" s="227">
        <v>16</v>
      </c>
    </row>
    <row r="64" spans="1:13" ht="10.5" customHeight="1">
      <c r="B64" s="228" t="s">
        <v>385</v>
      </c>
      <c r="C64" s="225">
        <v>50</v>
      </c>
      <c r="D64" s="225">
        <v>47</v>
      </c>
      <c r="E64" s="225">
        <v>52</v>
      </c>
      <c r="F64" s="225">
        <v>41</v>
      </c>
      <c r="G64" s="225">
        <v>51</v>
      </c>
      <c r="H64" s="225">
        <v>50</v>
      </c>
      <c r="I64" s="225">
        <v>66</v>
      </c>
      <c r="J64" s="225">
        <v>59</v>
      </c>
      <c r="K64" s="227">
        <v>48</v>
      </c>
      <c r="L64" s="227">
        <v>34</v>
      </c>
    </row>
    <row r="65" spans="1:13" ht="10.5" customHeight="1">
      <c r="B65" s="228" t="s">
        <v>386</v>
      </c>
      <c r="C65" s="225">
        <v>34</v>
      </c>
      <c r="D65" s="225">
        <v>38</v>
      </c>
      <c r="E65" s="225">
        <v>19</v>
      </c>
      <c r="F65" s="225">
        <v>21</v>
      </c>
      <c r="G65" s="225">
        <v>23</v>
      </c>
      <c r="H65" s="225">
        <v>28</v>
      </c>
      <c r="I65" s="225">
        <v>22</v>
      </c>
      <c r="J65" s="225">
        <v>24</v>
      </c>
      <c r="K65" s="227">
        <v>22</v>
      </c>
      <c r="L65" s="227">
        <v>22</v>
      </c>
    </row>
    <row r="66" spans="1:13" ht="10.5" customHeight="1">
      <c r="B66" s="228" t="s">
        <v>387</v>
      </c>
      <c r="C66" s="225">
        <v>15</v>
      </c>
      <c r="D66" s="225">
        <v>11</v>
      </c>
      <c r="E66" s="225">
        <v>6</v>
      </c>
      <c r="F66" s="225">
        <v>4</v>
      </c>
      <c r="G66" s="225">
        <v>6</v>
      </c>
      <c r="H66" s="225">
        <v>6</v>
      </c>
      <c r="I66" s="225">
        <v>6</v>
      </c>
      <c r="J66" s="225">
        <v>10</v>
      </c>
      <c r="K66" s="227">
        <v>8</v>
      </c>
      <c r="L66" s="227">
        <v>7</v>
      </c>
    </row>
    <row r="67" spans="1:13" ht="10.5" customHeight="1">
      <c r="B67" s="228" t="s">
        <v>388</v>
      </c>
      <c r="C67" s="225">
        <v>27</v>
      </c>
      <c r="D67" s="225">
        <v>26</v>
      </c>
      <c r="E67" s="225">
        <v>16</v>
      </c>
      <c r="F67" s="225">
        <v>26</v>
      </c>
      <c r="G67" s="225">
        <v>26</v>
      </c>
      <c r="H67" s="225">
        <v>19</v>
      </c>
      <c r="I67" s="225">
        <v>32</v>
      </c>
      <c r="J67" s="225">
        <v>22</v>
      </c>
      <c r="K67" s="227">
        <v>16</v>
      </c>
      <c r="L67" s="227">
        <v>17</v>
      </c>
    </row>
    <row r="68" spans="1:13" ht="10.5" customHeight="1">
      <c r="B68" s="228" t="s">
        <v>389</v>
      </c>
      <c r="C68" s="225"/>
      <c r="D68" s="225"/>
      <c r="E68" s="225"/>
      <c r="F68" s="225"/>
      <c r="G68" s="225"/>
      <c r="I68" s="225"/>
      <c r="K68" s="226"/>
      <c r="L68" s="227"/>
    </row>
    <row r="69" spans="1:13" ht="10.5" customHeight="1">
      <c r="B69" s="228" t="s">
        <v>390</v>
      </c>
      <c r="C69" s="225">
        <v>2</v>
      </c>
      <c r="D69" s="225">
        <v>4</v>
      </c>
      <c r="E69" s="225">
        <v>0</v>
      </c>
      <c r="F69" s="225">
        <v>2</v>
      </c>
      <c r="G69" s="225">
        <v>0</v>
      </c>
      <c r="H69" s="225">
        <v>2</v>
      </c>
      <c r="I69" s="225">
        <v>1</v>
      </c>
      <c r="J69" s="225">
        <v>2</v>
      </c>
      <c r="K69" s="225">
        <v>0</v>
      </c>
      <c r="L69" s="227">
        <v>1</v>
      </c>
    </row>
    <row r="70" spans="1:13" ht="10.5" customHeight="1">
      <c r="B70" s="228" t="s">
        <v>391</v>
      </c>
      <c r="C70" s="225">
        <v>0</v>
      </c>
      <c r="D70" s="225">
        <v>0</v>
      </c>
      <c r="E70" s="225">
        <v>0</v>
      </c>
      <c r="F70" s="225">
        <v>0</v>
      </c>
      <c r="G70" s="225">
        <v>0</v>
      </c>
      <c r="H70" s="225">
        <v>0</v>
      </c>
      <c r="I70" s="225">
        <v>1</v>
      </c>
      <c r="J70" s="225">
        <v>0</v>
      </c>
      <c r="K70" s="225">
        <v>0</v>
      </c>
      <c r="L70" s="227">
        <v>3</v>
      </c>
    </row>
    <row r="71" spans="1:13" ht="10.5" customHeight="1">
      <c r="B71" s="228" t="s">
        <v>392</v>
      </c>
      <c r="C71" s="225">
        <v>0</v>
      </c>
      <c r="D71" s="225">
        <v>0</v>
      </c>
      <c r="E71" s="225">
        <v>1</v>
      </c>
      <c r="F71" s="225">
        <v>0</v>
      </c>
      <c r="G71" s="225">
        <v>0</v>
      </c>
      <c r="H71" s="225">
        <v>0</v>
      </c>
      <c r="I71" s="225">
        <v>0</v>
      </c>
      <c r="J71" s="225">
        <v>0</v>
      </c>
      <c r="K71" s="225">
        <v>0</v>
      </c>
      <c r="L71" s="225">
        <v>0</v>
      </c>
    </row>
    <row r="72" spans="1:13" ht="15" customHeight="1">
      <c r="A72" s="224" t="s">
        <v>118</v>
      </c>
      <c r="B72" s="172"/>
      <c r="C72" s="225">
        <v>29</v>
      </c>
      <c r="D72" s="225">
        <v>27</v>
      </c>
      <c r="E72" s="225">
        <v>32</v>
      </c>
      <c r="F72" s="225">
        <v>31</v>
      </c>
      <c r="G72" s="225">
        <v>28</v>
      </c>
      <c r="H72" s="225">
        <v>25</v>
      </c>
      <c r="I72" s="225">
        <v>35</v>
      </c>
      <c r="J72" s="225">
        <f>SUM(J73:J74)</f>
        <v>27</v>
      </c>
      <c r="K72" s="226">
        <f>SUM(K73:K74)</f>
        <v>30</v>
      </c>
      <c r="L72" s="227">
        <v>26</v>
      </c>
    </row>
    <row r="73" spans="1:13" ht="10.5" customHeight="1">
      <c r="B73" s="228" t="s">
        <v>393</v>
      </c>
      <c r="C73" s="225">
        <v>10</v>
      </c>
      <c r="D73" s="225">
        <v>14</v>
      </c>
      <c r="E73" s="225">
        <v>12</v>
      </c>
      <c r="F73" s="225">
        <v>17</v>
      </c>
      <c r="G73" s="225">
        <v>14</v>
      </c>
      <c r="H73" s="225">
        <v>7</v>
      </c>
      <c r="I73" s="225">
        <v>14</v>
      </c>
      <c r="J73" s="225">
        <v>11</v>
      </c>
      <c r="K73" s="226">
        <v>16</v>
      </c>
      <c r="L73" s="227">
        <v>11</v>
      </c>
    </row>
    <row r="74" spans="1:13" ht="10.5" customHeight="1">
      <c r="B74" s="228" t="s">
        <v>394</v>
      </c>
      <c r="C74" s="225">
        <v>19</v>
      </c>
      <c r="D74" s="225">
        <v>13</v>
      </c>
      <c r="E74" s="225">
        <v>20</v>
      </c>
      <c r="F74" s="225">
        <v>14</v>
      </c>
      <c r="G74" s="225">
        <v>14</v>
      </c>
      <c r="H74" s="225">
        <v>18</v>
      </c>
      <c r="I74" s="225">
        <v>21</v>
      </c>
      <c r="J74" s="225">
        <v>16</v>
      </c>
      <c r="K74" s="226">
        <v>14</v>
      </c>
      <c r="L74" s="227">
        <v>15</v>
      </c>
    </row>
    <row r="75" spans="1:13" ht="10.5" customHeight="1">
      <c r="B75" s="230"/>
      <c r="C75" s="225"/>
      <c r="D75" s="225"/>
      <c r="E75" s="225"/>
      <c r="F75" s="225"/>
      <c r="G75" s="225"/>
      <c r="H75" s="225"/>
      <c r="I75" s="225"/>
      <c r="J75" s="225"/>
      <c r="K75" s="226"/>
    </row>
    <row r="76" spans="1:13" ht="10.5" customHeight="1">
      <c r="B76" s="230"/>
      <c r="C76" s="225"/>
      <c r="D76" s="225"/>
      <c r="E76" s="225"/>
      <c r="F76" s="225"/>
      <c r="G76" s="225"/>
      <c r="H76" s="225"/>
      <c r="I76" s="225"/>
      <c r="J76" s="225"/>
      <c r="K76" s="226"/>
      <c r="L76" s="227"/>
    </row>
    <row r="77" spans="1:13" ht="10.5" customHeight="1">
      <c r="B77" s="230"/>
      <c r="C77" s="225"/>
      <c r="D77" s="225"/>
      <c r="E77" s="225"/>
      <c r="F77" s="225"/>
      <c r="G77" s="225"/>
      <c r="H77" s="225"/>
      <c r="I77" s="225"/>
      <c r="J77" s="225"/>
      <c r="K77" s="226"/>
      <c r="L77" s="227"/>
    </row>
    <row r="78" spans="1:13" ht="10.5" customHeight="1">
      <c r="B78" s="230"/>
      <c r="C78" s="225"/>
      <c r="D78" s="225"/>
      <c r="E78" s="225"/>
      <c r="F78" s="225"/>
      <c r="G78" s="225"/>
      <c r="H78" s="225"/>
      <c r="I78" s="225"/>
      <c r="J78" s="225"/>
      <c r="K78" s="226"/>
      <c r="L78" s="227"/>
    </row>
    <row r="79" spans="1:13" s="39" customFormat="1" ht="9.75" customHeight="1">
      <c r="A79" s="61" t="s">
        <v>46</v>
      </c>
      <c r="B79" s="61"/>
      <c r="C79" s="231"/>
      <c r="D79" s="231"/>
      <c r="F79" s="225"/>
      <c r="I79" s="225"/>
      <c r="J79" s="225"/>
      <c r="K79" s="226"/>
      <c r="L79" s="227"/>
    </row>
    <row r="80" spans="1:13" ht="19.899999999999999" customHeight="1">
      <c r="A80" s="224" t="s">
        <v>119</v>
      </c>
      <c r="B80" s="172"/>
      <c r="C80" s="225">
        <v>115</v>
      </c>
      <c r="D80" s="225">
        <v>111</v>
      </c>
      <c r="E80" s="225">
        <v>124</v>
      </c>
      <c r="F80" s="225">
        <v>105</v>
      </c>
      <c r="G80" s="225">
        <v>113</v>
      </c>
      <c r="H80" s="225">
        <v>117</v>
      </c>
      <c r="I80" s="225">
        <v>112</v>
      </c>
      <c r="J80" s="225">
        <f>SUM(J81:J93)</f>
        <v>102</v>
      </c>
      <c r="K80" s="226">
        <f>SUM(K81:K93)</f>
        <v>105</v>
      </c>
      <c r="L80" s="227">
        <f>SUM(L81:L93)</f>
        <v>105</v>
      </c>
      <c r="M80" s="225"/>
    </row>
    <row r="81" spans="1:13" ht="10.5" customHeight="1">
      <c r="B81" s="228" t="s">
        <v>395</v>
      </c>
      <c r="C81" s="225">
        <v>10</v>
      </c>
      <c r="D81" s="225">
        <v>8</v>
      </c>
      <c r="E81" s="225">
        <v>10</v>
      </c>
      <c r="F81" s="225">
        <v>10</v>
      </c>
      <c r="G81" s="225">
        <v>3</v>
      </c>
      <c r="H81" s="225">
        <v>9</v>
      </c>
      <c r="I81" s="225">
        <v>4</v>
      </c>
      <c r="J81" s="225">
        <v>5</v>
      </c>
      <c r="K81" s="227">
        <v>5</v>
      </c>
      <c r="L81" s="227">
        <v>8</v>
      </c>
      <c r="M81" s="225"/>
    </row>
    <row r="82" spans="1:13" ht="10.5" customHeight="1">
      <c r="B82" s="228" t="s">
        <v>396</v>
      </c>
      <c r="C82" s="225">
        <v>4</v>
      </c>
      <c r="D82" s="225">
        <v>3</v>
      </c>
      <c r="E82" s="225">
        <v>3</v>
      </c>
      <c r="F82" s="225">
        <v>2</v>
      </c>
      <c r="G82" s="225">
        <v>0</v>
      </c>
      <c r="H82" s="225">
        <v>0</v>
      </c>
      <c r="I82" s="225">
        <v>1</v>
      </c>
      <c r="J82" s="225">
        <v>3</v>
      </c>
      <c r="K82" s="227">
        <v>1</v>
      </c>
      <c r="L82" s="227">
        <v>1</v>
      </c>
      <c r="M82" s="225"/>
    </row>
    <row r="83" spans="1:13" ht="10.5" customHeight="1">
      <c r="B83" s="228" t="s">
        <v>397</v>
      </c>
      <c r="C83" s="225">
        <v>42</v>
      </c>
      <c r="D83" s="225">
        <v>39</v>
      </c>
      <c r="E83" s="225">
        <v>44</v>
      </c>
      <c r="F83" s="225">
        <v>34</v>
      </c>
      <c r="G83" s="225">
        <v>40</v>
      </c>
      <c r="H83" s="225">
        <v>42</v>
      </c>
      <c r="I83" s="225">
        <v>40</v>
      </c>
      <c r="J83" s="225">
        <v>45</v>
      </c>
      <c r="K83" s="227">
        <v>42</v>
      </c>
      <c r="L83" s="227">
        <v>37</v>
      </c>
      <c r="M83" s="225"/>
    </row>
    <row r="84" spans="1:13" ht="10.5" customHeight="1">
      <c r="B84" s="228" t="s">
        <v>398</v>
      </c>
      <c r="C84" s="225">
        <v>13</v>
      </c>
      <c r="D84" s="225">
        <v>14</v>
      </c>
      <c r="E84" s="225">
        <v>4</v>
      </c>
      <c r="F84" s="225">
        <v>6</v>
      </c>
      <c r="G84" s="225">
        <v>15</v>
      </c>
      <c r="H84" s="225">
        <v>6</v>
      </c>
      <c r="I84" s="225">
        <v>6</v>
      </c>
      <c r="J84" s="225">
        <v>8</v>
      </c>
      <c r="K84" s="227">
        <v>13</v>
      </c>
      <c r="L84" s="227">
        <v>15</v>
      </c>
      <c r="M84" s="225"/>
    </row>
    <row r="85" spans="1:13" ht="10.5" customHeight="1">
      <c r="B85" s="228" t="s">
        <v>399</v>
      </c>
      <c r="C85" s="225">
        <v>31</v>
      </c>
      <c r="D85" s="225">
        <v>29</v>
      </c>
      <c r="E85" s="225">
        <v>35</v>
      </c>
      <c r="F85" s="225">
        <v>34</v>
      </c>
      <c r="G85" s="225">
        <v>32</v>
      </c>
      <c r="H85" s="225">
        <v>40</v>
      </c>
      <c r="I85" s="225">
        <v>31</v>
      </c>
      <c r="J85" s="225">
        <v>18</v>
      </c>
      <c r="K85" s="227">
        <v>20</v>
      </c>
      <c r="L85" s="227">
        <v>21</v>
      </c>
      <c r="M85" s="225"/>
    </row>
    <row r="86" spans="1:13" ht="10.5" customHeight="1">
      <c r="B86" s="228" t="s">
        <v>400</v>
      </c>
      <c r="C86" s="225">
        <v>0</v>
      </c>
      <c r="D86" s="225">
        <v>7</v>
      </c>
      <c r="E86" s="225">
        <v>7</v>
      </c>
      <c r="F86" s="225">
        <v>4</v>
      </c>
      <c r="G86" s="225">
        <v>4</v>
      </c>
      <c r="H86" s="225">
        <v>4</v>
      </c>
      <c r="I86" s="225">
        <v>7</v>
      </c>
      <c r="J86" s="225">
        <v>4</v>
      </c>
      <c r="K86" s="227">
        <v>6</v>
      </c>
      <c r="L86" s="227">
        <v>6</v>
      </c>
      <c r="M86" s="225"/>
    </row>
    <row r="87" spans="1:13" ht="10.5" customHeight="1">
      <c r="B87" s="228" t="s">
        <v>401</v>
      </c>
      <c r="C87" s="225">
        <v>2</v>
      </c>
      <c r="D87" s="225">
        <v>1</v>
      </c>
      <c r="E87" s="225">
        <v>3</v>
      </c>
      <c r="F87" s="225">
        <v>1</v>
      </c>
      <c r="G87" s="225">
        <v>3</v>
      </c>
      <c r="H87" s="225">
        <v>3</v>
      </c>
      <c r="I87" s="225">
        <v>5</v>
      </c>
      <c r="J87" s="225">
        <v>2</v>
      </c>
      <c r="K87" s="227">
        <v>2</v>
      </c>
      <c r="L87" s="227">
        <v>4</v>
      </c>
      <c r="M87" s="225"/>
    </row>
    <row r="88" spans="1:13" ht="10.5" customHeight="1">
      <c r="B88" s="228" t="s">
        <v>402</v>
      </c>
      <c r="C88" s="225">
        <v>2</v>
      </c>
      <c r="D88" s="225">
        <v>1</v>
      </c>
      <c r="E88" s="225">
        <v>3</v>
      </c>
      <c r="F88" s="225">
        <v>3</v>
      </c>
      <c r="G88" s="225">
        <v>1</v>
      </c>
      <c r="H88" s="225">
        <v>0</v>
      </c>
      <c r="I88" s="225">
        <v>2</v>
      </c>
      <c r="J88" s="225">
        <v>1</v>
      </c>
      <c r="K88" s="225">
        <v>0</v>
      </c>
      <c r="L88" s="227">
        <v>2</v>
      </c>
      <c r="M88" s="225"/>
    </row>
    <row r="89" spans="1:13" ht="10.5" customHeight="1">
      <c r="B89" s="228" t="s">
        <v>403</v>
      </c>
      <c r="C89" s="225">
        <v>3</v>
      </c>
      <c r="D89" s="225">
        <v>4</v>
      </c>
      <c r="E89" s="225">
        <v>9</v>
      </c>
      <c r="F89" s="225">
        <v>7</v>
      </c>
      <c r="G89" s="225">
        <v>7</v>
      </c>
      <c r="H89" s="225">
        <v>5</v>
      </c>
      <c r="I89" s="225">
        <v>9</v>
      </c>
      <c r="J89" s="225">
        <v>7</v>
      </c>
      <c r="K89" s="227">
        <v>7</v>
      </c>
      <c r="L89" s="227">
        <v>6</v>
      </c>
      <c r="M89" s="225"/>
    </row>
    <row r="90" spans="1:13" ht="10.5" customHeight="1">
      <c r="B90" s="228" t="s">
        <v>404</v>
      </c>
      <c r="C90" s="225">
        <v>7</v>
      </c>
      <c r="D90" s="225">
        <v>3</v>
      </c>
      <c r="E90" s="225">
        <v>4</v>
      </c>
      <c r="F90" s="225">
        <v>3</v>
      </c>
      <c r="G90" s="225">
        <v>8</v>
      </c>
      <c r="H90" s="225">
        <v>7</v>
      </c>
      <c r="I90" s="225">
        <v>3</v>
      </c>
      <c r="J90" s="225">
        <v>7</v>
      </c>
      <c r="K90" s="227">
        <v>6</v>
      </c>
      <c r="L90" s="227">
        <v>3</v>
      </c>
      <c r="M90" s="225"/>
    </row>
    <row r="91" spans="1:13" ht="10.5" customHeight="1">
      <c r="B91" s="228" t="s">
        <v>405</v>
      </c>
      <c r="C91" s="225">
        <v>1</v>
      </c>
      <c r="D91" s="225">
        <v>2</v>
      </c>
      <c r="E91" s="225">
        <v>1</v>
      </c>
      <c r="F91" s="225">
        <v>1</v>
      </c>
      <c r="G91" s="225">
        <v>0</v>
      </c>
      <c r="H91" s="225">
        <v>0</v>
      </c>
      <c r="I91" s="225">
        <v>4</v>
      </c>
      <c r="J91" s="225">
        <v>1</v>
      </c>
      <c r="K91" s="227">
        <v>1</v>
      </c>
      <c r="L91" s="227">
        <v>2</v>
      </c>
      <c r="M91" s="225"/>
    </row>
    <row r="92" spans="1:13" ht="10.5" customHeight="1">
      <c r="B92" s="228" t="s">
        <v>406</v>
      </c>
      <c r="C92" s="225"/>
      <c r="D92" s="225"/>
      <c r="E92" s="225"/>
      <c r="F92" s="225"/>
      <c r="G92" s="225"/>
      <c r="H92" s="225"/>
      <c r="I92" s="225"/>
      <c r="J92" s="225"/>
      <c r="K92" s="232"/>
      <c r="L92" s="227"/>
      <c r="M92" s="225"/>
    </row>
    <row r="93" spans="1:13" ht="10.5" customHeight="1">
      <c r="B93" s="228" t="s">
        <v>407</v>
      </c>
      <c r="C93" s="225">
        <v>0</v>
      </c>
      <c r="D93" s="225">
        <v>0</v>
      </c>
      <c r="E93" s="225">
        <v>1</v>
      </c>
      <c r="F93" s="225">
        <v>0</v>
      </c>
      <c r="G93" s="225">
        <v>0</v>
      </c>
      <c r="H93" s="225">
        <v>1</v>
      </c>
      <c r="I93" s="225">
        <v>0</v>
      </c>
      <c r="J93" s="225">
        <v>1</v>
      </c>
      <c r="K93" s="227">
        <v>2</v>
      </c>
      <c r="L93" s="225">
        <v>0</v>
      </c>
    </row>
    <row r="94" spans="1:13" ht="16.5" customHeight="1">
      <c r="A94" s="224" t="s">
        <v>120</v>
      </c>
      <c r="B94" s="172"/>
      <c r="C94" s="225">
        <v>326</v>
      </c>
      <c r="D94" s="225">
        <v>332</v>
      </c>
      <c r="E94" s="225">
        <v>291</v>
      </c>
      <c r="F94" s="225">
        <v>276</v>
      </c>
      <c r="G94" s="225">
        <v>292</v>
      </c>
      <c r="H94" s="225">
        <v>274</v>
      </c>
      <c r="I94" s="225">
        <v>264</v>
      </c>
      <c r="J94" s="225">
        <f>SUM(J95:J111)</f>
        <v>272</v>
      </c>
      <c r="K94" s="226">
        <f>SUM(K95:K111)</f>
        <v>288</v>
      </c>
      <c r="L94" s="227">
        <f>SUM(L95:L109)</f>
        <v>322</v>
      </c>
      <c r="M94" s="225"/>
    </row>
    <row r="95" spans="1:13" ht="10.5" customHeight="1">
      <c r="B95" s="228" t="s">
        <v>408</v>
      </c>
      <c r="C95" s="225">
        <v>30</v>
      </c>
      <c r="D95" s="225">
        <v>33</v>
      </c>
      <c r="E95" s="225">
        <v>29</v>
      </c>
      <c r="F95" s="225">
        <v>38</v>
      </c>
      <c r="G95" s="225">
        <v>28</v>
      </c>
      <c r="H95" s="225">
        <v>26</v>
      </c>
      <c r="I95" s="225">
        <v>25</v>
      </c>
      <c r="J95" s="225">
        <v>30</v>
      </c>
      <c r="K95" s="227">
        <v>26</v>
      </c>
      <c r="L95" s="227">
        <v>30</v>
      </c>
    </row>
    <row r="96" spans="1:13" ht="10.5" customHeight="1">
      <c r="B96" s="228" t="s">
        <v>409</v>
      </c>
      <c r="C96" s="225">
        <v>21</v>
      </c>
      <c r="D96" s="225">
        <v>13</v>
      </c>
      <c r="E96" s="225">
        <v>14</v>
      </c>
      <c r="F96" s="225">
        <v>11</v>
      </c>
      <c r="G96" s="225">
        <v>5</v>
      </c>
      <c r="H96" s="225">
        <v>6</v>
      </c>
      <c r="I96" s="225">
        <v>8</v>
      </c>
      <c r="J96" s="225">
        <v>12</v>
      </c>
      <c r="K96" s="227">
        <v>15</v>
      </c>
      <c r="L96" s="227">
        <v>12</v>
      </c>
    </row>
    <row r="97" spans="1:12" ht="10.5" customHeight="1">
      <c r="B97" s="228" t="s">
        <v>410</v>
      </c>
      <c r="C97" s="225">
        <v>32</v>
      </c>
      <c r="D97" s="225">
        <v>35</v>
      </c>
      <c r="E97" s="225">
        <v>20</v>
      </c>
      <c r="F97" s="225">
        <v>28</v>
      </c>
      <c r="G97" s="225">
        <v>22</v>
      </c>
      <c r="H97" s="225">
        <v>28</v>
      </c>
      <c r="I97" s="225">
        <v>25</v>
      </c>
      <c r="J97" s="225">
        <v>18</v>
      </c>
      <c r="K97" s="227">
        <v>38</v>
      </c>
      <c r="L97" s="227">
        <v>21</v>
      </c>
    </row>
    <row r="98" spans="1:12" ht="10.5" customHeight="1">
      <c r="B98" s="228" t="s">
        <v>411</v>
      </c>
      <c r="C98" s="225">
        <v>48</v>
      </c>
      <c r="D98" s="225">
        <v>51</v>
      </c>
      <c r="E98" s="225">
        <v>43</v>
      </c>
      <c r="F98" s="225">
        <v>39</v>
      </c>
      <c r="G98" s="225">
        <v>49</v>
      </c>
      <c r="H98" s="225">
        <v>43</v>
      </c>
      <c r="I98" s="225">
        <v>46</v>
      </c>
      <c r="J98" s="225">
        <v>47</v>
      </c>
      <c r="K98" s="227">
        <v>32</v>
      </c>
      <c r="L98" s="227">
        <v>50</v>
      </c>
    </row>
    <row r="99" spans="1:12" ht="10.5" customHeight="1">
      <c r="B99" s="228" t="s">
        <v>412</v>
      </c>
      <c r="C99" s="225">
        <v>14</v>
      </c>
      <c r="D99" s="225">
        <v>14</v>
      </c>
      <c r="E99" s="225">
        <v>10</v>
      </c>
      <c r="F99" s="225">
        <v>7</v>
      </c>
      <c r="G99" s="225">
        <v>10</v>
      </c>
      <c r="H99" s="225">
        <v>6</v>
      </c>
      <c r="I99" s="225">
        <v>5</v>
      </c>
      <c r="J99" s="225">
        <v>8</v>
      </c>
      <c r="K99" s="227">
        <v>4</v>
      </c>
      <c r="L99" s="227">
        <v>15</v>
      </c>
    </row>
    <row r="100" spans="1:12" ht="10.5" customHeight="1">
      <c r="B100" s="228" t="s">
        <v>413</v>
      </c>
      <c r="C100" s="225">
        <v>28</v>
      </c>
      <c r="D100" s="225">
        <v>27</v>
      </c>
      <c r="E100" s="225">
        <v>25</v>
      </c>
      <c r="F100" s="225">
        <v>29</v>
      </c>
      <c r="G100" s="225">
        <v>27</v>
      </c>
      <c r="H100" s="225">
        <v>22</v>
      </c>
      <c r="I100" s="225">
        <v>20</v>
      </c>
      <c r="J100" s="225">
        <v>34</v>
      </c>
      <c r="K100" s="227">
        <v>34</v>
      </c>
      <c r="L100" s="227">
        <v>30</v>
      </c>
    </row>
    <row r="101" spans="1:12" ht="10.5" customHeight="1">
      <c r="B101" s="228" t="s">
        <v>414</v>
      </c>
      <c r="C101" s="225">
        <v>37</v>
      </c>
      <c r="D101" s="225">
        <v>26</v>
      </c>
      <c r="E101" s="225">
        <v>28</v>
      </c>
      <c r="F101" s="225">
        <v>29</v>
      </c>
      <c r="G101" s="225">
        <v>28</v>
      </c>
      <c r="H101" s="225">
        <v>32</v>
      </c>
      <c r="I101" s="225">
        <v>30</v>
      </c>
      <c r="J101" s="225">
        <v>26</v>
      </c>
      <c r="K101" s="227">
        <v>25</v>
      </c>
      <c r="L101" s="227">
        <v>35</v>
      </c>
    </row>
    <row r="102" spans="1:12" ht="10.5" customHeight="1">
      <c r="B102" s="228" t="s">
        <v>415</v>
      </c>
      <c r="C102" s="225">
        <v>3</v>
      </c>
      <c r="D102" s="225">
        <v>7</v>
      </c>
      <c r="E102" s="225">
        <v>3</v>
      </c>
      <c r="F102" s="225">
        <v>2</v>
      </c>
      <c r="G102" s="225">
        <v>4</v>
      </c>
      <c r="H102" s="225">
        <v>2</v>
      </c>
      <c r="I102" s="225">
        <v>1</v>
      </c>
      <c r="J102" s="225">
        <v>1</v>
      </c>
      <c r="K102" s="225">
        <v>0</v>
      </c>
      <c r="L102" s="227">
        <v>2</v>
      </c>
    </row>
    <row r="103" spans="1:12" ht="10.5" customHeight="1">
      <c r="B103" s="228" t="s">
        <v>416</v>
      </c>
      <c r="C103" s="225">
        <v>35</v>
      </c>
      <c r="D103" s="225">
        <v>54</v>
      </c>
      <c r="E103" s="225">
        <v>55</v>
      </c>
      <c r="F103" s="225">
        <v>35</v>
      </c>
      <c r="G103" s="225">
        <v>43</v>
      </c>
      <c r="H103" s="225">
        <v>50</v>
      </c>
      <c r="I103" s="225">
        <v>42</v>
      </c>
      <c r="J103" s="225">
        <v>36</v>
      </c>
      <c r="K103" s="227">
        <v>41</v>
      </c>
      <c r="L103" s="227">
        <v>46</v>
      </c>
    </row>
    <row r="104" spans="1:12" ht="10.5" customHeight="1">
      <c r="B104" s="228" t="s">
        <v>417</v>
      </c>
      <c r="C104" s="225">
        <v>1</v>
      </c>
      <c r="D104" s="225">
        <v>0</v>
      </c>
      <c r="E104" s="225">
        <v>1</v>
      </c>
      <c r="F104" s="225">
        <v>2</v>
      </c>
      <c r="G104" s="225">
        <v>2</v>
      </c>
      <c r="H104" s="225">
        <v>1</v>
      </c>
      <c r="I104" s="225">
        <v>1</v>
      </c>
      <c r="J104" s="225">
        <v>1</v>
      </c>
      <c r="K104" s="227">
        <v>1</v>
      </c>
      <c r="L104" s="227">
        <v>3</v>
      </c>
    </row>
    <row r="105" spans="1:12" ht="10.5" customHeight="1">
      <c r="B105" s="228" t="s">
        <v>418</v>
      </c>
      <c r="C105" s="225">
        <v>54</v>
      </c>
      <c r="D105" s="225">
        <v>44</v>
      </c>
      <c r="E105" s="225">
        <v>39</v>
      </c>
      <c r="F105" s="225">
        <v>35</v>
      </c>
      <c r="G105" s="225">
        <v>49</v>
      </c>
      <c r="H105" s="225">
        <v>36</v>
      </c>
      <c r="I105" s="225">
        <v>40</v>
      </c>
      <c r="J105" s="225">
        <v>39</v>
      </c>
      <c r="K105" s="227">
        <v>46</v>
      </c>
      <c r="L105" s="227">
        <v>51</v>
      </c>
    </row>
    <row r="106" spans="1:12" ht="10.5" customHeight="1">
      <c r="B106" s="228" t="s">
        <v>419</v>
      </c>
      <c r="C106" s="225">
        <v>5</v>
      </c>
      <c r="D106" s="225">
        <v>4</v>
      </c>
      <c r="E106" s="225">
        <v>2</v>
      </c>
      <c r="F106" s="225">
        <v>0</v>
      </c>
      <c r="G106" s="225">
        <v>5</v>
      </c>
      <c r="H106" s="225">
        <v>4</v>
      </c>
      <c r="I106" s="225">
        <v>0</v>
      </c>
      <c r="J106" s="225">
        <v>4</v>
      </c>
      <c r="K106" s="227">
        <v>5</v>
      </c>
      <c r="L106" s="227">
        <v>5</v>
      </c>
    </row>
    <row r="107" spans="1:12" ht="10.5" customHeight="1">
      <c r="B107" s="228" t="s">
        <v>420</v>
      </c>
      <c r="C107" s="225">
        <v>7</v>
      </c>
      <c r="D107" s="225">
        <v>11</v>
      </c>
      <c r="E107" s="225">
        <v>7</v>
      </c>
      <c r="F107" s="225">
        <v>6</v>
      </c>
      <c r="G107" s="225">
        <v>2</v>
      </c>
      <c r="H107" s="225">
        <v>7</v>
      </c>
      <c r="I107" s="225">
        <v>6</v>
      </c>
      <c r="J107" s="225">
        <v>0</v>
      </c>
      <c r="K107" s="227">
        <v>3</v>
      </c>
      <c r="L107" s="227">
        <v>10</v>
      </c>
    </row>
    <row r="108" spans="1:12" ht="10.5" customHeight="1">
      <c r="B108" s="228" t="s">
        <v>421</v>
      </c>
      <c r="C108" s="225">
        <v>5</v>
      </c>
      <c r="D108" s="225">
        <v>6</v>
      </c>
      <c r="E108" s="225">
        <v>8</v>
      </c>
      <c r="F108" s="225">
        <v>8</v>
      </c>
      <c r="G108" s="225">
        <v>10</v>
      </c>
      <c r="H108" s="225">
        <v>6</v>
      </c>
      <c r="I108" s="225">
        <v>9</v>
      </c>
      <c r="J108" s="225">
        <v>8</v>
      </c>
      <c r="K108" s="227">
        <v>10</v>
      </c>
      <c r="L108" s="227">
        <v>8</v>
      </c>
    </row>
    <row r="109" spans="1:12" ht="10.5" customHeight="1">
      <c r="B109" s="228" t="s">
        <v>422</v>
      </c>
      <c r="C109" s="225">
        <v>4</v>
      </c>
      <c r="D109" s="225">
        <v>6</v>
      </c>
      <c r="E109" s="225">
        <v>6</v>
      </c>
      <c r="F109" s="225">
        <v>3</v>
      </c>
      <c r="G109" s="225">
        <v>7</v>
      </c>
      <c r="H109" s="225">
        <v>3</v>
      </c>
      <c r="I109" s="225">
        <v>4</v>
      </c>
      <c r="J109" s="225">
        <v>6</v>
      </c>
      <c r="K109" s="227">
        <v>8</v>
      </c>
      <c r="L109" s="227">
        <v>4</v>
      </c>
    </row>
    <row r="110" spans="1:12" ht="10.5" customHeight="1">
      <c r="B110" s="228" t="s">
        <v>423</v>
      </c>
      <c r="C110" s="225">
        <v>1</v>
      </c>
      <c r="D110" s="225">
        <v>0</v>
      </c>
      <c r="E110" s="225">
        <v>0</v>
      </c>
      <c r="F110" s="225">
        <v>0</v>
      </c>
      <c r="G110" s="225">
        <v>0</v>
      </c>
      <c r="H110" s="225">
        <v>0</v>
      </c>
      <c r="I110" s="225">
        <v>0</v>
      </c>
      <c r="J110" s="225">
        <v>0</v>
      </c>
      <c r="K110" s="225">
        <v>0</v>
      </c>
      <c r="L110" s="225">
        <v>0</v>
      </c>
    </row>
    <row r="111" spans="1:12" ht="10.5" customHeight="1">
      <c r="B111" s="228" t="s">
        <v>424</v>
      </c>
      <c r="C111" s="225">
        <v>1</v>
      </c>
      <c r="D111" s="225">
        <v>1</v>
      </c>
      <c r="E111" s="225">
        <v>1</v>
      </c>
      <c r="F111" s="225">
        <v>4</v>
      </c>
      <c r="G111" s="225">
        <v>1</v>
      </c>
      <c r="H111" s="225">
        <v>2</v>
      </c>
      <c r="I111" s="225">
        <v>2</v>
      </c>
      <c r="J111" s="225">
        <v>2</v>
      </c>
      <c r="K111" s="225">
        <v>0</v>
      </c>
      <c r="L111" s="225">
        <v>0</v>
      </c>
    </row>
    <row r="112" spans="1:12" ht="16.5" customHeight="1">
      <c r="A112" s="224" t="s">
        <v>121</v>
      </c>
      <c r="B112" s="172"/>
      <c r="C112" s="225">
        <v>67</v>
      </c>
      <c r="D112" s="225">
        <v>40</v>
      </c>
      <c r="E112" s="225">
        <v>48</v>
      </c>
      <c r="F112" s="225">
        <v>51</v>
      </c>
      <c r="G112" s="225">
        <v>36</v>
      </c>
      <c r="H112" s="225">
        <v>43</v>
      </c>
      <c r="I112" s="225">
        <v>45</v>
      </c>
      <c r="J112" s="225">
        <f>SUM(J113:J122)</f>
        <v>46</v>
      </c>
      <c r="K112" s="226">
        <f>SUM(K113:K122)</f>
        <v>53</v>
      </c>
      <c r="L112" s="227">
        <v>39</v>
      </c>
    </row>
    <row r="113" spans="1:12" ht="10.5" customHeight="1">
      <c r="B113" s="228" t="s">
        <v>425</v>
      </c>
      <c r="C113" s="225">
        <v>1</v>
      </c>
      <c r="D113" s="225">
        <v>1</v>
      </c>
      <c r="E113" s="225">
        <v>1</v>
      </c>
      <c r="F113" s="225">
        <v>7</v>
      </c>
      <c r="G113" s="225">
        <v>3</v>
      </c>
      <c r="H113" s="225">
        <v>1</v>
      </c>
      <c r="I113" s="225">
        <v>3</v>
      </c>
      <c r="J113" s="225">
        <v>2</v>
      </c>
      <c r="K113" s="227">
        <v>5</v>
      </c>
      <c r="L113" s="227">
        <v>1</v>
      </c>
    </row>
    <row r="114" spans="1:12" ht="10.5" customHeight="1">
      <c r="B114" s="228" t="s">
        <v>426</v>
      </c>
      <c r="C114" s="225">
        <v>4</v>
      </c>
      <c r="D114" s="225">
        <v>5</v>
      </c>
      <c r="E114" s="225">
        <v>5</v>
      </c>
      <c r="F114" s="225">
        <v>2</v>
      </c>
      <c r="G114" s="225">
        <v>1</v>
      </c>
      <c r="H114" s="225">
        <v>2</v>
      </c>
      <c r="I114" s="225">
        <v>7</v>
      </c>
      <c r="J114" s="225">
        <v>3</v>
      </c>
      <c r="K114" s="227">
        <v>2</v>
      </c>
      <c r="L114" s="227">
        <v>6</v>
      </c>
    </row>
    <row r="115" spans="1:12" ht="10.5" customHeight="1">
      <c r="B115" s="228" t="s">
        <v>427</v>
      </c>
      <c r="C115" s="225">
        <v>50</v>
      </c>
      <c r="D115" s="225">
        <v>30</v>
      </c>
      <c r="E115" s="225">
        <v>36</v>
      </c>
      <c r="F115" s="225">
        <v>35</v>
      </c>
      <c r="G115" s="225">
        <v>21</v>
      </c>
      <c r="H115" s="225">
        <v>35</v>
      </c>
      <c r="I115" s="225">
        <v>29</v>
      </c>
      <c r="J115" s="225">
        <v>38</v>
      </c>
      <c r="K115" s="227">
        <v>41</v>
      </c>
      <c r="L115" s="227">
        <v>29</v>
      </c>
    </row>
    <row r="116" spans="1:12" ht="10.5" customHeight="1">
      <c r="B116" s="228" t="s">
        <v>428</v>
      </c>
      <c r="C116" s="225"/>
      <c r="D116" s="225"/>
      <c r="F116" s="225"/>
      <c r="G116" s="225"/>
      <c r="H116" s="225"/>
      <c r="I116" s="225"/>
      <c r="J116" s="225"/>
      <c r="L116" s="227"/>
    </row>
    <row r="117" spans="1:12" ht="10.5" customHeight="1">
      <c r="B117" s="228" t="s">
        <v>429</v>
      </c>
      <c r="C117" s="225">
        <v>1</v>
      </c>
      <c r="D117" s="225">
        <v>1</v>
      </c>
      <c r="E117" s="225">
        <v>0</v>
      </c>
      <c r="F117" s="225">
        <v>1</v>
      </c>
      <c r="G117" s="225">
        <v>2</v>
      </c>
      <c r="H117" s="225">
        <v>1</v>
      </c>
      <c r="I117" s="225">
        <v>0</v>
      </c>
      <c r="J117" s="225">
        <v>1</v>
      </c>
      <c r="K117" s="225">
        <v>0</v>
      </c>
      <c r="L117" s="227">
        <v>1</v>
      </c>
    </row>
    <row r="118" spans="1:12" ht="10.5" customHeight="1">
      <c r="B118" s="228" t="s">
        <v>430</v>
      </c>
      <c r="C118" s="225">
        <v>5</v>
      </c>
      <c r="D118" s="225">
        <v>1</v>
      </c>
      <c r="E118" s="225">
        <v>3</v>
      </c>
      <c r="F118" s="225">
        <v>4</v>
      </c>
      <c r="G118" s="225">
        <v>9</v>
      </c>
      <c r="H118" s="225">
        <v>3</v>
      </c>
      <c r="I118" s="225">
        <v>3</v>
      </c>
      <c r="J118" s="225">
        <v>2</v>
      </c>
      <c r="K118" s="227">
        <v>4</v>
      </c>
      <c r="L118" s="227">
        <v>2</v>
      </c>
    </row>
    <row r="119" spans="1:12" ht="10.5" customHeight="1">
      <c r="B119" s="228" t="s">
        <v>431</v>
      </c>
      <c r="C119" s="225"/>
      <c r="D119" s="225"/>
      <c r="E119" s="225"/>
      <c r="F119" s="225"/>
      <c r="H119" s="225"/>
      <c r="I119" s="225"/>
      <c r="J119" s="225"/>
    </row>
    <row r="120" spans="1:12" ht="10.5" customHeight="1">
      <c r="B120" s="228" t="s">
        <v>432</v>
      </c>
      <c r="C120" s="225">
        <v>5</v>
      </c>
      <c r="D120" s="225">
        <v>1</v>
      </c>
      <c r="E120" s="225">
        <v>2</v>
      </c>
      <c r="F120" s="225">
        <v>1</v>
      </c>
      <c r="G120" s="225">
        <v>0</v>
      </c>
      <c r="H120" s="225">
        <v>1</v>
      </c>
      <c r="I120" s="225">
        <v>3</v>
      </c>
      <c r="J120" s="225">
        <v>0</v>
      </c>
      <c r="K120" s="225">
        <v>0</v>
      </c>
      <c r="L120" s="225">
        <v>0</v>
      </c>
    </row>
    <row r="121" spans="1:12" ht="10.5" customHeight="1">
      <c r="B121" s="228" t="s">
        <v>433</v>
      </c>
      <c r="C121" s="225">
        <v>0</v>
      </c>
      <c r="D121" s="225">
        <v>1</v>
      </c>
      <c r="E121" s="225">
        <v>0</v>
      </c>
      <c r="F121" s="225">
        <v>0</v>
      </c>
      <c r="G121" s="225">
        <v>0</v>
      </c>
      <c r="H121" s="225">
        <v>0</v>
      </c>
      <c r="I121" s="225">
        <v>0</v>
      </c>
      <c r="J121" s="225">
        <v>0</v>
      </c>
      <c r="K121" s="227">
        <v>1</v>
      </c>
      <c r="L121" s="225">
        <v>0</v>
      </c>
    </row>
    <row r="122" spans="1:12" ht="10.5" customHeight="1">
      <c r="B122" s="228" t="s">
        <v>434</v>
      </c>
      <c r="C122" s="225">
        <v>1</v>
      </c>
      <c r="D122" s="225">
        <v>0</v>
      </c>
      <c r="E122" s="225">
        <v>1</v>
      </c>
      <c r="F122" s="225">
        <v>1</v>
      </c>
      <c r="G122" s="225">
        <v>0</v>
      </c>
      <c r="H122" s="225">
        <v>0</v>
      </c>
      <c r="I122" s="225">
        <v>0</v>
      </c>
      <c r="J122" s="225">
        <v>0</v>
      </c>
      <c r="K122" s="225">
        <v>0</v>
      </c>
      <c r="L122" s="225">
        <v>0</v>
      </c>
    </row>
    <row r="123" spans="1:12" ht="16.5" customHeight="1">
      <c r="A123" s="224" t="s">
        <v>122</v>
      </c>
      <c r="B123" s="228"/>
      <c r="C123" s="225">
        <v>30</v>
      </c>
      <c r="D123" s="225">
        <v>33</v>
      </c>
      <c r="E123" s="225">
        <v>25</v>
      </c>
      <c r="F123" s="225">
        <v>14</v>
      </c>
      <c r="G123" s="225">
        <v>20</v>
      </c>
      <c r="H123" s="225">
        <v>21</v>
      </c>
      <c r="I123" s="225">
        <v>24</v>
      </c>
      <c r="J123" s="225">
        <f>J124</f>
        <v>18</v>
      </c>
      <c r="K123" s="226">
        <f>K124</f>
        <v>23</v>
      </c>
      <c r="L123" s="227">
        <f>L124</f>
        <v>20</v>
      </c>
    </row>
    <row r="124" spans="1:12" ht="10.5" customHeight="1">
      <c r="A124" s="224"/>
      <c r="B124" s="228" t="s">
        <v>435</v>
      </c>
      <c r="C124" s="225">
        <v>30</v>
      </c>
      <c r="D124" s="225">
        <v>33</v>
      </c>
      <c r="E124" s="225">
        <v>25</v>
      </c>
      <c r="F124" s="225">
        <v>14</v>
      </c>
      <c r="G124" s="225">
        <v>20</v>
      </c>
      <c r="H124" s="225">
        <v>21</v>
      </c>
      <c r="I124" s="225">
        <v>24</v>
      </c>
      <c r="J124" s="225">
        <v>18</v>
      </c>
      <c r="K124" s="226">
        <v>23</v>
      </c>
      <c r="L124" s="227">
        <v>20</v>
      </c>
    </row>
    <row r="125" spans="1:12" ht="16.5" customHeight="1">
      <c r="A125" s="224" t="s">
        <v>123</v>
      </c>
      <c r="B125" s="228"/>
      <c r="C125" s="225">
        <v>98</v>
      </c>
      <c r="D125" s="225">
        <v>85</v>
      </c>
      <c r="E125" s="225">
        <v>83</v>
      </c>
      <c r="F125" s="225">
        <v>74</v>
      </c>
      <c r="G125" s="225">
        <v>88</v>
      </c>
      <c r="H125" s="225">
        <v>81</v>
      </c>
      <c r="I125" s="225">
        <v>92</v>
      </c>
      <c r="J125" s="225">
        <f>SUM(J126:J132)</f>
        <v>73</v>
      </c>
      <c r="K125" s="226">
        <f>SUM(K126:K132)</f>
        <v>94</v>
      </c>
      <c r="L125" s="227">
        <f>SUM(L126:L132)</f>
        <v>64</v>
      </c>
    </row>
    <row r="126" spans="1:12" ht="10.5" customHeight="1">
      <c r="A126" s="224"/>
      <c r="B126" s="228" t="s">
        <v>436</v>
      </c>
      <c r="C126" s="225">
        <v>7</v>
      </c>
      <c r="D126" s="225">
        <v>4</v>
      </c>
      <c r="E126" s="225">
        <v>6</v>
      </c>
      <c r="F126" s="225">
        <v>6</v>
      </c>
      <c r="G126" s="225">
        <v>16</v>
      </c>
      <c r="H126" s="225">
        <v>6</v>
      </c>
      <c r="I126" s="225">
        <v>6</v>
      </c>
      <c r="J126" s="225">
        <v>7</v>
      </c>
      <c r="K126" s="226">
        <v>10</v>
      </c>
      <c r="L126" s="227">
        <v>10</v>
      </c>
    </row>
    <row r="127" spans="1:12" ht="10.5" customHeight="1">
      <c r="A127" s="224"/>
      <c r="B127" s="228" t="s">
        <v>437</v>
      </c>
      <c r="C127" s="225">
        <v>50</v>
      </c>
      <c r="D127" s="225">
        <v>38</v>
      </c>
      <c r="E127" s="225">
        <v>38</v>
      </c>
      <c r="F127" s="225">
        <v>33</v>
      </c>
      <c r="G127" s="225">
        <v>35</v>
      </c>
      <c r="H127" s="225">
        <v>33</v>
      </c>
      <c r="I127" s="225">
        <v>44</v>
      </c>
      <c r="J127" s="225">
        <v>25</v>
      </c>
      <c r="K127" s="226">
        <v>34</v>
      </c>
      <c r="L127" s="227">
        <v>30</v>
      </c>
    </row>
    <row r="128" spans="1:12" ht="10.5" customHeight="1">
      <c r="A128" s="224"/>
      <c r="B128" s="228" t="s">
        <v>438</v>
      </c>
      <c r="C128" s="225">
        <v>1</v>
      </c>
      <c r="D128" s="225">
        <v>4</v>
      </c>
      <c r="E128" s="225">
        <v>3</v>
      </c>
      <c r="F128" s="225">
        <v>6</v>
      </c>
      <c r="G128" s="225">
        <v>2</v>
      </c>
      <c r="H128" s="225">
        <v>6</v>
      </c>
      <c r="I128" s="225">
        <v>2</v>
      </c>
      <c r="J128" s="225">
        <v>2</v>
      </c>
      <c r="K128" s="226">
        <v>2</v>
      </c>
      <c r="L128" s="227">
        <v>3</v>
      </c>
    </row>
    <row r="129" spans="1:12" ht="10.5" customHeight="1">
      <c r="A129" s="224"/>
      <c r="B129" s="228" t="s">
        <v>439</v>
      </c>
      <c r="C129" s="225">
        <v>40</v>
      </c>
      <c r="D129" s="225">
        <v>39</v>
      </c>
      <c r="E129" s="225">
        <v>35</v>
      </c>
      <c r="F129" s="225">
        <v>28</v>
      </c>
      <c r="G129" s="225">
        <v>34</v>
      </c>
      <c r="H129" s="225">
        <v>36</v>
      </c>
      <c r="I129" s="225">
        <v>39</v>
      </c>
      <c r="J129" s="225">
        <v>39</v>
      </c>
      <c r="K129" s="226">
        <v>48</v>
      </c>
      <c r="L129" s="227">
        <v>21</v>
      </c>
    </row>
    <row r="130" spans="1:12" ht="10.5" customHeight="1">
      <c r="A130" s="224"/>
      <c r="B130" s="228" t="s">
        <v>440</v>
      </c>
      <c r="C130" s="225"/>
      <c r="D130" s="225"/>
      <c r="E130" s="225"/>
      <c r="F130" s="225"/>
      <c r="G130" s="225"/>
      <c r="I130" s="225"/>
      <c r="J130" s="225"/>
      <c r="K130" s="226"/>
      <c r="L130" s="227"/>
    </row>
    <row r="131" spans="1:12" ht="10.5" customHeight="1">
      <c r="A131" s="224"/>
      <c r="B131" s="228" t="s">
        <v>441</v>
      </c>
      <c r="C131" s="225">
        <v>0</v>
      </c>
      <c r="D131" s="225">
        <v>0</v>
      </c>
      <c r="E131" s="225">
        <v>0</v>
      </c>
      <c r="F131" s="225">
        <v>0</v>
      </c>
      <c r="G131" s="225">
        <v>1</v>
      </c>
      <c r="H131" s="225">
        <v>0</v>
      </c>
      <c r="I131" s="225">
        <v>1</v>
      </c>
      <c r="J131" s="225">
        <v>0</v>
      </c>
      <c r="K131" s="225">
        <v>0</v>
      </c>
      <c r="L131" s="225">
        <v>0</v>
      </c>
    </row>
    <row r="132" spans="1:12" ht="10.5" customHeight="1">
      <c r="A132" s="224"/>
      <c r="B132" s="228" t="s">
        <v>442</v>
      </c>
      <c r="C132" s="225">
        <v>0</v>
      </c>
      <c r="D132" s="225">
        <v>0</v>
      </c>
      <c r="E132" s="225">
        <v>1</v>
      </c>
      <c r="F132" s="225">
        <v>1</v>
      </c>
      <c r="G132" s="225">
        <v>0</v>
      </c>
      <c r="H132" s="225">
        <v>0</v>
      </c>
      <c r="I132" s="225">
        <v>0</v>
      </c>
      <c r="J132" s="225">
        <v>0</v>
      </c>
      <c r="K132" s="225">
        <v>0</v>
      </c>
      <c r="L132" s="225">
        <v>0</v>
      </c>
    </row>
    <row r="133" spans="1:12" ht="16.5" customHeight="1">
      <c r="A133" s="224" t="s">
        <v>124</v>
      </c>
      <c r="B133" s="228"/>
      <c r="C133" s="225">
        <v>46</v>
      </c>
      <c r="D133" s="225">
        <v>46</v>
      </c>
      <c r="E133" s="225">
        <v>42</v>
      </c>
      <c r="F133" s="225">
        <v>44</v>
      </c>
      <c r="G133" s="225">
        <v>42</v>
      </c>
      <c r="H133" s="225">
        <v>25</v>
      </c>
      <c r="I133" s="225">
        <v>43</v>
      </c>
      <c r="J133" s="225">
        <f>SUM(J134:J135)</f>
        <v>38</v>
      </c>
      <c r="K133" s="226">
        <f>SUM(K134:K135)</f>
        <v>26</v>
      </c>
      <c r="L133" s="227">
        <f>SUM(L134:L135)</f>
        <v>39</v>
      </c>
    </row>
    <row r="134" spans="1:12" ht="10.5" customHeight="1">
      <c r="A134" s="224"/>
      <c r="B134" s="228" t="s">
        <v>443</v>
      </c>
      <c r="C134" s="225">
        <v>29</v>
      </c>
      <c r="D134" s="225">
        <v>32</v>
      </c>
      <c r="E134" s="225">
        <v>26</v>
      </c>
      <c r="F134" s="225">
        <v>25</v>
      </c>
      <c r="G134" s="225">
        <v>22</v>
      </c>
      <c r="H134" s="225">
        <v>19</v>
      </c>
      <c r="I134" s="225">
        <v>26</v>
      </c>
      <c r="J134" s="225">
        <v>18</v>
      </c>
      <c r="K134" s="226">
        <v>12</v>
      </c>
      <c r="L134" s="227">
        <v>16</v>
      </c>
    </row>
    <row r="135" spans="1:12" ht="10.5" customHeight="1">
      <c r="A135" s="224"/>
      <c r="B135" s="228" t="s">
        <v>444</v>
      </c>
      <c r="C135" s="225">
        <v>17</v>
      </c>
      <c r="D135" s="225">
        <v>14</v>
      </c>
      <c r="E135" s="225">
        <v>16</v>
      </c>
      <c r="F135" s="225">
        <v>19</v>
      </c>
      <c r="G135" s="225">
        <v>20</v>
      </c>
      <c r="H135" s="225">
        <v>6</v>
      </c>
      <c r="I135" s="225">
        <v>17</v>
      </c>
      <c r="J135" s="225">
        <v>20</v>
      </c>
      <c r="K135" s="226">
        <v>14</v>
      </c>
      <c r="L135" s="227">
        <v>23</v>
      </c>
    </row>
    <row r="136" spans="1:12" ht="16.5" customHeight="1">
      <c r="A136" s="224" t="s">
        <v>125</v>
      </c>
      <c r="B136" s="228"/>
      <c r="C136" s="225">
        <v>49</v>
      </c>
      <c r="D136" s="225">
        <v>56</v>
      </c>
      <c r="E136" s="225">
        <v>53</v>
      </c>
      <c r="F136" s="225">
        <v>48</v>
      </c>
      <c r="G136" s="225">
        <v>54</v>
      </c>
      <c r="H136" s="225">
        <v>50</v>
      </c>
      <c r="I136" s="225">
        <v>35</v>
      </c>
      <c r="J136" s="225">
        <f>SUM(J137:J139)</f>
        <v>50</v>
      </c>
      <c r="K136" s="226">
        <f>SUM(K137:K139)</f>
        <v>37</v>
      </c>
      <c r="L136" s="227">
        <f>SUM(L137:L139)</f>
        <v>38</v>
      </c>
    </row>
    <row r="137" spans="1:12" ht="10.5" customHeight="1">
      <c r="A137" s="224"/>
      <c r="B137" s="228" t="s">
        <v>445</v>
      </c>
      <c r="C137" s="225">
        <v>1</v>
      </c>
      <c r="D137" s="225">
        <v>3</v>
      </c>
      <c r="E137" s="225">
        <v>0</v>
      </c>
      <c r="F137" s="225">
        <v>1</v>
      </c>
      <c r="G137" s="225">
        <v>0</v>
      </c>
      <c r="H137" s="225">
        <v>0</v>
      </c>
      <c r="I137" s="225">
        <v>0</v>
      </c>
      <c r="J137" s="225">
        <v>2</v>
      </c>
      <c r="K137" s="226">
        <v>1</v>
      </c>
      <c r="L137" s="225">
        <v>0</v>
      </c>
    </row>
    <row r="138" spans="1:12" ht="10.5" customHeight="1">
      <c r="A138" s="224"/>
      <c r="B138" s="228" t="s">
        <v>446</v>
      </c>
      <c r="C138" s="225">
        <v>31</v>
      </c>
      <c r="D138" s="225">
        <v>32</v>
      </c>
      <c r="E138" s="225">
        <v>30</v>
      </c>
      <c r="F138" s="225">
        <v>29</v>
      </c>
      <c r="G138" s="225">
        <v>30</v>
      </c>
      <c r="H138" s="225">
        <v>35</v>
      </c>
      <c r="I138" s="225">
        <v>27</v>
      </c>
      <c r="J138" s="225">
        <v>38</v>
      </c>
      <c r="K138" s="226">
        <v>23</v>
      </c>
      <c r="L138" s="227">
        <v>18</v>
      </c>
    </row>
    <row r="139" spans="1:12" ht="10.5" customHeight="1">
      <c r="A139" s="224"/>
      <c r="B139" s="228" t="s">
        <v>447</v>
      </c>
      <c r="C139" s="225">
        <v>17</v>
      </c>
      <c r="D139" s="225">
        <v>21</v>
      </c>
      <c r="E139" s="225">
        <v>23</v>
      </c>
      <c r="F139" s="225">
        <v>18</v>
      </c>
      <c r="G139" s="225">
        <v>24</v>
      </c>
      <c r="H139" s="225">
        <v>15</v>
      </c>
      <c r="I139" s="225">
        <v>8</v>
      </c>
      <c r="J139" s="225">
        <v>10</v>
      </c>
      <c r="K139" s="226">
        <v>13</v>
      </c>
      <c r="L139" s="227">
        <v>20</v>
      </c>
    </row>
    <row r="140" spans="1:12" ht="16.5" customHeight="1">
      <c r="A140" s="224" t="s">
        <v>126</v>
      </c>
      <c r="B140" s="228"/>
      <c r="C140" s="225">
        <v>42</v>
      </c>
      <c r="D140" s="225">
        <v>49</v>
      </c>
      <c r="E140" s="225">
        <v>44</v>
      </c>
      <c r="F140" s="225">
        <v>48</v>
      </c>
      <c r="G140" s="225">
        <v>44</v>
      </c>
      <c r="H140" s="225">
        <v>34</v>
      </c>
      <c r="I140" s="225">
        <v>57</v>
      </c>
      <c r="J140" s="225">
        <f>SUM(J141:J145)</f>
        <v>37</v>
      </c>
      <c r="K140" s="226">
        <f>SUM(K141:K145)</f>
        <v>31</v>
      </c>
      <c r="L140" s="227">
        <f>SUM(L141:L145)</f>
        <v>41</v>
      </c>
    </row>
    <row r="141" spans="1:12" ht="10.5" customHeight="1">
      <c r="A141" s="224"/>
      <c r="B141" s="228" t="s">
        <v>448</v>
      </c>
      <c r="C141" s="225">
        <v>2</v>
      </c>
      <c r="D141" s="225">
        <v>8</v>
      </c>
      <c r="E141" s="225">
        <v>5</v>
      </c>
      <c r="F141" s="225">
        <v>5</v>
      </c>
      <c r="G141" s="225">
        <v>4</v>
      </c>
      <c r="H141" s="225">
        <v>5</v>
      </c>
      <c r="I141" s="225">
        <v>3</v>
      </c>
      <c r="J141" s="225">
        <v>6</v>
      </c>
      <c r="K141" s="226">
        <v>3</v>
      </c>
      <c r="L141" s="227">
        <v>1</v>
      </c>
    </row>
    <row r="142" spans="1:12" ht="10.5" customHeight="1">
      <c r="A142" s="224"/>
      <c r="B142" s="228" t="s">
        <v>449</v>
      </c>
      <c r="C142" s="225">
        <v>6</v>
      </c>
      <c r="D142" s="225">
        <v>6</v>
      </c>
      <c r="E142" s="225">
        <v>6</v>
      </c>
      <c r="F142" s="225">
        <v>10</v>
      </c>
      <c r="G142" s="225">
        <v>5</v>
      </c>
      <c r="H142" s="225">
        <v>3</v>
      </c>
      <c r="I142" s="225">
        <v>5</v>
      </c>
      <c r="J142" s="225">
        <v>2</v>
      </c>
      <c r="K142" s="226">
        <v>3</v>
      </c>
      <c r="L142" s="227">
        <v>5</v>
      </c>
    </row>
    <row r="143" spans="1:12" ht="10.5" customHeight="1">
      <c r="A143" s="224"/>
      <c r="B143" s="228" t="s">
        <v>450</v>
      </c>
      <c r="C143" s="225">
        <v>31</v>
      </c>
      <c r="D143" s="225">
        <v>34</v>
      </c>
      <c r="E143" s="225">
        <v>29</v>
      </c>
      <c r="F143" s="225">
        <v>32</v>
      </c>
      <c r="G143" s="225">
        <v>33</v>
      </c>
      <c r="H143" s="225">
        <v>24</v>
      </c>
      <c r="I143" s="225">
        <v>46</v>
      </c>
      <c r="J143" s="225">
        <v>29</v>
      </c>
      <c r="K143" s="226">
        <v>24</v>
      </c>
      <c r="L143" s="227">
        <v>34</v>
      </c>
    </row>
    <row r="144" spans="1:12" ht="10.5" customHeight="1">
      <c r="A144" s="224"/>
      <c r="B144" s="228" t="s">
        <v>451</v>
      </c>
      <c r="C144" s="225">
        <v>2</v>
      </c>
      <c r="D144" s="225">
        <v>1</v>
      </c>
      <c r="E144" s="225">
        <v>3</v>
      </c>
      <c r="F144" s="225">
        <v>1</v>
      </c>
      <c r="G144" s="225">
        <v>2</v>
      </c>
      <c r="H144" s="225">
        <v>2</v>
      </c>
      <c r="I144" s="225">
        <v>3</v>
      </c>
      <c r="J144" s="225">
        <v>0</v>
      </c>
      <c r="K144" s="226">
        <v>1</v>
      </c>
      <c r="L144" s="227">
        <v>1</v>
      </c>
    </row>
    <row r="145" spans="1:12" ht="10.5" customHeight="1">
      <c r="A145" s="224"/>
      <c r="B145" s="228" t="s">
        <v>452</v>
      </c>
      <c r="C145" s="225">
        <v>1</v>
      </c>
      <c r="D145" s="225">
        <v>0</v>
      </c>
      <c r="E145" s="225">
        <v>1</v>
      </c>
      <c r="F145" s="225">
        <v>0</v>
      </c>
      <c r="G145" s="225">
        <v>0</v>
      </c>
      <c r="H145" s="225">
        <v>0</v>
      </c>
      <c r="I145" s="225">
        <v>0</v>
      </c>
      <c r="J145" s="225">
        <v>0</v>
      </c>
      <c r="K145" s="225">
        <v>0</v>
      </c>
      <c r="L145" s="225">
        <v>0</v>
      </c>
    </row>
    <row r="146" spans="1:12" ht="14.25" customHeight="1">
      <c r="B146" s="140" t="s">
        <v>146</v>
      </c>
      <c r="C146" s="225">
        <v>1800</v>
      </c>
      <c r="D146" s="225">
        <v>1820</v>
      </c>
      <c r="E146" s="225">
        <v>1755</v>
      </c>
      <c r="F146" s="225">
        <v>1563</v>
      </c>
      <c r="G146" s="225">
        <v>1646</v>
      </c>
      <c r="H146" s="225">
        <v>1567</v>
      </c>
      <c r="I146" s="225">
        <v>1627</v>
      </c>
      <c r="J146" s="225">
        <f>SUM(J8+J28+J44+J50+J55+J57+J62+J72+J80+J94+J112+J123+J125+J133+J136+J140)</f>
        <v>1627</v>
      </c>
      <c r="K146" s="226">
        <f>SUM(K8+K28+K44+K50+K55+K57+K62+K72+K80+K94+K112+K123+K125+K133+K136+K140)</f>
        <v>1581</v>
      </c>
      <c r="L146" s="226">
        <f>SUM(L8+L28+L44+L50+L55+L57+L62+L72+L80+L94+L112+L123+L125+L133+L136+L140)</f>
        <v>1586</v>
      </c>
    </row>
    <row r="147" spans="1:12" ht="12.6" customHeight="1">
      <c r="C147" s="225"/>
      <c r="D147" s="225"/>
      <c r="E147" s="225"/>
      <c r="F147" s="225"/>
      <c r="G147" s="225"/>
      <c r="H147" s="225"/>
      <c r="I147" s="225"/>
      <c r="J147" s="225"/>
      <c r="K147" s="225"/>
      <c r="L147" s="227"/>
    </row>
    <row r="148" spans="1:12" ht="12.6" customHeight="1">
      <c r="C148" s="225"/>
      <c r="D148" s="225"/>
      <c r="E148" s="225"/>
      <c r="F148" s="225"/>
      <c r="G148" s="225"/>
      <c r="H148" s="225"/>
      <c r="I148" s="225"/>
      <c r="J148" s="225"/>
      <c r="K148" s="225"/>
      <c r="L148" s="227"/>
    </row>
    <row r="149" spans="1:12" ht="11.25" customHeight="1">
      <c r="A149" s="61" t="s">
        <v>46</v>
      </c>
      <c r="C149" s="225"/>
      <c r="D149" s="225"/>
      <c r="E149" s="225"/>
      <c r="F149" s="225"/>
      <c r="G149" s="225"/>
      <c r="H149" s="225"/>
      <c r="I149" s="225"/>
      <c r="J149" s="225"/>
      <c r="K149" s="225"/>
      <c r="L149" s="227"/>
    </row>
    <row r="150" spans="1:12" ht="11.25" customHeight="1">
      <c r="C150" s="225"/>
      <c r="I150" s="225"/>
      <c r="J150" s="225"/>
      <c r="K150" s="225"/>
      <c r="L150" s="225"/>
    </row>
    <row r="151" spans="1:12" ht="11.25" customHeight="1">
      <c r="C151" s="225"/>
    </row>
    <row r="152" spans="1:12" ht="11.25" customHeight="1"/>
    <row r="153" spans="1:12" ht="11.25" customHeight="1"/>
    <row r="154" spans="1:12" ht="11.25" customHeight="1"/>
    <row r="155" spans="1:12" ht="11.25" customHeight="1"/>
    <row r="156" spans="1:12" ht="11.25" customHeight="1"/>
    <row r="157" spans="1:12" ht="11.25" customHeight="1"/>
    <row r="158" spans="1:12" ht="11.25" customHeight="1"/>
    <row r="159" spans="1:12" ht="11.25" customHeight="1"/>
    <row r="160" spans="1:12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</sheetData>
  <pageMargins left="0.7" right="0.7" top="0.78740157499999996" bottom="0.78740157499999996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27"/>
  <sheetViews>
    <sheetView workbookViewId="0">
      <pane ySplit="8" topLeftCell="A9" activePane="bottomLeft" state="frozen"/>
      <selection pane="bottomLeft"/>
    </sheetView>
  </sheetViews>
  <sheetFormatPr baseColWidth="10" defaultColWidth="11.42578125" defaultRowHeight="11.25"/>
  <cols>
    <col min="1" max="1" width="34.140625" style="118" customWidth="1"/>
    <col min="2" max="11" width="6.140625" style="21" customWidth="1"/>
    <col min="12" max="16384" width="11.42578125" style="21"/>
  </cols>
  <sheetData>
    <row r="1" spans="1:11" ht="12" customHeight="1">
      <c r="A1" s="216" t="s">
        <v>20</v>
      </c>
      <c r="B1" s="19"/>
      <c r="C1" s="19"/>
      <c r="D1" s="19"/>
      <c r="E1" s="19"/>
      <c r="F1" s="19"/>
      <c r="G1" s="19"/>
      <c r="H1" s="19"/>
      <c r="I1" s="19"/>
      <c r="J1" s="19"/>
      <c r="K1" s="19"/>
    </row>
    <row r="2" spans="1:11" ht="9" customHeight="1">
      <c r="A2" s="218"/>
      <c r="B2" s="19"/>
      <c r="C2" s="19"/>
      <c r="D2" s="19"/>
      <c r="E2" s="19"/>
      <c r="F2" s="19"/>
      <c r="G2" s="19"/>
      <c r="H2" s="19"/>
      <c r="I2" s="19"/>
      <c r="J2" s="19"/>
      <c r="K2" s="19"/>
    </row>
    <row r="3" spans="1:11" s="23" customFormat="1" ht="11.25" customHeight="1">
      <c r="A3" s="164" t="s">
        <v>453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</row>
    <row r="4" spans="1:11" s="23" customFormat="1" ht="11.25" customHeight="1">
      <c r="A4" s="234" t="s">
        <v>454</v>
      </c>
      <c r="B4" s="233"/>
      <c r="C4" s="233"/>
      <c r="D4" s="233"/>
      <c r="E4" s="233"/>
      <c r="F4" s="233"/>
      <c r="G4" s="233"/>
      <c r="H4" s="233"/>
      <c r="I4" s="233"/>
      <c r="J4" s="233"/>
      <c r="K4" s="233"/>
    </row>
    <row r="5" spans="1:11" ht="9" customHeight="1"/>
    <row r="6" spans="1:11" ht="12.75" customHeight="1">
      <c r="A6" s="235" t="s">
        <v>182</v>
      </c>
      <c r="B6" s="236"/>
      <c r="C6" s="236"/>
      <c r="D6" s="236"/>
      <c r="E6" s="236"/>
      <c r="F6" s="236"/>
      <c r="G6" s="236"/>
      <c r="H6" s="236"/>
      <c r="I6" s="236"/>
      <c r="J6" s="236"/>
      <c r="K6" s="236"/>
    </row>
    <row r="7" spans="1:11" ht="12.75" customHeight="1">
      <c r="A7" s="237" t="s">
        <v>455</v>
      </c>
      <c r="B7" s="238">
        <v>2008</v>
      </c>
      <c r="C7" s="238">
        <v>2009</v>
      </c>
      <c r="D7" s="238">
        <v>2010</v>
      </c>
      <c r="E7" s="238">
        <v>2011</v>
      </c>
      <c r="F7" s="238">
        <v>2012</v>
      </c>
      <c r="G7" s="238">
        <v>2013</v>
      </c>
      <c r="H7" s="238">
        <v>2014</v>
      </c>
      <c r="I7" s="238" t="s">
        <v>456</v>
      </c>
      <c r="J7" s="238">
        <v>2016</v>
      </c>
      <c r="K7" s="238">
        <v>2017</v>
      </c>
    </row>
    <row r="8" spans="1:11" ht="12.75" customHeight="1">
      <c r="A8" s="239" t="s">
        <v>457</v>
      </c>
      <c r="B8" s="240"/>
      <c r="C8" s="240"/>
      <c r="D8" s="240"/>
      <c r="E8" s="240"/>
      <c r="F8" s="240"/>
      <c r="G8" s="240"/>
      <c r="H8" s="240"/>
      <c r="I8" s="240"/>
      <c r="J8" s="240"/>
      <c r="K8" s="240"/>
    </row>
    <row r="9" spans="1:11" s="23" customFormat="1" ht="19.899999999999999" customHeight="1">
      <c r="A9" s="219"/>
      <c r="B9" s="241" t="s">
        <v>155</v>
      </c>
      <c r="C9" s="233"/>
      <c r="D9" s="233"/>
      <c r="E9" s="233"/>
      <c r="F9" s="233"/>
      <c r="G9" s="233"/>
      <c r="H9" s="233"/>
      <c r="I9" s="233"/>
      <c r="J9" s="233"/>
      <c r="K9" s="233"/>
    </row>
    <row r="10" spans="1:11" ht="10.9" customHeight="1">
      <c r="A10" s="242"/>
      <c r="B10" s="243"/>
      <c r="C10" s="243"/>
      <c r="D10" s="243"/>
      <c r="E10" s="243"/>
      <c r="F10" s="243"/>
      <c r="G10" s="243"/>
      <c r="H10" s="243"/>
      <c r="I10" s="243"/>
      <c r="J10" s="243"/>
      <c r="K10" s="243"/>
    </row>
    <row r="11" spans="1:11" ht="12" customHeight="1">
      <c r="A11" s="244" t="s">
        <v>458</v>
      </c>
      <c r="B11" s="157">
        <v>343</v>
      </c>
      <c r="C11" s="157">
        <v>349</v>
      </c>
      <c r="D11" s="157">
        <v>318</v>
      </c>
      <c r="E11" s="157">
        <v>268</v>
      </c>
      <c r="F11" s="157">
        <v>288</v>
      </c>
      <c r="G11" s="157">
        <v>269</v>
      </c>
      <c r="H11" s="157">
        <v>261</v>
      </c>
      <c r="I11" s="157">
        <f>SUM(I13:I32)</f>
        <v>236</v>
      </c>
      <c r="J11" s="157">
        <f>SUM(J13:J32)</f>
        <v>218</v>
      </c>
      <c r="K11" s="157">
        <f>SUM(K13:K32)</f>
        <v>201</v>
      </c>
    </row>
    <row r="12" spans="1:11" ht="5.45" customHeight="1">
      <c r="A12" s="244"/>
      <c r="B12" s="157"/>
      <c r="C12" s="157"/>
      <c r="D12" s="157"/>
      <c r="E12" s="157"/>
      <c r="F12" s="157"/>
      <c r="G12" s="157"/>
      <c r="H12" s="157"/>
      <c r="I12" s="157"/>
      <c r="J12" s="157"/>
      <c r="K12" s="157"/>
    </row>
    <row r="13" spans="1:11" ht="10.9" customHeight="1">
      <c r="A13" s="244" t="s">
        <v>459</v>
      </c>
      <c r="B13" s="157">
        <v>12</v>
      </c>
      <c r="C13" s="157">
        <v>6</v>
      </c>
      <c r="D13" s="157">
        <v>7</v>
      </c>
      <c r="E13" s="157">
        <v>9</v>
      </c>
      <c r="F13" s="157">
        <v>13</v>
      </c>
      <c r="G13" s="157">
        <v>6</v>
      </c>
      <c r="H13" s="157">
        <v>8</v>
      </c>
      <c r="I13" s="157">
        <v>3</v>
      </c>
      <c r="J13" s="157">
        <v>7</v>
      </c>
      <c r="K13" s="157">
        <v>10</v>
      </c>
    </row>
    <row r="14" spans="1:11" ht="10.9" customHeight="1">
      <c r="A14" s="244" t="s">
        <v>460</v>
      </c>
      <c r="B14" s="157">
        <v>21</v>
      </c>
      <c r="C14" s="157">
        <v>25</v>
      </c>
      <c r="D14" s="157">
        <v>25</v>
      </c>
      <c r="E14" s="157">
        <v>18</v>
      </c>
      <c r="F14" s="157">
        <v>18</v>
      </c>
      <c r="G14" s="157">
        <v>22</v>
      </c>
      <c r="H14" s="157">
        <v>13</v>
      </c>
      <c r="I14" s="157">
        <v>30</v>
      </c>
      <c r="J14" s="157">
        <v>14</v>
      </c>
      <c r="K14" s="157">
        <v>15</v>
      </c>
    </row>
    <row r="15" spans="1:11" ht="10.9" customHeight="1">
      <c r="A15" s="244" t="s">
        <v>461</v>
      </c>
      <c r="B15" s="157">
        <v>18</v>
      </c>
      <c r="C15" s="157">
        <v>17</v>
      </c>
      <c r="D15" s="157">
        <v>11</v>
      </c>
      <c r="E15" s="157">
        <v>15</v>
      </c>
      <c r="F15" s="157">
        <v>12</v>
      </c>
      <c r="G15" s="157">
        <v>10</v>
      </c>
      <c r="H15" s="157">
        <v>20</v>
      </c>
      <c r="I15" s="157">
        <v>16</v>
      </c>
      <c r="J15" s="157">
        <v>13</v>
      </c>
      <c r="K15" s="157">
        <v>15</v>
      </c>
    </row>
    <row r="16" spans="1:11" ht="10.9" customHeight="1">
      <c r="A16" s="244" t="s">
        <v>462</v>
      </c>
      <c r="B16" s="157">
        <v>36</v>
      </c>
      <c r="C16" s="157">
        <v>31</v>
      </c>
      <c r="D16" s="157">
        <v>36</v>
      </c>
      <c r="E16" s="157">
        <v>26</v>
      </c>
      <c r="F16" s="157">
        <v>24</v>
      </c>
      <c r="G16" s="157">
        <v>20</v>
      </c>
      <c r="H16" s="157">
        <v>22</v>
      </c>
      <c r="I16" s="157">
        <v>27</v>
      </c>
      <c r="J16" s="157">
        <v>29</v>
      </c>
      <c r="K16" s="157">
        <v>22</v>
      </c>
    </row>
    <row r="17" spans="1:11" ht="10.9" customHeight="1">
      <c r="A17" s="244" t="s">
        <v>463</v>
      </c>
      <c r="B17" s="157">
        <v>62</v>
      </c>
      <c r="C17" s="157">
        <v>49</v>
      </c>
      <c r="D17" s="157">
        <v>63</v>
      </c>
      <c r="E17" s="157">
        <v>43</v>
      </c>
      <c r="F17" s="157">
        <v>48</v>
      </c>
      <c r="G17" s="157">
        <v>54</v>
      </c>
      <c r="H17" s="157">
        <v>30</v>
      </c>
      <c r="I17" s="157">
        <v>55</v>
      </c>
      <c r="J17" s="157">
        <v>49</v>
      </c>
      <c r="K17" s="157">
        <v>41</v>
      </c>
    </row>
    <row r="18" spans="1:11" ht="10.9" customHeight="1">
      <c r="A18" s="244" t="s">
        <v>464</v>
      </c>
      <c r="B18" s="157">
        <v>0</v>
      </c>
      <c r="C18" s="157">
        <v>1</v>
      </c>
      <c r="D18" s="157">
        <v>0</v>
      </c>
      <c r="E18" s="157">
        <v>0</v>
      </c>
      <c r="F18" s="157">
        <v>0</v>
      </c>
      <c r="G18" s="157">
        <v>1</v>
      </c>
      <c r="H18" s="157">
        <v>1</v>
      </c>
      <c r="I18" s="157">
        <v>0</v>
      </c>
      <c r="J18" s="157">
        <v>1</v>
      </c>
      <c r="K18" s="157">
        <v>0</v>
      </c>
    </row>
    <row r="19" spans="1:11" ht="10.9" customHeight="1">
      <c r="A19" s="244" t="s">
        <v>465</v>
      </c>
      <c r="C19" s="157"/>
      <c r="E19" s="157"/>
      <c r="F19" s="157"/>
      <c r="G19" s="157"/>
      <c r="H19" s="157"/>
      <c r="I19" s="157"/>
      <c r="J19" s="157"/>
      <c r="K19" s="157"/>
    </row>
    <row r="20" spans="1:11" ht="10.9" customHeight="1">
      <c r="A20" s="244" t="s">
        <v>466</v>
      </c>
      <c r="B20" s="157">
        <v>16</v>
      </c>
      <c r="C20" s="157">
        <v>19</v>
      </c>
      <c r="D20" s="157">
        <v>12</v>
      </c>
      <c r="E20" s="157">
        <v>10</v>
      </c>
      <c r="F20" s="157">
        <v>9</v>
      </c>
      <c r="G20" s="157">
        <v>9</v>
      </c>
      <c r="H20" s="157">
        <v>12</v>
      </c>
      <c r="I20" s="157">
        <v>14</v>
      </c>
      <c r="J20" s="157">
        <v>21</v>
      </c>
      <c r="K20" s="157">
        <v>14</v>
      </c>
    </row>
    <row r="21" spans="1:11" ht="10.9" customHeight="1">
      <c r="A21" s="244" t="s">
        <v>467</v>
      </c>
      <c r="B21" s="157">
        <v>6</v>
      </c>
      <c r="C21" s="157">
        <v>7</v>
      </c>
      <c r="D21" s="157">
        <v>7</v>
      </c>
      <c r="E21" s="157">
        <v>7</v>
      </c>
      <c r="F21" s="157">
        <v>7</v>
      </c>
      <c r="G21" s="157">
        <v>1</v>
      </c>
      <c r="H21" s="157">
        <v>2</v>
      </c>
      <c r="I21" s="157">
        <v>11</v>
      </c>
      <c r="J21" s="157">
        <v>2</v>
      </c>
      <c r="K21" s="157">
        <v>7</v>
      </c>
    </row>
    <row r="22" spans="1:11" ht="10.9" customHeight="1">
      <c r="A22" s="244" t="s">
        <v>468</v>
      </c>
      <c r="B22" s="157"/>
      <c r="C22" s="157"/>
      <c r="E22" s="157"/>
      <c r="F22" s="157"/>
      <c r="G22" s="157"/>
      <c r="H22" s="157"/>
      <c r="I22" s="157"/>
      <c r="J22" s="157"/>
      <c r="K22" s="157"/>
    </row>
    <row r="23" spans="1:11" ht="10.9" customHeight="1">
      <c r="A23" s="244" t="s">
        <v>469</v>
      </c>
      <c r="B23" s="157">
        <v>33</v>
      </c>
      <c r="C23" s="157">
        <v>40</v>
      </c>
      <c r="D23" s="157">
        <v>29</v>
      </c>
      <c r="E23" s="157">
        <v>30</v>
      </c>
      <c r="F23" s="157">
        <v>36</v>
      </c>
      <c r="G23" s="157">
        <v>29</v>
      </c>
      <c r="H23" s="157">
        <v>25</v>
      </c>
      <c r="I23" s="157">
        <v>27</v>
      </c>
      <c r="J23" s="157">
        <v>31</v>
      </c>
      <c r="K23" s="157">
        <v>38</v>
      </c>
    </row>
    <row r="24" spans="1:11" ht="10.9" customHeight="1">
      <c r="A24" s="244" t="s">
        <v>470</v>
      </c>
      <c r="B24" s="157">
        <v>12</v>
      </c>
      <c r="C24" s="157">
        <v>24</v>
      </c>
      <c r="D24" s="157">
        <v>13</v>
      </c>
      <c r="E24" s="157">
        <v>13</v>
      </c>
      <c r="F24" s="157">
        <v>17</v>
      </c>
      <c r="G24" s="157">
        <v>14</v>
      </c>
      <c r="H24" s="157">
        <v>22</v>
      </c>
      <c r="I24" s="157">
        <v>13</v>
      </c>
      <c r="J24" s="157">
        <v>15</v>
      </c>
      <c r="K24" s="157">
        <v>19</v>
      </c>
    </row>
    <row r="25" spans="1:11" ht="10.9" customHeight="1">
      <c r="A25" s="244" t="s">
        <v>471</v>
      </c>
      <c r="B25" s="157">
        <v>15</v>
      </c>
      <c r="C25" s="157">
        <v>23</v>
      </c>
      <c r="D25" s="157">
        <v>11</v>
      </c>
      <c r="E25" s="157">
        <v>16</v>
      </c>
      <c r="F25" s="157">
        <v>12</v>
      </c>
      <c r="G25" s="157">
        <v>13</v>
      </c>
      <c r="H25" s="157">
        <v>10</v>
      </c>
      <c r="I25" s="157">
        <v>22</v>
      </c>
      <c r="J25" s="157">
        <v>7</v>
      </c>
      <c r="K25" s="157">
        <v>8</v>
      </c>
    </row>
    <row r="26" spans="1:11" ht="10.9" customHeight="1">
      <c r="A26" s="244" t="s">
        <v>472</v>
      </c>
      <c r="B26" s="157">
        <v>5</v>
      </c>
      <c r="C26" s="157">
        <v>4</v>
      </c>
      <c r="D26" s="157">
        <v>5</v>
      </c>
      <c r="E26" s="157">
        <v>4</v>
      </c>
      <c r="F26" s="157">
        <v>3</v>
      </c>
      <c r="G26" s="157">
        <v>0</v>
      </c>
      <c r="H26" s="157">
        <v>8</v>
      </c>
      <c r="I26" s="157">
        <v>2</v>
      </c>
      <c r="J26" s="157">
        <v>6</v>
      </c>
      <c r="K26" s="157">
        <v>2</v>
      </c>
    </row>
    <row r="27" spans="1:11" ht="10.9" customHeight="1">
      <c r="A27" s="244" t="s">
        <v>473</v>
      </c>
      <c r="B27" s="157"/>
      <c r="C27" s="157"/>
      <c r="E27" s="157"/>
      <c r="F27" s="157"/>
      <c r="K27" s="157"/>
    </row>
    <row r="28" spans="1:11" ht="10.9" customHeight="1">
      <c r="A28" s="244" t="s">
        <v>474</v>
      </c>
      <c r="B28" s="157">
        <v>15</v>
      </c>
      <c r="C28" s="157">
        <v>18</v>
      </c>
      <c r="D28" s="157">
        <v>13</v>
      </c>
      <c r="E28" s="157">
        <v>7</v>
      </c>
      <c r="F28" s="157">
        <v>7</v>
      </c>
      <c r="G28" s="157">
        <v>8</v>
      </c>
      <c r="H28" s="157">
        <v>12</v>
      </c>
      <c r="I28" s="157">
        <v>7</v>
      </c>
      <c r="J28" s="157">
        <v>12</v>
      </c>
      <c r="K28" s="157">
        <v>5</v>
      </c>
    </row>
    <row r="29" spans="1:11" ht="10.9" customHeight="1">
      <c r="A29" s="244" t="s">
        <v>475</v>
      </c>
      <c r="B29" s="157">
        <v>9</v>
      </c>
      <c r="C29" s="157">
        <v>14</v>
      </c>
      <c r="D29" s="157">
        <v>8</v>
      </c>
      <c r="E29" s="157">
        <v>5</v>
      </c>
      <c r="F29" s="157">
        <v>4</v>
      </c>
      <c r="G29" s="157">
        <v>6</v>
      </c>
      <c r="H29" s="157">
        <v>7</v>
      </c>
      <c r="I29" s="157">
        <v>9</v>
      </c>
      <c r="J29" s="157">
        <v>11</v>
      </c>
      <c r="K29" s="157">
        <v>5</v>
      </c>
    </row>
    <row r="30" spans="1:11" ht="11.45" customHeight="1">
      <c r="A30" s="244" t="s">
        <v>476</v>
      </c>
      <c r="B30" s="157">
        <v>51</v>
      </c>
      <c r="C30" s="157">
        <v>42</v>
      </c>
      <c r="D30" s="157">
        <v>43</v>
      </c>
      <c r="E30" s="157">
        <v>41</v>
      </c>
      <c r="F30" s="157">
        <v>52</v>
      </c>
      <c r="G30" s="157">
        <v>61</v>
      </c>
      <c r="H30" s="157">
        <v>46</v>
      </c>
      <c r="I30" s="245" t="s">
        <v>477</v>
      </c>
      <c r="J30" s="245" t="s">
        <v>477</v>
      </c>
      <c r="K30" s="245" t="s">
        <v>477</v>
      </c>
    </row>
    <row r="31" spans="1:11" ht="11.45" customHeight="1">
      <c r="A31" s="244" t="s">
        <v>478</v>
      </c>
      <c r="B31" s="157">
        <v>31</v>
      </c>
      <c r="C31" s="157">
        <v>26</v>
      </c>
      <c r="D31" s="157">
        <v>29</v>
      </c>
      <c r="E31" s="157">
        <v>21</v>
      </c>
      <c r="F31" s="157">
        <v>25</v>
      </c>
      <c r="G31" s="157">
        <v>15</v>
      </c>
      <c r="H31" s="157">
        <v>19</v>
      </c>
      <c r="I31" s="245" t="s">
        <v>477</v>
      </c>
      <c r="J31" s="245" t="s">
        <v>477</v>
      </c>
      <c r="K31" s="245" t="s">
        <v>477</v>
      </c>
    </row>
    <row r="32" spans="1:11" ht="11.45" customHeight="1">
      <c r="A32" s="244" t="s">
        <v>479</v>
      </c>
      <c r="B32" s="157">
        <v>1</v>
      </c>
      <c r="C32" s="157">
        <v>3</v>
      </c>
      <c r="D32" s="157">
        <v>6</v>
      </c>
      <c r="E32" s="157">
        <v>3</v>
      </c>
      <c r="F32" s="157">
        <v>1</v>
      </c>
      <c r="G32" s="157">
        <v>0</v>
      </c>
      <c r="H32" s="157">
        <v>4</v>
      </c>
      <c r="I32" s="245" t="s">
        <v>477</v>
      </c>
      <c r="J32" s="245" t="s">
        <v>477</v>
      </c>
      <c r="K32" s="245" t="s">
        <v>477</v>
      </c>
    </row>
    <row r="33" spans="1:11" ht="10.9" customHeight="1">
      <c r="A33" s="244"/>
      <c r="B33" s="157"/>
      <c r="C33" s="157"/>
      <c r="D33" s="157"/>
      <c r="E33" s="157"/>
      <c r="F33" s="157"/>
      <c r="G33" s="157"/>
      <c r="H33" s="157"/>
      <c r="I33" s="157"/>
      <c r="J33" s="157"/>
      <c r="K33" s="157"/>
    </row>
    <row r="34" spans="1:11" ht="12" customHeight="1">
      <c r="A34" s="244" t="s">
        <v>480</v>
      </c>
      <c r="B34" s="157">
        <v>9</v>
      </c>
      <c r="C34" s="157">
        <v>4</v>
      </c>
      <c r="D34" s="157">
        <v>14</v>
      </c>
      <c r="E34" s="157">
        <v>7</v>
      </c>
      <c r="F34" s="157">
        <v>8</v>
      </c>
      <c r="G34" s="157">
        <v>7</v>
      </c>
      <c r="H34" s="157">
        <v>11</v>
      </c>
      <c r="I34" s="157">
        <v>9</v>
      </c>
      <c r="J34" s="157">
        <v>8</v>
      </c>
      <c r="K34" s="157">
        <v>13</v>
      </c>
    </row>
    <row r="35" spans="1:11" ht="12" customHeight="1">
      <c r="A35" s="244"/>
      <c r="B35" s="157"/>
      <c r="C35" s="157"/>
      <c r="D35" s="157"/>
      <c r="E35" s="157"/>
      <c r="F35" s="157"/>
      <c r="G35" s="157"/>
      <c r="H35" s="157"/>
      <c r="I35" s="157"/>
      <c r="J35" s="157"/>
      <c r="K35" s="157"/>
    </row>
    <row r="36" spans="1:11" ht="12" customHeight="1">
      <c r="A36" s="244" t="s">
        <v>481</v>
      </c>
      <c r="B36" s="157"/>
      <c r="C36" s="157"/>
      <c r="D36" s="157"/>
      <c r="E36" s="157"/>
      <c r="F36" s="157"/>
      <c r="G36" s="157"/>
      <c r="H36" s="157"/>
      <c r="I36" s="157"/>
      <c r="J36" s="157"/>
      <c r="K36" s="157"/>
    </row>
    <row r="37" spans="1:11" ht="10.9" customHeight="1">
      <c r="A37" s="244" t="s">
        <v>482</v>
      </c>
      <c r="B37" s="157">
        <v>176</v>
      </c>
      <c r="C37" s="157">
        <v>182</v>
      </c>
      <c r="D37" s="157">
        <v>139</v>
      </c>
      <c r="E37" s="157">
        <v>114</v>
      </c>
      <c r="F37" s="157">
        <v>126</v>
      </c>
      <c r="G37" s="157">
        <v>140</v>
      </c>
      <c r="H37" s="157">
        <v>143</v>
      </c>
      <c r="I37" s="157">
        <f>SUM(I40:I51)</f>
        <v>201</v>
      </c>
      <c r="J37" s="157">
        <f>SUM(J40:J51)</f>
        <v>202</v>
      </c>
      <c r="K37" s="157">
        <f>SUM(K40:K51)</f>
        <v>194</v>
      </c>
    </row>
    <row r="38" spans="1:11" ht="5.45" customHeight="1">
      <c r="A38" s="244"/>
      <c r="B38" s="157"/>
      <c r="C38" s="157"/>
      <c r="D38" s="157"/>
      <c r="E38" s="157"/>
      <c r="F38" s="157"/>
      <c r="G38" s="157"/>
      <c r="H38" s="157"/>
      <c r="I38" s="157"/>
      <c r="J38" s="157"/>
      <c r="K38" s="157"/>
    </row>
    <row r="39" spans="1:11" ht="10.9" customHeight="1">
      <c r="A39" s="244" t="s">
        <v>483</v>
      </c>
      <c r="B39" s="157"/>
      <c r="C39" s="157"/>
      <c r="D39" s="157"/>
      <c r="E39" s="157"/>
      <c r="F39" s="157"/>
      <c r="G39" s="157"/>
      <c r="H39" s="157"/>
      <c r="I39" s="157"/>
      <c r="J39" s="157"/>
      <c r="K39" s="157"/>
    </row>
    <row r="40" spans="1:11" ht="10.9" customHeight="1">
      <c r="A40" s="244" t="s">
        <v>484</v>
      </c>
      <c r="B40" s="157">
        <v>5</v>
      </c>
      <c r="C40" s="157">
        <v>4</v>
      </c>
      <c r="D40" s="157">
        <v>8</v>
      </c>
      <c r="E40" s="157">
        <v>4</v>
      </c>
      <c r="F40" s="157">
        <v>1</v>
      </c>
      <c r="G40" s="157">
        <v>2</v>
      </c>
      <c r="H40" s="157">
        <v>7</v>
      </c>
      <c r="I40" s="157">
        <v>16</v>
      </c>
      <c r="J40" s="157">
        <v>7</v>
      </c>
      <c r="K40" s="157">
        <v>3</v>
      </c>
    </row>
    <row r="41" spans="1:11" ht="10.9" customHeight="1">
      <c r="A41" s="244" t="s">
        <v>485</v>
      </c>
      <c r="B41" s="157">
        <v>0</v>
      </c>
      <c r="C41" s="157">
        <v>0</v>
      </c>
      <c r="D41" s="157">
        <v>0</v>
      </c>
      <c r="E41" s="157">
        <v>1</v>
      </c>
      <c r="F41" s="157">
        <v>0</v>
      </c>
      <c r="G41" s="157">
        <v>0</v>
      </c>
      <c r="H41" s="157">
        <v>0</v>
      </c>
      <c r="I41" s="157">
        <v>0</v>
      </c>
      <c r="J41" s="157">
        <v>0</v>
      </c>
      <c r="K41" s="157">
        <v>0</v>
      </c>
    </row>
    <row r="42" spans="1:11" ht="10.9" customHeight="1">
      <c r="A42" s="244" t="s">
        <v>486</v>
      </c>
      <c r="B42" s="157">
        <v>25</v>
      </c>
      <c r="C42" s="157">
        <v>26</v>
      </c>
      <c r="D42" s="157">
        <v>16</v>
      </c>
      <c r="E42" s="157">
        <v>17</v>
      </c>
      <c r="F42" s="157">
        <v>16</v>
      </c>
      <c r="G42" s="157">
        <v>21</v>
      </c>
      <c r="H42" s="157">
        <v>12</v>
      </c>
      <c r="I42" s="157">
        <v>11</v>
      </c>
      <c r="J42" s="157">
        <v>19</v>
      </c>
      <c r="K42" s="157">
        <v>15</v>
      </c>
    </row>
    <row r="43" spans="1:11" ht="10.9" customHeight="1">
      <c r="A43" s="244" t="s">
        <v>487</v>
      </c>
      <c r="B43" s="157">
        <v>22</v>
      </c>
      <c r="C43" s="157">
        <v>22</v>
      </c>
      <c r="D43" s="157">
        <v>22</v>
      </c>
      <c r="E43" s="157">
        <v>10</v>
      </c>
      <c r="F43" s="157">
        <v>11</v>
      </c>
      <c r="G43" s="157">
        <v>24</v>
      </c>
      <c r="H43" s="157">
        <v>26</v>
      </c>
      <c r="I43" s="157">
        <v>21</v>
      </c>
      <c r="J43" s="157">
        <v>23</v>
      </c>
      <c r="K43" s="157">
        <v>21</v>
      </c>
    </row>
    <row r="44" spans="1:11" ht="10.9" customHeight="1">
      <c r="A44" s="244" t="s">
        <v>488</v>
      </c>
      <c r="B44" s="157">
        <v>1</v>
      </c>
      <c r="C44" s="157">
        <v>4</v>
      </c>
      <c r="D44" s="157">
        <v>1</v>
      </c>
      <c r="E44" s="157">
        <v>2</v>
      </c>
      <c r="F44" s="157">
        <v>1</v>
      </c>
      <c r="G44" s="157">
        <v>0</v>
      </c>
      <c r="H44" s="157">
        <v>2</v>
      </c>
      <c r="I44" s="157">
        <v>4</v>
      </c>
      <c r="J44" s="157">
        <v>2</v>
      </c>
      <c r="K44" s="157">
        <v>2</v>
      </c>
    </row>
    <row r="45" spans="1:11" ht="10.9" customHeight="1">
      <c r="A45" s="244" t="s">
        <v>489</v>
      </c>
      <c r="B45" s="157">
        <v>35</v>
      </c>
      <c r="C45" s="157">
        <v>45</v>
      </c>
      <c r="D45" s="157">
        <v>43</v>
      </c>
      <c r="E45" s="157">
        <v>28</v>
      </c>
      <c r="F45" s="157">
        <v>49</v>
      </c>
      <c r="G45" s="157">
        <v>45</v>
      </c>
      <c r="H45" s="157">
        <v>53</v>
      </c>
      <c r="I45" s="157">
        <v>31</v>
      </c>
      <c r="J45" s="157">
        <v>38</v>
      </c>
      <c r="K45" s="157">
        <v>47</v>
      </c>
    </row>
    <row r="46" spans="1:11" ht="10.9" customHeight="1">
      <c r="A46" s="244" t="s">
        <v>490</v>
      </c>
      <c r="B46" s="157">
        <v>1</v>
      </c>
      <c r="C46" s="157">
        <v>0</v>
      </c>
      <c r="D46" s="157">
        <v>0</v>
      </c>
      <c r="E46" s="157">
        <v>0</v>
      </c>
      <c r="F46" s="157">
        <v>0</v>
      </c>
      <c r="G46" s="157">
        <v>1</v>
      </c>
      <c r="H46" s="157">
        <v>0</v>
      </c>
      <c r="I46" s="157">
        <v>0</v>
      </c>
      <c r="J46" s="157">
        <v>0</v>
      </c>
      <c r="K46" s="157">
        <v>0</v>
      </c>
    </row>
    <row r="47" spans="1:11" ht="10.9" customHeight="1">
      <c r="A47" s="244" t="s">
        <v>491</v>
      </c>
      <c r="B47" s="157">
        <v>87</v>
      </c>
      <c r="C47" s="157">
        <v>81</v>
      </c>
      <c r="D47" s="157">
        <v>49</v>
      </c>
      <c r="E47" s="157">
        <v>52</v>
      </c>
      <c r="F47" s="157">
        <v>47</v>
      </c>
      <c r="G47" s="157">
        <v>47</v>
      </c>
      <c r="H47" s="157">
        <v>43</v>
      </c>
      <c r="I47" s="157">
        <v>54</v>
      </c>
      <c r="J47" s="157">
        <v>43</v>
      </c>
      <c r="K47" s="157">
        <v>49</v>
      </c>
    </row>
    <row r="48" spans="1:11" ht="10.9" customHeight="1">
      <c r="A48" s="244" t="s">
        <v>492</v>
      </c>
      <c r="B48" s="157"/>
      <c r="C48" s="157"/>
      <c r="D48" s="157"/>
      <c r="E48" s="157"/>
      <c r="F48" s="157"/>
      <c r="G48" s="157"/>
    </row>
    <row r="49" spans="1:11" ht="10.9" customHeight="1">
      <c r="A49" s="244" t="s">
        <v>493</v>
      </c>
      <c r="B49" s="157">
        <v>0</v>
      </c>
      <c r="C49" s="157">
        <v>0</v>
      </c>
      <c r="D49" s="157">
        <v>0</v>
      </c>
      <c r="E49" s="157">
        <v>0</v>
      </c>
      <c r="F49" s="157">
        <v>1</v>
      </c>
      <c r="G49" s="157">
        <v>0</v>
      </c>
      <c r="H49" s="157">
        <v>0</v>
      </c>
      <c r="I49" s="157">
        <v>0</v>
      </c>
      <c r="J49" s="157">
        <v>0</v>
      </c>
      <c r="K49" s="157">
        <v>0</v>
      </c>
    </row>
    <row r="50" spans="1:11" ht="11.45" customHeight="1">
      <c r="A50" s="244" t="s">
        <v>476</v>
      </c>
      <c r="B50" s="245" t="s">
        <v>477</v>
      </c>
      <c r="C50" s="245" t="s">
        <v>477</v>
      </c>
      <c r="D50" s="245" t="s">
        <v>477</v>
      </c>
      <c r="E50" s="245" t="s">
        <v>477</v>
      </c>
      <c r="F50" s="245" t="s">
        <v>477</v>
      </c>
      <c r="G50" s="245" t="s">
        <v>477</v>
      </c>
      <c r="H50" s="245" t="s">
        <v>477</v>
      </c>
      <c r="I50" s="157">
        <v>42</v>
      </c>
      <c r="J50" s="157">
        <v>47</v>
      </c>
      <c r="K50" s="157">
        <v>33</v>
      </c>
    </row>
    <row r="51" spans="1:11" ht="11.45" customHeight="1">
      <c r="A51" s="244" t="s">
        <v>494</v>
      </c>
      <c r="B51" s="245" t="s">
        <v>477</v>
      </c>
      <c r="C51" s="245" t="s">
        <v>477</v>
      </c>
      <c r="D51" s="245" t="s">
        <v>477</v>
      </c>
      <c r="E51" s="245" t="s">
        <v>477</v>
      </c>
      <c r="F51" s="245" t="s">
        <v>477</v>
      </c>
      <c r="G51" s="245" t="s">
        <v>477</v>
      </c>
      <c r="H51" s="245" t="s">
        <v>477</v>
      </c>
      <c r="I51" s="157">
        <v>22</v>
      </c>
      <c r="J51" s="157">
        <v>23</v>
      </c>
      <c r="K51" s="157">
        <v>24</v>
      </c>
    </row>
    <row r="52" spans="1:11" ht="12" customHeight="1">
      <c r="A52" s="244"/>
      <c r="B52" s="157"/>
      <c r="C52" s="157"/>
      <c r="D52" s="157"/>
      <c r="E52" s="157"/>
      <c r="F52" s="157"/>
      <c r="G52" s="157"/>
      <c r="H52" s="157"/>
      <c r="I52" s="157"/>
      <c r="J52" s="157"/>
      <c r="K52" s="157"/>
    </row>
    <row r="53" spans="1:11" ht="12" customHeight="1">
      <c r="A53" s="244" t="s">
        <v>495</v>
      </c>
      <c r="B53" s="157">
        <v>330</v>
      </c>
      <c r="C53" s="157">
        <v>337</v>
      </c>
      <c r="D53" s="157">
        <v>295</v>
      </c>
      <c r="E53" s="157">
        <v>257</v>
      </c>
      <c r="F53" s="157">
        <v>259</v>
      </c>
      <c r="G53" s="157">
        <v>243</v>
      </c>
      <c r="H53" s="157">
        <v>276</v>
      </c>
      <c r="I53" s="157">
        <f>SUM(I55:I63)</f>
        <v>247</v>
      </c>
      <c r="J53" s="157">
        <f>SUM(J55:J63)</f>
        <v>211</v>
      </c>
      <c r="K53" s="157">
        <f>SUM(K55:K63)</f>
        <v>239</v>
      </c>
    </row>
    <row r="54" spans="1:11" ht="5.45" customHeight="1">
      <c r="A54" s="244"/>
      <c r="B54" s="157"/>
      <c r="C54" s="157"/>
      <c r="D54" s="157"/>
      <c r="E54" s="157"/>
      <c r="F54" s="157"/>
      <c r="G54" s="157"/>
      <c r="H54" s="157"/>
      <c r="I54" s="157"/>
      <c r="J54" s="157"/>
      <c r="K54" s="157"/>
    </row>
    <row r="55" spans="1:11" ht="10.9" customHeight="1">
      <c r="A55" s="244" t="s">
        <v>496</v>
      </c>
      <c r="B55" s="157">
        <v>5</v>
      </c>
      <c r="C55" s="157">
        <v>3</v>
      </c>
      <c r="D55" s="157">
        <v>6</v>
      </c>
      <c r="E55" s="157">
        <v>2</v>
      </c>
      <c r="F55" s="157">
        <v>5</v>
      </c>
      <c r="G55" s="157">
        <v>1</v>
      </c>
      <c r="H55" s="157">
        <v>3</v>
      </c>
      <c r="I55" s="157">
        <v>6</v>
      </c>
      <c r="J55" s="157">
        <v>4</v>
      </c>
      <c r="K55" s="157">
        <v>7</v>
      </c>
    </row>
    <row r="56" spans="1:11" ht="10.9" customHeight="1">
      <c r="A56" s="244" t="s">
        <v>497</v>
      </c>
      <c r="B56" s="157">
        <v>50</v>
      </c>
      <c r="C56" s="157">
        <v>48</v>
      </c>
      <c r="D56" s="157">
        <v>42</v>
      </c>
      <c r="E56" s="157">
        <v>43</v>
      </c>
      <c r="F56" s="157">
        <v>33</v>
      </c>
      <c r="G56" s="157">
        <v>31</v>
      </c>
      <c r="H56" s="157">
        <v>38</v>
      </c>
      <c r="I56" s="157">
        <v>44</v>
      </c>
      <c r="J56" s="157">
        <v>35</v>
      </c>
      <c r="K56" s="157">
        <v>39</v>
      </c>
    </row>
    <row r="57" spans="1:11" ht="11.45" customHeight="1">
      <c r="A57" s="244" t="s">
        <v>498</v>
      </c>
      <c r="B57" s="157">
        <v>31</v>
      </c>
      <c r="C57" s="157">
        <v>44</v>
      </c>
      <c r="D57" s="157">
        <v>44</v>
      </c>
      <c r="E57" s="157">
        <v>21</v>
      </c>
      <c r="F57" s="157">
        <v>31</v>
      </c>
      <c r="G57" s="157">
        <v>27</v>
      </c>
      <c r="H57" s="157">
        <v>32</v>
      </c>
      <c r="I57" s="245" t="s">
        <v>477</v>
      </c>
      <c r="J57" s="245" t="s">
        <v>477</v>
      </c>
      <c r="K57" s="245" t="s">
        <v>477</v>
      </c>
    </row>
    <row r="58" spans="1:11" ht="10.9" customHeight="1">
      <c r="A58" s="244" t="s">
        <v>499</v>
      </c>
      <c r="B58" s="157">
        <v>70</v>
      </c>
      <c r="C58" s="157">
        <v>63</v>
      </c>
      <c r="D58" s="157">
        <v>50</v>
      </c>
      <c r="E58" s="157">
        <v>38</v>
      </c>
      <c r="F58" s="157">
        <v>65</v>
      </c>
      <c r="G58" s="157">
        <v>60</v>
      </c>
      <c r="H58" s="157">
        <v>66</v>
      </c>
      <c r="I58" s="157">
        <v>60</v>
      </c>
      <c r="J58" s="157">
        <v>51</v>
      </c>
      <c r="K58" s="157">
        <v>61</v>
      </c>
    </row>
    <row r="59" spans="1:11" ht="10.9" customHeight="1">
      <c r="A59" s="244" t="s">
        <v>500</v>
      </c>
      <c r="B59" s="157">
        <v>45</v>
      </c>
      <c r="C59" s="157">
        <v>50</v>
      </c>
      <c r="D59" s="157">
        <v>51</v>
      </c>
      <c r="E59" s="157">
        <v>34</v>
      </c>
      <c r="F59" s="157">
        <v>33</v>
      </c>
      <c r="G59" s="157">
        <v>32</v>
      </c>
      <c r="H59" s="157">
        <v>32</v>
      </c>
      <c r="I59" s="157">
        <v>32</v>
      </c>
      <c r="J59" s="157">
        <v>35</v>
      </c>
      <c r="K59" s="157">
        <v>42</v>
      </c>
    </row>
    <row r="60" spans="1:11" ht="10.9" customHeight="1">
      <c r="A60" s="244" t="s">
        <v>501</v>
      </c>
      <c r="B60" s="157">
        <v>8</v>
      </c>
      <c r="C60" s="157">
        <v>7</v>
      </c>
      <c r="D60" s="157">
        <v>7</v>
      </c>
      <c r="E60" s="157">
        <v>9</v>
      </c>
      <c r="F60" s="157">
        <v>8</v>
      </c>
      <c r="G60" s="157">
        <v>10</v>
      </c>
      <c r="H60" s="157">
        <v>7</v>
      </c>
      <c r="I60" s="157">
        <v>7</v>
      </c>
      <c r="J60" s="157">
        <v>10</v>
      </c>
      <c r="K60" s="157">
        <v>6</v>
      </c>
    </row>
    <row r="61" spans="1:11" ht="10.9" customHeight="1">
      <c r="A61" s="244" t="s">
        <v>502</v>
      </c>
      <c r="B61" s="157">
        <v>80</v>
      </c>
      <c r="C61" s="157">
        <v>72</v>
      </c>
      <c r="D61" s="157">
        <v>67</v>
      </c>
      <c r="E61" s="157">
        <v>70</v>
      </c>
      <c r="F61" s="157">
        <v>53</v>
      </c>
      <c r="G61" s="157">
        <v>50</v>
      </c>
      <c r="H61" s="157">
        <v>55</v>
      </c>
      <c r="I61" s="157">
        <v>61</v>
      </c>
      <c r="J61" s="157">
        <v>51</v>
      </c>
      <c r="K61" s="157">
        <v>49</v>
      </c>
    </row>
    <row r="62" spans="1:11" ht="10.9" customHeight="1">
      <c r="A62" s="244" t="s">
        <v>503</v>
      </c>
      <c r="B62" s="157">
        <v>26</v>
      </c>
      <c r="C62" s="157">
        <v>34</v>
      </c>
      <c r="D62" s="157">
        <v>19</v>
      </c>
      <c r="E62" s="157">
        <v>23</v>
      </c>
      <c r="F62" s="157">
        <v>17</v>
      </c>
      <c r="G62" s="157">
        <v>23</v>
      </c>
      <c r="H62" s="157">
        <v>24</v>
      </c>
      <c r="I62" s="157">
        <v>25</v>
      </c>
      <c r="J62" s="157">
        <v>15</v>
      </c>
      <c r="K62" s="157">
        <v>21</v>
      </c>
    </row>
    <row r="63" spans="1:11" ht="10.9" customHeight="1">
      <c r="A63" s="244" t="s">
        <v>504</v>
      </c>
      <c r="B63" s="157">
        <v>15</v>
      </c>
      <c r="C63" s="157">
        <v>16</v>
      </c>
      <c r="D63" s="157">
        <v>9</v>
      </c>
      <c r="E63" s="157">
        <v>17</v>
      </c>
      <c r="F63" s="157">
        <v>14</v>
      </c>
      <c r="G63" s="157">
        <v>9</v>
      </c>
      <c r="H63" s="157">
        <v>19</v>
      </c>
      <c r="I63" s="157">
        <v>12</v>
      </c>
      <c r="J63" s="157">
        <v>10</v>
      </c>
      <c r="K63" s="157">
        <v>14</v>
      </c>
    </row>
    <row r="64" spans="1:11" ht="10.9" customHeight="1">
      <c r="A64" s="246"/>
      <c r="B64" s="157"/>
      <c r="C64" s="157"/>
      <c r="D64" s="157"/>
      <c r="E64" s="157"/>
      <c r="F64" s="157"/>
      <c r="G64" s="157"/>
      <c r="H64" s="157"/>
      <c r="I64" s="157"/>
      <c r="J64" s="157"/>
      <c r="K64" s="157"/>
    </row>
    <row r="65" spans="1:11" ht="10.9" customHeight="1">
      <c r="A65" s="246"/>
      <c r="B65" s="157"/>
      <c r="C65" s="157"/>
      <c r="D65" s="157"/>
      <c r="E65" s="157"/>
      <c r="F65" s="157"/>
      <c r="G65" s="157"/>
      <c r="H65" s="157"/>
      <c r="I65" s="157"/>
      <c r="J65" s="157"/>
      <c r="K65" s="157"/>
    </row>
    <row r="66" spans="1:11" ht="10.9" customHeight="1">
      <c r="A66" s="246"/>
      <c r="B66" s="157"/>
      <c r="C66" s="157"/>
      <c r="D66" s="157"/>
      <c r="E66" s="157"/>
      <c r="F66" s="157"/>
      <c r="G66" s="157"/>
      <c r="H66" s="157"/>
      <c r="I66" s="157"/>
      <c r="J66" s="157"/>
      <c r="K66" s="157"/>
    </row>
    <row r="67" spans="1:11" ht="10.9" customHeight="1">
      <c r="A67" s="246" t="s">
        <v>241</v>
      </c>
      <c r="B67" s="157"/>
      <c r="C67" s="157"/>
      <c r="D67" s="157"/>
      <c r="E67" s="157"/>
      <c r="F67" s="157"/>
      <c r="G67" s="157"/>
      <c r="H67" s="157"/>
      <c r="I67" s="157"/>
      <c r="J67" s="157"/>
      <c r="K67" s="157"/>
    </row>
    <row r="68" spans="1:11" ht="10.9" customHeight="1">
      <c r="A68" s="205" t="s">
        <v>242</v>
      </c>
      <c r="B68" s="157"/>
      <c r="C68" s="157"/>
      <c r="D68" s="157"/>
      <c r="E68" s="157"/>
      <c r="F68" s="157"/>
      <c r="G68" s="157"/>
      <c r="H68" s="157"/>
      <c r="I68" s="157"/>
      <c r="J68" s="157"/>
      <c r="K68" s="157"/>
    </row>
    <row r="69" spans="1:11" ht="10.9" customHeight="1">
      <c r="A69" s="205" t="s">
        <v>243</v>
      </c>
      <c r="B69" s="157"/>
      <c r="C69" s="157"/>
      <c r="D69" s="157"/>
      <c r="E69" s="157"/>
      <c r="F69" s="157"/>
      <c r="G69" s="157"/>
      <c r="H69" s="157"/>
      <c r="I69" s="157"/>
      <c r="J69" s="157"/>
      <c r="K69" s="157"/>
    </row>
    <row r="70" spans="1:11" ht="10.9" customHeight="1">
      <c r="A70" s="205" t="s">
        <v>244</v>
      </c>
      <c r="B70" s="157"/>
      <c r="C70" s="157"/>
      <c r="D70" s="157"/>
      <c r="E70" s="157"/>
      <c r="F70" s="157"/>
      <c r="G70" s="157"/>
      <c r="H70" s="157"/>
      <c r="I70" s="157"/>
      <c r="J70" s="157"/>
      <c r="K70" s="157"/>
    </row>
    <row r="71" spans="1:11" ht="10.9" customHeight="1">
      <c r="A71" s="205" t="s">
        <v>245</v>
      </c>
      <c r="B71" s="157"/>
      <c r="C71" s="157"/>
      <c r="D71" s="157"/>
      <c r="E71" s="157"/>
      <c r="F71" s="157"/>
      <c r="G71" s="157"/>
      <c r="H71" s="157"/>
      <c r="I71" s="157"/>
      <c r="J71" s="157"/>
      <c r="K71" s="157"/>
    </row>
    <row r="72" spans="1:11" ht="10.9" customHeight="1">
      <c r="A72" s="205" t="s">
        <v>246</v>
      </c>
      <c r="B72" s="157"/>
      <c r="C72" s="157"/>
      <c r="D72" s="157"/>
      <c r="E72" s="157"/>
      <c r="F72" s="157"/>
      <c r="G72" s="157"/>
      <c r="H72" s="157"/>
      <c r="I72" s="157"/>
      <c r="J72" s="157"/>
      <c r="K72" s="157"/>
    </row>
    <row r="73" spans="1:11" ht="10.9" customHeight="1">
      <c r="A73" s="247"/>
      <c r="B73" s="157"/>
      <c r="C73" s="157"/>
      <c r="D73" s="157"/>
      <c r="E73" s="157"/>
      <c r="F73" s="157"/>
      <c r="G73" s="157"/>
      <c r="H73" s="157"/>
      <c r="I73" s="157"/>
      <c r="J73" s="157"/>
      <c r="K73" s="157"/>
    </row>
    <row r="74" spans="1:11" s="248" customFormat="1" ht="10.5" customHeight="1">
      <c r="A74" s="70" t="s">
        <v>46</v>
      </c>
      <c r="B74" s="157"/>
      <c r="C74" s="157"/>
      <c r="D74" s="157"/>
      <c r="E74" s="157"/>
      <c r="F74" s="157"/>
      <c r="G74" s="157"/>
      <c r="H74" s="157"/>
      <c r="I74" s="157"/>
      <c r="J74" s="157"/>
      <c r="K74" s="157"/>
    </row>
    <row r="75" spans="1:11" s="23" customFormat="1" ht="19.149999999999999" customHeight="1">
      <c r="A75" s="249"/>
      <c r="B75" s="241" t="s">
        <v>155</v>
      </c>
      <c r="C75" s="157"/>
      <c r="D75" s="157"/>
      <c r="E75" s="157"/>
      <c r="F75" s="157"/>
      <c r="G75" s="157"/>
      <c r="H75" s="157"/>
      <c r="I75" s="157"/>
      <c r="J75" s="157"/>
      <c r="K75" s="157"/>
    </row>
    <row r="76" spans="1:11" s="23" customFormat="1" ht="10.9" customHeight="1">
      <c r="A76" s="249"/>
      <c r="B76" s="157"/>
      <c r="C76" s="157"/>
      <c r="D76" s="157"/>
      <c r="E76" s="157"/>
      <c r="F76" s="157"/>
      <c r="G76" s="157"/>
      <c r="H76" s="157"/>
      <c r="I76" s="157"/>
      <c r="J76" s="157"/>
      <c r="K76" s="157"/>
    </row>
    <row r="77" spans="1:11" ht="10.9" customHeight="1">
      <c r="A77" s="244" t="s">
        <v>505</v>
      </c>
      <c r="B77" s="157">
        <v>811</v>
      </c>
      <c r="C77" s="157">
        <v>816</v>
      </c>
      <c r="D77" s="157">
        <v>867</v>
      </c>
      <c r="E77" s="157">
        <v>799</v>
      </c>
      <c r="F77" s="157">
        <v>847</v>
      </c>
      <c r="G77" s="157">
        <v>789</v>
      </c>
      <c r="H77" s="157">
        <v>828</v>
      </c>
      <c r="I77" s="157">
        <f>SUM(I79:I87)</f>
        <v>796</v>
      </c>
      <c r="J77" s="157">
        <f>SUM(J79:J87)</f>
        <v>802</v>
      </c>
      <c r="K77" s="157">
        <f>SUM(K79:K87)</f>
        <v>779</v>
      </c>
    </row>
    <row r="78" spans="1:11" ht="5.45" customHeight="1">
      <c r="A78" s="244"/>
      <c r="B78" s="157"/>
      <c r="C78" s="157"/>
      <c r="D78" s="157"/>
      <c r="E78" s="157"/>
      <c r="F78" s="157"/>
      <c r="G78" s="157"/>
      <c r="H78" s="157"/>
      <c r="I78" s="157"/>
      <c r="J78" s="157"/>
      <c r="K78" s="157"/>
    </row>
    <row r="79" spans="1:11" ht="10.9" customHeight="1">
      <c r="A79" s="244" t="s">
        <v>506</v>
      </c>
      <c r="B79" s="157">
        <v>1</v>
      </c>
      <c r="C79" s="157">
        <v>8</v>
      </c>
      <c r="D79" s="157">
        <v>6</v>
      </c>
      <c r="E79" s="157">
        <v>2</v>
      </c>
      <c r="F79" s="157">
        <v>2</v>
      </c>
      <c r="G79" s="157">
        <v>3</v>
      </c>
      <c r="H79" s="157">
        <v>5</v>
      </c>
      <c r="I79" s="157">
        <v>31</v>
      </c>
      <c r="J79" s="157">
        <v>51</v>
      </c>
      <c r="K79" s="157">
        <v>27</v>
      </c>
    </row>
    <row r="80" spans="1:11" ht="10.9" customHeight="1">
      <c r="A80" s="244" t="s">
        <v>507</v>
      </c>
      <c r="B80" s="157">
        <v>4</v>
      </c>
      <c r="C80" s="157">
        <v>6</v>
      </c>
      <c r="D80" s="157">
        <v>7</v>
      </c>
      <c r="E80" s="157">
        <v>2</v>
      </c>
      <c r="F80" s="157">
        <v>4</v>
      </c>
      <c r="G80" s="157">
        <v>2</v>
      </c>
      <c r="H80" s="157">
        <v>4</v>
      </c>
      <c r="I80" s="157">
        <v>4</v>
      </c>
      <c r="J80" s="157">
        <v>2</v>
      </c>
      <c r="K80" s="157">
        <v>6</v>
      </c>
    </row>
    <row r="81" spans="1:11" ht="10.9" customHeight="1">
      <c r="A81" s="244" t="s">
        <v>508</v>
      </c>
      <c r="C81" s="157"/>
      <c r="D81" s="157"/>
      <c r="E81" s="157"/>
      <c r="F81" s="157"/>
      <c r="J81" s="157"/>
    </row>
    <row r="82" spans="1:11" ht="10.9" customHeight="1">
      <c r="A82" s="244" t="s">
        <v>509</v>
      </c>
      <c r="B82" s="157">
        <v>66</v>
      </c>
      <c r="C82" s="157">
        <v>47</v>
      </c>
      <c r="D82" s="157">
        <v>52</v>
      </c>
      <c r="E82" s="157">
        <v>52</v>
      </c>
      <c r="F82" s="157">
        <v>43</v>
      </c>
      <c r="G82" s="157">
        <v>61</v>
      </c>
      <c r="H82" s="157">
        <v>46</v>
      </c>
      <c r="I82" s="157">
        <v>48</v>
      </c>
      <c r="J82" s="157">
        <v>48</v>
      </c>
      <c r="K82" s="157">
        <v>38</v>
      </c>
    </row>
    <row r="83" spans="1:11" ht="10.9" customHeight="1">
      <c r="A83" s="244" t="s">
        <v>510</v>
      </c>
      <c r="B83" s="157"/>
      <c r="C83" s="157"/>
      <c r="D83" s="157"/>
      <c r="E83" s="157"/>
      <c r="F83" s="157"/>
      <c r="G83" s="157"/>
      <c r="H83" s="157"/>
      <c r="I83" s="157"/>
      <c r="J83" s="157"/>
      <c r="K83" s="157"/>
    </row>
    <row r="84" spans="1:11" ht="10.9" customHeight="1">
      <c r="A84" s="244" t="s">
        <v>509</v>
      </c>
      <c r="B84" s="157">
        <v>163</v>
      </c>
      <c r="C84" s="157">
        <v>135</v>
      </c>
      <c r="D84" s="157">
        <v>158</v>
      </c>
      <c r="E84" s="157">
        <v>164</v>
      </c>
      <c r="F84" s="157">
        <v>179</v>
      </c>
      <c r="G84" s="157">
        <v>142</v>
      </c>
      <c r="H84" s="157">
        <v>132</v>
      </c>
      <c r="I84" s="157">
        <v>147</v>
      </c>
      <c r="J84" s="157">
        <v>126</v>
      </c>
      <c r="K84" s="157">
        <v>128</v>
      </c>
    </row>
    <row r="85" spans="1:11" ht="10.9" customHeight="1">
      <c r="A85" s="244" t="s">
        <v>511</v>
      </c>
      <c r="B85" s="157"/>
      <c r="C85" s="157"/>
      <c r="D85" s="157"/>
      <c r="E85" s="157"/>
      <c r="F85" s="157"/>
      <c r="G85" s="157"/>
      <c r="H85" s="157"/>
      <c r="I85" s="157"/>
      <c r="J85" s="157"/>
      <c r="K85" s="157"/>
    </row>
    <row r="86" spans="1:11" ht="10.9" customHeight="1">
      <c r="A86" s="244" t="s">
        <v>512</v>
      </c>
      <c r="B86" s="157">
        <v>551</v>
      </c>
      <c r="C86" s="157">
        <v>582</v>
      </c>
      <c r="D86" s="157">
        <v>614</v>
      </c>
      <c r="E86" s="157">
        <v>550</v>
      </c>
      <c r="F86" s="157">
        <v>593</v>
      </c>
      <c r="G86" s="157">
        <v>560</v>
      </c>
      <c r="H86" s="157">
        <v>614</v>
      </c>
      <c r="I86" s="157">
        <v>538</v>
      </c>
      <c r="J86" s="157">
        <v>539</v>
      </c>
      <c r="K86" s="157">
        <v>555</v>
      </c>
    </row>
    <row r="87" spans="1:11" ht="10.9" customHeight="1">
      <c r="A87" s="244" t="s">
        <v>513</v>
      </c>
      <c r="B87" s="157">
        <v>26</v>
      </c>
      <c r="C87" s="157">
        <v>38</v>
      </c>
      <c r="D87" s="157">
        <v>30</v>
      </c>
      <c r="E87" s="157">
        <v>29</v>
      </c>
      <c r="F87" s="157">
        <v>26</v>
      </c>
      <c r="G87" s="157">
        <v>21</v>
      </c>
      <c r="H87" s="157">
        <v>27</v>
      </c>
      <c r="I87" s="157">
        <v>28</v>
      </c>
      <c r="J87" s="157">
        <v>36</v>
      </c>
      <c r="K87" s="157">
        <v>25</v>
      </c>
    </row>
    <row r="88" spans="1:11" ht="10.9" customHeight="1">
      <c r="A88" s="244"/>
      <c r="B88" s="157"/>
      <c r="C88" s="157"/>
      <c r="D88" s="157"/>
      <c r="E88" s="157"/>
      <c r="F88" s="157"/>
      <c r="G88" s="157"/>
      <c r="H88" s="157"/>
      <c r="I88" s="157"/>
      <c r="J88" s="157"/>
      <c r="K88" s="157"/>
    </row>
    <row r="89" spans="1:11" ht="10.9" customHeight="1">
      <c r="A89" s="244" t="s">
        <v>514</v>
      </c>
      <c r="B89" s="157"/>
      <c r="C89" s="157"/>
      <c r="D89" s="157"/>
      <c r="E89" s="157"/>
      <c r="F89" s="157"/>
      <c r="G89" s="157"/>
      <c r="H89" s="157"/>
      <c r="I89" s="157"/>
      <c r="J89" s="157"/>
      <c r="K89" s="157"/>
    </row>
    <row r="90" spans="1:11" ht="10.9" customHeight="1">
      <c r="A90" s="244" t="s">
        <v>515</v>
      </c>
      <c r="B90" s="157">
        <v>34</v>
      </c>
      <c r="C90" s="157">
        <v>41</v>
      </c>
      <c r="D90" s="157">
        <v>44</v>
      </c>
      <c r="E90" s="157">
        <v>29</v>
      </c>
      <c r="F90" s="157">
        <v>47</v>
      </c>
      <c r="G90" s="157">
        <v>39</v>
      </c>
      <c r="H90" s="157">
        <v>35</v>
      </c>
      <c r="I90" s="157">
        <f>SUM(I92:I102)</f>
        <v>36</v>
      </c>
      <c r="J90" s="157">
        <f>SUM(J93:J102)</f>
        <v>41</v>
      </c>
      <c r="K90" s="157">
        <f>SUM(K92:K102)</f>
        <v>49</v>
      </c>
    </row>
    <row r="91" spans="1:11" ht="5.45" customHeight="1">
      <c r="A91" s="244"/>
      <c r="B91" s="157"/>
      <c r="C91" s="157"/>
      <c r="D91" s="157"/>
      <c r="E91" s="157"/>
      <c r="F91" s="157"/>
      <c r="G91" s="157"/>
      <c r="H91" s="157"/>
      <c r="I91" s="157"/>
      <c r="J91" s="157"/>
      <c r="K91" s="157"/>
    </row>
    <row r="92" spans="1:11" ht="10.9" customHeight="1">
      <c r="A92" s="244" t="s">
        <v>516</v>
      </c>
      <c r="B92" s="157">
        <v>1</v>
      </c>
      <c r="C92" s="157">
        <v>3</v>
      </c>
      <c r="D92" s="157">
        <v>0</v>
      </c>
      <c r="E92" s="157">
        <v>0</v>
      </c>
      <c r="F92" s="157">
        <v>2</v>
      </c>
      <c r="G92" s="157">
        <v>0</v>
      </c>
      <c r="H92" s="157">
        <v>0</v>
      </c>
      <c r="I92" s="157">
        <v>1</v>
      </c>
      <c r="J92" s="157">
        <v>0</v>
      </c>
      <c r="K92" s="157">
        <v>0</v>
      </c>
    </row>
    <row r="93" spans="1:11" ht="10.9" customHeight="1">
      <c r="A93" s="244" t="s">
        <v>517</v>
      </c>
      <c r="B93" s="157">
        <v>1</v>
      </c>
      <c r="C93" s="157">
        <v>2</v>
      </c>
      <c r="D93" s="157">
        <v>5</v>
      </c>
      <c r="E93" s="157">
        <v>2</v>
      </c>
      <c r="F93" s="157">
        <v>2</v>
      </c>
      <c r="G93" s="157">
        <v>7</v>
      </c>
      <c r="H93" s="157">
        <v>2</v>
      </c>
      <c r="I93" s="157">
        <v>3</v>
      </c>
      <c r="J93" s="157">
        <v>7</v>
      </c>
      <c r="K93" s="157">
        <v>5</v>
      </c>
    </row>
    <row r="94" spans="1:11" ht="10.9" customHeight="1">
      <c r="A94" s="244" t="s">
        <v>518</v>
      </c>
      <c r="B94" s="157">
        <v>3</v>
      </c>
      <c r="C94" s="157">
        <v>13</v>
      </c>
      <c r="D94" s="157">
        <v>12</v>
      </c>
      <c r="E94" s="157">
        <v>8</v>
      </c>
      <c r="F94" s="157">
        <v>10</v>
      </c>
      <c r="G94" s="157">
        <v>6</v>
      </c>
      <c r="H94" s="157">
        <v>9</v>
      </c>
      <c r="I94" s="157">
        <v>7</v>
      </c>
      <c r="J94" s="157">
        <v>6</v>
      </c>
      <c r="K94" s="157">
        <v>14</v>
      </c>
    </row>
    <row r="95" spans="1:11" ht="10.9" customHeight="1">
      <c r="A95" s="244" t="s">
        <v>519</v>
      </c>
      <c r="B95" s="157">
        <v>2</v>
      </c>
      <c r="C95" s="157">
        <v>2</v>
      </c>
      <c r="D95" s="157">
        <v>5</v>
      </c>
      <c r="E95" s="157">
        <v>4</v>
      </c>
      <c r="F95" s="157">
        <v>4</v>
      </c>
      <c r="G95" s="157">
        <v>2</v>
      </c>
      <c r="H95" s="157">
        <v>4</v>
      </c>
      <c r="I95" s="157">
        <v>3</v>
      </c>
      <c r="J95" s="157">
        <v>10</v>
      </c>
      <c r="K95" s="157">
        <v>4</v>
      </c>
    </row>
    <row r="96" spans="1:11" ht="10.9" customHeight="1">
      <c r="A96" s="244" t="s">
        <v>520</v>
      </c>
      <c r="B96" s="157"/>
      <c r="C96" s="157"/>
      <c r="D96" s="157"/>
      <c r="E96" s="157"/>
      <c r="F96" s="157"/>
      <c r="G96" s="157"/>
      <c r="H96" s="157"/>
      <c r="I96" s="157"/>
      <c r="K96" s="157"/>
    </row>
    <row r="97" spans="1:11" ht="10.9" customHeight="1">
      <c r="A97" s="244" t="s">
        <v>484</v>
      </c>
      <c r="B97" s="157">
        <v>1</v>
      </c>
      <c r="C97" s="157">
        <v>6</v>
      </c>
      <c r="D97" s="157">
        <v>4</v>
      </c>
      <c r="E97" s="157">
        <v>3</v>
      </c>
      <c r="F97" s="157">
        <v>4</v>
      </c>
      <c r="G97" s="157">
        <v>2</v>
      </c>
      <c r="H97" s="157">
        <v>1</v>
      </c>
      <c r="I97" s="157">
        <v>2</v>
      </c>
      <c r="J97" s="157">
        <v>0</v>
      </c>
      <c r="K97" s="157">
        <v>2</v>
      </c>
    </row>
    <row r="98" spans="1:11" ht="10.9" customHeight="1">
      <c r="A98" s="244" t="s">
        <v>521</v>
      </c>
      <c r="B98" s="157">
        <v>3</v>
      </c>
      <c r="C98" s="157">
        <v>3</v>
      </c>
      <c r="D98" s="157">
        <v>1</v>
      </c>
      <c r="E98" s="157">
        <v>0</v>
      </c>
      <c r="F98" s="157">
        <v>2</v>
      </c>
      <c r="G98" s="157">
        <v>3</v>
      </c>
      <c r="H98" s="157">
        <v>4</v>
      </c>
      <c r="I98" s="157">
        <v>3</v>
      </c>
      <c r="J98" s="157">
        <v>2</v>
      </c>
      <c r="K98" s="157">
        <v>5</v>
      </c>
    </row>
    <row r="99" spans="1:11" ht="10.9" customHeight="1">
      <c r="A99" s="244" t="s">
        <v>522</v>
      </c>
      <c r="B99" s="157"/>
      <c r="C99" s="157"/>
      <c r="D99" s="157"/>
      <c r="E99" s="157"/>
      <c r="F99" s="157"/>
      <c r="G99" s="157"/>
      <c r="H99" s="157"/>
      <c r="I99" s="157"/>
      <c r="K99" s="157"/>
    </row>
    <row r="100" spans="1:11" ht="10.9" customHeight="1">
      <c r="A100" s="244" t="s">
        <v>523</v>
      </c>
      <c r="B100" s="157">
        <v>15</v>
      </c>
      <c r="C100" s="157">
        <v>8</v>
      </c>
      <c r="D100" s="157">
        <v>11</v>
      </c>
      <c r="E100" s="157">
        <v>9</v>
      </c>
      <c r="F100" s="157">
        <v>14</v>
      </c>
      <c r="G100" s="157">
        <v>12</v>
      </c>
      <c r="H100" s="157">
        <v>9</v>
      </c>
      <c r="I100" s="157">
        <v>11</v>
      </c>
      <c r="J100" s="157">
        <v>11</v>
      </c>
      <c r="K100" s="157">
        <v>13</v>
      </c>
    </row>
    <row r="101" spans="1:11" ht="10.9" customHeight="1">
      <c r="A101" s="244" t="s">
        <v>524</v>
      </c>
      <c r="B101" s="157">
        <v>3</v>
      </c>
      <c r="C101" s="157">
        <v>4</v>
      </c>
      <c r="D101" s="157">
        <v>3</v>
      </c>
      <c r="E101" s="157">
        <v>2</v>
      </c>
      <c r="F101" s="157">
        <v>8</v>
      </c>
      <c r="G101" s="157">
        <v>3</v>
      </c>
      <c r="H101" s="157">
        <v>2</v>
      </c>
      <c r="I101" s="157">
        <v>3</v>
      </c>
      <c r="J101" s="157">
        <v>3</v>
      </c>
      <c r="K101" s="157">
        <v>3</v>
      </c>
    </row>
    <row r="102" spans="1:11" ht="10.9" customHeight="1">
      <c r="A102" s="244" t="s">
        <v>525</v>
      </c>
      <c r="B102" s="157">
        <v>5</v>
      </c>
      <c r="C102" s="157">
        <v>0</v>
      </c>
      <c r="D102" s="157">
        <v>3</v>
      </c>
      <c r="E102" s="157">
        <v>1</v>
      </c>
      <c r="F102" s="157">
        <v>1</v>
      </c>
      <c r="G102" s="157">
        <v>4</v>
      </c>
      <c r="H102" s="157">
        <v>4</v>
      </c>
      <c r="I102" s="157">
        <v>3</v>
      </c>
      <c r="J102" s="157">
        <v>2</v>
      </c>
      <c r="K102" s="157">
        <v>3</v>
      </c>
    </row>
    <row r="103" spans="1:11" ht="10.9" customHeight="1">
      <c r="A103" s="244"/>
      <c r="B103" s="157"/>
      <c r="C103" s="157"/>
      <c r="D103" s="157"/>
      <c r="E103" s="157"/>
      <c r="F103" s="157"/>
      <c r="G103" s="157"/>
      <c r="H103" s="157"/>
      <c r="I103" s="157"/>
      <c r="J103" s="157"/>
      <c r="K103" s="157"/>
    </row>
    <row r="104" spans="1:11" ht="10.9" customHeight="1">
      <c r="A104" s="244" t="s">
        <v>526</v>
      </c>
      <c r="B104" s="157">
        <v>71</v>
      </c>
      <c r="C104" s="157">
        <v>66</v>
      </c>
      <c r="D104" s="157">
        <v>57</v>
      </c>
      <c r="E104" s="157">
        <v>65</v>
      </c>
      <c r="F104" s="157">
        <v>58</v>
      </c>
      <c r="G104" s="157">
        <v>68</v>
      </c>
      <c r="H104" s="157">
        <v>53</v>
      </c>
      <c r="I104" s="157">
        <f>SUM(I106:I118)</f>
        <v>79</v>
      </c>
      <c r="J104" s="157">
        <f>SUM(J106:J118)</f>
        <v>84</v>
      </c>
      <c r="K104" s="157">
        <f>SUM(K106:K118)</f>
        <v>92</v>
      </c>
    </row>
    <row r="105" spans="1:11" ht="5.45" customHeight="1">
      <c r="A105" s="244"/>
      <c r="B105" s="157"/>
      <c r="C105" s="157"/>
      <c r="D105" s="157"/>
      <c r="E105" s="157"/>
      <c r="F105" s="157"/>
      <c r="G105" s="157"/>
      <c r="H105" s="157"/>
      <c r="I105" s="157"/>
      <c r="J105" s="157"/>
      <c r="K105" s="157"/>
    </row>
    <row r="106" spans="1:11" ht="10.9" customHeight="1">
      <c r="A106" s="244" t="s">
        <v>527</v>
      </c>
      <c r="B106" s="157">
        <v>5</v>
      </c>
      <c r="C106" s="157">
        <v>3</v>
      </c>
      <c r="D106" s="157">
        <v>6</v>
      </c>
      <c r="E106" s="157">
        <v>2</v>
      </c>
      <c r="F106" s="157">
        <v>3</v>
      </c>
      <c r="G106" s="157">
        <v>0</v>
      </c>
      <c r="H106" s="157">
        <v>5</v>
      </c>
      <c r="I106" s="157">
        <v>4</v>
      </c>
      <c r="J106" s="157">
        <v>2</v>
      </c>
      <c r="K106" s="157">
        <v>3</v>
      </c>
    </row>
    <row r="107" spans="1:11" ht="10.9" customHeight="1">
      <c r="A107" s="200" t="s">
        <v>528</v>
      </c>
      <c r="B107" s="157"/>
      <c r="C107" s="157"/>
      <c r="D107" s="157"/>
      <c r="E107" s="157"/>
      <c r="F107" s="157"/>
      <c r="G107" s="157"/>
      <c r="H107" s="157"/>
      <c r="I107" s="157"/>
      <c r="J107" s="157"/>
      <c r="K107" s="157"/>
    </row>
    <row r="108" spans="1:11" ht="10.9" customHeight="1">
      <c r="A108" s="200" t="s">
        <v>529</v>
      </c>
      <c r="B108" s="157">
        <v>0</v>
      </c>
      <c r="C108" s="157">
        <v>0</v>
      </c>
      <c r="D108" s="157">
        <v>0</v>
      </c>
      <c r="E108" s="157">
        <v>0</v>
      </c>
      <c r="F108" s="157">
        <v>0</v>
      </c>
      <c r="G108" s="157">
        <v>0</v>
      </c>
      <c r="H108" s="157">
        <v>0</v>
      </c>
      <c r="I108" s="157">
        <v>0</v>
      </c>
      <c r="J108" s="157">
        <v>0</v>
      </c>
      <c r="K108" s="157">
        <v>1</v>
      </c>
    </row>
    <row r="109" spans="1:11" ht="10.9" customHeight="1">
      <c r="A109" s="244" t="s">
        <v>530</v>
      </c>
      <c r="B109" s="157">
        <v>3</v>
      </c>
      <c r="C109" s="157">
        <v>1</v>
      </c>
      <c r="D109" s="157">
        <v>2</v>
      </c>
      <c r="E109" s="157">
        <v>2</v>
      </c>
      <c r="F109" s="157">
        <v>1</v>
      </c>
      <c r="G109" s="157">
        <v>3</v>
      </c>
      <c r="H109" s="157">
        <v>1</v>
      </c>
      <c r="I109" s="157">
        <v>1</v>
      </c>
      <c r="J109" s="157">
        <v>0</v>
      </c>
      <c r="K109" s="157">
        <v>0</v>
      </c>
    </row>
    <row r="110" spans="1:11" ht="10.9" customHeight="1">
      <c r="A110" s="244" t="s">
        <v>531</v>
      </c>
      <c r="B110" s="157">
        <v>34</v>
      </c>
      <c r="C110" s="157">
        <v>41</v>
      </c>
      <c r="D110" s="157">
        <v>26</v>
      </c>
      <c r="E110" s="157">
        <v>30</v>
      </c>
      <c r="F110" s="157">
        <v>30</v>
      </c>
      <c r="G110" s="157">
        <v>27</v>
      </c>
      <c r="H110" s="157">
        <v>21</v>
      </c>
      <c r="I110" s="157">
        <v>12</v>
      </c>
      <c r="J110" s="157">
        <v>25</v>
      </c>
      <c r="K110" s="157">
        <v>24</v>
      </c>
    </row>
    <row r="111" spans="1:11" ht="10.9" customHeight="1">
      <c r="A111" s="244" t="s">
        <v>532</v>
      </c>
      <c r="B111" s="157">
        <v>17</v>
      </c>
      <c r="C111" s="157">
        <v>10</v>
      </c>
      <c r="D111" s="157">
        <v>7</v>
      </c>
      <c r="E111" s="157">
        <v>18</v>
      </c>
      <c r="F111" s="157">
        <v>15</v>
      </c>
      <c r="G111" s="157">
        <v>16</v>
      </c>
      <c r="H111" s="157">
        <v>10</v>
      </c>
      <c r="I111" s="157">
        <v>10</v>
      </c>
      <c r="J111" s="157">
        <v>11</v>
      </c>
      <c r="K111" s="157">
        <v>11</v>
      </c>
    </row>
    <row r="112" spans="1:11" ht="10.9" customHeight="1">
      <c r="A112" s="244" t="s">
        <v>533</v>
      </c>
      <c r="B112" s="157">
        <v>0</v>
      </c>
      <c r="C112" s="157">
        <v>2</v>
      </c>
      <c r="D112" s="157">
        <v>5</v>
      </c>
      <c r="E112" s="157">
        <v>4</v>
      </c>
      <c r="F112" s="157">
        <v>1</v>
      </c>
      <c r="G112" s="157">
        <v>1</v>
      </c>
      <c r="H112" s="157">
        <v>3</v>
      </c>
      <c r="I112" s="157">
        <v>1</v>
      </c>
      <c r="J112" s="157">
        <v>0</v>
      </c>
      <c r="K112" s="157">
        <v>4</v>
      </c>
    </row>
    <row r="113" spans="1:11" ht="10.9" customHeight="1">
      <c r="A113" s="244" t="s">
        <v>534</v>
      </c>
      <c r="B113" s="157">
        <v>2</v>
      </c>
      <c r="C113" s="157">
        <v>3</v>
      </c>
      <c r="D113" s="157">
        <v>2</v>
      </c>
      <c r="E113" s="157">
        <v>2</v>
      </c>
      <c r="F113" s="157">
        <v>1</v>
      </c>
      <c r="G113" s="157">
        <v>4</v>
      </c>
      <c r="H113" s="157">
        <v>3</v>
      </c>
      <c r="I113" s="157">
        <v>6</v>
      </c>
      <c r="J113" s="157">
        <v>5</v>
      </c>
      <c r="K113" s="157">
        <v>8</v>
      </c>
    </row>
    <row r="114" spans="1:11" ht="10.9" customHeight="1">
      <c r="A114" s="244" t="s">
        <v>535</v>
      </c>
      <c r="B114" s="157">
        <v>2</v>
      </c>
      <c r="C114" s="157">
        <v>0</v>
      </c>
      <c r="D114" s="157">
        <v>0</v>
      </c>
      <c r="E114" s="157">
        <v>0</v>
      </c>
      <c r="F114" s="157">
        <v>2</v>
      </c>
      <c r="G114" s="157">
        <v>4</v>
      </c>
      <c r="H114" s="157">
        <v>3</v>
      </c>
      <c r="I114" s="157">
        <v>2</v>
      </c>
      <c r="J114" s="157">
        <v>1</v>
      </c>
      <c r="K114" s="157">
        <v>1</v>
      </c>
    </row>
    <row r="115" spans="1:11" ht="10.9" customHeight="1">
      <c r="A115" s="244" t="s">
        <v>536</v>
      </c>
      <c r="B115" s="157">
        <v>6</v>
      </c>
      <c r="C115" s="157">
        <v>5</v>
      </c>
      <c r="D115" s="157">
        <v>8</v>
      </c>
      <c r="E115" s="157">
        <v>6</v>
      </c>
      <c r="F115" s="157">
        <v>5</v>
      </c>
      <c r="G115" s="157">
        <v>10</v>
      </c>
      <c r="H115" s="157">
        <v>7</v>
      </c>
      <c r="I115" s="157">
        <v>5</v>
      </c>
      <c r="J115" s="157">
        <v>3</v>
      </c>
      <c r="K115" s="157">
        <v>6</v>
      </c>
    </row>
    <row r="116" spans="1:11" ht="10.9" customHeight="1">
      <c r="A116" s="244" t="s">
        <v>537</v>
      </c>
      <c r="B116" s="157">
        <v>2</v>
      </c>
      <c r="C116" s="157">
        <v>1</v>
      </c>
      <c r="D116" s="157">
        <v>1</v>
      </c>
      <c r="E116" s="157">
        <v>1</v>
      </c>
      <c r="F116" s="157">
        <v>0</v>
      </c>
      <c r="G116" s="157">
        <v>3</v>
      </c>
      <c r="H116" s="157">
        <v>0</v>
      </c>
      <c r="I116" s="157">
        <v>2</v>
      </c>
      <c r="J116" s="157">
        <v>1</v>
      </c>
      <c r="K116" s="157">
        <v>1</v>
      </c>
    </row>
    <row r="117" spans="1:11" ht="11.45" customHeight="1">
      <c r="A117" s="244" t="s">
        <v>498</v>
      </c>
      <c r="B117" s="245" t="s">
        <v>477</v>
      </c>
      <c r="C117" s="245" t="s">
        <v>477</v>
      </c>
      <c r="D117" s="245" t="s">
        <v>477</v>
      </c>
      <c r="E117" s="245" t="s">
        <v>477</v>
      </c>
      <c r="F117" s="245" t="s">
        <v>477</v>
      </c>
      <c r="G117" s="245" t="s">
        <v>477</v>
      </c>
      <c r="H117" s="245" t="s">
        <v>477</v>
      </c>
      <c r="I117" s="157">
        <v>23</v>
      </c>
      <c r="J117" s="157">
        <v>31</v>
      </c>
      <c r="K117" s="157">
        <v>27</v>
      </c>
    </row>
    <row r="118" spans="1:11" ht="11.45" customHeight="1">
      <c r="A118" s="244" t="s">
        <v>538</v>
      </c>
      <c r="B118" s="245" t="s">
        <v>477</v>
      </c>
      <c r="C118" s="245" t="s">
        <v>477</v>
      </c>
      <c r="D118" s="245" t="s">
        <v>477</v>
      </c>
      <c r="E118" s="245" t="s">
        <v>477</v>
      </c>
      <c r="F118" s="245" t="s">
        <v>477</v>
      </c>
      <c r="G118" s="245" t="s">
        <v>477</v>
      </c>
      <c r="H118" s="245" t="s">
        <v>477</v>
      </c>
      <c r="I118" s="157">
        <v>13</v>
      </c>
      <c r="J118" s="157">
        <v>5</v>
      </c>
      <c r="K118" s="157">
        <v>6</v>
      </c>
    </row>
    <row r="119" spans="1:11" ht="10.9" customHeight="1">
      <c r="A119" s="244"/>
      <c r="B119" s="157"/>
      <c r="C119" s="157"/>
      <c r="D119" s="157"/>
      <c r="E119" s="157"/>
      <c r="F119" s="157"/>
      <c r="G119" s="157"/>
      <c r="H119" s="157"/>
      <c r="I119" s="157"/>
      <c r="J119" s="157"/>
    </row>
    <row r="120" spans="1:11" ht="10.9" customHeight="1">
      <c r="A120" s="244" t="s">
        <v>539</v>
      </c>
      <c r="B120" s="157">
        <v>26</v>
      </c>
      <c r="C120" s="157">
        <v>25</v>
      </c>
      <c r="D120" s="157">
        <v>21</v>
      </c>
      <c r="E120" s="157">
        <v>24</v>
      </c>
      <c r="F120" s="157">
        <v>13</v>
      </c>
      <c r="G120" s="157">
        <v>12</v>
      </c>
      <c r="H120" s="157">
        <v>20</v>
      </c>
      <c r="I120" s="157">
        <f>SUM(I122:I127)</f>
        <v>23</v>
      </c>
      <c r="J120" s="157">
        <f>SUM(J122:J127)</f>
        <v>15</v>
      </c>
      <c r="K120" s="157">
        <f>SUM(K122:K127)</f>
        <v>19</v>
      </c>
    </row>
    <row r="121" spans="1:11" ht="5.45" customHeight="1">
      <c r="A121" s="244"/>
      <c r="B121" s="157"/>
      <c r="C121" s="157"/>
      <c r="D121" s="157"/>
      <c r="E121" s="157"/>
      <c r="F121" s="157"/>
      <c r="G121" s="157"/>
      <c r="H121" s="157"/>
      <c r="I121" s="157"/>
      <c r="J121" s="157"/>
      <c r="K121" s="157"/>
    </row>
    <row r="122" spans="1:11" ht="10.9" customHeight="1">
      <c r="A122" s="244" t="s">
        <v>540</v>
      </c>
      <c r="B122" s="157">
        <v>12</v>
      </c>
      <c r="C122" s="157">
        <v>15</v>
      </c>
      <c r="D122" s="157">
        <v>11</v>
      </c>
      <c r="E122" s="157">
        <v>12</v>
      </c>
      <c r="F122" s="157">
        <v>5</v>
      </c>
      <c r="G122" s="157">
        <v>6</v>
      </c>
      <c r="H122" s="157">
        <v>10</v>
      </c>
      <c r="I122" s="157">
        <v>13</v>
      </c>
      <c r="J122" s="227">
        <v>7</v>
      </c>
      <c r="K122" s="227">
        <v>10</v>
      </c>
    </row>
    <row r="123" spans="1:11" ht="10.9" customHeight="1">
      <c r="A123" s="244" t="s">
        <v>541</v>
      </c>
      <c r="B123" s="157">
        <v>0</v>
      </c>
      <c r="C123" s="157">
        <v>0</v>
      </c>
      <c r="D123" s="157">
        <v>0</v>
      </c>
      <c r="E123" s="157">
        <v>0</v>
      </c>
      <c r="F123" s="157">
        <v>0</v>
      </c>
      <c r="G123" s="157">
        <v>0</v>
      </c>
      <c r="H123" s="157">
        <v>0</v>
      </c>
      <c r="I123" s="157">
        <v>0</v>
      </c>
      <c r="J123" s="157">
        <v>0</v>
      </c>
      <c r="K123" s="157">
        <v>0</v>
      </c>
    </row>
    <row r="124" spans="1:11" ht="10.9" customHeight="1">
      <c r="A124" s="244" t="s">
        <v>542</v>
      </c>
      <c r="B124" s="157">
        <v>0</v>
      </c>
      <c r="C124" s="157">
        <v>1</v>
      </c>
      <c r="D124" s="157">
        <v>0</v>
      </c>
      <c r="E124" s="157">
        <v>0</v>
      </c>
      <c r="F124" s="157">
        <v>0</v>
      </c>
      <c r="G124" s="157">
        <v>0</v>
      </c>
      <c r="H124" s="157">
        <v>0</v>
      </c>
      <c r="I124" s="157">
        <v>0</v>
      </c>
      <c r="J124" s="157">
        <v>0</v>
      </c>
      <c r="K124" s="157">
        <v>0</v>
      </c>
    </row>
    <row r="125" spans="1:11" ht="10.9" customHeight="1">
      <c r="A125" s="244" t="s">
        <v>543</v>
      </c>
      <c r="C125" s="157"/>
      <c r="D125" s="157"/>
      <c r="E125" s="157"/>
      <c r="F125" s="157"/>
      <c r="G125" s="157"/>
      <c r="J125" s="118"/>
    </row>
    <row r="126" spans="1:11" ht="10.9" customHeight="1">
      <c r="A126" s="244" t="s">
        <v>544</v>
      </c>
      <c r="B126" s="157">
        <v>3</v>
      </c>
      <c r="C126" s="157">
        <v>1</v>
      </c>
      <c r="D126" s="157">
        <v>1</v>
      </c>
      <c r="E126" s="157">
        <v>6</v>
      </c>
      <c r="F126" s="157">
        <v>3</v>
      </c>
      <c r="G126" s="157">
        <v>3</v>
      </c>
      <c r="H126" s="157">
        <v>3</v>
      </c>
      <c r="I126" s="157">
        <v>4</v>
      </c>
      <c r="J126" s="232">
        <v>4</v>
      </c>
      <c r="K126" s="227">
        <v>5</v>
      </c>
    </row>
    <row r="127" spans="1:11" ht="10.9" customHeight="1">
      <c r="A127" s="244" t="s">
        <v>545</v>
      </c>
      <c r="B127" s="157">
        <v>11</v>
      </c>
      <c r="C127" s="157">
        <v>8</v>
      </c>
      <c r="D127" s="157">
        <v>9</v>
      </c>
      <c r="E127" s="157">
        <v>6</v>
      </c>
      <c r="F127" s="157">
        <v>5</v>
      </c>
      <c r="G127" s="157">
        <v>3</v>
      </c>
      <c r="H127" s="157">
        <v>7</v>
      </c>
      <c r="I127" s="157">
        <v>6</v>
      </c>
      <c r="J127" s="227">
        <v>4</v>
      </c>
      <c r="K127" s="227">
        <v>4</v>
      </c>
    </row>
    <row r="128" spans="1:11" ht="10.9" customHeight="1">
      <c r="A128" s="244"/>
      <c r="B128" s="157"/>
      <c r="C128" s="157"/>
      <c r="D128" s="157"/>
      <c r="E128" s="157"/>
      <c r="F128" s="157"/>
      <c r="G128" s="157"/>
      <c r="H128" s="157"/>
      <c r="I128" s="157"/>
      <c r="J128" s="157"/>
      <c r="K128" s="157"/>
    </row>
    <row r="129" spans="1:11" ht="10.9" customHeight="1">
      <c r="A129" s="250" t="s">
        <v>146</v>
      </c>
      <c r="B129" s="157">
        <v>1800</v>
      </c>
      <c r="C129" s="157">
        <v>1820</v>
      </c>
      <c r="D129" s="157">
        <v>1755</v>
      </c>
      <c r="E129" s="157">
        <v>1563</v>
      </c>
      <c r="F129" s="157">
        <v>1646</v>
      </c>
      <c r="G129" s="157">
        <v>1567</v>
      </c>
      <c r="H129" s="157">
        <v>1627</v>
      </c>
      <c r="I129" s="157">
        <f>SUM(I11+I34+I37+I53+I77+I90+I104+I120)</f>
        <v>1627</v>
      </c>
      <c r="J129" s="157">
        <f>SUM(J11+J34+J37+J53+J77+J90+J104+J120)</f>
        <v>1581</v>
      </c>
      <c r="K129" s="157">
        <f>SUM(K11+K34+K37+K53+K77+K90+K104+K120)</f>
        <v>1586</v>
      </c>
    </row>
    <row r="130" spans="1:11" ht="10.9" customHeight="1">
      <c r="A130" s="251"/>
      <c r="B130" s="157"/>
      <c r="C130" s="157"/>
      <c r="D130" s="157"/>
      <c r="E130" s="157"/>
      <c r="F130" s="157"/>
      <c r="G130" s="157"/>
      <c r="H130" s="157"/>
      <c r="I130" s="157"/>
      <c r="J130" s="157"/>
      <c r="K130" s="157"/>
    </row>
    <row r="131" spans="1:11" ht="10.9" customHeight="1">
      <c r="A131" s="251"/>
      <c r="B131" s="157"/>
      <c r="C131" s="157"/>
      <c r="D131" s="157"/>
      <c r="E131" s="157"/>
      <c r="F131" s="157"/>
      <c r="G131" s="157"/>
      <c r="H131" s="157"/>
      <c r="I131" s="157"/>
      <c r="J131" s="157"/>
      <c r="K131" s="157"/>
    </row>
    <row r="132" spans="1:11" ht="10.9" customHeight="1">
      <c r="A132" s="251"/>
      <c r="B132" s="157"/>
      <c r="C132" s="157"/>
      <c r="D132" s="157"/>
      <c r="E132" s="157"/>
      <c r="F132" s="157"/>
      <c r="G132" s="157"/>
      <c r="H132" s="157"/>
      <c r="I132" s="157"/>
      <c r="J132" s="157"/>
      <c r="K132" s="157"/>
    </row>
    <row r="133" spans="1:11" ht="10.9" customHeight="1">
      <c r="A133" s="230"/>
      <c r="B133" s="157"/>
      <c r="C133" s="157"/>
      <c r="D133" s="157"/>
      <c r="E133" s="157"/>
      <c r="F133" s="157"/>
      <c r="G133" s="157"/>
      <c r="H133" s="157"/>
      <c r="I133" s="157"/>
      <c r="J133" s="157"/>
      <c r="K133" s="157"/>
    </row>
    <row r="134" spans="1:11" ht="10.9" customHeight="1">
      <c r="A134" s="246" t="s">
        <v>241</v>
      </c>
      <c r="B134" s="157"/>
      <c r="C134" s="157"/>
      <c r="D134" s="157"/>
      <c r="E134" s="157"/>
      <c r="F134" s="157"/>
      <c r="G134" s="157"/>
      <c r="H134" s="157"/>
      <c r="I134" s="157"/>
      <c r="J134" s="157"/>
      <c r="K134" s="157"/>
    </row>
    <row r="135" spans="1:11" ht="10.9" customHeight="1">
      <c r="A135" s="205" t="s">
        <v>242</v>
      </c>
      <c r="B135" s="157"/>
      <c r="C135" s="157"/>
      <c r="D135" s="157"/>
      <c r="E135" s="157"/>
      <c r="F135" s="157"/>
      <c r="G135" s="157"/>
      <c r="H135" s="157"/>
      <c r="I135" s="157"/>
      <c r="J135" s="157"/>
      <c r="K135" s="157"/>
    </row>
    <row r="136" spans="1:11" ht="10.9" customHeight="1">
      <c r="A136" s="205" t="s">
        <v>243</v>
      </c>
      <c r="B136" s="157"/>
      <c r="C136" s="157"/>
      <c r="D136" s="157"/>
      <c r="E136" s="157"/>
      <c r="F136" s="157"/>
      <c r="G136" s="157"/>
      <c r="H136" s="157"/>
      <c r="I136" s="157"/>
      <c r="J136" s="157"/>
      <c r="K136" s="157"/>
    </row>
    <row r="137" spans="1:11" ht="10.9" customHeight="1">
      <c r="A137" s="205" t="s">
        <v>244</v>
      </c>
      <c r="B137" s="157"/>
      <c r="C137" s="157"/>
      <c r="D137" s="157"/>
      <c r="E137" s="157"/>
      <c r="F137" s="157"/>
      <c r="G137" s="157"/>
      <c r="H137" s="157"/>
      <c r="I137" s="157"/>
      <c r="J137" s="157"/>
      <c r="K137" s="157"/>
    </row>
    <row r="138" spans="1:11" ht="10.9" customHeight="1">
      <c r="A138" s="205" t="s">
        <v>245</v>
      </c>
      <c r="B138" s="157"/>
      <c r="C138" s="157"/>
      <c r="D138" s="157"/>
      <c r="E138" s="157"/>
      <c r="F138" s="157"/>
      <c r="G138" s="157"/>
      <c r="H138" s="157"/>
      <c r="I138" s="157"/>
      <c r="J138" s="157"/>
      <c r="K138" s="157"/>
    </row>
    <row r="139" spans="1:11" ht="10.9" customHeight="1">
      <c r="A139" s="205" t="s">
        <v>546</v>
      </c>
      <c r="B139" s="157"/>
      <c r="C139" s="157"/>
      <c r="D139" s="157"/>
      <c r="E139" s="157"/>
      <c r="F139" s="157"/>
      <c r="G139" s="157"/>
      <c r="H139" s="157"/>
      <c r="I139" s="157"/>
      <c r="J139" s="157"/>
      <c r="K139" s="157"/>
    </row>
    <row r="140" spans="1:11" ht="10.9" customHeight="1">
      <c r="A140" s="205"/>
      <c r="B140" s="157"/>
      <c r="C140" s="157"/>
      <c r="D140" s="157"/>
      <c r="E140" s="157"/>
      <c r="F140" s="157"/>
      <c r="G140" s="157"/>
      <c r="H140" s="157"/>
      <c r="I140" s="157"/>
      <c r="J140" s="157"/>
      <c r="K140" s="157"/>
    </row>
    <row r="141" spans="1:11" s="248" customFormat="1" ht="10.5" customHeight="1">
      <c r="A141" s="70" t="s">
        <v>46</v>
      </c>
      <c r="B141" s="157"/>
      <c r="C141" s="157"/>
      <c r="D141" s="157"/>
      <c r="E141" s="157"/>
      <c r="F141" s="157"/>
      <c r="G141" s="157"/>
      <c r="H141" s="157"/>
      <c r="I141" s="157"/>
      <c r="J141" s="157"/>
      <c r="K141" s="157"/>
    </row>
    <row r="142" spans="1:11" s="23" customFormat="1" ht="19.149999999999999" customHeight="1">
      <c r="A142" s="249"/>
      <c r="B142" s="241" t="s">
        <v>179</v>
      </c>
      <c r="C142" s="157"/>
      <c r="D142" s="157"/>
      <c r="E142" s="157"/>
      <c r="F142" s="157"/>
      <c r="G142" s="157"/>
      <c r="H142" s="157"/>
      <c r="I142" s="157"/>
      <c r="J142" s="157"/>
      <c r="K142" s="157"/>
    </row>
    <row r="143" spans="1:11" s="23" customFormat="1" ht="10.9" customHeight="1">
      <c r="A143" s="249"/>
      <c r="B143" s="157"/>
      <c r="C143" s="157"/>
      <c r="D143" s="157"/>
      <c r="E143" s="157"/>
      <c r="F143" s="157"/>
      <c r="G143" s="157"/>
      <c r="H143" s="157"/>
      <c r="I143" s="157"/>
      <c r="J143" s="157"/>
      <c r="K143" s="157"/>
    </row>
    <row r="144" spans="1:11" ht="12" customHeight="1">
      <c r="A144" s="244" t="s">
        <v>458</v>
      </c>
      <c r="B144" s="157">
        <v>119</v>
      </c>
      <c r="C144" s="157">
        <v>143</v>
      </c>
      <c r="D144" s="157">
        <v>117</v>
      </c>
      <c r="E144" s="157">
        <v>115</v>
      </c>
      <c r="F144" s="157">
        <v>114</v>
      </c>
      <c r="G144" s="157">
        <v>109</v>
      </c>
      <c r="H144" s="157">
        <v>112</v>
      </c>
      <c r="I144" s="157">
        <f>SUM(I146:I165)</f>
        <v>77</v>
      </c>
      <c r="J144" s="157">
        <f>SUM(J146:J165)</f>
        <v>86</v>
      </c>
      <c r="K144" s="157">
        <f>SUM(K146:K165)</f>
        <v>78</v>
      </c>
    </row>
    <row r="145" spans="1:11" ht="5.45" customHeight="1">
      <c r="A145" s="244"/>
      <c r="B145" s="157"/>
      <c r="C145" s="157"/>
      <c r="D145" s="157"/>
      <c r="E145" s="157"/>
      <c r="F145" s="157"/>
      <c r="G145" s="157"/>
      <c r="H145" s="157"/>
      <c r="I145" s="157"/>
      <c r="J145" s="157"/>
      <c r="K145" s="157"/>
    </row>
    <row r="146" spans="1:11" ht="10.9" customHeight="1">
      <c r="A146" s="244" t="s">
        <v>459</v>
      </c>
      <c r="B146" s="157">
        <v>3</v>
      </c>
      <c r="C146" s="157">
        <v>3</v>
      </c>
      <c r="D146" s="157">
        <v>2</v>
      </c>
      <c r="E146" s="157">
        <v>1</v>
      </c>
      <c r="F146" s="157">
        <v>9</v>
      </c>
      <c r="G146" s="157">
        <v>3</v>
      </c>
      <c r="H146" s="157">
        <v>3</v>
      </c>
      <c r="I146" s="157">
        <v>3</v>
      </c>
      <c r="J146" s="157">
        <v>2</v>
      </c>
      <c r="K146" s="157">
        <v>3</v>
      </c>
    </row>
    <row r="147" spans="1:11" ht="10.9" customHeight="1">
      <c r="A147" s="244" t="s">
        <v>460</v>
      </c>
      <c r="B147" s="157">
        <v>5</v>
      </c>
      <c r="C147" s="157">
        <v>8</v>
      </c>
      <c r="D147" s="157">
        <v>2</v>
      </c>
      <c r="E147" s="157">
        <v>7</v>
      </c>
      <c r="F147" s="157">
        <v>7</v>
      </c>
      <c r="G147" s="157">
        <v>8</v>
      </c>
      <c r="H147" s="157">
        <v>7</v>
      </c>
      <c r="I147" s="157">
        <v>12</v>
      </c>
      <c r="J147" s="157">
        <v>5</v>
      </c>
      <c r="K147" s="157">
        <v>4</v>
      </c>
    </row>
    <row r="148" spans="1:11" ht="10.9" customHeight="1">
      <c r="A148" s="244" t="s">
        <v>461</v>
      </c>
      <c r="B148" s="157">
        <v>1</v>
      </c>
      <c r="C148" s="157">
        <v>2</v>
      </c>
      <c r="D148" s="157">
        <v>2</v>
      </c>
      <c r="E148" s="157">
        <v>6</v>
      </c>
      <c r="F148" s="157">
        <v>3</v>
      </c>
      <c r="G148" s="157">
        <v>1</v>
      </c>
      <c r="H148" s="157">
        <v>8</v>
      </c>
      <c r="I148" s="157">
        <v>3</v>
      </c>
      <c r="J148" s="157">
        <v>1</v>
      </c>
      <c r="K148" s="157">
        <v>4</v>
      </c>
    </row>
    <row r="149" spans="1:11" ht="10.9" customHeight="1">
      <c r="A149" s="244" t="s">
        <v>462</v>
      </c>
      <c r="B149" s="157">
        <v>9</v>
      </c>
      <c r="C149" s="157">
        <v>10</v>
      </c>
      <c r="D149" s="157">
        <v>8</v>
      </c>
      <c r="E149" s="157">
        <v>7</v>
      </c>
      <c r="F149" s="157">
        <v>8</v>
      </c>
      <c r="G149" s="157">
        <v>3</v>
      </c>
      <c r="H149" s="157">
        <v>3</v>
      </c>
      <c r="I149" s="157">
        <v>8</v>
      </c>
      <c r="J149" s="157">
        <v>5</v>
      </c>
      <c r="K149" s="157">
        <v>11</v>
      </c>
    </row>
    <row r="150" spans="1:11" ht="10.9" customHeight="1">
      <c r="A150" s="244" t="s">
        <v>463</v>
      </c>
      <c r="B150" s="157">
        <v>19</v>
      </c>
      <c r="C150" s="157">
        <v>14</v>
      </c>
      <c r="D150" s="157">
        <v>25</v>
      </c>
      <c r="E150" s="157">
        <v>14</v>
      </c>
      <c r="F150" s="157">
        <v>16</v>
      </c>
      <c r="G150" s="157">
        <v>14</v>
      </c>
      <c r="H150" s="157">
        <v>8</v>
      </c>
      <c r="I150" s="157">
        <v>10</v>
      </c>
      <c r="J150" s="157">
        <v>16</v>
      </c>
      <c r="K150" s="157">
        <v>13</v>
      </c>
    </row>
    <row r="151" spans="1:11" ht="10.9" customHeight="1">
      <c r="A151" s="244" t="s">
        <v>464</v>
      </c>
      <c r="B151" s="157">
        <v>0</v>
      </c>
      <c r="C151" s="157">
        <v>1</v>
      </c>
      <c r="D151" s="157">
        <v>0</v>
      </c>
      <c r="E151" s="157">
        <v>0</v>
      </c>
      <c r="F151" s="157">
        <v>0</v>
      </c>
      <c r="G151" s="157">
        <v>0</v>
      </c>
      <c r="H151" s="157">
        <v>0</v>
      </c>
      <c r="I151" s="157">
        <v>0</v>
      </c>
      <c r="J151" s="157">
        <v>0</v>
      </c>
      <c r="K151" s="157">
        <v>0</v>
      </c>
    </row>
    <row r="152" spans="1:11" ht="10.9" customHeight="1">
      <c r="A152" s="244" t="s">
        <v>465</v>
      </c>
      <c r="C152" s="157"/>
      <c r="D152" s="157"/>
      <c r="E152" s="157"/>
      <c r="F152" s="157"/>
      <c r="J152" s="157"/>
    </row>
    <row r="153" spans="1:11" ht="10.9" customHeight="1">
      <c r="A153" s="244" t="s">
        <v>466</v>
      </c>
      <c r="B153" s="157">
        <v>8</v>
      </c>
      <c r="C153" s="157">
        <v>13</v>
      </c>
      <c r="D153" s="157">
        <v>6</v>
      </c>
      <c r="E153" s="157">
        <v>3</v>
      </c>
      <c r="F153" s="157">
        <v>3</v>
      </c>
      <c r="G153" s="157">
        <v>6</v>
      </c>
      <c r="H153" s="157">
        <v>4</v>
      </c>
      <c r="I153" s="157">
        <v>7</v>
      </c>
      <c r="J153" s="157">
        <v>9</v>
      </c>
      <c r="K153" s="157">
        <v>4</v>
      </c>
    </row>
    <row r="154" spans="1:11" ht="10.9" customHeight="1">
      <c r="A154" s="244" t="s">
        <v>467</v>
      </c>
      <c r="B154" s="157">
        <v>0</v>
      </c>
      <c r="C154" s="157">
        <v>4</v>
      </c>
      <c r="D154" s="157">
        <v>3</v>
      </c>
      <c r="E154" s="157">
        <v>4</v>
      </c>
      <c r="F154" s="157">
        <v>4</v>
      </c>
      <c r="G154" s="157">
        <v>0</v>
      </c>
      <c r="H154" s="157">
        <v>2</v>
      </c>
      <c r="I154" s="157">
        <v>4</v>
      </c>
      <c r="J154" s="157">
        <v>0</v>
      </c>
      <c r="K154" s="157">
        <v>2</v>
      </c>
    </row>
    <row r="155" spans="1:11" ht="10.9" customHeight="1">
      <c r="A155" s="244" t="s">
        <v>547</v>
      </c>
      <c r="C155" s="157"/>
      <c r="D155" s="157"/>
      <c r="E155" s="157"/>
      <c r="F155" s="157"/>
      <c r="H155" s="157"/>
      <c r="I155" s="157"/>
      <c r="J155" s="157"/>
      <c r="K155" s="157"/>
    </row>
    <row r="156" spans="1:11" ht="10.9" customHeight="1">
      <c r="A156" s="244" t="s">
        <v>469</v>
      </c>
      <c r="B156" s="157">
        <v>11</v>
      </c>
      <c r="C156" s="157">
        <v>17</v>
      </c>
      <c r="D156" s="157">
        <v>7</v>
      </c>
      <c r="E156" s="157">
        <v>15</v>
      </c>
      <c r="F156" s="157">
        <v>19</v>
      </c>
      <c r="G156" s="157">
        <v>15</v>
      </c>
      <c r="H156" s="157">
        <v>11</v>
      </c>
      <c r="I156" s="157">
        <v>8</v>
      </c>
      <c r="J156" s="157">
        <v>19</v>
      </c>
      <c r="K156" s="157">
        <v>14</v>
      </c>
    </row>
    <row r="157" spans="1:11" ht="10.9" customHeight="1">
      <c r="A157" s="244" t="s">
        <v>470</v>
      </c>
      <c r="B157" s="157">
        <v>5</v>
      </c>
      <c r="C157" s="157">
        <v>11</v>
      </c>
      <c r="D157" s="157">
        <v>9</v>
      </c>
      <c r="E157" s="157">
        <v>6</v>
      </c>
      <c r="F157" s="157">
        <v>7</v>
      </c>
      <c r="G157" s="157">
        <v>12</v>
      </c>
      <c r="H157" s="157">
        <v>10</v>
      </c>
      <c r="I157" s="157">
        <v>6</v>
      </c>
      <c r="J157" s="157">
        <v>8</v>
      </c>
      <c r="K157" s="157">
        <v>12</v>
      </c>
    </row>
    <row r="158" spans="1:11" ht="10.9" customHeight="1">
      <c r="A158" s="244" t="s">
        <v>471</v>
      </c>
      <c r="B158" s="157">
        <v>12</v>
      </c>
      <c r="C158" s="157">
        <v>13</v>
      </c>
      <c r="D158" s="157">
        <v>7</v>
      </c>
      <c r="E158" s="157">
        <v>11</v>
      </c>
      <c r="F158" s="157">
        <v>4</v>
      </c>
      <c r="G158" s="157">
        <v>6</v>
      </c>
      <c r="H158" s="157">
        <v>7</v>
      </c>
      <c r="I158" s="157">
        <v>9</v>
      </c>
      <c r="J158" s="157">
        <v>5</v>
      </c>
      <c r="K158" s="157">
        <v>4</v>
      </c>
    </row>
    <row r="159" spans="1:11" ht="10.9" customHeight="1">
      <c r="A159" s="244" t="s">
        <v>472</v>
      </c>
      <c r="B159" s="157">
        <v>1</v>
      </c>
      <c r="C159" s="157">
        <v>2</v>
      </c>
      <c r="D159" s="157">
        <v>1</v>
      </c>
      <c r="E159" s="157">
        <v>3</v>
      </c>
      <c r="F159" s="157">
        <v>1</v>
      </c>
      <c r="G159" s="157">
        <v>0</v>
      </c>
      <c r="H159" s="157">
        <v>4</v>
      </c>
      <c r="I159" s="157">
        <v>1</v>
      </c>
      <c r="J159" s="157">
        <v>5</v>
      </c>
      <c r="K159" s="157">
        <v>0</v>
      </c>
    </row>
    <row r="160" spans="1:11" ht="10.9" customHeight="1">
      <c r="A160" s="244" t="s">
        <v>473</v>
      </c>
      <c r="B160" s="157"/>
      <c r="C160" s="157"/>
      <c r="D160" s="157"/>
      <c r="E160" s="157"/>
      <c r="F160" s="157"/>
      <c r="H160" s="157"/>
      <c r="I160" s="157"/>
      <c r="J160" s="157"/>
    </row>
    <row r="161" spans="1:11" ht="10.9" customHeight="1">
      <c r="A161" s="244" t="s">
        <v>474</v>
      </c>
      <c r="B161" s="157">
        <v>7</v>
      </c>
      <c r="C161" s="157">
        <v>6</v>
      </c>
      <c r="D161" s="157">
        <v>6</v>
      </c>
      <c r="E161" s="157">
        <v>3</v>
      </c>
      <c r="F161" s="157">
        <v>3</v>
      </c>
      <c r="G161" s="157">
        <v>3</v>
      </c>
      <c r="H161" s="157">
        <v>3</v>
      </c>
      <c r="I161" s="157">
        <v>2</v>
      </c>
      <c r="J161" s="157">
        <v>4</v>
      </c>
      <c r="K161" s="157">
        <v>4</v>
      </c>
    </row>
    <row r="162" spans="1:11" ht="10.9" customHeight="1">
      <c r="A162" s="244" t="s">
        <v>475</v>
      </c>
      <c r="B162" s="157">
        <v>3</v>
      </c>
      <c r="C162" s="157">
        <v>9</v>
      </c>
      <c r="D162" s="157">
        <v>3</v>
      </c>
      <c r="E162" s="157">
        <v>3</v>
      </c>
      <c r="F162" s="157">
        <v>2</v>
      </c>
      <c r="G162" s="157">
        <v>2</v>
      </c>
      <c r="H162" s="157">
        <v>4</v>
      </c>
      <c r="I162" s="157">
        <v>4</v>
      </c>
      <c r="J162" s="157">
        <v>7</v>
      </c>
      <c r="K162" s="157">
        <v>3</v>
      </c>
    </row>
    <row r="163" spans="1:11" ht="11.45" customHeight="1">
      <c r="A163" s="244" t="s">
        <v>476</v>
      </c>
      <c r="B163" s="157">
        <v>20</v>
      </c>
      <c r="C163" s="157">
        <v>17</v>
      </c>
      <c r="D163" s="157">
        <v>19</v>
      </c>
      <c r="E163" s="157">
        <v>18</v>
      </c>
      <c r="F163" s="157">
        <v>19</v>
      </c>
      <c r="G163" s="157">
        <v>28</v>
      </c>
      <c r="H163" s="157">
        <v>25</v>
      </c>
      <c r="I163" s="245" t="s">
        <v>477</v>
      </c>
      <c r="J163" s="245" t="s">
        <v>477</v>
      </c>
      <c r="K163" s="245" t="s">
        <v>477</v>
      </c>
    </row>
    <row r="164" spans="1:11" ht="11.45" customHeight="1">
      <c r="A164" s="244" t="s">
        <v>478</v>
      </c>
      <c r="B164" s="157">
        <v>15</v>
      </c>
      <c r="C164" s="157">
        <v>12</v>
      </c>
      <c r="D164" s="157">
        <v>15</v>
      </c>
      <c r="E164" s="157">
        <v>14</v>
      </c>
      <c r="F164" s="157">
        <v>9</v>
      </c>
      <c r="G164" s="157">
        <v>8</v>
      </c>
      <c r="H164" s="157">
        <v>11</v>
      </c>
      <c r="I164" s="245" t="s">
        <v>477</v>
      </c>
      <c r="J164" s="245" t="s">
        <v>477</v>
      </c>
      <c r="K164" s="245" t="s">
        <v>477</v>
      </c>
    </row>
    <row r="165" spans="1:11" ht="11.45" customHeight="1">
      <c r="A165" s="244" t="s">
        <v>548</v>
      </c>
      <c r="B165" s="157">
        <v>0</v>
      </c>
      <c r="C165" s="157">
        <v>1</v>
      </c>
      <c r="D165" s="157">
        <v>2</v>
      </c>
      <c r="E165" s="157">
        <v>0</v>
      </c>
      <c r="F165" s="157">
        <v>0</v>
      </c>
      <c r="G165" s="157">
        <v>0</v>
      </c>
      <c r="H165" s="157">
        <v>2</v>
      </c>
      <c r="I165" s="245" t="s">
        <v>477</v>
      </c>
      <c r="J165" s="245" t="s">
        <v>477</v>
      </c>
      <c r="K165" s="245" t="s">
        <v>477</v>
      </c>
    </row>
    <row r="166" spans="1:11" ht="12" customHeight="1">
      <c r="A166" s="244"/>
      <c r="B166" s="157"/>
      <c r="C166" s="157"/>
      <c r="D166" s="157"/>
      <c r="E166" s="157"/>
      <c r="F166" s="157"/>
      <c r="G166" s="157"/>
      <c r="H166" s="157"/>
      <c r="I166" s="157"/>
      <c r="J166" s="157"/>
      <c r="K166" s="157"/>
    </row>
    <row r="167" spans="1:11" ht="12" customHeight="1">
      <c r="A167" s="244" t="s">
        <v>480</v>
      </c>
      <c r="B167" s="157">
        <v>4</v>
      </c>
      <c r="C167" s="157">
        <v>3</v>
      </c>
      <c r="D167" s="157">
        <v>4</v>
      </c>
      <c r="E167" s="157">
        <v>1</v>
      </c>
      <c r="F167" s="157">
        <v>3</v>
      </c>
      <c r="G167" s="157">
        <v>3</v>
      </c>
      <c r="H167" s="157">
        <v>5</v>
      </c>
      <c r="I167" s="157">
        <v>2</v>
      </c>
      <c r="J167" s="157">
        <v>3</v>
      </c>
      <c r="K167" s="157">
        <v>3</v>
      </c>
    </row>
    <row r="168" spans="1:11" ht="12" customHeight="1">
      <c r="A168" s="244"/>
      <c r="B168" s="157"/>
      <c r="C168" s="157"/>
      <c r="D168" s="157"/>
      <c r="E168" s="157"/>
      <c r="F168" s="157"/>
      <c r="G168" s="157"/>
      <c r="H168" s="157"/>
      <c r="I168" s="157"/>
      <c r="J168" s="157"/>
      <c r="K168" s="157"/>
    </row>
    <row r="169" spans="1:11" ht="12" customHeight="1">
      <c r="A169" s="244" t="s">
        <v>481</v>
      </c>
      <c r="B169" s="157"/>
      <c r="C169" s="157"/>
      <c r="D169" s="157"/>
      <c r="E169" s="157"/>
      <c r="F169" s="157"/>
      <c r="G169" s="157"/>
      <c r="H169" s="157"/>
      <c r="I169" s="157"/>
      <c r="J169" s="157"/>
      <c r="K169" s="157"/>
    </row>
    <row r="170" spans="1:11" ht="12" customHeight="1">
      <c r="A170" s="244" t="s">
        <v>482</v>
      </c>
      <c r="B170" s="157">
        <v>41</v>
      </c>
      <c r="C170" s="157">
        <v>38</v>
      </c>
      <c r="D170" s="157">
        <v>37</v>
      </c>
      <c r="E170" s="157">
        <v>22</v>
      </c>
      <c r="F170" s="157">
        <v>31</v>
      </c>
      <c r="G170" s="157">
        <v>38</v>
      </c>
      <c r="H170" s="157">
        <v>36</v>
      </c>
      <c r="I170" s="157">
        <f>SUM(I172:I183)</f>
        <v>62</v>
      </c>
      <c r="J170" s="157">
        <f>SUM(J172:J183)</f>
        <v>85</v>
      </c>
      <c r="K170" s="157">
        <f>SUM(K172:K183)</f>
        <v>69</v>
      </c>
    </row>
    <row r="171" spans="1:11" ht="5.45" customHeight="1">
      <c r="A171" s="244"/>
      <c r="B171" s="157"/>
      <c r="C171" s="157"/>
      <c r="D171" s="157"/>
      <c r="E171" s="157"/>
      <c r="F171" s="157"/>
      <c r="G171" s="157"/>
      <c r="H171" s="157"/>
      <c r="I171" s="157"/>
      <c r="J171" s="157"/>
      <c r="K171" s="157"/>
    </row>
    <row r="172" spans="1:11" ht="10.9" customHeight="1">
      <c r="A172" s="244" t="s">
        <v>483</v>
      </c>
      <c r="B172" s="157"/>
      <c r="C172" s="157"/>
      <c r="D172" s="157"/>
      <c r="E172" s="157"/>
      <c r="F172" s="157"/>
      <c r="G172" s="157"/>
      <c r="H172" s="157"/>
      <c r="I172" s="157"/>
      <c r="J172" s="157"/>
      <c r="K172" s="157"/>
    </row>
    <row r="173" spans="1:11" ht="10.9" customHeight="1">
      <c r="A173" s="244" t="s">
        <v>484</v>
      </c>
      <c r="B173" s="157">
        <v>3</v>
      </c>
      <c r="C173" s="157">
        <v>1</v>
      </c>
      <c r="D173" s="157">
        <v>3</v>
      </c>
      <c r="E173" s="157">
        <v>2</v>
      </c>
      <c r="F173" s="157">
        <v>0</v>
      </c>
      <c r="G173" s="157">
        <v>1</v>
      </c>
      <c r="H173" s="157">
        <v>1</v>
      </c>
      <c r="I173" s="157">
        <v>6</v>
      </c>
      <c r="J173" s="232">
        <v>1</v>
      </c>
      <c r="K173" s="232">
        <v>3</v>
      </c>
    </row>
    <row r="174" spans="1:11" ht="10.9" customHeight="1">
      <c r="A174" s="244" t="s">
        <v>549</v>
      </c>
      <c r="B174" s="157">
        <v>6</v>
      </c>
      <c r="C174" s="157">
        <v>9</v>
      </c>
      <c r="D174" s="157">
        <v>6</v>
      </c>
      <c r="E174" s="157">
        <v>6</v>
      </c>
      <c r="F174" s="157">
        <v>6</v>
      </c>
      <c r="G174" s="157">
        <v>9</v>
      </c>
      <c r="H174" s="157">
        <v>4</v>
      </c>
      <c r="I174" s="157">
        <v>2</v>
      </c>
      <c r="J174" s="232">
        <v>7</v>
      </c>
      <c r="K174" s="232">
        <v>4</v>
      </c>
    </row>
    <row r="175" spans="1:11" ht="10.9" customHeight="1">
      <c r="A175" s="244" t="s">
        <v>550</v>
      </c>
      <c r="B175" s="157">
        <v>4</v>
      </c>
      <c r="C175" s="157">
        <v>6</v>
      </c>
      <c r="D175" s="157">
        <v>7</v>
      </c>
      <c r="E175" s="157">
        <v>2</v>
      </c>
      <c r="F175" s="157">
        <v>1</v>
      </c>
      <c r="G175" s="157">
        <v>10</v>
      </c>
      <c r="H175" s="157">
        <v>13</v>
      </c>
      <c r="I175" s="157">
        <v>4</v>
      </c>
      <c r="J175" s="252">
        <v>10</v>
      </c>
      <c r="K175" s="232">
        <v>9</v>
      </c>
    </row>
    <row r="176" spans="1:11" ht="10.9" customHeight="1">
      <c r="A176" s="244" t="s">
        <v>488</v>
      </c>
      <c r="B176" s="157">
        <v>1</v>
      </c>
      <c r="C176" s="157">
        <v>3</v>
      </c>
      <c r="D176" s="157">
        <v>0</v>
      </c>
      <c r="E176" s="157">
        <v>1</v>
      </c>
      <c r="F176" s="157">
        <v>0</v>
      </c>
      <c r="H176" s="157">
        <v>0</v>
      </c>
      <c r="I176" s="157">
        <v>1</v>
      </c>
      <c r="J176" s="252">
        <v>2</v>
      </c>
      <c r="K176" s="232">
        <v>1</v>
      </c>
    </row>
    <row r="177" spans="1:13" ht="10.9" customHeight="1">
      <c r="A177" s="244" t="s">
        <v>489</v>
      </c>
      <c r="B177" s="157">
        <v>5</v>
      </c>
      <c r="C177" s="157">
        <v>6</v>
      </c>
      <c r="D177" s="157">
        <v>9</v>
      </c>
      <c r="E177" s="157">
        <v>2</v>
      </c>
      <c r="F177" s="157">
        <v>13</v>
      </c>
      <c r="G177" s="157">
        <v>7</v>
      </c>
      <c r="H177" s="157">
        <v>12</v>
      </c>
      <c r="I177" s="157">
        <v>7</v>
      </c>
      <c r="J177" s="252">
        <v>11</v>
      </c>
      <c r="K177" s="232">
        <v>17</v>
      </c>
    </row>
    <row r="178" spans="1:13" ht="10.9" customHeight="1">
      <c r="A178" s="244" t="s">
        <v>551</v>
      </c>
      <c r="B178" s="157">
        <v>0</v>
      </c>
      <c r="C178" s="157">
        <v>0</v>
      </c>
      <c r="D178" s="157">
        <v>0</v>
      </c>
      <c r="E178" s="157">
        <v>0</v>
      </c>
      <c r="F178" s="157">
        <v>0</v>
      </c>
      <c r="G178" s="157">
        <v>1</v>
      </c>
      <c r="H178" s="157">
        <v>0</v>
      </c>
      <c r="I178" s="157">
        <v>0</v>
      </c>
      <c r="J178" s="157">
        <v>0</v>
      </c>
      <c r="K178" s="157">
        <v>0</v>
      </c>
    </row>
    <row r="179" spans="1:13" ht="10.9" customHeight="1">
      <c r="A179" s="244" t="s">
        <v>491</v>
      </c>
      <c r="B179" s="157">
        <v>22</v>
      </c>
      <c r="C179" s="157">
        <v>13</v>
      </c>
      <c r="D179" s="157">
        <v>12</v>
      </c>
      <c r="E179" s="157">
        <v>9</v>
      </c>
      <c r="F179" s="157">
        <v>10</v>
      </c>
      <c r="G179" s="157">
        <v>10</v>
      </c>
      <c r="H179" s="157">
        <v>6</v>
      </c>
      <c r="I179" s="157">
        <v>12</v>
      </c>
      <c r="J179" s="252">
        <v>13</v>
      </c>
      <c r="K179" s="232">
        <v>7</v>
      </c>
    </row>
    <row r="180" spans="1:13" ht="10.9" customHeight="1">
      <c r="A180" s="244" t="s">
        <v>492</v>
      </c>
      <c r="B180" s="157"/>
      <c r="C180" s="157"/>
      <c r="D180" s="157"/>
      <c r="E180" s="157"/>
      <c r="F180" s="157"/>
      <c r="K180" s="232"/>
    </row>
    <row r="181" spans="1:13" ht="10.9" customHeight="1">
      <c r="A181" s="244" t="s">
        <v>493</v>
      </c>
      <c r="B181" s="157">
        <v>0</v>
      </c>
      <c r="C181" s="157">
        <v>0</v>
      </c>
      <c r="D181" s="157">
        <v>0</v>
      </c>
      <c r="E181" s="157">
        <v>0</v>
      </c>
      <c r="F181" s="157">
        <v>1</v>
      </c>
      <c r="G181" s="157">
        <v>0</v>
      </c>
      <c r="H181" s="157">
        <v>0</v>
      </c>
      <c r="I181" s="157">
        <v>0</v>
      </c>
      <c r="J181" s="157">
        <v>0</v>
      </c>
      <c r="K181" s="157">
        <v>0</v>
      </c>
    </row>
    <row r="182" spans="1:13" ht="11.45" customHeight="1">
      <c r="A182" s="244" t="s">
        <v>476</v>
      </c>
      <c r="B182" s="245" t="s">
        <v>477</v>
      </c>
      <c r="C182" s="245" t="s">
        <v>477</v>
      </c>
      <c r="D182" s="245" t="s">
        <v>477</v>
      </c>
      <c r="E182" s="245" t="s">
        <v>477</v>
      </c>
      <c r="F182" s="245" t="s">
        <v>477</v>
      </c>
      <c r="G182" s="245" t="s">
        <v>477</v>
      </c>
      <c r="H182" s="245" t="s">
        <v>477</v>
      </c>
      <c r="I182" s="157">
        <v>24</v>
      </c>
      <c r="J182" s="252">
        <v>27</v>
      </c>
      <c r="K182" s="232">
        <v>15</v>
      </c>
    </row>
    <row r="183" spans="1:13" ht="11.45" customHeight="1">
      <c r="A183" s="244" t="s">
        <v>494</v>
      </c>
      <c r="B183" s="245" t="s">
        <v>477</v>
      </c>
      <c r="C183" s="245" t="s">
        <v>477</v>
      </c>
      <c r="D183" s="245" t="s">
        <v>477</v>
      </c>
      <c r="E183" s="245" t="s">
        <v>477</v>
      </c>
      <c r="F183" s="245" t="s">
        <v>477</v>
      </c>
      <c r="G183" s="245" t="s">
        <v>477</v>
      </c>
      <c r="H183" s="245" t="s">
        <v>477</v>
      </c>
      <c r="I183" s="157">
        <v>6</v>
      </c>
      <c r="J183" s="252">
        <v>14</v>
      </c>
      <c r="K183" s="232">
        <v>13</v>
      </c>
    </row>
    <row r="184" spans="1:13" ht="12" customHeight="1">
      <c r="A184" s="244"/>
      <c r="B184" s="157"/>
      <c r="C184" s="157"/>
      <c r="D184" s="157"/>
      <c r="E184" s="157"/>
      <c r="F184" s="157"/>
      <c r="G184" s="157"/>
      <c r="H184" s="157"/>
      <c r="I184" s="157"/>
      <c r="J184" s="157"/>
      <c r="K184" s="157"/>
      <c r="M184" s="157"/>
    </row>
    <row r="185" spans="1:13" ht="12" customHeight="1">
      <c r="A185" s="244" t="s">
        <v>495</v>
      </c>
      <c r="B185" s="157">
        <v>48</v>
      </c>
      <c r="C185" s="157">
        <v>47</v>
      </c>
      <c r="D185" s="157">
        <v>58</v>
      </c>
      <c r="E185" s="157">
        <v>39</v>
      </c>
      <c r="F185" s="157">
        <v>48</v>
      </c>
      <c r="G185" s="157">
        <v>42</v>
      </c>
      <c r="H185" s="157">
        <v>58</v>
      </c>
      <c r="I185" s="157">
        <f>SUM(I187:I195)</f>
        <v>66</v>
      </c>
      <c r="J185" s="157">
        <f>SUM(J188:J195)</f>
        <v>58</v>
      </c>
      <c r="K185" s="157">
        <f>SUM(K187:K195)</f>
        <v>50</v>
      </c>
    </row>
    <row r="186" spans="1:13" ht="5.45" customHeight="1">
      <c r="A186" s="244"/>
      <c r="B186" s="157"/>
      <c r="C186" s="157"/>
      <c r="D186" s="157"/>
      <c r="E186" s="157"/>
      <c r="F186" s="157"/>
      <c r="G186" s="157"/>
      <c r="H186" s="157"/>
      <c r="I186" s="157"/>
      <c r="J186" s="157"/>
      <c r="K186" s="157"/>
    </row>
    <row r="187" spans="1:13" ht="10.9" customHeight="1">
      <c r="A187" s="244" t="s">
        <v>496</v>
      </c>
      <c r="B187" s="157">
        <v>0</v>
      </c>
      <c r="C187" s="157">
        <v>0</v>
      </c>
      <c r="D187" s="157">
        <v>1</v>
      </c>
      <c r="E187" s="157">
        <v>0</v>
      </c>
      <c r="F187" s="157">
        <v>1</v>
      </c>
      <c r="G187" s="157">
        <v>1</v>
      </c>
      <c r="H187" s="157">
        <v>0</v>
      </c>
      <c r="I187" s="157">
        <v>1</v>
      </c>
      <c r="J187" s="157">
        <v>0</v>
      </c>
      <c r="K187" s="157">
        <v>2</v>
      </c>
    </row>
    <row r="188" spans="1:13" ht="10.9" customHeight="1">
      <c r="A188" s="244" t="s">
        <v>497</v>
      </c>
      <c r="B188" s="157">
        <v>6</v>
      </c>
      <c r="C188" s="157">
        <v>4</v>
      </c>
      <c r="D188" s="157">
        <v>11</v>
      </c>
      <c r="E188" s="157">
        <v>5</v>
      </c>
      <c r="F188" s="157">
        <v>5</v>
      </c>
      <c r="G188" s="157">
        <v>7</v>
      </c>
      <c r="H188" s="157">
        <v>5</v>
      </c>
      <c r="I188" s="157">
        <v>3</v>
      </c>
      <c r="J188" s="252">
        <v>7</v>
      </c>
      <c r="K188" s="252">
        <v>4</v>
      </c>
      <c r="L188" s="230"/>
      <c r="M188" s="243"/>
    </row>
    <row r="189" spans="1:13" ht="11.45" customHeight="1">
      <c r="A189" s="244" t="s">
        <v>498</v>
      </c>
      <c r="B189" s="157">
        <v>2</v>
      </c>
      <c r="C189" s="157">
        <v>6</v>
      </c>
      <c r="D189" s="157">
        <v>4</v>
      </c>
      <c r="E189" s="157">
        <v>1</v>
      </c>
      <c r="F189" s="157">
        <v>1</v>
      </c>
      <c r="G189" s="157">
        <v>1</v>
      </c>
      <c r="H189" s="157">
        <v>6</v>
      </c>
      <c r="I189" s="245" t="s">
        <v>477</v>
      </c>
      <c r="J189" s="245" t="s">
        <v>477</v>
      </c>
      <c r="K189" s="245" t="s">
        <v>477</v>
      </c>
      <c r="L189" s="230"/>
      <c r="M189" s="243"/>
    </row>
    <row r="190" spans="1:13" ht="10.9" customHeight="1">
      <c r="A190" s="244" t="s">
        <v>499</v>
      </c>
      <c r="B190" s="157">
        <v>3</v>
      </c>
      <c r="C190" s="157">
        <v>1</v>
      </c>
      <c r="D190" s="157">
        <v>2</v>
      </c>
      <c r="E190" s="157">
        <v>2</v>
      </c>
      <c r="F190" s="157">
        <v>7</v>
      </c>
      <c r="G190" s="157">
        <v>3</v>
      </c>
      <c r="H190" s="157">
        <v>6</v>
      </c>
      <c r="I190" s="157">
        <v>13</v>
      </c>
      <c r="J190" s="252">
        <v>9</v>
      </c>
      <c r="K190" s="157">
        <v>10</v>
      </c>
      <c r="L190" s="230"/>
      <c r="M190" s="243"/>
    </row>
    <row r="191" spans="1:13" ht="10.9" customHeight="1">
      <c r="A191" s="244" t="s">
        <v>500</v>
      </c>
      <c r="B191" s="157">
        <v>10</v>
      </c>
      <c r="C191" s="157">
        <v>8</v>
      </c>
      <c r="D191" s="157">
        <v>13</v>
      </c>
      <c r="E191" s="157">
        <v>3</v>
      </c>
      <c r="F191" s="157">
        <v>7</v>
      </c>
      <c r="G191" s="157">
        <v>5</v>
      </c>
      <c r="H191" s="157">
        <v>10</v>
      </c>
      <c r="I191" s="157">
        <v>9</v>
      </c>
      <c r="J191" s="252">
        <v>8</v>
      </c>
      <c r="K191" s="157">
        <v>7</v>
      </c>
      <c r="L191" s="230"/>
      <c r="M191" s="243"/>
    </row>
    <row r="192" spans="1:13" ht="10.9" customHeight="1">
      <c r="A192" s="244" t="s">
        <v>501</v>
      </c>
      <c r="B192" s="157">
        <v>2</v>
      </c>
      <c r="C192" s="157">
        <v>1</v>
      </c>
      <c r="D192" s="157">
        <v>1</v>
      </c>
      <c r="E192" s="157">
        <v>3</v>
      </c>
      <c r="F192" s="157">
        <v>3</v>
      </c>
      <c r="G192" s="157">
        <v>5</v>
      </c>
      <c r="H192" s="157">
        <v>1</v>
      </c>
      <c r="I192" s="157">
        <v>6</v>
      </c>
      <c r="J192" s="252">
        <v>5</v>
      </c>
      <c r="K192" s="157">
        <v>2</v>
      </c>
      <c r="L192" s="230"/>
      <c r="M192" s="243"/>
    </row>
    <row r="193" spans="1:13" ht="10.9" customHeight="1">
      <c r="A193" s="244" t="s">
        <v>502</v>
      </c>
      <c r="B193" s="157">
        <v>18</v>
      </c>
      <c r="C193" s="157">
        <v>16</v>
      </c>
      <c r="D193" s="157">
        <v>21</v>
      </c>
      <c r="E193" s="157">
        <v>19</v>
      </c>
      <c r="F193" s="157">
        <v>18</v>
      </c>
      <c r="G193" s="157">
        <v>11</v>
      </c>
      <c r="H193" s="157">
        <v>22</v>
      </c>
      <c r="I193" s="157">
        <v>22</v>
      </c>
      <c r="J193" s="252">
        <v>19</v>
      </c>
      <c r="K193" s="157">
        <v>17</v>
      </c>
      <c r="L193" s="230"/>
      <c r="M193" s="243"/>
    </row>
    <row r="194" spans="1:13" ht="10.9" customHeight="1">
      <c r="A194" s="244" t="s">
        <v>503</v>
      </c>
      <c r="B194" s="157">
        <v>5</v>
      </c>
      <c r="C194" s="157">
        <v>6</v>
      </c>
      <c r="D194" s="157">
        <v>4</v>
      </c>
      <c r="E194" s="157">
        <v>5</v>
      </c>
      <c r="F194" s="157">
        <v>3</v>
      </c>
      <c r="G194" s="157">
        <v>6</v>
      </c>
      <c r="H194" s="157">
        <v>7</v>
      </c>
      <c r="I194" s="157">
        <v>7</v>
      </c>
      <c r="J194" s="252">
        <v>6</v>
      </c>
      <c r="K194" s="157">
        <v>8</v>
      </c>
      <c r="L194" s="230"/>
      <c r="M194" s="243"/>
    </row>
    <row r="195" spans="1:13" ht="10.9" customHeight="1">
      <c r="A195" s="244" t="s">
        <v>504</v>
      </c>
      <c r="B195" s="157">
        <v>2</v>
      </c>
      <c r="C195" s="157">
        <v>5</v>
      </c>
      <c r="D195" s="157">
        <v>1</v>
      </c>
      <c r="E195" s="157">
        <v>1</v>
      </c>
      <c r="F195" s="157">
        <v>3</v>
      </c>
      <c r="G195" s="157">
        <v>3</v>
      </c>
      <c r="H195" s="157">
        <v>1</v>
      </c>
      <c r="I195" s="157">
        <v>5</v>
      </c>
      <c r="J195" s="252">
        <v>4</v>
      </c>
      <c r="K195" s="157">
        <v>0</v>
      </c>
      <c r="L195" s="230"/>
      <c r="M195" s="243"/>
    </row>
    <row r="196" spans="1:13" ht="10.9" customHeight="1">
      <c r="A196" s="230"/>
      <c r="B196" s="157"/>
      <c r="C196" s="157"/>
      <c r="D196" s="157"/>
      <c r="E196" s="157"/>
      <c r="F196" s="157"/>
      <c r="G196" s="157"/>
      <c r="H196" s="157"/>
      <c r="I196" s="157"/>
      <c r="J196" s="157"/>
      <c r="K196" s="157"/>
    </row>
    <row r="197" spans="1:13" ht="10.9" customHeight="1">
      <c r="A197" s="230"/>
      <c r="B197" s="157"/>
      <c r="C197" s="157"/>
      <c r="D197" s="157"/>
      <c r="E197" s="157"/>
      <c r="F197" s="157"/>
      <c r="G197" s="157"/>
      <c r="H197" s="157"/>
      <c r="I197" s="157"/>
      <c r="J197" s="157"/>
      <c r="K197" s="157"/>
    </row>
    <row r="198" spans="1:13" ht="10.9" customHeight="1">
      <c r="A198" s="230"/>
      <c r="B198" s="157"/>
      <c r="C198" s="157"/>
      <c r="D198" s="157"/>
      <c r="E198" s="157"/>
      <c r="F198" s="157"/>
      <c r="G198" s="157"/>
      <c r="H198" s="157"/>
      <c r="I198" s="157"/>
      <c r="J198" s="157"/>
      <c r="K198" s="157"/>
    </row>
    <row r="199" spans="1:13" ht="10.9" customHeight="1">
      <c r="A199" s="246" t="s">
        <v>241</v>
      </c>
      <c r="B199" s="157"/>
      <c r="C199" s="157"/>
      <c r="D199" s="157"/>
      <c r="E199" s="157"/>
      <c r="F199" s="157"/>
      <c r="G199" s="157"/>
      <c r="H199" s="157"/>
      <c r="I199" s="157"/>
      <c r="J199" s="157"/>
      <c r="K199" s="157"/>
    </row>
    <row r="200" spans="1:13" ht="10.9" customHeight="1">
      <c r="A200" s="205" t="s">
        <v>242</v>
      </c>
      <c r="B200" s="157"/>
      <c r="C200" s="157"/>
      <c r="D200" s="157"/>
      <c r="E200" s="157"/>
      <c r="F200" s="157"/>
      <c r="G200" s="157"/>
      <c r="H200" s="157"/>
      <c r="I200" s="157"/>
      <c r="J200" s="157"/>
      <c r="K200" s="157"/>
    </row>
    <row r="201" spans="1:13" ht="10.9" customHeight="1">
      <c r="A201" s="205" t="s">
        <v>243</v>
      </c>
      <c r="B201" s="157"/>
      <c r="C201" s="157"/>
      <c r="D201" s="157"/>
      <c r="E201" s="157"/>
      <c r="F201" s="157"/>
      <c r="G201" s="157"/>
      <c r="H201" s="157"/>
      <c r="I201" s="157"/>
      <c r="J201" s="157"/>
      <c r="K201" s="157"/>
    </row>
    <row r="202" spans="1:13" ht="10.9" customHeight="1">
      <c r="A202" s="205" t="s">
        <v>244</v>
      </c>
      <c r="B202" s="157"/>
      <c r="C202" s="157"/>
      <c r="D202" s="157"/>
      <c r="E202" s="157"/>
      <c r="F202" s="157"/>
      <c r="G202" s="157"/>
      <c r="H202" s="157"/>
      <c r="I202" s="157"/>
      <c r="J202" s="157"/>
      <c r="K202" s="157"/>
    </row>
    <row r="203" spans="1:13" ht="10.9" customHeight="1">
      <c r="A203" s="205" t="s">
        <v>245</v>
      </c>
      <c r="B203" s="157"/>
      <c r="C203" s="157"/>
      <c r="D203" s="157"/>
      <c r="E203" s="157"/>
      <c r="F203" s="157"/>
      <c r="G203" s="157"/>
      <c r="H203" s="157"/>
      <c r="I203" s="157"/>
      <c r="J203" s="157"/>
      <c r="K203" s="157"/>
    </row>
    <row r="204" spans="1:13" ht="10.9" customHeight="1">
      <c r="A204" s="205" t="s">
        <v>246</v>
      </c>
      <c r="B204" s="157"/>
      <c r="C204" s="157"/>
      <c r="D204" s="157"/>
      <c r="E204" s="157"/>
      <c r="F204" s="157"/>
      <c r="G204" s="157"/>
      <c r="H204" s="157"/>
      <c r="I204" s="157"/>
      <c r="J204" s="157"/>
      <c r="K204" s="157"/>
    </row>
    <row r="205" spans="1:13" ht="10.9" customHeight="1">
      <c r="A205" s="247"/>
      <c r="B205" s="157"/>
      <c r="C205" s="157"/>
      <c r="D205" s="157"/>
      <c r="E205" s="157"/>
      <c r="F205" s="157"/>
      <c r="G205" s="157"/>
      <c r="H205" s="157"/>
      <c r="I205" s="157"/>
      <c r="J205" s="157"/>
      <c r="K205" s="157"/>
    </row>
    <row r="206" spans="1:13" s="248" customFormat="1" ht="10.5" customHeight="1">
      <c r="A206" s="70" t="s">
        <v>46</v>
      </c>
      <c r="B206" s="157"/>
      <c r="C206" s="157"/>
      <c r="D206" s="157"/>
      <c r="E206" s="157"/>
      <c r="F206" s="157"/>
      <c r="G206" s="157"/>
      <c r="H206" s="157"/>
      <c r="I206" s="157"/>
      <c r="J206" s="157"/>
      <c r="K206" s="157"/>
    </row>
    <row r="207" spans="1:13" s="23" customFormat="1" ht="19.149999999999999" customHeight="1">
      <c r="A207" s="249"/>
      <c r="B207" s="241" t="s">
        <v>179</v>
      </c>
      <c r="C207" s="157"/>
      <c r="D207" s="157"/>
      <c r="E207" s="157"/>
      <c r="F207" s="157"/>
      <c r="G207" s="157"/>
      <c r="H207" s="157"/>
      <c r="I207" s="157"/>
      <c r="J207" s="157"/>
      <c r="K207" s="157"/>
    </row>
    <row r="208" spans="1:13" s="23" customFormat="1" ht="10.9" customHeight="1">
      <c r="A208" s="249"/>
      <c r="B208" s="157"/>
      <c r="C208" s="157"/>
      <c r="D208" s="157"/>
      <c r="E208" s="157"/>
      <c r="F208" s="157"/>
      <c r="G208" s="157"/>
      <c r="H208" s="157"/>
      <c r="I208" s="157"/>
      <c r="J208" s="157"/>
      <c r="K208" s="157"/>
    </row>
    <row r="209" spans="1:11" ht="12" customHeight="1">
      <c r="A209" s="244" t="s">
        <v>505</v>
      </c>
      <c r="B209" s="157">
        <v>178</v>
      </c>
      <c r="C209" s="157">
        <v>165</v>
      </c>
      <c r="D209" s="157">
        <v>188</v>
      </c>
      <c r="E209" s="157">
        <v>178</v>
      </c>
      <c r="F209" s="157">
        <v>216</v>
      </c>
      <c r="G209" s="157">
        <v>198</v>
      </c>
      <c r="H209" s="157">
        <v>206</v>
      </c>
      <c r="I209" s="157">
        <f>SUM(I211:I219)</f>
        <v>225</v>
      </c>
      <c r="J209" s="157">
        <f>SUM(J211:J219)</f>
        <v>206</v>
      </c>
      <c r="K209" s="157">
        <f>SUM(K211:K219)</f>
        <v>211</v>
      </c>
    </row>
    <row r="210" spans="1:11" ht="5.45" customHeight="1">
      <c r="A210" s="244"/>
      <c r="B210" s="157"/>
      <c r="C210" s="157"/>
      <c r="D210" s="157"/>
      <c r="E210" s="157"/>
      <c r="F210" s="157"/>
      <c r="G210" s="157"/>
      <c r="H210" s="157"/>
      <c r="I210" s="157"/>
      <c r="J210" s="157"/>
      <c r="K210" s="157"/>
    </row>
    <row r="211" spans="1:11" ht="10.9" customHeight="1">
      <c r="A211" s="244" t="s">
        <v>506</v>
      </c>
      <c r="B211" s="157">
        <v>0</v>
      </c>
      <c r="C211" s="157">
        <v>2</v>
      </c>
      <c r="D211" s="157">
        <v>1</v>
      </c>
      <c r="E211" s="157">
        <v>0</v>
      </c>
      <c r="F211" s="157">
        <v>1</v>
      </c>
      <c r="G211" s="157">
        <v>2</v>
      </c>
      <c r="H211" s="157">
        <v>2</v>
      </c>
      <c r="I211" s="157">
        <v>7</v>
      </c>
      <c r="J211" s="227">
        <v>18</v>
      </c>
      <c r="K211" s="157">
        <v>9</v>
      </c>
    </row>
    <row r="212" spans="1:11" ht="10.9" customHeight="1">
      <c r="A212" s="244" t="s">
        <v>507</v>
      </c>
      <c r="B212" s="157">
        <v>3</v>
      </c>
      <c r="C212" s="157">
        <v>3</v>
      </c>
      <c r="D212" s="157">
        <v>1</v>
      </c>
      <c r="E212" s="157">
        <v>1</v>
      </c>
      <c r="F212" s="157">
        <v>2</v>
      </c>
      <c r="G212" s="157">
        <v>1</v>
      </c>
      <c r="H212" s="157">
        <v>2</v>
      </c>
      <c r="I212" s="157">
        <v>2</v>
      </c>
      <c r="J212" s="157">
        <v>0</v>
      </c>
      <c r="K212" s="157">
        <v>3</v>
      </c>
    </row>
    <row r="213" spans="1:11" ht="10.9" customHeight="1">
      <c r="A213" s="244" t="s">
        <v>508</v>
      </c>
      <c r="C213" s="157"/>
      <c r="D213" s="157"/>
      <c r="E213" s="157"/>
      <c r="F213" s="157"/>
      <c r="K213" s="157"/>
    </row>
    <row r="214" spans="1:11" ht="10.9" customHeight="1">
      <c r="A214" s="244" t="s">
        <v>509</v>
      </c>
      <c r="B214" s="157">
        <v>18</v>
      </c>
      <c r="C214" s="157">
        <v>14</v>
      </c>
      <c r="D214" s="157">
        <v>20</v>
      </c>
      <c r="E214" s="157">
        <v>17</v>
      </c>
      <c r="F214" s="157">
        <v>12</v>
      </c>
      <c r="G214" s="157">
        <v>18</v>
      </c>
      <c r="H214" s="157">
        <v>18</v>
      </c>
      <c r="I214" s="157">
        <v>20</v>
      </c>
      <c r="J214" s="227">
        <v>18</v>
      </c>
      <c r="K214" s="157">
        <v>9</v>
      </c>
    </row>
    <row r="215" spans="1:11" ht="10.9" customHeight="1">
      <c r="A215" s="244" t="s">
        <v>510</v>
      </c>
      <c r="B215" s="116"/>
      <c r="C215" s="157"/>
      <c r="D215" s="157"/>
      <c r="E215" s="157"/>
      <c r="F215" s="157"/>
      <c r="G215" s="157"/>
      <c r="H215" s="157"/>
      <c r="I215" s="157"/>
      <c r="J215" s="116"/>
      <c r="K215" s="157"/>
    </row>
    <row r="216" spans="1:11" ht="10.9" customHeight="1">
      <c r="A216" s="244" t="s">
        <v>509</v>
      </c>
      <c r="B216" s="157">
        <v>53</v>
      </c>
      <c r="C216" s="157">
        <v>39</v>
      </c>
      <c r="D216" s="157">
        <v>47</v>
      </c>
      <c r="E216" s="157">
        <v>56</v>
      </c>
      <c r="F216" s="157">
        <v>58</v>
      </c>
      <c r="G216" s="157">
        <v>49</v>
      </c>
      <c r="H216" s="157">
        <v>43</v>
      </c>
      <c r="I216" s="157">
        <v>59</v>
      </c>
      <c r="J216" s="226">
        <v>45</v>
      </c>
      <c r="K216" s="157">
        <v>53</v>
      </c>
    </row>
    <row r="217" spans="1:11" ht="10.9" customHeight="1">
      <c r="A217" s="244" t="s">
        <v>511</v>
      </c>
      <c r="B217" s="116"/>
      <c r="C217" s="157"/>
      <c r="D217" s="157"/>
      <c r="E217" s="157"/>
      <c r="F217" s="157"/>
      <c r="G217" s="157"/>
      <c r="H217" s="157"/>
      <c r="I217" s="157"/>
      <c r="J217" s="116"/>
      <c r="K217" s="157"/>
    </row>
    <row r="218" spans="1:11" ht="10.9" customHeight="1">
      <c r="A218" s="244" t="s">
        <v>512</v>
      </c>
      <c r="B218" s="157">
        <v>100</v>
      </c>
      <c r="C218" s="157">
        <v>94</v>
      </c>
      <c r="D218" s="157">
        <v>111</v>
      </c>
      <c r="E218" s="157">
        <v>95</v>
      </c>
      <c r="F218" s="157">
        <v>135</v>
      </c>
      <c r="G218" s="157">
        <v>125</v>
      </c>
      <c r="H218" s="157">
        <v>135</v>
      </c>
      <c r="I218" s="157">
        <v>129</v>
      </c>
      <c r="J218" s="227">
        <v>117</v>
      </c>
      <c r="K218" s="157">
        <v>130</v>
      </c>
    </row>
    <row r="219" spans="1:11" ht="10.9" customHeight="1">
      <c r="A219" s="244" t="s">
        <v>513</v>
      </c>
      <c r="B219" s="157">
        <v>4</v>
      </c>
      <c r="C219" s="157">
        <v>13</v>
      </c>
      <c r="D219" s="157">
        <v>8</v>
      </c>
      <c r="E219" s="157">
        <v>9</v>
      </c>
      <c r="F219" s="157">
        <v>8</v>
      </c>
      <c r="G219" s="157">
        <v>3</v>
      </c>
      <c r="H219" s="157">
        <v>6</v>
      </c>
      <c r="I219" s="157">
        <v>8</v>
      </c>
      <c r="J219" s="226">
        <v>8</v>
      </c>
      <c r="K219" s="157">
        <v>7</v>
      </c>
    </row>
    <row r="220" spans="1:11" ht="12" customHeight="1">
      <c r="A220" s="244"/>
      <c r="B220" s="157"/>
      <c r="C220" s="157"/>
      <c r="D220" s="157"/>
      <c r="E220" s="157"/>
      <c r="F220" s="157"/>
      <c r="G220" s="157"/>
      <c r="H220" s="157"/>
      <c r="I220" s="157"/>
      <c r="J220" s="157"/>
      <c r="K220" s="157"/>
    </row>
    <row r="221" spans="1:11" ht="12" customHeight="1">
      <c r="A221" s="244" t="s">
        <v>514</v>
      </c>
      <c r="B221" s="157"/>
      <c r="C221" s="157"/>
      <c r="D221" s="157"/>
      <c r="E221" s="157"/>
      <c r="F221" s="157"/>
      <c r="G221" s="157"/>
      <c r="H221" s="157"/>
      <c r="I221" s="157"/>
      <c r="J221" s="157"/>
      <c r="K221" s="157"/>
    </row>
    <row r="222" spans="1:11" ht="12" customHeight="1">
      <c r="A222" s="244" t="s">
        <v>515</v>
      </c>
      <c r="B222" s="157">
        <v>7</v>
      </c>
      <c r="C222" s="157">
        <v>11</v>
      </c>
      <c r="D222" s="157">
        <v>16</v>
      </c>
      <c r="E222" s="157">
        <v>15</v>
      </c>
      <c r="F222" s="157">
        <v>17</v>
      </c>
      <c r="G222" s="157">
        <v>18</v>
      </c>
      <c r="H222" s="157">
        <v>20</v>
      </c>
      <c r="I222" s="157">
        <f>SUM(I224:I234)</f>
        <v>14</v>
      </c>
      <c r="J222" s="157">
        <f>SUM(J224:J234)</f>
        <v>19</v>
      </c>
      <c r="K222" s="157">
        <f>SUM(K225:K234)</f>
        <v>22</v>
      </c>
    </row>
    <row r="223" spans="1:11" ht="5.45" customHeight="1">
      <c r="A223" s="244"/>
      <c r="B223" s="157"/>
      <c r="C223" s="157"/>
      <c r="D223" s="157"/>
      <c r="E223" s="157"/>
      <c r="F223" s="157"/>
      <c r="G223" s="157"/>
      <c r="H223" s="157"/>
      <c r="I223" s="157"/>
      <c r="J223" s="157"/>
      <c r="K223" s="157"/>
    </row>
    <row r="224" spans="1:11" ht="10.9" customHeight="1">
      <c r="A224" s="244" t="s">
        <v>516</v>
      </c>
      <c r="B224" s="157">
        <v>0</v>
      </c>
      <c r="C224" s="157">
        <v>0</v>
      </c>
      <c r="D224" s="157">
        <v>0</v>
      </c>
      <c r="E224" s="157">
        <v>0</v>
      </c>
      <c r="F224" s="157">
        <v>1</v>
      </c>
      <c r="G224" s="157">
        <v>0</v>
      </c>
      <c r="H224" s="157">
        <v>0</v>
      </c>
      <c r="I224" s="157">
        <v>0</v>
      </c>
      <c r="J224" s="157">
        <v>0</v>
      </c>
      <c r="K224" s="157">
        <v>0</v>
      </c>
    </row>
    <row r="225" spans="1:11" ht="10.9" customHeight="1">
      <c r="A225" s="244" t="s">
        <v>517</v>
      </c>
      <c r="B225" s="157">
        <v>0</v>
      </c>
      <c r="C225" s="157">
        <v>1</v>
      </c>
      <c r="D225" s="157">
        <v>3</v>
      </c>
      <c r="E225" s="157">
        <v>2</v>
      </c>
      <c r="F225" s="157">
        <v>0</v>
      </c>
      <c r="G225" s="157">
        <v>3</v>
      </c>
      <c r="H225" s="157">
        <v>2</v>
      </c>
      <c r="I225" s="157">
        <v>3</v>
      </c>
      <c r="J225" s="157">
        <v>4</v>
      </c>
      <c r="K225" s="157">
        <v>3</v>
      </c>
    </row>
    <row r="226" spans="1:11" ht="10.9" customHeight="1">
      <c r="A226" s="244" t="s">
        <v>518</v>
      </c>
      <c r="B226" s="157">
        <v>0</v>
      </c>
      <c r="C226" s="157">
        <v>7</v>
      </c>
      <c r="D226" s="157">
        <v>5</v>
      </c>
      <c r="E226" s="157">
        <v>3</v>
      </c>
      <c r="F226" s="157">
        <v>7</v>
      </c>
      <c r="G226" s="157">
        <v>2</v>
      </c>
      <c r="H226" s="157">
        <v>6</v>
      </c>
      <c r="I226" s="157">
        <v>4</v>
      </c>
      <c r="J226" s="157">
        <v>2</v>
      </c>
      <c r="K226" s="157">
        <v>7</v>
      </c>
    </row>
    <row r="227" spans="1:11" ht="10.9" customHeight="1">
      <c r="A227" s="244" t="s">
        <v>519</v>
      </c>
      <c r="B227" s="157">
        <v>0</v>
      </c>
      <c r="C227" s="157">
        <v>1</v>
      </c>
      <c r="D227" s="157">
        <v>1</v>
      </c>
      <c r="E227" s="157">
        <v>1</v>
      </c>
      <c r="F227" s="157">
        <v>3</v>
      </c>
      <c r="G227" s="157">
        <v>0</v>
      </c>
      <c r="H227" s="157">
        <v>4</v>
      </c>
      <c r="I227" s="157">
        <v>2</v>
      </c>
      <c r="J227" s="157">
        <v>6</v>
      </c>
      <c r="K227" s="157">
        <v>1</v>
      </c>
    </row>
    <row r="228" spans="1:11" ht="10.9" customHeight="1">
      <c r="A228" s="244" t="s">
        <v>520</v>
      </c>
      <c r="B228" s="157"/>
      <c r="C228" s="157"/>
      <c r="D228" s="157"/>
      <c r="E228" s="157"/>
      <c r="F228" s="157"/>
      <c r="G228" s="157"/>
      <c r="H228" s="157"/>
      <c r="I228" s="157"/>
      <c r="K228" s="157"/>
    </row>
    <row r="229" spans="1:11" ht="10.9" customHeight="1">
      <c r="A229" s="244" t="s">
        <v>484</v>
      </c>
      <c r="B229" s="157">
        <v>1</v>
      </c>
      <c r="C229" s="157">
        <v>1</v>
      </c>
      <c r="D229" s="157">
        <v>1</v>
      </c>
      <c r="E229" s="157">
        <v>2</v>
      </c>
      <c r="F229" s="157">
        <v>1</v>
      </c>
      <c r="G229" s="157">
        <v>1</v>
      </c>
      <c r="H229" s="157">
        <v>1</v>
      </c>
      <c r="I229" s="157">
        <v>0</v>
      </c>
      <c r="J229" s="157">
        <v>0</v>
      </c>
      <c r="K229" s="157">
        <v>1</v>
      </c>
    </row>
    <row r="230" spans="1:11" ht="10.9" customHeight="1">
      <c r="A230" s="244" t="s">
        <v>521</v>
      </c>
      <c r="B230" s="157">
        <v>1</v>
      </c>
      <c r="C230" s="157">
        <v>0</v>
      </c>
      <c r="D230" s="157">
        <v>1</v>
      </c>
      <c r="E230" s="157">
        <v>0</v>
      </c>
      <c r="F230" s="157">
        <v>0</v>
      </c>
      <c r="G230" s="157">
        <v>1</v>
      </c>
      <c r="H230" s="157">
        <v>1</v>
      </c>
      <c r="I230" s="157">
        <v>2</v>
      </c>
      <c r="J230" s="157">
        <v>1</v>
      </c>
      <c r="K230" s="157">
        <v>1</v>
      </c>
    </row>
    <row r="231" spans="1:11" ht="10.9" customHeight="1">
      <c r="A231" s="244" t="s">
        <v>522</v>
      </c>
      <c r="B231" s="118"/>
      <c r="C231" s="157"/>
      <c r="D231" s="157"/>
      <c r="E231" s="157"/>
      <c r="F231" s="157"/>
      <c r="G231" s="157"/>
      <c r="H231" s="157"/>
      <c r="I231" s="157"/>
      <c r="K231" s="157"/>
    </row>
    <row r="232" spans="1:11" ht="10.9" customHeight="1">
      <c r="A232" s="244" t="s">
        <v>523</v>
      </c>
      <c r="B232" s="157">
        <v>3</v>
      </c>
      <c r="C232" s="157">
        <v>1</v>
      </c>
      <c r="D232" s="157">
        <v>4</v>
      </c>
      <c r="E232" s="157">
        <v>6</v>
      </c>
      <c r="F232" s="157">
        <v>3</v>
      </c>
      <c r="G232" s="157">
        <v>7</v>
      </c>
      <c r="H232" s="157">
        <v>2</v>
      </c>
      <c r="I232" s="157">
        <v>1</v>
      </c>
      <c r="J232" s="157">
        <v>4</v>
      </c>
      <c r="K232" s="157">
        <v>6</v>
      </c>
    </row>
    <row r="233" spans="1:11" ht="10.9" customHeight="1">
      <c r="A233" s="244" t="s">
        <v>524</v>
      </c>
      <c r="B233" s="157">
        <v>0</v>
      </c>
      <c r="C233" s="157">
        <v>0</v>
      </c>
      <c r="D233" s="157">
        <v>0</v>
      </c>
      <c r="E233" s="157">
        <v>0</v>
      </c>
      <c r="F233" s="157">
        <v>1</v>
      </c>
      <c r="G233" s="157">
        <v>1</v>
      </c>
      <c r="H233" s="157">
        <v>0</v>
      </c>
      <c r="I233" s="157">
        <v>0</v>
      </c>
      <c r="J233" s="157">
        <v>0</v>
      </c>
      <c r="K233" s="157">
        <v>0</v>
      </c>
    </row>
    <row r="234" spans="1:11" ht="10.9" customHeight="1">
      <c r="A234" s="244" t="s">
        <v>525</v>
      </c>
      <c r="B234" s="157">
        <v>2</v>
      </c>
      <c r="C234" s="157">
        <v>0</v>
      </c>
      <c r="D234" s="157">
        <v>1</v>
      </c>
      <c r="E234" s="157">
        <v>1</v>
      </c>
      <c r="F234" s="157">
        <v>1</v>
      </c>
      <c r="G234" s="157">
        <v>3</v>
      </c>
      <c r="H234" s="157">
        <v>4</v>
      </c>
      <c r="I234" s="157">
        <v>2</v>
      </c>
      <c r="J234" s="157">
        <v>2</v>
      </c>
      <c r="K234" s="157">
        <v>3</v>
      </c>
    </row>
    <row r="235" spans="1:11" ht="12" customHeight="1">
      <c r="A235" s="244"/>
      <c r="B235" s="157"/>
      <c r="C235" s="157"/>
      <c r="D235" s="157"/>
      <c r="E235" s="157"/>
      <c r="F235" s="157"/>
      <c r="G235" s="157"/>
      <c r="H235" s="157"/>
      <c r="I235" s="157"/>
      <c r="J235" s="157"/>
      <c r="K235" s="157"/>
    </row>
    <row r="236" spans="1:11" ht="12" customHeight="1">
      <c r="A236" s="244" t="s">
        <v>526</v>
      </c>
      <c r="B236" s="157">
        <v>13</v>
      </c>
      <c r="C236" s="157">
        <v>10</v>
      </c>
      <c r="D236" s="157">
        <v>8</v>
      </c>
      <c r="E236" s="157">
        <v>15</v>
      </c>
      <c r="F236" s="157">
        <v>7</v>
      </c>
      <c r="G236" s="157">
        <v>13</v>
      </c>
      <c r="H236" s="157">
        <v>8</v>
      </c>
      <c r="I236" s="157">
        <f>SUM(I238:I248)</f>
        <v>7</v>
      </c>
      <c r="J236" s="157">
        <f>SUM(J238:J248)</f>
        <v>12</v>
      </c>
      <c r="K236" s="157">
        <f>SUM(K238:K248)</f>
        <v>23</v>
      </c>
    </row>
    <row r="237" spans="1:11" ht="5.45" customHeight="1">
      <c r="A237" s="244"/>
      <c r="B237" s="157"/>
      <c r="C237" s="157"/>
      <c r="D237" s="157"/>
      <c r="E237" s="157"/>
      <c r="F237" s="157"/>
      <c r="G237" s="157"/>
      <c r="H237" s="157"/>
      <c r="I237" s="157"/>
      <c r="J237" s="157"/>
      <c r="K237" s="157"/>
    </row>
    <row r="238" spans="1:11" ht="10.9" customHeight="1">
      <c r="A238" s="244" t="s">
        <v>527</v>
      </c>
      <c r="B238" s="157">
        <v>1</v>
      </c>
      <c r="C238" s="157">
        <v>1</v>
      </c>
      <c r="D238" s="157">
        <v>1</v>
      </c>
      <c r="E238" s="157">
        <v>0</v>
      </c>
      <c r="F238" s="157">
        <v>2</v>
      </c>
      <c r="G238" s="157">
        <v>0</v>
      </c>
      <c r="H238" s="157">
        <v>0</v>
      </c>
      <c r="I238" s="157">
        <v>0</v>
      </c>
      <c r="J238" s="157">
        <v>0</v>
      </c>
      <c r="K238" s="157">
        <v>1</v>
      </c>
    </row>
    <row r="239" spans="1:11" ht="10.9" customHeight="1">
      <c r="A239" s="244" t="s">
        <v>530</v>
      </c>
      <c r="B239" s="157">
        <v>0</v>
      </c>
      <c r="C239" s="157">
        <v>0</v>
      </c>
      <c r="D239" s="157">
        <v>1</v>
      </c>
      <c r="E239" s="157">
        <v>0</v>
      </c>
      <c r="F239" s="157">
        <v>0</v>
      </c>
      <c r="G239" s="157">
        <v>0</v>
      </c>
      <c r="H239" s="157">
        <v>0</v>
      </c>
      <c r="I239" s="157">
        <v>0</v>
      </c>
      <c r="J239" s="157">
        <v>0</v>
      </c>
      <c r="K239" s="157">
        <v>0</v>
      </c>
    </row>
    <row r="240" spans="1:11" ht="10.9" customHeight="1">
      <c r="A240" s="244" t="s">
        <v>531</v>
      </c>
      <c r="B240" s="157">
        <v>8</v>
      </c>
      <c r="C240" s="157">
        <v>8</v>
      </c>
      <c r="D240" s="157">
        <v>3</v>
      </c>
      <c r="E240" s="157">
        <v>10</v>
      </c>
      <c r="F240" s="157">
        <v>4</v>
      </c>
      <c r="G240" s="157">
        <v>7</v>
      </c>
      <c r="H240" s="157">
        <v>2</v>
      </c>
      <c r="I240" s="157">
        <v>1</v>
      </c>
      <c r="J240" s="157">
        <v>5</v>
      </c>
      <c r="K240" s="157">
        <v>7</v>
      </c>
    </row>
    <row r="241" spans="1:11" ht="10.9" customHeight="1">
      <c r="A241" s="244" t="s">
        <v>532</v>
      </c>
      <c r="B241" s="157">
        <v>0</v>
      </c>
      <c r="C241" s="157">
        <v>1</v>
      </c>
      <c r="D241" s="157">
        <v>0</v>
      </c>
      <c r="E241" s="157">
        <v>4</v>
      </c>
      <c r="F241" s="157">
        <v>0</v>
      </c>
      <c r="G241" s="157">
        <v>2</v>
      </c>
      <c r="H241" s="157">
        <v>0</v>
      </c>
      <c r="I241" s="157">
        <v>0</v>
      </c>
      <c r="J241" s="157">
        <v>4</v>
      </c>
      <c r="K241" s="157">
        <v>4</v>
      </c>
    </row>
    <row r="242" spans="1:11" ht="10.9" customHeight="1">
      <c r="A242" s="244" t="s">
        <v>533</v>
      </c>
      <c r="B242" s="157">
        <v>0</v>
      </c>
      <c r="C242" s="157">
        <v>0</v>
      </c>
      <c r="D242" s="157">
        <v>0</v>
      </c>
      <c r="E242" s="157">
        <v>1</v>
      </c>
      <c r="F242" s="157">
        <v>0</v>
      </c>
      <c r="G242" s="157">
        <v>0</v>
      </c>
      <c r="H242" s="157">
        <v>1</v>
      </c>
      <c r="I242" s="157">
        <v>0</v>
      </c>
      <c r="J242" s="157">
        <v>0</v>
      </c>
      <c r="K242" s="157">
        <v>0</v>
      </c>
    </row>
    <row r="243" spans="1:11" ht="10.9" customHeight="1">
      <c r="A243" s="244" t="s">
        <v>534</v>
      </c>
      <c r="B243" s="157">
        <v>2</v>
      </c>
      <c r="C243" s="157">
        <v>0</v>
      </c>
      <c r="D243" s="157">
        <v>1</v>
      </c>
      <c r="E243" s="157">
        <v>0</v>
      </c>
      <c r="F243" s="157">
        <v>0</v>
      </c>
      <c r="G243" s="157">
        <v>1</v>
      </c>
      <c r="H243" s="157">
        <v>0</v>
      </c>
      <c r="I243" s="157">
        <v>2</v>
      </c>
      <c r="J243" s="157">
        <v>1</v>
      </c>
      <c r="K243" s="157">
        <v>4</v>
      </c>
    </row>
    <row r="244" spans="1:11" ht="10.9" customHeight="1">
      <c r="A244" s="244" t="s">
        <v>535</v>
      </c>
      <c r="B244" s="157">
        <v>0</v>
      </c>
      <c r="C244" s="157">
        <v>0</v>
      </c>
      <c r="D244" s="157">
        <v>0</v>
      </c>
      <c r="E244" s="157">
        <v>0</v>
      </c>
      <c r="F244" s="157">
        <v>1</v>
      </c>
      <c r="G244" s="157">
        <v>0</v>
      </c>
      <c r="H244" s="157">
        <v>0</v>
      </c>
      <c r="I244" s="157">
        <v>0</v>
      </c>
      <c r="J244" s="157">
        <v>1</v>
      </c>
      <c r="K244" s="157">
        <v>1</v>
      </c>
    </row>
    <row r="245" spans="1:11" ht="10.9" customHeight="1">
      <c r="A245" s="244" t="s">
        <v>536</v>
      </c>
      <c r="B245" s="157">
        <v>1</v>
      </c>
      <c r="C245" s="157">
        <v>0</v>
      </c>
      <c r="D245" s="157">
        <v>2</v>
      </c>
      <c r="E245" s="157">
        <v>0</v>
      </c>
      <c r="F245" s="157">
        <v>0</v>
      </c>
      <c r="G245" s="157">
        <v>2</v>
      </c>
      <c r="H245" s="157">
        <v>5</v>
      </c>
      <c r="I245" s="157">
        <v>0</v>
      </c>
      <c r="J245" s="157">
        <v>0</v>
      </c>
      <c r="K245" s="157">
        <v>1</v>
      </c>
    </row>
    <row r="246" spans="1:11" ht="10.9" customHeight="1">
      <c r="A246" s="244" t="s">
        <v>537</v>
      </c>
      <c r="B246" s="157">
        <v>1</v>
      </c>
      <c r="C246" s="157">
        <v>0</v>
      </c>
      <c r="D246" s="157">
        <v>0</v>
      </c>
      <c r="E246" s="157">
        <v>0</v>
      </c>
      <c r="F246" s="157">
        <v>0</v>
      </c>
      <c r="G246" s="157">
        <v>1</v>
      </c>
      <c r="H246" s="157">
        <v>0</v>
      </c>
      <c r="I246" s="157">
        <v>1</v>
      </c>
      <c r="J246" s="157">
        <v>0</v>
      </c>
      <c r="K246" s="157">
        <v>0</v>
      </c>
    </row>
    <row r="247" spans="1:11" ht="11.45" customHeight="1">
      <c r="A247" s="244" t="s">
        <v>498</v>
      </c>
      <c r="B247" s="245" t="s">
        <v>477</v>
      </c>
      <c r="C247" s="245" t="s">
        <v>477</v>
      </c>
      <c r="D247" s="245" t="s">
        <v>477</v>
      </c>
      <c r="E247" s="245" t="s">
        <v>477</v>
      </c>
      <c r="F247" s="245" t="s">
        <v>477</v>
      </c>
      <c r="G247" s="245" t="s">
        <v>477</v>
      </c>
      <c r="H247" s="245" t="s">
        <v>477</v>
      </c>
      <c r="I247" s="157">
        <v>2</v>
      </c>
      <c r="J247" s="157">
        <v>0</v>
      </c>
      <c r="K247" s="157">
        <v>2</v>
      </c>
    </row>
    <row r="248" spans="1:11" ht="11.45" customHeight="1">
      <c r="A248" s="244" t="s">
        <v>538</v>
      </c>
      <c r="B248" s="245" t="s">
        <v>477</v>
      </c>
      <c r="C248" s="245" t="s">
        <v>477</v>
      </c>
      <c r="D248" s="245" t="s">
        <v>477</v>
      </c>
      <c r="E248" s="245" t="s">
        <v>477</v>
      </c>
      <c r="F248" s="245" t="s">
        <v>477</v>
      </c>
      <c r="G248" s="245" t="s">
        <v>477</v>
      </c>
      <c r="H248" s="245" t="s">
        <v>477</v>
      </c>
      <c r="I248" s="157">
        <v>1</v>
      </c>
      <c r="J248" s="157">
        <v>1</v>
      </c>
      <c r="K248" s="157">
        <v>3</v>
      </c>
    </row>
    <row r="249" spans="1:11" ht="12" customHeight="1">
      <c r="A249" s="244"/>
      <c r="B249" s="157"/>
      <c r="C249" s="157"/>
      <c r="D249" s="157"/>
      <c r="E249" s="157"/>
      <c r="F249" s="157"/>
      <c r="G249" s="157"/>
      <c r="H249" s="157"/>
      <c r="I249" s="157"/>
      <c r="J249" s="157"/>
      <c r="K249" s="157"/>
    </row>
    <row r="250" spans="1:11" ht="12" customHeight="1">
      <c r="A250" s="244" t="s">
        <v>539</v>
      </c>
      <c r="B250" s="157">
        <v>12</v>
      </c>
      <c r="C250" s="157">
        <v>16</v>
      </c>
      <c r="D250" s="157">
        <v>9</v>
      </c>
      <c r="E250" s="157">
        <v>13</v>
      </c>
      <c r="F250" s="157">
        <v>8</v>
      </c>
      <c r="G250" s="157">
        <v>8</v>
      </c>
      <c r="H250" s="157">
        <v>8</v>
      </c>
      <c r="I250" s="157">
        <f>SUM(I252:I255)</f>
        <v>9</v>
      </c>
      <c r="J250" s="157">
        <f>SUM(J252:J255)</f>
        <v>12</v>
      </c>
      <c r="K250" s="157">
        <f>SUM(K252:K255)</f>
        <v>8</v>
      </c>
    </row>
    <row r="251" spans="1:11" ht="5.45" customHeight="1">
      <c r="A251" s="244"/>
      <c r="B251" s="157"/>
      <c r="C251" s="157"/>
      <c r="D251" s="157"/>
      <c r="E251" s="157"/>
      <c r="F251" s="157"/>
      <c r="G251" s="157"/>
      <c r="H251" s="157"/>
      <c r="I251" s="157"/>
      <c r="J251" s="157"/>
      <c r="K251" s="157"/>
    </row>
    <row r="252" spans="1:11" ht="10.9" customHeight="1">
      <c r="A252" s="244" t="s">
        <v>540</v>
      </c>
      <c r="B252" s="157">
        <v>7</v>
      </c>
      <c r="C252" s="157">
        <v>11</v>
      </c>
      <c r="D252" s="157">
        <v>5</v>
      </c>
      <c r="E252" s="157">
        <v>5</v>
      </c>
      <c r="F252" s="157">
        <v>3</v>
      </c>
      <c r="G252" s="157">
        <v>4</v>
      </c>
      <c r="H252" s="157">
        <v>5</v>
      </c>
      <c r="I252" s="157">
        <v>7</v>
      </c>
      <c r="J252" s="157">
        <v>6</v>
      </c>
      <c r="K252" s="157">
        <v>3</v>
      </c>
    </row>
    <row r="253" spans="1:11" ht="10.9" customHeight="1">
      <c r="A253" s="244" t="s">
        <v>543</v>
      </c>
      <c r="C253" s="157"/>
      <c r="D253" s="157"/>
      <c r="E253" s="157"/>
      <c r="F253" s="157"/>
    </row>
    <row r="254" spans="1:11" ht="10.9" customHeight="1">
      <c r="A254" s="244" t="s">
        <v>544</v>
      </c>
      <c r="B254" s="157">
        <v>1</v>
      </c>
      <c r="C254" s="157">
        <v>0</v>
      </c>
      <c r="D254" s="157">
        <v>1</v>
      </c>
      <c r="E254" s="157">
        <v>4</v>
      </c>
      <c r="F254" s="157">
        <v>2</v>
      </c>
      <c r="G254" s="157">
        <v>3</v>
      </c>
      <c r="H254" s="157">
        <v>0</v>
      </c>
      <c r="I254" s="157">
        <v>0</v>
      </c>
      <c r="J254" s="157">
        <v>3</v>
      </c>
      <c r="K254" s="157">
        <v>3</v>
      </c>
    </row>
    <row r="255" spans="1:11" ht="10.9" customHeight="1">
      <c r="A255" s="244" t="s">
        <v>545</v>
      </c>
      <c r="B255" s="157">
        <v>4</v>
      </c>
      <c r="C255" s="157">
        <v>5</v>
      </c>
      <c r="D255" s="157">
        <v>3</v>
      </c>
      <c r="E255" s="157">
        <v>4</v>
      </c>
      <c r="F255" s="157">
        <v>3</v>
      </c>
      <c r="G255" s="157">
        <v>1</v>
      </c>
      <c r="H255" s="157">
        <v>3</v>
      </c>
      <c r="I255" s="157">
        <v>2</v>
      </c>
      <c r="J255" s="157">
        <v>3</v>
      </c>
      <c r="K255" s="157">
        <v>2</v>
      </c>
    </row>
    <row r="256" spans="1:11" ht="12" customHeight="1">
      <c r="A256" s="244"/>
      <c r="B256" s="157"/>
      <c r="C256" s="157"/>
      <c r="D256" s="157"/>
      <c r="E256" s="157"/>
      <c r="F256" s="157"/>
    </row>
    <row r="257" spans="1:11" ht="12" customHeight="1">
      <c r="A257" s="250" t="s">
        <v>146</v>
      </c>
      <c r="B257" s="157">
        <v>422</v>
      </c>
      <c r="C257" s="157">
        <v>433</v>
      </c>
      <c r="D257" s="157">
        <v>437</v>
      </c>
      <c r="E257" s="157">
        <v>398</v>
      </c>
      <c r="F257" s="157">
        <v>444</v>
      </c>
      <c r="G257" s="157">
        <v>429</v>
      </c>
      <c r="H257" s="157">
        <v>453</v>
      </c>
      <c r="I257" s="157">
        <f>SUM(I144+I167+I170+I185+I209+I222+I236+I250)</f>
        <v>462</v>
      </c>
      <c r="J257" s="157">
        <f>SUM(J144+J167+J170+J185+J209+J222+J236+J250)</f>
        <v>481</v>
      </c>
      <c r="K257" s="157">
        <f>SUM(K144+K167+K170+K185+K209+K222+K236+K250)</f>
        <v>464</v>
      </c>
    </row>
    <row r="258" spans="1:11" ht="12.75" customHeight="1">
      <c r="A258" s="247"/>
      <c r="B258" s="157"/>
      <c r="C258" s="157"/>
      <c r="D258" s="157"/>
      <c r="E258" s="157"/>
      <c r="F258" s="157"/>
      <c r="G258" s="157"/>
      <c r="H258" s="157"/>
      <c r="I258" s="157"/>
      <c r="J258" s="157"/>
      <c r="K258" s="157"/>
    </row>
    <row r="259" spans="1:11" ht="10.9" customHeight="1">
      <c r="A259" s="230"/>
      <c r="B259" s="157"/>
      <c r="C259" s="157"/>
      <c r="D259" s="157"/>
      <c r="E259" s="157"/>
      <c r="F259" s="157"/>
      <c r="G259" s="157"/>
      <c r="H259" s="157"/>
      <c r="I259" s="157"/>
      <c r="J259" s="157"/>
      <c r="K259" s="157"/>
    </row>
    <row r="260" spans="1:11" ht="10.9" customHeight="1">
      <c r="A260" s="230"/>
      <c r="B260" s="157"/>
      <c r="C260" s="157"/>
      <c r="D260" s="157"/>
      <c r="E260" s="157"/>
      <c r="F260" s="157"/>
      <c r="G260" s="157"/>
      <c r="H260" s="157"/>
      <c r="I260" s="157"/>
      <c r="J260" s="157"/>
      <c r="K260" s="157"/>
    </row>
    <row r="261" spans="1:11" ht="10.9" customHeight="1">
      <c r="A261" s="230"/>
      <c r="B261" s="157"/>
      <c r="C261" s="157"/>
      <c r="D261" s="157"/>
      <c r="E261" s="157"/>
      <c r="F261" s="157"/>
      <c r="G261" s="157"/>
      <c r="H261" s="157"/>
      <c r="I261" s="157"/>
      <c r="J261" s="157"/>
      <c r="K261" s="157"/>
    </row>
    <row r="262" spans="1:11" ht="10.9" customHeight="1">
      <c r="A262" s="230"/>
      <c r="B262" s="157"/>
      <c r="C262" s="157"/>
      <c r="D262" s="157"/>
      <c r="E262" s="157"/>
      <c r="F262" s="157"/>
      <c r="G262" s="157"/>
      <c r="H262" s="157"/>
      <c r="I262" s="157"/>
      <c r="J262" s="157"/>
      <c r="K262" s="157"/>
    </row>
    <row r="263" spans="1:11" ht="10.9" customHeight="1">
      <c r="A263" s="230"/>
      <c r="B263" s="157"/>
      <c r="C263" s="157"/>
      <c r="D263" s="157"/>
      <c r="E263" s="157"/>
      <c r="F263" s="157"/>
      <c r="G263" s="157"/>
      <c r="H263" s="157"/>
      <c r="I263" s="157"/>
      <c r="J263" s="157"/>
      <c r="K263" s="157"/>
    </row>
    <row r="264" spans="1:11" ht="10.9" customHeight="1">
      <c r="A264" s="246" t="s">
        <v>241</v>
      </c>
      <c r="B264" s="157"/>
      <c r="C264" s="157"/>
      <c r="D264" s="157"/>
      <c r="E264" s="157"/>
      <c r="F264" s="157"/>
      <c r="G264" s="157"/>
      <c r="H264" s="157"/>
      <c r="I264" s="157"/>
      <c r="J264" s="157"/>
      <c r="K264" s="157"/>
    </row>
    <row r="265" spans="1:11" ht="10.9" customHeight="1">
      <c r="A265" s="205" t="s">
        <v>242</v>
      </c>
      <c r="B265" s="157"/>
      <c r="C265" s="157"/>
      <c r="D265" s="157"/>
      <c r="E265" s="157"/>
      <c r="F265" s="157"/>
      <c r="G265" s="157"/>
      <c r="H265" s="157"/>
      <c r="I265" s="157"/>
      <c r="J265" s="157"/>
      <c r="K265" s="157"/>
    </row>
    <row r="266" spans="1:11" ht="10.9" customHeight="1">
      <c r="A266" s="205" t="s">
        <v>243</v>
      </c>
      <c r="B266" s="157"/>
      <c r="C266" s="157"/>
      <c r="D266" s="157"/>
      <c r="E266" s="157"/>
      <c r="F266" s="157"/>
      <c r="G266" s="157"/>
      <c r="H266" s="157"/>
      <c r="I266" s="157"/>
      <c r="J266" s="157"/>
      <c r="K266" s="157"/>
    </row>
    <row r="267" spans="1:11" ht="10.9" customHeight="1">
      <c r="A267" s="205" t="s">
        <v>244</v>
      </c>
      <c r="B267" s="157"/>
      <c r="C267" s="157"/>
      <c r="D267" s="157"/>
      <c r="E267" s="157"/>
      <c r="F267" s="157"/>
      <c r="G267" s="157"/>
      <c r="H267" s="157"/>
      <c r="I267" s="157"/>
      <c r="J267" s="157"/>
      <c r="K267" s="157"/>
    </row>
    <row r="268" spans="1:11" ht="10.9" customHeight="1">
      <c r="A268" s="205" t="s">
        <v>245</v>
      </c>
      <c r="B268" s="157"/>
      <c r="C268" s="157"/>
      <c r="D268" s="157"/>
      <c r="E268" s="157"/>
      <c r="F268" s="157"/>
      <c r="G268" s="157"/>
      <c r="H268" s="157"/>
      <c r="I268" s="157"/>
      <c r="J268" s="157"/>
      <c r="K268" s="157"/>
    </row>
    <row r="269" spans="1:11" ht="10.9" customHeight="1">
      <c r="A269" s="205" t="s">
        <v>546</v>
      </c>
      <c r="B269" s="157"/>
      <c r="C269" s="157"/>
      <c r="D269" s="157"/>
      <c r="E269" s="157"/>
      <c r="F269" s="157"/>
      <c r="G269" s="157"/>
      <c r="H269" s="157"/>
      <c r="I269" s="157"/>
      <c r="J269" s="157"/>
      <c r="K269" s="157"/>
    </row>
    <row r="270" spans="1:11" ht="10.9" customHeight="1">
      <c r="A270" s="247"/>
      <c r="B270" s="157"/>
      <c r="C270" s="157"/>
      <c r="D270" s="157"/>
      <c r="E270" s="157"/>
      <c r="F270" s="157"/>
      <c r="G270" s="157"/>
      <c r="H270" s="157"/>
      <c r="I270" s="157"/>
      <c r="J270" s="157"/>
      <c r="K270" s="157"/>
    </row>
    <row r="271" spans="1:11" s="248" customFormat="1" ht="10.5" customHeight="1">
      <c r="A271" s="70" t="s">
        <v>46</v>
      </c>
      <c r="B271" s="157"/>
      <c r="C271" s="157"/>
      <c r="D271" s="157"/>
      <c r="E271" s="157"/>
      <c r="F271" s="157"/>
      <c r="G271" s="157"/>
      <c r="H271" s="157"/>
      <c r="I271" s="157"/>
      <c r="J271" s="157"/>
      <c r="K271" s="157"/>
    </row>
    <row r="272" spans="1:11" ht="12" customHeight="1">
      <c r="B272" s="157"/>
      <c r="C272" s="157"/>
      <c r="D272" s="157"/>
      <c r="E272" s="157"/>
      <c r="F272" s="157"/>
      <c r="G272" s="157"/>
      <c r="H272" s="157"/>
      <c r="I272" s="157"/>
      <c r="J272" s="157"/>
      <c r="K272" s="157"/>
    </row>
    <row r="273" spans="2:11" s="21" customFormat="1" ht="12" customHeight="1">
      <c r="B273" s="157"/>
      <c r="C273" s="157"/>
      <c r="D273" s="157"/>
      <c r="E273" s="157"/>
      <c r="F273" s="157"/>
      <c r="G273" s="157"/>
      <c r="H273" s="157"/>
      <c r="I273" s="157"/>
      <c r="J273" s="157"/>
      <c r="K273" s="157"/>
    </row>
    <row r="274" spans="2:11" s="21" customFormat="1" ht="12" customHeight="1">
      <c r="B274" s="157"/>
      <c r="C274" s="157"/>
      <c r="D274" s="157"/>
      <c r="E274" s="157"/>
      <c r="F274" s="157"/>
      <c r="G274" s="157"/>
      <c r="H274" s="157"/>
      <c r="I274" s="157"/>
      <c r="J274" s="157"/>
      <c r="K274" s="157"/>
    </row>
    <row r="275" spans="2:11" s="21" customFormat="1" ht="12" customHeight="1">
      <c r="B275" s="157"/>
      <c r="C275" s="157"/>
      <c r="D275" s="157"/>
      <c r="E275" s="157"/>
      <c r="F275" s="157"/>
      <c r="G275" s="157"/>
      <c r="H275" s="157"/>
      <c r="I275" s="157"/>
      <c r="J275" s="157"/>
      <c r="K275" s="157"/>
    </row>
    <row r="276" spans="2:11" s="21" customFormat="1" ht="12" customHeight="1">
      <c r="B276" s="157"/>
      <c r="C276" s="157"/>
      <c r="D276" s="157"/>
      <c r="E276" s="157"/>
      <c r="F276" s="157"/>
      <c r="G276" s="157"/>
      <c r="H276" s="157"/>
      <c r="I276" s="157"/>
      <c r="J276" s="157"/>
      <c r="K276" s="157"/>
    </row>
    <row r="277" spans="2:11" s="21" customFormat="1" ht="12" customHeight="1">
      <c r="B277" s="157"/>
      <c r="C277" s="157"/>
      <c r="D277" s="157"/>
      <c r="E277" s="157"/>
      <c r="F277" s="157"/>
      <c r="G277" s="157"/>
      <c r="H277" s="157"/>
      <c r="I277" s="157"/>
      <c r="J277" s="157"/>
      <c r="K277" s="157"/>
    </row>
    <row r="278" spans="2:11" s="21" customFormat="1" ht="12" customHeight="1">
      <c r="B278" s="157"/>
      <c r="C278" s="157"/>
      <c r="D278" s="157"/>
      <c r="E278" s="157"/>
      <c r="F278" s="157"/>
      <c r="G278" s="157"/>
      <c r="H278" s="157"/>
      <c r="I278" s="157"/>
      <c r="J278" s="157"/>
      <c r="K278" s="157"/>
    </row>
    <row r="279" spans="2:11" s="21" customFormat="1" ht="12" customHeight="1">
      <c r="B279" s="157"/>
      <c r="C279" s="157"/>
      <c r="D279" s="157"/>
      <c r="E279" s="157"/>
      <c r="F279" s="157"/>
      <c r="G279" s="157"/>
      <c r="H279" s="157"/>
      <c r="I279" s="157"/>
      <c r="J279" s="157"/>
      <c r="K279" s="157"/>
    </row>
    <row r="280" spans="2:11" s="21" customFormat="1" ht="12" customHeight="1">
      <c r="B280" s="157"/>
      <c r="C280" s="157"/>
      <c r="D280" s="157"/>
      <c r="E280" s="157"/>
      <c r="F280" s="157"/>
      <c r="G280" s="157"/>
      <c r="H280" s="157"/>
      <c r="I280" s="157"/>
      <c r="J280" s="157"/>
      <c r="K280" s="157"/>
    </row>
    <row r="281" spans="2:11" s="21" customFormat="1" ht="12" customHeight="1">
      <c r="B281" s="157"/>
      <c r="C281" s="157"/>
      <c r="D281" s="157"/>
      <c r="E281" s="157"/>
      <c r="F281" s="157"/>
      <c r="G281" s="157"/>
      <c r="H281" s="157"/>
      <c r="I281" s="157"/>
      <c r="J281" s="157"/>
      <c r="K281" s="157"/>
    </row>
    <row r="282" spans="2:11" s="21" customFormat="1" ht="12" customHeight="1">
      <c r="B282" s="157"/>
      <c r="C282" s="157"/>
      <c r="D282" s="157"/>
      <c r="E282" s="157"/>
      <c r="F282" s="157"/>
      <c r="G282" s="157"/>
      <c r="H282" s="157"/>
      <c r="I282" s="157"/>
      <c r="J282" s="157"/>
      <c r="K282" s="157"/>
    </row>
    <row r="283" spans="2:11" s="21" customFormat="1" ht="12" customHeight="1">
      <c r="B283" s="157"/>
      <c r="C283" s="157"/>
      <c r="D283" s="157"/>
      <c r="E283" s="157"/>
      <c r="F283" s="157"/>
      <c r="G283" s="157"/>
      <c r="H283" s="157"/>
      <c r="I283" s="157"/>
      <c r="J283" s="157"/>
      <c r="K283" s="157"/>
    </row>
    <row r="284" spans="2:11" s="21" customFormat="1" ht="12" customHeight="1">
      <c r="B284" s="157"/>
      <c r="C284" s="157"/>
      <c r="D284" s="157"/>
      <c r="E284" s="157"/>
      <c r="F284" s="157"/>
      <c r="G284" s="157"/>
      <c r="H284" s="157"/>
      <c r="I284" s="157"/>
      <c r="J284" s="157"/>
      <c r="K284" s="157"/>
    </row>
    <row r="285" spans="2:11" s="21" customFormat="1" ht="12" customHeight="1">
      <c r="B285" s="157"/>
      <c r="C285" s="157"/>
      <c r="D285" s="157"/>
      <c r="E285" s="157"/>
      <c r="F285" s="157"/>
      <c r="G285" s="157"/>
      <c r="H285" s="157"/>
      <c r="I285" s="157"/>
      <c r="J285" s="157"/>
      <c r="K285" s="157"/>
    </row>
    <row r="286" spans="2:11" s="21" customFormat="1" ht="12" customHeight="1">
      <c r="B286" s="157"/>
      <c r="C286" s="157"/>
      <c r="D286" s="157"/>
      <c r="E286" s="157"/>
      <c r="F286" s="157"/>
      <c r="G286" s="157"/>
      <c r="H286" s="157"/>
      <c r="I286" s="157"/>
      <c r="J286" s="157"/>
      <c r="K286" s="157"/>
    </row>
    <row r="287" spans="2:11" s="21" customFormat="1" ht="12" customHeight="1">
      <c r="B287" s="157"/>
      <c r="C287" s="157"/>
      <c r="D287" s="157"/>
      <c r="E287" s="157"/>
      <c r="F287" s="157"/>
      <c r="G287" s="157"/>
      <c r="H287" s="157"/>
      <c r="I287" s="157"/>
      <c r="J287" s="157"/>
      <c r="K287" s="157"/>
    </row>
    <row r="288" spans="2:11" s="21" customFormat="1" ht="12" customHeight="1">
      <c r="B288" s="157"/>
      <c r="C288" s="157"/>
      <c r="D288" s="157"/>
      <c r="E288" s="157"/>
      <c r="F288" s="157"/>
      <c r="G288" s="157"/>
      <c r="H288" s="157"/>
      <c r="I288" s="157"/>
      <c r="J288" s="157"/>
      <c r="K288" s="157"/>
    </row>
    <row r="289" s="21" customFormat="1" ht="12" customHeight="1"/>
    <row r="290" s="21" customFormat="1" ht="12" customHeight="1"/>
    <row r="291" s="21" customFormat="1" ht="12" customHeight="1"/>
    <row r="292" s="21" customFormat="1" ht="12" customHeight="1"/>
    <row r="293" s="21" customFormat="1" ht="9.75" customHeight="1"/>
    <row r="294" s="21" customFormat="1" ht="9.75" customHeight="1"/>
    <row r="295" s="21" customFormat="1" ht="9.75" customHeight="1"/>
    <row r="296" s="21" customFormat="1" ht="9.75" customHeight="1"/>
    <row r="297" s="21" customFormat="1" ht="9.75" customHeight="1"/>
    <row r="298" s="21" customFormat="1" ht="9.75" customHeight="1"/>
    <row r="299" s="21" customFormat="1" ht="9.75" customHeight="1"/>
    <row r="300" s="21" customFormat="1" ht="9.75" customHeight="1"/>
    <row r="301" s="21" customFormat="1" ht="9.75" customHeight="1"/>
    <row r="302" s="21" customFormat="1" ht="9.75" customHeight="1"/>
    <row r="303" s="21" customFormat="1" ht="9.75" customHeight="1"/>
    <row r="304" s="21" customFormat="1" ht="9.75" customHeight="1"/>
    <row r="305" s="21" customFormat="1" ht="9.75" customHeight="1"/>
    <row r="306" s="21" customFormat="1" ht="9.75" customHeight="1"/>
    <row r="307" s="21" customFormat="1" ht="9.75" customHeight="1"/>
    <row r="308" s="21" customFormat="1" ht="9.75" customHeight="1"/>
    <row r="309" s="21" customFormat="1" ht="9.75" customHeight="1"/>
    <row r="310" s="21" customFormat="1" ht="9.75" customHeight="1"/>
    <row r="311" s="21" customFormat="1" ht="9.75" customHeight="1"/>
    <row r="312" s="21" customFormat="1" ht="9.75" customHeight="1"/>
    <row r="313" s="21" customFormat="1" ht="9.75" customHeight="1"/>
    <row r="314" s="21" customFormat="1" ht="9.75" customHeight="1"/>
    <row r="315" s="21" customFormat="1" ht="9.75" customHeight="1"/>
    <row r="316" s="21" customFormat="1" ht="9.75" customHeight="1"/>
    <row r="317" s="21" customFormat="1" ht="9.75" customHeight="1"/>
    <row r="318" s="21" customFormat="1" ht="9.75" customHeight="1"/>
    <row r="319" s="21" customFormat="1" ht="9.75" customHeight="1"/>
    <row r="320" s="21" customFormat="1" ht="9.75" customHeight="1"/>
    <row r="321" s="21" customFormat="1" ht="9.75" customHeight="1"/>
    <row r="322" s="21" customFormat="1" ht="9.75" customHeight="1"/>
    <row r="323" s="21" customFormat="1" ht="9.75" customHeight="1"/>
    <row r="324" s="21" customFormat="1" ht="9.75" customHeight="1"/>
    <row r="325" s="21" customFormat="1" ht="9.75" customHeight="1"/>
    <row r="326" s="21" customFormat="1" ht="9.75" customHeight="1"/>
    <row r="327" s="21" customFormat="1" ht="9.75" customHeight="1"/>
  </sheetData>
  <pageMargins left="0.7" right="0.7" top="0.78740157499999996" bottom="0.78740157499999996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workbookViewId="0">
      <pane ySplit="8" topLeftCell="A9" activePane="bottomLeft" state="frozen"/>
      <selection pane="bottomLeft"/>
    </sheetView>
  </sheetViews>
  <sheetFormatPr baseColWidth="10" defaultColWidth="11.42578125" defaultRowHeight="9"/>
  <cols>
    <col min="1" max="1" width="1.85546875" style="258" customWidth="1"/>
    <col min="2" max="2" width="27" style="258" bestFit="1" customWidth="1"/>
    <col min="3" max="8" width="9.7109375" style="258" customWidth="1"/>
    <col min="9" max="9" width="9" style="258" customWidth="1"/>
    <col min="10" max="16384" width="11.42578125" style="258"/>
  </cols>
  <sheetData>
    <row r="1" spans="1:9" s="248" customFormat="1" ht="11.25" customHeight="1">
      <c r="A1" s="253" t="s">
        <v>20</v>
      </c>
      <c r="B1" s="254"/>
      <c r="C1" s="254"/>
      <c r="D1" s="254"/>
      <c r="E1" s="254"/>
      <c r="F1" s="254"/>
      <c r="G1" s="254"/>
      <c r="H1" s="254"/>
    </row>
    <row r="2" spans="1:9" s="248" customFormat="1" ht="6" customHeight="1">
      <c r="A2" s="255"/>
      <c r="B2" s="254"/>
      <c r="C2" s="254"/>
      <c r="D2" s="254"/>
      <c r="E2" s="254"/>
      <c r="F2" s="254"/>
      <c r="G2" s="254"/>
    </row>
    <row r="3" spans="1:9" s="248" customFormat="1" ht="10.5" customHeight="1">
      <c r="A3" s="256" t="s">
        <v>552</v>
      </c>
      <c r="B3" s="254"/>
      <c r="C3" s="254"/>
      <c r="D3" s="254"/>
      <c r="E3" s="254"/>
      <c r="F3" s="254"/>
      <c r="G3" s="254"/>
      <c r="H3" s="254"/>
    </row>
    <row r="4" spans="1:9" ht="9" customHeight="1">
      <c r="A4" s="257"/>
      <c r="B4" s="257"/>
      <c r="C4" s="257"/>
      <c r="D4" s="257"/>
      <c r="E4" s="257"/>
      <c r="F4" s="257"/>
      <c r="G4" s="257"/>
    </row>
    <row r="5" spans="1:9" ht="9" customHeight="1">
      <c r="A5" s="259"/>
      <c r="B5" s="260"/>
      <c r="C5" s="261"/>
      <c r="D5" s="262" t="s">
        <v>553</v>
      </c>
      <c r="E5" s="262"/>
      <c r="F5" s="262"/>
      <c r="G5" s="262"/>
      <c r="H5" s="263"/>
      <c r="I5" s="263"/>
    </row>
    <row r="6" spans="1:9" ht="9" customHeight="1">
      <c r="A6" s="260" t="s">
        <v>554</v>
      </c>
      <c r="B6" s="260"/>
      <c r="C6" s="264" t="s">
        <v>555</v>
      </c>
      <c r="D6" s="264"/>
      <c r="E6" s="264" t="s">
        <v>556</v>
      </c>
      <c r="F6" s="264" t="s">
        <v>557</v>
      </c>
      <c r="G6" s="264"/>
      <c r="H6" s="265" t="s">
        <v>558</v>
      </c>
      <c r="I6" s="266" t="s">
        <v>559</v>
      </c>
    </row>
    <row r="7" spans="1:9" ht="9" customHeight="1">
      <c r="A7" s="260" t="s">
        <v>560</v>
      </c>
      <c r="B7" s="260"/>
      <c r="C7" s="264" t="s">
        <v>561</v>
      </c>
      <c r="D7" s="264" t="s">
        <v>149</v>
      </c>
      <c r="E7" s="264" t="s">
        <v>562</v>
      </c>
      <c r="F7" s="264" t="s">
        <v>562</v>
      </c>
      <c r="G7" s="264" t="s">
        <v>563</v>
      </c>
      <c r="H7" s="267" t="s">
        <v>564</v>
      </c>
      <c r="I7" s="268" t="s">
        <v>565</v>
      </c>
    </row>
    <row r="8" spans="1:9" ht="9" customHeight="1">
      <c r="A8" s="257"/>
      <c r="B8" s="269"/>
      <c r="C8" s="270"/>
      <c r="D8" s="270"/>
      <c r="E8" s="270" t="s">
        <v>566</v>
      </c>
      <c r="F8" s="270" t="s">
        <v>566</v>
      </c>
      <c r="G8" s="270" t="s">
        <v>564</v>
      </c>
      <c r="H8" s="271" t="s">
        <v>567</v>
      </c>
      <c r="I8" s="272" t="s">
        <v>564</v>
      </c>
    </row>
    <row r="9" spans="1:9" ht="6" customHeight="1">
      <c r="A9" s="273"/>
      <c r="B9" s="273"/>
      <c r="C9" s="268"/>
      <c r="D9" s="268"/>
      <c r="E9" s="268"/>
      <c r="F9" s="268"/>
      <c r="G9" s="268"/>
    </row>
    <row r="10" spans="1:9" s="274" customFormat="1" ht="10.5" customHeight="1">
      <c r="B10" s="275"/>
      <c r="C10" s="276" t="s">
        <v>155</v>
      </c>
      <c r="D10" s="275"/>
      <c r="E10" s="275"/>
      <c r="F10" s="275"/>
      <c r="G10" s="275"/>
      <c r="H10" s="275"/>
    </row>
    <row r="11" spans="1:9" s="278" customFormat="1" ht="3" customHeight="1">
      <c r="A11" s="277"/>
      <c r="B11" s="277"/>
      <c r="C11" s="277"/>
      <c r="D11" s="277"/>
      <c r="E11" s="277"/>
      <c r="F11" s="277"/>
      <c r="G11" s="277"/>
    </row>
    <row r="12" spans="1:9" ht="9" customHeight="1">
      <c r="A12" s="258" t="s">
        <v>91</v>
      </c>
      <c r="B12" s="261"/>
    </row>
    <row r="13" spans="1:9" ht="9" customHeight="1">
      <c r="B13" s="261" t="s">
        <v>568</v>
      </c>
      <c r="C13" s="279">
        <v>6826</v>
      </c>
      <c r="D13" s="279">
        <v>5498</v>
      </c>
      <c r="E13" s="279">
        <v>183</v>
      </c>
      <c r="F13" s="279">
        <v>0</v>
      </c>
      <c r="G13" s="279">
        <v>149</v>
      </c>
      <c r="H13" s="279">
        <v>996</v>
      </c>
      <c r="I13" s="279">
        <v>0</v>
      </c>
    </row>
    <row r="14" spans="1:9" ht="9" customHeight="1">
      <c r="B14" s="261" t="s">
        <v>569</v>
      </c>
      <c r="C14" s="279">
        <v>13793</v>
      </c>
      <c r="D14" s="279">
        <v>11500</v>
      </c>
      <c r="E14" s="279">
        <v>0</v>
      </c>
      <c r="F14" s="279">
        <v>0</v>
      </c>
      <c r="G14" s="279">
        <v>171</v>
      </c>
      <c r="H14" s="279">
        <v>2122</v>
      </c>
      <c r="I14" s="279">
        <v>0</v>
      </c>
    </row>
    <row r="15" spans="1:9" ht="9" customHeight="1">
      <c r="B15" s="261" t="s">
        <v>325</v>
      </c>
      <c r="C15" s="279">
        <v>6310</v>
      </c>
      <c r="D15" s="279">
        <v>4791</v>
      </c>
      <c r="E15" s="279">
        <v>0</v>
      </c>
      <c r="F15" s="279">
        <v>0</v>
      </c>
      <c r="G15" s="279">
        <v>463</v>
      </c>
      <c r="H15" s="279">
        <v>1056</v>
      </c>
      <c r="I15" s="279">
        <v>0</v>
      </c>
    </row>
    <row r="16" spans="1:9" ht="9" customHeight="1">
      <c r="B16" s="261" t="s">
        <v>570</v>
      </c>
      <c r="C16" s="279">
        <v>1567</v>
      </c>
      <c r="D16" s="279">
        <v>1056</v>
      </c>
      <c r="E16" s="279">
        <v>0</v>
      </c>
      <c r="F16" s="279">
        <v>0</v>
      </c>
      <c r="G16" s="279">
        <v>0</v>
      </c>
      <c r="H16" s="279">
        <v>511</v>
      </c>
      <c r="I16" s="279">
        <v>0</v>
      </c>
    </row>
    <row r="17" spans="1:9" ht="9" customHeight="1">
      <c r="B17" s="261" t="s">
        <v>326</v>
      </c>
      <c r="C17" s="279">
        <v>147</v>
      </c>
      <c r="D17" s="279">
        <v>0</v>
      </c>
      <c r="E17" s="279">
        <v>0</v>
      </c>
      <c r="F17" s="279">
        <v>0</v>
      </c>
      <c r="G17" s="279">
        <v>0</v>
      </c>
      <c r="H17" s="279">
        <v>147</v>
      </c>
      <c r="I17" s="279">
        <v>0</v>
      </c>
    </row>
    <row r="18" spans="1:9" ht="9" customHeight="1">
      <c r="B18" s="261" t="s">
        <v>327</v>
      </c>
      <c r="C18" s="279">
        <v>2193</v>
      </c>
      <c r="D18" s="279">
        <v>1708</v>
      </c>
      <c r="E18" s="279">
        <v>0</v>
      </c>
      <c r="F18" s="279">
        <v>0</v>
      </c>
      <c r="G18" s="279">
        <v>11</v>
      </c>
      <c r="H18" s="279">
        <v>474</v>
      </c>
      <c r="I18" s="279">
        <v>0</v>
      </c>
    </row>
    <row r="19" spans="1:9" ht="9" customHeight="1">
      <c r="B19" s="261" t="s">
        <v>328</v>
      </c>
      <c r="C19" s="279"/>
      <c r="D19" s="279"/>
      <c r="E19" s="279"/>
      <c r="F19" s="279"/>
      <c r="G19" s="279"/>
      <c r="H19" s="279"/>
      <c r="I19" s="279"/>
    </row>
    <row r="20" spans="1:9" ht="9" customHeight="1">
      <c r="B20" s="261" t="s">
        <v>571</v>
      </c>
      <c r="C20" s="279">
        <v>1974</v>
      </c>
      <c r="D20" s="279">
        <v>1631</v>
      </c>
      <c r="E20" s="279">
        <v>0</v>
      </c>
      <c r="F20" s="279">
        <v>0</v>
      </c>
      <c r="G20" s="279">
        <v>51</v>
      </c>
      <c r="H20" s="279">
        <v>292</v>
      </c>
      <c r="I20" s="279">
        <v>0</v>
      </c>
    </row>
    <row r="21" spans="1:9" ht="9" customHeight="1">
      <c r="B21" s="261" t="s">
        <v>572</v>
      </c>
      <c r="C21" s="279">
        <v>14822</v>
      </c>
      <c r="D21" s="279">
        <v>12464</v>
      </c>
      <c r="E21" s="279">
        <v>0</v>
      </c>
      <c r="F21" s="279">
        <v>0</v>
      </c>
      <c r="G21" s="279">
        <v>223</v>
      </c>
      <c r="H21" s="279">
        <v>2133</v>
      </c>
      <c r="I21" s="279">
        <v>2</v>
      </c>
    </row>
    <row r="22" spans="1:9" ht="9" customHeight="1">
      <c r="B22" s="261" t="s">
        <v>573</v>
      </c>
      <c r="C22" s="279">
        <v>25654</v>
      </c>
      <c r="D22" s="279">
        <v>21052</v>
      </c>
      <c r="E22" s="279">
        <v>0</v>
      </c>
      <c r="F22" s="279">
        <v>45</v>
      </c>
      <c r="G22" s="279">
        <v>535</v>
      </c>
      <c r="H22" s="279">
        <v>4022</v>
      </c>
      <c r="I22" s="279">
        <v>0</v>
      </c>
    </row>
    <row r="23" spans="1:9" ht="9" customHeight="1">
      <c r="B23" s="261" t="s">
        <v>574</v>
      </c>
      <c r="C23" s="279">
        <v>2959</v>
      </c>
      <c r="D23" s="279">
        <v>2159</v>
      </c>
      <c r="E23" s="279">
        <v>0</v>
      </c>
      <c r="F23" s="279">
        <v>16</v>
      </c>
      <c r="G23" s="279">
        <v>0</v>
      </c>
      <c r="H23" s="279">
        <v>782</v>
      </c>
      <c r="I23" s="279">
        <v>2</v>
      </c>
    </row>
    <row r="24" spans="1:9" ht="9" customHeight="1">
      <c r="B24" s="261" t="s">
        <v>329</v>
      </c>
      <c r="C24" s="279">
        <v>977</v>
      </c>
      <c r="D24" s="279">
        <v>792</v>
      </c>
      <c r="E24" s="279">
        <v>0</v>
      </c>
      <c r="F24" s="279">
        <v>0</v>
      </c>
      <c r="G24" s="279">
        <v>17</v>
      </c>
      <c r="H24" s="279">
        <v>168</v>
      </c>
      <c r="I24" s="279">
        <v>0</v>
      </c>
    </row>
    <row r="25" spans="1:9" ht="9" customHeight="1">
      <c r="B25" s="261" t="s">
        <v>575</v>
      </c>
      <c r="C25" s="279">
        <v>5557</v>
      </c>
      <c r="D25" s="279">
        <v>4775</v>
      </c>
      <c r="E25" s="279">
        <v>0</v>
      </c>
      <c r="F25" s="279">
        <v>0</v>
      </c>
      <c r="G25" s="279">
        <v>158</v>
      </c>
      <c r="H25" s="279">
        <v>624</v>
      </c>
      <c r="I25" s="279">
        <v>0</v>
      </c>
    </row>
    <row r="26" spans="1:9" ht="9" customHeight="1">
      <c r="B26" s="261" t="s">
        <v>576</v>
      </c>
      <c r="C26" s="279">
        <v>1209</v>
      </c>
      <c r="D26" s="279">
        <v>769</v>
      </c>
      <c r="E26" s="279">
        <v>0</v>
      </c>
      <c r="F26" s="279">
        <v>0</v>
      </c>
      <c r="G26" s="279">
        <v>123</v>
      </c>
      <c r="H26" s="279">
        <v>317</v>
      </c>
      <c r="I26" s="279">
        <v>0</v>
      </c>
    </row>
    <row r="27" spans="1:9" ht="9" customHeight="1">
      <c r="B27" s="261" t="s">
        <v>577</v>
      </c>
      <c r="C27" s="279">
        <v>1039</v>
      </c>
      <c r="D27" s="279">
        <v>1039</v>
      </c>
      <c r="E27" s="279">
        <v>0</v>
      </c>
      <c r="F27" s="279">
        <v>0</v>
      </c>
      <c r="G27" s="279">
        <v>0</v>
      </c>
      <c r="H27" s="279">
        <v>0</v>
      </c>
      <c r="I27" s="279">
        <v>0</v>
      </c>
    </row>
    <row r="28" spans="1:9" ht="9" customHeight="1">
      <c r="B28" s="261" t="s">
        <v>578</v>
      </c>
      <c r="C28" s="279">
        <v>1320</v>
      </c>
      <c r="D28" s="279">
        <v>961</v>
      </c>
      <c r="E28" s="279">
        <v>0</v>
      </c>
      <c r="F28" s="279">
        <v>0</v>
      </c>
      <c r="G28" s="279">
        <v>37</v>
      </c>
      <c r="H28" s="279">
        <v>322</v>
      </c>
      <c r="I28" s="279">
        <v>0</v>
      </c>
    </row>
    <row r="29" spans="1:9" ht="10.5" customHeight="1">
      <c r="B29" s="261"/>
      <c r="C29" s="279"/>
      <c r="D29" s="279"/>
      <c r="E29" s="279"/>
      <c r="F29" s="279"/>
      <c r="G29" s="279"/>
      <c r="H29" s="279"/>
      <c r="I29" s="279"/>
    </row>
    <row r="30" spans="1:9" ht="10.9" customHeight="1">
      <c r="A30" s="258" t="s">
        <v>579</v>
      </c>
      <c r="B30" s="261"/>
      <c r="C30" s="279"/>
      <c r="D30" s="279"/>
      <c r="E30" s="279"/>
      <c r="F30" s="279"/>
      <c r="G30" s="279"/>
      <c r="H30" s="279"/>
      <c r="I30" s="279"/>
    </row>
    <row r="31" spans="1:9" ht="9" customHeight="1">
      <c r="B31" s="261" t="s">
        <v>185</v>
      </c>
      <c r="C31" s="279">
        <v>8879</v>
      </c>
      <c r="D31" s="279">
        <v>8662</v>
      </c>
      <c r="E31" s="279">
        <v>26</v>
      </c>
      <c r="F31" s="279">
        <v>60</v>
      </c>
      <c r="G31" s="279">
        <v>5</v>
      </c>
      <c r="H31" s="279">
        <v>126</v>
      </c>
      <c r="I31" s="279">
        <v>0</v>
      </c>
    </row>
    <row r="32" spans="1:9" ht="9" customHeight="1">
      <c r="B32" s="261" t="s">
        <v>208</v>
      </c>
      <c r="C32" s="279">
        <v>706</v>
      </c>
      <c r="D32" s="279">
        <v>700</v>
      </c>
      <c r="E32" s="279">
        <v>5</v>
      </c>
      <c r="F32" s="279">
        <v>0</v>
      </c>
      <c r="G32" s="279">
        <v>0</v>
      </c>
      <c r="H32" s="279">
        <v>1</v>
      </c>
      <c r="I32" s="279">
        <v>0</v>
      </c>
    </row>
    <row r="33" spans="1:9" ht="9" customHeight="1">
      <c r="B33" s="261" t="s">
        <v>580</v>
      </c>
      <c r="C33" s="279"/>
      <c r="D33" s="279"/>
      <c r="E33" s="279"/>
      <c r="F33" s="279"/>
      <c r="G33" s="279"/>
      <c r="H33" s="279"/>
      <c r="I33" s="279"/>
    </row>
    <row r="34" spans="1:9" ht="9" customHeight="1">
      <c r="B34" s="261" t="s">
        <v>215</v>
      </c>
      <c r="C34" s="279">
        <v>18469</v>
      </c>
      <c r="D34" s="279">
        <v>15165</v>
      </c>
      <c r="E34" s="279">
        <v>25</v>
      </c>
      <c r="F34" s="279">
        <v>1</v>
      </c>
      <c r="G34" s="279">
        <v>23</v>
      </c>
      <c r="H34" s="279">
        <v>3251</v>
      </c>
      <c r="I34" s="279">
        <v>4</v>
      </c>
    </row>
    <row r="35" spans="1:9" ht="9" customHeight="1">
      <c r="B35" s="261" t="s">
        <v>222</v>
      </c>
      <c r="C35" s="279">
        <v>11116</v>
      </c>
      <c r="D35" s="279">
        <v>10578</v>
      </c>
      <c r="E35" s="279">
        <v>36</v>
      </c>
      <c r="F35" s="279">
        <v>0</v>
      </c>
      <c r="G35" s="279">
        <v>0</v>
      </c>
      <c r="H35" s="279">
        <v>502</v>
      </c>
      <c r="I35" s="279">
        <v>0</v>
      </c>
    </row>
    <row r="36" spans="1:9" ht="9" customHeight="1">
      <c r="B36" s="261" t="s">
        <v>232</v>
      </c>
      <c r="C36" s="279">
        <v>5642</v>
      </c>
      <c r="D36" s="279">
        <v>5438</v>
      </c>
      <c r="E36" s="279">
        <v>0</v>
      </c>
      <c r="F36" s="279">
        <v>0</v>
      </c>
      <c r="G36" s="279">
        <v>0</v>
      </c>
      <c r="H36" s="279">
        <v>204</v>
      </c>
      <c r="I36" s="279">
        <v>0</v>
      </c>
    </row>
    <row r="37" spans="1:9" ht="9" customHeight="1">
      <c r="B37" s="261" t="s">
        <v>581</v>
      </c>
      <c r="C37" s="279"/>
      <c r="D37" s="279"/>
      <c r="E37" s="279"/>
      <c r="F37" s="279"/>
      <c r="G37" s="279"/>
      <c r="H37" s="279"/>
      <c r="I37" s="279"/>
    </row>
    <row r="38" spans="1:9" ht="9" customHeight="1">
      <c r="B38" s="261" t="s">
        <v>515</v>
      </c>
      <c r="C38" s="279">
        <v>1647</v>
      </c>
      <c r="D38" s="279">
        <v>1224</v>
      </c>
      <c r="E38" s="279">
        <v>2</v>
      </c>
      <c r="F38" s="279">
        <v>0</v>
      </c>
      <c r="G38" s="279">
        <v>0</v>
      </c>
      <c r="H38" s="279">
        <v>421</v>
      </c>
      <c r="I38" s="279">
        <v>0</v>
      </c>
    </row>
    <row r="39" spans="1:9" ht="9" customHeight="1">
      <c r="B39" s="261" t="s">
        <v>261</v>
      </c>
      <c r="C39" s="279">
        <v>20710</v>
      </c>
      <c r="D39" s="279">
        <v>15331</v>
      </c>
      <c r="E39" s="279">
        <v>4</v>
      </c>
      <c r="F39" s="279">
        <v>0</v>
      </c>
      <c r="G39" s="279">
        <v>42</v>
      </c>
      <c r="H39" s="279">
        <v>5333</v>
      </c>
      <c r="I39" s="279">
        <v>0</v>
      </c>
    </row>
    <row r="40" spans="1:9" ht="9" customHeight="1">
      <c r="B40" s="261" t="s">
        <v>273</v>
      </c>
      <c r="C40" s="279">
        <v>2852</v>
      </c>
      <c r="D40" s="279">
        <v>1040</v>
      </c>
      <c r="E40" s="279">
        <v>7</v>
      </c>
      <c r="F40" s="279">
        <v>0</v>
      </c>
      <c r="G40" s="279">
        <v>1281</v>
      </c>
      <c r="H40" s="279">
        <v>524</v>
      </c>
      <c r="I40" s="279">
        <v>0</v>
      </c>
    </row>
    <row r="41" spans="1:9" ht="9" customHeight="1">
      <c r="B41" s="261" t="s">
        <v>582</v>
      </c>
      <c r="C41" s="279"/>
      <c r="D41" s="279"/>
      <c r="E41" s="279"/>
      <c r="F41" s="279"/>
      <c r="G41" s="279"/>
      <c r="H41" s="279"/>
      <c r="I41" s="279"/>
    </row>
    <row r="42" spans="1:9" ht="9" customHeight="1">
      <c r="B42" s="261" t="s">
        <v>583</v>
      </c>
      <c r="C42" s="279">
        <v>15901</v>
      </c>
      <c r="D42" s="279">
        <v>11642</v>
      </c>
      <c r="E42" s="279">
        <v>78</v>
      </c>
      <c r="F42" s="279">
        <v>0</v>
      </c>
      <c r="G42" s="279">
        <v>587</v>
      </c>
      <c r="H42" s="279">
        <v>3594</v>
      </c>
      <c r="I42" s="279">
        <v>0</v>
      </c>
    </row>
    <row r="43" spans="1:9" ht="9" customHeight="1">
      <c r="B43" s="261" t="s">
        <v>584</v>
      </c>
      <c r="C43" s="279"/>
      <c r="D43" s="279"/>
      <c r="E43" s="279"/>
      <c r="F43" s="279"/>
      <c r="G43" s="279"/>
      <c r="H43" s="279"/>
      <c r="I43" s="279"/>
    </row>
    <row r="44" spans="1:9" ht="9" customHeight="1">
      <c r="B44" s="261" t="s">
        <v>585</v>
      </c>
      <c r="C44" s="279">
        <v>425</v>
      </c>
      <c r="D44" s="279">
        <v>415</v>
      </c>
      <c r="E44" s="279">
        <v>0</v>
      </c>
      <c r="F44" s="279">
        <v>0</v>
      </c>
      <c r="G44" s="279">
        <v>0</v>
      </c>
      <c r="H44" s="279">
        <v>10</v>
      </c>
      <c r="I44" s="279">
        <v>0</v>
      </c>
    </row>
    <row r="45" spans="1:9" ht="9" customHeight="1">
      <c r="A45" s="280"/>
      <c r="B45" s="281" t="s">
        <v>146</v>
      </c>
      <c r="C45" s="279">
        <v>86347</v>
      </c>
      <c r="D45" s="279">
        <v>70195</v>
      </c>
      <c r="E45" s="279">
        <v>183</v>
      </c>
      <c r="F45" s="279">
        <v>61</v>
      </c>
      <c r="G45" s="279">
        <v>1938</v>
      </c>
      <c r="H45" s="279">
        <v>13966</v>
      </c>
      <c r="I45" s="279">
        <v>4</v>
      </c>
    </row>
    <row r="46" spans="1:9" ht="8.25" customHeight="1">
      <c r="A46" s="280"/>
      <c r="B46" s="282"/>
      <c r="C46" s="283"/>
      <c r="D46" s="283"/>
      <c r="E46" s="283"/>
      <c r="F46" s="283"/>
      <c r="G46" s="283"/>
      <c r="I46" s="279"/>
    </row>
    <row r="47" spans="1:9" s="274" customFormat="1" ht="10.5" customHeight="1">
      <c r="B47" s="275"/>
      <c r="C47" s="276" t="s">
        <v>586</v>
      </c>
      <c r="D47" s="284"/>
      <c r="E47" s="284"/>
      <c r="F47" s="284"/>
      <c r="G47" s="275"/>
      <c r="I47" s="279"/>
    </row>
    <row r="48" spans="1:9" s="278" customFormat="1" ht="3" customHeight="1">
      <c r="A48" s="277"/>
      <c r="B48" s="277"/>
      <c r="C48" s="277"/>
      <c r="D48" s="277"/>
      <c r="E48" s="277"/>
      <c r="F48" s="277"/>
      <c r="G48" s="277"/>
    </row>
    <row r="49" spans="1:9" ht="9" customHeight="1">
      <c r="A49" s="258" t="s">
        <v>91</v>
      </c>
      <c r="B49" s="261"/>
      <c r="C49" s="285"/>
      <c r="D49" s="285"/>
      <c r="E49" s="285"/>
      <c r="F49" s="285"/>
      <c r="I49" s="279"/>
    </row>
    <row r="50" spans="1:9" ht="9" customHeight="1">
      <c r="B50" s="261" t="s">
        <v>568</v>
      </c>
      <c r="C50" s="279">
        <v>2862</v>
      </c>
      <c r="D50" s="279">
        <v>2227</v>
      </c>
      <c r="E50" s="279">
        <v>141</v>
      </c>
      <c r="F50" s="279">
        <v>0</v>
      </c>
      <c r="G50" s="279">
        <v>79</v>
      </c>
      <c r="H50" s="279">
        <v>415</v>
      </c>
      <c r="I50" s="279">
        <v>0</v>
      </c>
    </row>
    <row r="51" spans="1:9" ht="9" customHeight="1">
      <c r="B51" s="261" t="s">
        <v>569</v>
      </c>
      <c r="C51" s="279">
        <v>7583</v>
      </c>
      <c r="D51" s="279">
        <v>6568</v>
      </c>
      <c r="E51" s="279">
        <v>0</v>
      </c>
      <c r="F51" s="279">
        <v>0</v>
      </c>
      <c r="G51" s="279">
        <v>94</v>
      </c>
      <c r="H51" s="279">
        <v>921</v>
      </c>
      <c r="I51" s="279">
        <v>0</v>
      </c>
    </row>
    <row r="52" spans="1:9" ht="9" customHeight="1">
      <c r="B52" s="261" t="s">
        <v>325</v>
      </c>
      <c r="C52" s="279">
        <v>3356</v>
      </c>
      <c r="D52" s="279">
        <v>2471</v>
      </c>
      <c r="E52" s="279">
        <v>0</v>
      </c>
      <c r="F52" s="279">
        <v>0</v>
      </c>
      <c r="G52" s="279">
        <v>269</v>
      </c>
      <c r="H52" s="279">
        <v>616</v>
      </c>
      <c r="I52" s="279">
        <v>0</v>
      </c>
    </row>
    <row r="53" spans="1:9" ht="9" customHeight="1">
      <c r="B53" s="261" t="s">
        <v>570</v>
      </c>
      <c r="C53" s="279">
        <v>815</v>
      </c>
      <c r="D53" s="279">
        <v>580</v>
      </c>
      <c r="E53" s="279">
        <v>0</v>
      </c>
      <c r="F53" s="279">
        <v>0</v>
      </c>
      <c r="G53" s="279">
        <v>0</v>
      </c>
      <c r="H53" s="279">
        <v>235</v>
      </c>
      <c r="I53" s="279">
        <v>0</v>
      </c>
    </row>
    <row r="54" spans="1:9" ht="9" customHeight="1">
      <c r="B54" s="261" t="s">
        <v>326</v>
      </c>
      <c r="C54" s="279">
        <v>67</v>
      </c>
      <c r="D54" s="279">
        <v>0</v>
      </c>
      <c r="E54" s="279">
        <v>0</v>
      </c>
      <c r="F54" s="279">
        <v>0</v>
      </c>
      <c r="G54" s="279">
        <v>0</v>
      </c>
      <c r="H54" s="279">
        <v>67</v>
      </c>
      <c r="I54" s="279">
        <v>0</v>
      </c>
    </row>
    <row r="55" spans="1:9" ht="9" customHeight="1">
      <c r="B55" s="261" t="s">
        <v>327</v>
      </c>
      <c r="C55" s="279">
        <v>1096</v>
      </c>
      <c r="D55" s="279">
        <v>883</v>
      </c>
      <c r="E55" s="279">
        <v>0</v>
      </c>
      <c r="F55" s="279">
        <v>0</v>
      </c>
      <c r="G55" s="279">
        <v>7</v>
      </c>
      <c r="H55" s="279">
        <v>206</v>
      </c>
      <c r="I55" s="279">
        <v>0</v>
      </c>
    </row>
    <row r="56" spans="1:9" ht="9" customHeight="1">
      <c r="B56" s="261" t="s">
        <v>328</v>
      </c>
      <c r="C56" s="279"/>
      <c r="D56" s="279"/>
      <c r="E56" s="279"/>
      <c r="F56" s="279"/>
      <c r="G56" s="279"/>
      <c r="H56" s="279"/>
      <c r="I56" s="279"/>
    </row>
    <row r="57" spans="1:9" ht="9" customHeight="1">
      <c r="B57" s="261" t="s">
        <v>571</v>
      </c>
      <c r="C57" s="279">
        <v>1037</v>
      </c>
      <c r="D57" s="279">
        <v>872</v>
      </c>
      <c r="E57" s="279">
        <v>0</v>
      </c>
      <c r="F57" s="279">
        <v>0</v>
      </c>
      <c r="G57" s="279">
        <v>30</v>
      </c>
      <c r="H57" s="279">
        <v>135</v>
      </c>
      <c r="I57" s="279">
        <v>0</v>
      </c>
    </row>
    <row r="58" spans="1:9" ht="9" customHeight="1">
      <c r="B58" s="261" t="s">
        <v>572</v>
      </c>
      <c r="C58" s="279">
        <v>7276</v>
      </c>
      <c r="D58" s="279">
        <v>6136</v>
      </c>
      <c r="E58" s="279">
        <v>0</v>
      </c>
      <c r="F58" s="279">
        <v>0</v>
      </c>
      <c r="G58" s="279">
        <v>128</v>
      </c>
      <c r="H58" s="279">
        <v>1010</v>
      </c>
      <c r="I58" s="279">
        <v>2</v>
      </c>
    </row>
    <row r="59" spans="1:9" ht="9" customHeight="1">
      <c r="B59" s="261" t="s">
        <v>573</v>
      </c>
      <c r="C59" s="279">
        <v>12058</v>
      </c>
      <c r="D59" s="279">
        <v>10024</v>
      </c>
      <c r="E59" s="279">
        <v>0</v>
      </c>
      <c r="F59" s="279">
        <v>17</v>
      </c>
      <c r="G59" s="279">
        <v>299</v>
      </c>
      <c r="H59" s="279">
        <v>1718</v>
      </c>
      <c r="I59" s="279">
        <v>0</v>
      </c>
    </row>
    <row r="60" spans="1:9" ht="9" customHeight="1">
      <c r="B60" s="261" t="s">
        <v>574</v>
      </c>
      <c r="C60" s="279">
        <v>1414</v>
      </c>
      <c r="D60" s="279">
        <v>1074</v>
      </c>
      <c r="E60" s="279">
        <v>0</v>
      </c>
      <c r="F60" s="279">
        <v>10</v>
      </c>
      <c r="G60" s="279">
        <v>0</v>
      </c>
      <c r="H60" s="279">
        <v>328</v>
      </c>
      <c r="I60" s="279">
        <v>2</v>
      </c>
    </row>
    <row r="61" spans="1:9" ht="9" customHeight="1">
      <c r="B61" s="261" t="s">
        <v>329</v>
      </c>
      <c r="C61" s="279">
        <v>478</v>
      </c>
      <c r="D61" s="279">
        <v>397</v>
      </c>
      <c r="E61" s="279">
        <v>0</v>
      </c>
      <c r="F61" s="279">
        <v>0</v>
      </c>
      <c r="G61" s="279">
        <v>11</v>
      </c>
      <c r="H61" s="279">
        <v>70</v>
      </c>
      <c r="I61" s="279">
        <v>0</v>
      </c>
    </row>
    <row r="62" spans="1:9" ht="9" customHeight="1">
      <c r="B62" s="261" t="s">
        <v>575</v>
      </c>
      <c r="C62" s="279">
        <v>2753</v>
      </c>
      <c r="D62" s="279">
        <v>2393</v>
      </c>
      <c r="E62" s="279">
        <v>0</v>
      </c>
      <c r="F62" s="279">
        <v>0</v>
      </c>
      <c r="G62" s="279">
        <v>75</v>
      </c>
      <c r="H62" s="279">
        <v>285</v>
      </c>
      <c r="I62" s="279">
        <v>0</v>
      </c>
    </row>
    <row r="63" spans="1:9" ht="9" customHeight="1">
      <c r="B63" s="261" t="s">
        <v>576</v>
      </c>
      <c r="C63" s="279">
        <v>668</v>
      </c>
      <c r="D63" s="279">
        <v>412</v>
      </c>
      <c r="E63" s="279">
        <v>0</v>
      </c>
      <c r="F63" s="279">
        <v>0</v>
      </c>
      <c r="G63" s="279">
        <v>69</v>
      </c>
      <c r="H63" s="279">
        <v>187</v>
      </c>
      <c r="I63" s="279">
        <v>0</v>
      </c>
    </row>
    <row r="64" spans="1:9" ht="9" customHeight="1">
      <c r="B64" s="261" t="s">
        <v>577</v>
      </c>
      <c r="C64" s="279">
        <v>526</v>
      </c>
      <c r="D64" s="279">
        <v>526</v>
      </c>
      <c r="E64" s="279">
        <v>0</v>
      </c>
      <c r="F64" s="279">
        <v>0</v>
      </c>
      <c r="G64" s="279">
        <v>0</v>
      </c>
      <c r="H64" s="279">
        <v>0</v>
      </c>
      <c r="I64" s="279">
        <v>0</v>
      </c>
    </row>
    <row r="65" spans="1:9" ht="9" customHeight="1">
      <c r="B65" s="261" t="s">
        <v>578</v>
      </c>
      <c r="C65" s="279">
        <v>686</v>
      </c>
      <c r="D65" s="279">
        <v>519</v>
      </c>
      <c r="E65" s="279">
        <v>0</v>
      </c>
      <c r="F65" s="279">
        <v>0</v>
      </c>
      <c r="G65" s="279">
        <v>16</v>
      </c>
      <c r="H65" s="279">
        <v>151</v>
      </c>
      <c r="I65" s="279">
        <v>0</v>
      </c>
    </row>
    <row r="66" spans="1:9" ht="10.5" customHeight="1">
      <c r="B66" s="261"/>
      <c r="C66" s="279"/>
      <c r="D66" s="279"/>
      <c r="E66" s="279"/>
      <c r="F66" s="279"/>
      <c r="G66" s="279"/>
      <c r="H66" s="279"/>
      <c r="I66" s="279"/>
    </row>
    <row r="67" spans="1:9" ht="10.9" customHeight="1">
      <c r="A67" s="258" t="s">
        <v>579</v>
      </c>
      <c r="B67" s="261"/>
      <c r="C67" s="279"/>
      <c r="D67" s="279"/>
      <c r="E67" s="279"/>
      <c r="F67" s="279"/>
      <c r="G67" s="279"/>
      <c r="H67" s="279"/>
      <c r="I67" s="279"/>
    </row>
    <row r="68" spans="1:9" ht="9" customHeight="1">
      <c r="B68" s="261" t="s">
        <v>185</v>
      </c>
      <c r="C68" s="279">
        <v>5670</v>
      </c>
      <c r="D68" s="279">
        <v>5539</v>
      </c>
      <c r="E68" s="279">
        <v>22</v>
      </c>
      <c r="F68" s="279">
        <v>27</v>
      </c>
      <c r="G68" s="279">
        <v>4</v>
      </c>
      <c r="H68" s="279">
        <v>78</v>
      </c>
      <c r="I68" s="279">
        <v>0</v>
      </c>
    </row>
    <row r="69" spans="1:9" ht="9" customHeight="1">
      <c r="B69" s="261" t="s">
        <v>208</v>
      </c>
      <c r="C69" s="279">
        <v>367</v>
      </c>
      <c r="D69" s="279">
        <v>361</v>
      </c>
      <c r="E69" s="279">
        <v>5</v>
      </c>
      <c r="F69" s="279">
        <v>0</v>
      </c>
      <c r="G69" s="279">
        <v>0</v>
      </c>
      <c r="H69" s="279">
        <v>1</v>
      </c>
      <c r="I69" s="279">
        <v>0</v>
      </c>
    </row>
    <row r="70" spans="1:9" ht="9" customHeight="1">
      <c r="B70" s="261" t="s">
        <v>580</v>
      </c>
      <c r="C70" s="279"/>
      <c r="D70" s="279"/>
      <c r="E70" s="279"/>
      <c r="F70" s="279"/>
      <c r="G70" s="279"/>
      <c r="H70" s="279"/>
      <c r="I70" s="279"/>
    </row>
    <row r="71" spans="1:9" ht="9" customHeight="1">
      <c r="B71" s="261" t="s">
        <v>215</v>
      </c>
      <c r="C71" s="279">
        <v>11112</v>
      </c>
      <c r="D71" s="279">
        <v>9108</v>
      </c>
      <c r="E71" s="279">
        <v>21</v>
      </c>
      <c r="F71" s="279">
        <v>0</v>
      </c>
      <c r="G71" s="279">
        <v>15</v>
      </c>
      <c r="H71" s="279">
        <v>1964</v>
      </c>
      <c r="I71" s="279">
        <v>4</v>
      </c>
    </row>
    <row r="72" spans="1:9" ht="9" customHeight="1">
      <c r="B72" s="261" t="s">
        <v>222</v>
      </c>
      <c r="C72" s="279">
        <v>4588</v>
      </c>
      <c r="D72" s="279">
        <v>4375</v>
      </c>
      <c r="E72" s="279">
        <v>26</v>
      </c>
      <c r="F72" s="279">
        <v>0</v>
      </c>
      <c r="G72" s="279">
        <v>0</v>
      </c>
      <c r="H72" s="279">
        <v>187</v>
      </c>
      <c r="I72" s="279">
        <v>0</v>
      </c>
    </row>
    <row r="73" spans="1:9" ht="9" customHeight="1">
      <c r="B73" s="261" t="s">
        <v>232</v>
      </c>
      <c r="C73" s="279">
        <v>3672</v>
      </c>
      <c r="D73" s="279">
        <v>3522</v>
      </c>
      <c r="E73" s="279">
        <v>0</v>
      </c>
      <c r="F73" s="279">
        <v>0</v>
      </c>
      <c r="G73" s="279">
        <v>0</v>
      </c>
      <c r="H73" s="279">
        <v>150</v>
      </c>
      <c r="I73" s="279">
        <v>0</v>
      </c>
    </row>
    <row r="74" spans="1:9" ht="9" customHeight="1">
      <c r="B74" s="261" t="s">
        <v>581</v>
      </c>
      <c r="C74" s="279"/>
      <c r="D74" s="279"/>
      <c r="E74" s="279"/>
      <c r="F74" s="279"/>
      <c r="G74" s="279"/>
      <c r="H74" s="279"/>
      <c r="I74" s="279"/>
    </row>
    <row r="75" spans="1:9" ht="9" customHeight="1">
      <c r="B75" s="261" t="s">
        <v>515</v>
      </c>
      <c r="C75" s="279">
        <v>1053</v>
      </c>
      <c r="D75" s="279">
        <v>792</v>
      </c>
      <c r="E75" s="279">
        <v>2</v>
      </c>
      <c r="F75" s="279">
        <v>0</v>
      </c>
      <c r="G75" s="279">
        <v>0</v>
      </c>
      <c r="H75" s="279">
        <v>259</v>
      </c>
      <c r="I75" s="279">
        <v>0</v>
      </c>
    </row>
    <row r="76" spans="1:9" ht="9" customHeight="1">
      <c r="B76" s="261" t="s">
        <v>261</v>
      </c>
      <c r="C76" s="279">
        <v>5360</v>
      </c>
      <c r="D76" s="279">
        <v>3772</v>
      </c>
      <c r="E76" s="279">
        <v>3</v>
      </c>
      <c r="F76" s="279">
        <v>0</v>
      </c>
      <c r="G76" s="279">
        <v>19</v>
      </c>
      <c r="H76" s="279">
        <v>1566</v>
      </c>
      <c r="I76" s="279">
        <v>0</v>
      </c>
    </row>
    <row r="77" spans="1:9" ht="9" customHeight="1">
      <c r="B77" s="261" t="s">
        <v>273</v>
      </c>
      <c r="C77" s="279">
        <v>1658</v>
      </c>
      <c r="D77" s="279">
        <v>669</v>
      </c>
      <c r="E77" s="279">
        <v>3</v>
      </c>
      <c r="F77" s="279">
        <v>0</v>
      </c>
      <c r="G77" s="279">
        <v>701</v>
      </c>
      <c r="H77" s="279">
        <v>285</v>
      </c>
      <c r="I77" s="279">
        <v>0</v>
      </c>
    </row>
    <row r="78" spans="1:9" ht="9" customHeight="1">
      <c r="B78" s="261" t="s">
        <v>582</v>
      </c>
      <c r="C78" s="279"/>
      <c r="D78" s="279"/>
      <c r="E78" s="279"/>
      <c r="F78" s="279"/>
      <c r="G78" s="279"/>
      <c r="H78" s="279"/>
      <c r="I78" s="279"/>
    </row>
    <row r="79" spans="1:9" ht="9" customHeight="1">
      <c r="B79" s="261" t="s">
        <v>583</v>
      </c>
      <c r="C79" s="279">
        <v>8947</v>
      </c>
      <c r="D79" s="279">
        <v>6700</v>
      </c>
      <c r="E79" s="279">
        <v>59</v>
      </c>
      <c r="F79" s="279">
        <v>0</v>
      </c>
      <c r="G79" s="279">
        <v>338</v>
      </c>
      <c r="H79" s="279">
        <v>1850</v>
      </c>
      <c r="I79" s="279">
        <v>0</v>
      </c>
    </row>
    <row r="80" spans="1:9" ht="9" customHeight="1">
      <c r="B80" s="261" t="s">
        <v>584</v>
      </c>
      <c r="C80" s="279"/>
      <c r="D80" s="279"/>
      <c r="E80" s="279"/>
      <c r="F80" s="279"/>
      <c r="G80" s="279"/>
      <c r="H80" s="279"/>
      <c r="I80" s="279"/>
    </row>
    <row r="81" spans="1:11" ht="9" customHeight="1">
      <c r="B81" s="261" t="s">
        <v>585</v>
      </c>
      <c r="C81" s="279">
        <v>248</v>
      </c>
      <c r="D81" s="279">
        <v>244</v>
      </c>
      <c r="E81" s="279">
        <v>0</v>
      </c>
      <c r="F81" s="279">
        <v>0</v>
      </c>
      <c r="G81" s="279">
        <v>0</v>
      </c>
      <c r="H81" s="279">
        <v>4</v>
      </c>
      <c r="I81" s="279">
        <v>0</v>
      </c>
    </row>
    <row r="82" spans="1:11" ht="9" customHeight="1">
      <c r="A82" s="280"/>
      <c r="B82" s="281" t="s">
        <v>142</v>
      </c>
      <c r="C82" s="279">
        <v>42675</v>
      </c>
      <c r="D82" s="279">
        <v>35082</v>
      </c>
      <c r="E82" s="279">
        <v>141</v>
      </c>
      <c r="F82" s="279">
        <v>27</v>
      </c>
      <c r="G82" s="279">
        <v>1077</v>
      </c>
      <c r="H82" s="279">
        <v>6344</v>
      </c>
      <c r="I82" s="279">
        <v>4</v>
      </c>
    </row>
    <row r="83" spans="1:11" ht="9" customHeight="1">
      <c r="A83" s="258" t="s">
        <v>587</v>
      </c>
      <c r="C83" s="283"/>
      <c r="D83" s="283"/>
      <c r="E83" s="283"/>
      <c r="F83" s="283"/>
      <c r="G83" s="283"/>
      <c r="H83" s="283"/>
      <c r="I83" s="279"/>
    </row>
    <row r="84" spans="1:11" ht="9" customHeight="1">
      <c r="A84" s="258" t="s">
        <v>588</v>
      </c>
      <c r="I84" s="279"/>
    </row>
    <row r="85" spans="1:11" ht="9" customHeight="1">
      <c r="A85" s="258" t="s">
        <v>589</v>
      </c>
      <c r="I85" s="279"/>
    </row>
    <row r="86" spans="1:11" s="24" customFormat="1">
      <c r="A86" s="158" t="s">
        <v>590</v>
      </c>
      <c r="C86" s="66"/>
      <c r="D86" s="66"/>
      <c r="E86" s="66"/>
      <c r="F86" s="66"/>
      <c r="G86" s="66"/>
      <c r="H86" s="66"/>
      <c r="I86" s="66"/>
      <c r="J86" s="66"/>
      <c r="K86" s="66"/>
    </row>
    <row r="87" spans="1:11" s="24" customFormat="1">
      <c r="A87" s="158" t="s">
        <v>591</v>
      </c>
      <c r="C87" s="66"/>
      <c r="D87" s="66"/>
      <c r="E87" s="66"/>
      <c r="F87" s="66"/>
      <c r="G87" s="66"/>
      <c r="H87" s="66"/>
      <c r="I87" s="66"/>
      <c r="J87" s="66"/>
      <c r="K87" s="66"/>
    </row>
    <row r="89" spans="1:11" ht="9" customHeight="1">
      <c r="A89" s="286" t="s">
        <v>46</v>
      </c>
      <c r="B89" s="286"/>
      <c r="C89" s="286"/>
      <c r="D89" s="287"/>
    </row>
  </sheetData>
  <pageMargins left="0.7" right="0.7" top="0.78740157499999996" bottom="0.78740157499999996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89"/>
  <sheetViews>
    <sheetView workbookViewId="0">
      <pane ySplit="9" topLeftCell="A10" activePane="bottomLeft" state="frozen"/>
      <selection pane="bottomLeft"/>
    </sheetView>
  </sheetViews>
  <sheetFormatPr baseColWidth="10" defaultColWidth="11.42578125" defaultRowHeight="9.9499999999999993" customHeight="1"/>
  <cols>
    <col min="1" max="1" width="2" style="118" customWidth="1"/>
    <col min="2" max="2" width="38" style="118" customWidth="1"/>
    <col min="3" max="9" width="7.42578125" style="116" customWidth="1"/>
    <col min="10" max="16384" width="11.42578125" style="118"/>
  </cols>
  <sheetData>
    <row r="1" spans="1:9" s="290" customFormat="1" ht="12" customHeight="1">
      <c r="A1" s="126" t="s">
        <v>592</v>
      </c>
      <c r="B1" s="288"/>
      <c r="C1" s="289"/>
      <c r="D1" s="289"/>
      <c r="E1" s="289"/>
      <c r="F1" s="289"/>
      <c r="G1" s="289"/>
      <c r="H1" s="289"/>
      <c r="I1" s="289"/>
    </row>
    <row r="2" spans="1:9" s="290" customFormat="1" ht="9" customHeight="1">
      <c r="A2" s="81"/>
      <c r="B2" s="288"/>
      <c r="C2" s="289"/>
      <c r="D2" s="289"/>
      <c r="E2" s="289"/>
      <c r="F2" s="289"/>
      <c r="G2" s="289"/>
      <c r="H2" s="289"/>
      <c r="I2" s="289"/>
    </row>
    <row r="3" spans="1:9" s="33" customFormat="1" ht="11.25" customHeight="1">
      <c r="A3" s="35" t="s">
        <v>593</v>
      </c>
      <c r="B3" s="35"/>
      <c r="C3" s="288"/>
      <c r="D3" s="288"/>
      <c r="E3" s="288"/>
      <c r="F3" s="288"/>
      <c r="G3" s="288"/>
      <c r="H3" s="288"/>
      <c r="I3" s="288"/>
    </row>
    <row r="4" spans="1:9" ht="9" customHeight="1">
      <c r="A4" s="188"/>
      <c r="B4" s="188"/>
      <c r="C4" s="291"/>
      <c r="D4" s="291"/>
      <c r="E4" s="291"/>
      <c r="F4" s="291"/>
      <c r="G4" s="291"/>
      <c r="H4" s="291"/>
      <c r="I4" s="291"/>
    </row>
    <row r="5" spans="1:9" s="33" customFormat="1" ht="10.5" customHeight="1">
      <c r="A5" s="111"/>
      <c r="B5" s="138"/>
      <c r="C5" s="1412" t="s">
        <v>594</v>
      </c>
      <c r="D5" s="222" t="s">
        <v>553</v>
      </c>
      <c r="E5" s="222"/>
      <c r="F5" s="222"/>
      <c r="G5" s="222"/>
      <c r="H5" s="222"/>
      <c r="I5" s="222"/>
    </row>
    <row r="6" spans="1:9" s="33" customFormat="1" ht="12" customHeight="1">
      <c r="A6" s="220" t="s">
        <v>595</v>
      </c>
      <c r="B6" s="197"/>
      <c r="C6" s="1413"/>
      <c r="D6" s="1412" t="s">
        <v>596</v>
      </c>
      <c r="E6" s="1412" t="s">
        <v>597</v>
      </c>
      <c r="F6" s="1412" t="s">
        <v>598</v>
      </c>
      <c r="G6" s="1412" t="s">
        <v>599</v>
      </c>
      <c r="H6" s="1412" t="s">
        <v>600</v>
      </c>
      <c r="I6" s="1409" t="s">
        <v>601</v>
      </c>
    </row>
    <row r="7" spans="1:9" s="33" customFormat="1" ht="11.1" customHeight="1">
      <c r="A7" s="292" t="s">
        <v>602</v>
      </c>
      <c r="B7" s="293"/>
      <c r="C7" s="1413"/>
      <c r="D7" s="1413"/>
      <c r="E7" s="1413"/>
      <c r="F7" s="1413"/>
      <c r="G7" s="1413"/>
      <c r="H7" s="1413"/>
      <c r="I7" s="1410"/>
    </row>
    <row r="8" spans="1:9" s="33" customFormat="1" ht="11.1" customHeight="1">
      <c r="A8" s="220" t="s">
        <v>603</v>
      </c>
      <c r="B8" s="197"/>
      <c r="C8" s="1413"/>
      <c r="D8" s="1413"/>
      <c r="E8" s="1413"/>
      <c r="F8" s="1413"/>
      <c r="G8" s="1413"/>
      <c r="H8" s="1413"/>
      <c r="I8" s="1410"/>
    </row>
    <row r="9" spans="1:9" s="33" customFormat="1" ht="12" customHeight="1">
      <c r="A9" s="94"/>
      <c r="B9" s="294"/>
      <c r="C9" s="1414"/>
      <c r="D9" s="1414"/>
      <c r="E9" s="1414"/>
      <c r="F9" s="1414"/>
      <c r="G9" s="1414"/>
      <c r="H9" s="1414"/>
      <c r="I9" s="1411"/>
    </row>
    <row r="10" spans="1:9" ht="10.5" customHeight="1"/>
    <row r="11" spans="1:9" ht="10.5" customHeight="1">
      <c r="C11" s="216" t="s">
        <v>155</v>
      </c>
      <c r="D11" s="162"/>
      <c r="E11" s="162"/>
      <c r="F11" s="162"/>
      <c r="G11" s="162"/>
      <c r="H11" s="162"/>
      <c r="I11" s="162"/>
    </row>
    <row r="12" spans="1:9" ht="10.5" customHeight="1"/>
    <row r="13" spans="1:9" s="219" customFormat="1" ht="10.5" customHeight="1">
      <c r="C13" s="295" t="s">
        <v>604</v>
      </c>
      <c r="D13" s="296"/>
      <c r="E13" s="193"/>
      <c r="F13" s="193"/>
      <c r="G13" s="193"/>
      <c r="H13" s="193"/>
      <c r="I13" s="193"/>
    </row>
    <row r="14" spans="1:9" s="219" customFormat="1" ht="10.5" customHeight="1">
      <c r="C14" s="297" t="s">
        <v>605</v>
      </c>
      <c r="D14" s="296"/>
      <c r="E14" s="193"/>
      <c r="F14" s="193"/>
      <c r="G14" s="193"/>
      <c r="H14" s="193"/>
      <c r="I14" s="193"/>
    </row>
    <row r="15" spans="1:9" ht="10.5" customHeight="1"/>
    <row r="16" spans="1:9" ht="10.5" customHeight="1">
      <c r="A16" s="298" t="s">
        <v>324</v>
      </c>
      <c r="B16" s="200"/>
    </row>
    <row r="17" spans="1:9" ht="9.75" customHeight="1">
      <c r="B17" s="200"/>
    </row>
    <row r="18" spans="1:9" ht="11.1" customHeight="1">
      <c r="B18" s="244" t="s">
        <v>606</v>
      </c>
      <c r="C18" s="227">
        <v>3916</v>
      </c>
      <c r="D18" s="227">
        <v>3580</v>
      </c>
      <c r="E18" s="227">
        <v>33</v>
      </c>
      <c r="F18" s="227">
        <v>43</v>
      </c>
      <c r="G18" s="227">
        <v>256</v>
      </c>
      <c r="H18" s="227">
        <v>2</v>
      </c>
      <c r="I18" s="227">
        <v>2</v>
      </c>
    </row>
    <row r="19" spans="1:9" ht="11.1" customHeight="1">
      <c r="A19" s="299"/>
      <c r="B19" s="300" t="s">
        <v>607</v>
      </c>
      <c r="C19" s="227">
        <v>5414</v>
      </c>
      <c r="D19" s="227">
        <v>2258</v>
      </c>
      <c r="E19" s="227">
        <v>44</v>
      </c>
      <c r="F19" s="227">
        <v>2</v>
      </c>
      <c r="G19" s="227">
        <v>293</v>
      </c>
      <c r="H19" s="227">
        <v>2762</v>
      </c>
      <c r="I19" s="227">
        <v>55</v>
      </c>
    </row>
    <row r="20" spans="1:9" ht="11.1" customHeight="1">
      <c r="B20" s="200" t="s">
        <v>608</v>
      </c>
      <c r="C20" s="227">
        <v>5222</v>
      </c>
      <c r="D20" s="227">
        <v>840</v>
      </c>
      <c r="E20" s="227">
        <v>0</v>
      </c>
      <c r="F20" s="227">
        <v>76</v>
      </c>
      <c r="G20" s="227">
        <v>234</v>
      </c>
      <c r="H20" s="227">
        <v>3986</v>
      </c>
      <c r="I20" s="227">
        <v>86</v>
      </c>
    </row>
    <row r="21" spans="1:9" ht="11.1" customHeight="1">
      <c r="B21" s="244" t="s">
        <v>609</v>
      </c>
      <c r="C21" s="227">
        <v>1100</v>
      </c>
      <c r="D21" s="227">
        <v>591</v>
      </c>
      <c r="E21" s="227">
        <v>0</v>
      </c>
      <c r="F21" s="227">
        <v>4</v>
      </c>
      <c r="G21" s="227">
        <v>36</v>
      </c>
      <c r="H21" s="227">
        <v>466</v>
      </c>
      <c r="I21" s="227">
        <v>3</v>
      </c>
    </row>
    <row r="22" spans="1:9" ht="10.5" customHeight="1">
      <c r="A22" s="299"/>
      <c r="B22" s="200" t="s">
        <v>610</v>
      </c>
      <c r="C22" s="227">
        <v>11495</v>
      </c>
      <c r="D22" s="227">
        <v>10084</v>
      </c>
      <c r="E22" s="227">
        <v>248</v>
      </c>
      <c r="F22" s="227">
        <v>21</v>
      </c>
      <c r="G22" s="227">
        <v>735</v>
      </c>
      <c r="H22" s="227">
        <v>398</v>
      </c>
      <c r="I22" s="227">
        <v>9</v>
      </c>
    </row>
    <row r="23" spans="1:9" ht="10.5" customHeight="1">
      <c r="B23" s="200" t="s">
        <v>611</v>
      </c>
      <c r="C23" s="227">
        <v>18305</v>
      </c>
      <c r="D23" s="227">
        <v>5305</v>
      </c>
      <c r="E23" s="227">
        <v>5</v>
      </c>
      <c r="F23" s="227">
        <v>2</v>
      </c>
      <c r="G23" s="227">
        <v>655</v>
      </c>
      <c r="H23" s="227">
        <v>12002</v>
      </c>
      <c r="I23" s="227">
        <v>336</v>
      </c>
    </row>
    <row r="24" spans="1:9" ht="10.5" customHeight="1">
      <c r="B24" s="301" t="s">
        <v>612</v>
      </c>
      <c r="C24" s="302" t="s">
        <v>613</v>
      </c>
      <c r="D24" s="302" t="s">
        <v>613</v>
      </c>
      <c r="E24" s="302" t="s">
        <v>613</v>
      </c>
      <c r="F24" s="302" t="s">
        <v>613</v>
      </c>
      <c r="G24" s="302" t="s">
        <v>613</v>
      </c>
      <c r="H24" s="302" t="s">
        <v>613</v>
      </c>
      <c r="I24" s="302" t="s">
        <v>613</v>
      </c>
    </row>
    <row r="25" spans="1:9" ht="10.5" customHeight="1">
      <c r="B25" s="244" t="s">
        <v>614</v>
      </c>
      <c r="C25" s="227">
        <v>1606</v>
      </c>
      <c r="D25" s="227">
        <v>1543</v>
      </c>
      <c r="E25" s="227">
        <v>31</v>
      </c>
      <c r="F25" s="227">
        <v>10</v>
      </c>
      <c r="G25" s="227">
        <v>19</v>
      </c>
      <c r="H25" s="227">
        <v>3</v>
      </c>
      <c r="I25" s="227">
        <v>0</v>
      </c>
    </row>
    <row r="26" spans="1:9" ht="10.5" customHeight="1">
      <c r="B26" s="301" t="s">
        <v>612</v>
      </c>
      <c r="C26" s="227">
        <v>226</v>
      </c>
      <c r="D26" s="227">
        <v>215</v>
      </c>
      <c r="E26" s="227">
        <v>8</v>
      </c>
      <c r="F26" s="227">
        <v>2</v>
      </c>
      <c r="G26" s="227">
        <v>0</v>
      </c>
      <c r="H26" s="227">
        <v>1</v>
      </c>
      <c r="I26" s="227">
        <v>0</v>
      </c>
    </row>
    <row r="27" spans="1:9" ht="10.5" customHeight="1">
      <c r="A27" s="299"/>
      <c r="B27" s="200" t="s">
        <v>615</v>
      </c>
      <c r="C27" s="227">
        <v>510</v>
      </c>
      <c r="D27" s="227">
        <v>319</v>
      </c>
      <c r="E27" s="227">
        <v>0</v>
      </c>
      <c r="F27" s="227">
        <v>0</v>
      </c>
      <c r="G27" s="227">
        <v>111</v>
      </c>
      <c r="H27" s="227">
        <v>80</v>
      </c>
      <c r="I27" s="227">
        <v>0</v>
      </c>
    </row>
    <row r="28" spans="1:9" ht="12.75" customHeight="1">
      <c r="B28" s="303" t="s">
        <v>142</v>
      </c>
      <c r="C28" s="227">
        <v>47568</v>
      </c>
      <c r="D28" s="227">
        <v>24520</v>
      </c>
      <c r="E28" s="227">
        <v>361</v>
      </c>
      <c r="F28" s="227">
        <v>158</v>
      </c>
      <c r="G28" s="227">
        <v>2339</v>
      </c>
      <c r="H28" s="227">
        <v>19699</v>
      </c>
      <c r="I28" s="227">
        <v>491</v>
      </c>
    </row>
    <row r="29" spans="1:9" ht="10.15" customHeight="1">
      <c r="B29" s="250" t="s">
        <v>616</v>
      </c>
      <c r="C29" s="227"/>
      <c r="D29" s="227"/>
      <c r="E29" s="227"/>
      <c r="F29" s="227"/>
      <c r="G29" s="227"/>
      <c r="H29" s="227"/>
      <c r="I29" s="227"/>
    </row>
    <row r="30" spans="1:9" ht="10.15" customHeight="1">
      <c r="B30" s="250" t="s">
        <v>617</v>
      </c>
      <c r="C30" s="302" t="s">
        <v>613</v>
      </c>
      <c r="D30" s="302" t="s">
        <v>613</v>
      </c>
      <c r="E30" s="302" t="s">
        <v>613</v>
      </c>
      <c r="F30" s="302" t="s">
        <v>613</v>
      </c>
      <c r="G30" s="302" t="s">
        <v>613</v>
      </c>
      <c r="H30" s="302" t="s">
        <v>613</v>
      </c>
      <c r="I30" s="302" t="s">
        <v>613</v>
      </c>
    </row>
    <row r="31" spans="1:9" ht="10.15" customHeight="1">
      <c r="B31" s="250" t="s">
        <v>618</v>
      </c>
      <c r="C31" s="227">
        <v>252</v>
      </c>
      <c r="D31" s="227">
        <v>160</v>
      </c>
      <c r="E31" s="227">
        <v>3</v>
      </c>
      <c r="F31" s="227">
        <v>0</v>
      </c>
      <c r="G31" s="227">
        <v>0</v>
      </c>
      <c r="H31" s="227">
        <v>85</v>
      </c>
      <c r="I31" s="227">
        <v>4</v>
      </c>
    </row>
    <row r="32" spans="1:9" ht="21" customHeight="1">
      <c r="B32" s="250"/>
      <c r="C32" s="227"/>
      <c r="D32" s="227"/>
      <c r="E32" s="227"/>
      <c r="F32" s="227"/>
      <c r="G32" s="227"/>
      <c r="H32" s="227"/>
      <c r="I32" s="227"/>
    </row>
    <row r="33" spans="1:9" ht="10.5" customHeight="1">
      <c r="A33" s="298" t="s">
        <v>619</v>
      </c>
      <c r="B33" s="304"/>
      <c r="C33" s="227"/>
      <c r="D33" s="227"/>
      <c r="E33" s="227"/>
      <c r="F33" s="227"/>
      <c r="G33" s="227"/>
      <c r="H33" s="227"/>
      <c r="I33" s="227"/>
    </row>
    <row r="34" spans="1:9" ht="9.75" customHeight="1">
      <c r="B34" s="200"/>
      <c r="C34" s="227"/>
      <c r="D34" s="227"/>
      <c r="E34" s="227"/>
      <c r="F34" s="227"/>
      <c r="G34" s="227"/>
      <c r="H34" s="227"/>
      <c r="I34" s="227"/>
    </row>
    <row r="35" spans="1:9" ht="10.5" customHeight="1">
      <c r="B35" s="244" t="s">
        <v>620</v>
      </c>
      <c r="C35" s="227">
        <v>1372</v>
      </c>
      <c r="D35" s="227">
        <v>121</v>
      </c>
      <c r="E35" s="227">
        <v>0</v>
      </c>
      <c r="F35" s="227">
        <v>54</v>
      </c>
      <c r="G35" s="227">
        <v>131</v>
      </c>
      <c r="H35" s="227">
        <v>554</v>
      </c>
      <c r="I35" s="227">
        <v>512</v>
      </c>
    </row>
    <row r="36" spans="1:9" ht="10.5" customHeight="1">
      <c r="B36" s="244" t="s">
        <v>621</v>
      </c>
      <c r="C36" s="227">
        <v>16</v>
      </c>
      <c r="D36" s="227">
        <v>15</v>
      </c>
      <c r="E36" s="227">
        <v>0</v>
      </c>
      <c r="F36" s="227">
        <v>0</v>
      </c>
      <c r="G36" s="227">
        <v>0</v>
      </c>
      <c r="H36" s="227">
        <v>1</v>
      </c>
      <c r="I36" s="227">
        <v>0</v>
      </c>
    </row>
    <row r="37" spans="1:9" ht="10.5" customHeight="1">
      <c r="B37" s="244" t="s">
        <v>622</v>
      </c>
      <c r="C37" s="227">
        <v>43</v>
      </c>
      <c r="D37" s="227">
        <v>43</v>
      </c>
      <c r="E37" s="227">
        <v>0</v>
      </c>
      <c r="F37" s="227">
        <v>0</v>
      </c>
      <c r="G37" s="227">
        <v>0</v>
      </c>
      <c r="H37" s="227">
        <v>0</v>
      </c>
      <c r="I37" s="227">
        <v>0</v>
      </c>
    </row>
    <row r="38" spans="1:9" ht="10.5" customHeight="1">
      <c r="B38" s="244" t="s">
        <v>623</v>
      </c>
      <c r="C38" s="227">
        <v>49</v>
      </c>
      <c r="D38" s="227">
        <v>49</v>
      </c>
      <c r="E38" s="227">
        <v>0</v>
      </c>
      <c r="F38" s="227">
        <v>0</v>
      </c>
      <c r="G38" s="227">
        <v>0</v>
      </c>
      <c r="H38" s="227">
        <v>0</v>
      </c>
      <c r="I38" s="227">
        <v>0</v>
      </c>
    </row>
    <row r="39" spans="1:9" ht="10.5" customHeight="1">
      <c r="B39" s="244" t="s">
        <v>624</v>
      </c>
      <c r="C39" s="227">
        <v>71</v>
      </c>
      <c r="D39" s="227">
        <v>66</v>
      </c>
      <c r="E39" s="227">
        <v>0</v>
      </c>
      <c r="F39" s="227">
        <v>0</v>
      </c>
      <c r="G39" s="227">
        <v>0</v>
      </c>
      <c r="H39" s="227">
        <v>5</v>
      </c>
      <c r="I39" s="227">
        <v>0</v>
      </c>
    </row>
    <row r="40" spans="1:9" ht="10.5" customHeight="1">
      <c r="B40" s="244" t="s">
        <v>625</v>
      </c>
      <c r="C40" s="227">
        <v>1618</v>
      </c>
      <c r="D40" s="227">
        <v>1467</v>
      </c>
      <c r="E40" s="227">
        <v>0</v>
      </c>
      <c r="F40" s="227">
        <v>8</v>
      </c>
      <c r="G40" s="227">
        <v>6</v>
      </c>
      <c r="H40" s="227">
        <v>135</v>
      </c>
      <c r="I40" s="227">
        <v>2</v>
      </c>
    </row>
    <row r="41" spans="1:9" ht="10.5" customHeight="1">
      <c r="B41" s="244" t="s">
        <v>626</v>
      </c>
      <c r="C41" s="227">
        <v>400</v>
      </c>
      <c r="D41" s="227">
        <v>400</v>
      </c>
      <c r="E41" s="227">
        <v>0</v>
      </c>
      <c r="F41" s="227">
        <v>0</v>
      </c>
      <c r="G41" s="227">
        <v>0</v>
      </c>
      <c r="H41" s="227">
        <v>0</v>
      </c>
      <c r="I41" s="227">
        <v>0</v>
      </c>
    </row>
    <row r="42" spans="1:9" ht="12.75" customHeight="1">
      <c r="B42" s="303" t="s">
        <v>142</v>
      </c>
      <c r="C42" s="227">
        <v>3569</v>
      </c>
      <c r="D42" s="227">
        <v>2161</v>
      </c>
      <c r="E42" s="227">
        <v>0</v>
      </c>
      <c r="F42" s="227">
        <v>62</v>
      </c>
      <c r="G42" s="227">
        <v>137</v>
      </c>
      <c r="H42" s="227">
        <v>695</v>
      </c>
      <c r="I42" s="227">
        <v>514</v>
      </c>
    </row>
    <row r="43" spans="1:9" ht="10.15" customHeight="1">
      <c r="B43" s="250" t="s">
        <v>627</v>
      </c>
      <c r="C43" s="227">
        <v>38</v>
      </c>
      <c r="D43" s="227">
        <v>30</v>
      </c>
      <c r="E43" s="227">
        <v>0</v>
      </c>
      <c r="F43" s="227">
        <v>0</v>
      </c>
      <c r="G43" s="227">
        <v>0</v>
      </c>
      <c r="H43" s="227">
        <v>0</v>
      </c>
      <c r="I43" s="227">
        <v>8</v>
      </c>
    </row>
    <row r="44" spans="1:9" ht="21" customHeight="1">
      <c r="B44" s="250"/>
      <c r="C44" s="227"/>
      <c r="D44" s="227"/>
      <c r="E44" s="227"/>
      <c r="F44" s="227"/>
      <c r="G44" s="227"/>
      <c r="H44" s="227"/>
      <c r="I44" s="227"/>
    </row>
    <row r="45" spans="1:9" ht="10.5" customHeight="1">
      <c r="A45" s="298" t="s">
        <v>628</v>
      </c>
      <c r="B45" s="304"/>
      <c r="C45" s="227"/>
      <c r="D45" s="227"/>
      <c r="E45" s="227"/>
      <c r="F45" s="227"/>
      <c r="G45" s="227"/>
      <c r="H45" s="227"/>
      <c r="I45" s="227"/>
    </row>
    <row r="46" spans="1:9" ht="9.75" customHeight="1">
      <c r="B46" s="200"/>
      <c r="C46" s="227"/>
      <c r="D46" s="227"/>
      <c r="E46" s="227"/>
      <c r="F46" s="227"/>
      <c r="G46" s="227"/>
      <c r="H46" s="227"/>
      <c r="I46" s="227"/>
    </row>
    <row r="47" spans="1:9" ht="10.5" customHeight="1">
      <c r="B47" s="244" t="s">
        <v>629</v>
      </c>
      <c r="C47" s="227">
        <v>13501</v>
      </c>
      <c r="D47" s="227">
        <v>12955</v>
      </c>
      <c r="E47" s="227">
        <v>254</v>
      </c>
      <c r="F47" s="227">
        <v>4</v>
      </c>
      <c r="G47" s="227">
        <v>17</v>
      </c>
      <c r="H47" s="227">
        <v>60</v>
      </c>
      <c r="I47" s="227">
        <v>211</v>
      </c>
    </row>
    <row r="48" spans="1:9" ht="10.5" customHeight="1">
      <c r="B48" s="244" t="s">
        <v>628</v>
      </c>
      <c r="C48" s="227"/>
      <c r="D48" s="227"/>
      <c r="E48" s="227"/>
      <c r="F48" s="227"/>
      <c r="G48" s="227"/>
      <c r="H48" s="227"/>
      <c r="I48" s="227"/>
    </row>
    <row r="49" spans="1:9" ht="10.5" customHeight="1">
      <c r="B49" s="244" t="s">
        <v>630</v>
      </c>
      <c r="C49" s="227">
        <v>160384</v>
      </c>
      <c r="D49" s="227">
        <v>147337</v>
      </c>
      <c r="E49" s="227">
        <v>400</v>
      </c>
      <c r="F49" s="227">
        <v>88</v>
      </c>
      <c r="G49" s="227">
        <v>819</v>
      </c>
      <c r="H49" s="227">
        <v>11717</v>
      </c>
      <c r="I49" s="227">
        <v>23</v>
      </c>
    </row>
    <row r="50" spans="1:9" ht="10.5" customHeight="1">
      <c r="B50" s="244" t="s">
        <v>631</v>
      </c>
      <c r="C50" s="227">
        <v>14162</v>
      </c>
      <c r="D50" s="227">
        <v>12648</v>
      </c>
      <c r="E50" s="227">
        <v>176</v>
      </c>
      <c r="F50" s="227">
        <v>0</v>
      </c>
      <c r="G50" s="227">
        <v>227</v>
      </c>
      <c r="H50" s="227">
        <v>1109</v>
      </c>
      <c r="I50" s="227">
        <v>2</v>
      </c>
    </row>
    <row r="51" spans="1:9" ht="12.75" customHeight="1">
      <c r="B51" s="303" t="s">
        <v>142</v>
      </c>
      <c r="C51" s="227">
        <v>188047</v>
      </c>
      <c r="D51" s="227">
        <v>172940</v>
      </c>
      <c r="E51" s="227">
        <v>830</v>
      </c>
      <c r="F51" s="227">
        <v>92</v>
      </c>
      <c r="G51" s="227">
        <v>1063</v>
      </c>
      <c r="H51" s="227">
        <v>12886</v>
      </c>
      <c r="I51" s="227">
        <v>236</v>
      </c>
    </row>
    <row r="52" spans="1:9" ht="10.15" customHeight="1">
      <c r="B52" s="250" t="s">
        <v>627</v>
      </c>
      <c r="C52" s="227">
        <v>927</v>
      </c>
      <c r="D52" s="227">
        <v>917</v>
      </c>
      <c r="E52" s="227">
        <v>0</v>
      </c>
      <c r="F52" s="227">
        <v>7</v>
      </c>
      <c r="G52" s="227">
        <v>0</v>
      </c>
      <c r="H52" s="227">
        <v>3</v>
      </c>
      <c r="I52" s="227">
        <v>0</v>
      </c>
    </row>
    <row r="53" spans="1:9" ht="21" customHeight="1">
      <c r="B53" s="250"/>
      <c r="C53" s="227"/>
      <c r="D53" s="227"/>
      <c r="E53" s="227"/>
      <c r="F53" s="227"/>
      <c r="G53" s="227"/>
      <c r="H53" s="227"/>
      <c r="I53" s="227"/>
    </row>
    <row r="54" spans="1:9" ht="10.5" customHeight="1">
      <c r="A54" s="298" t="s">
        <v>632</v>
      </c>
      <c r="B54" s="304"/>
      <c r="C54" s="227"/>
      <c r="D54" s="227"/>
      <c r="E54" s="227"/>
      <c r="F54" s="227"/>
      <c r="G54" s="227"/>
      <c r="H54" s="227"/>
      <c r="I54" s="227"/>
    </row>
    <row r="55" spans="1:9" ht="9.75" customHeight="1">
      <c r="B55" s="200"/>
      <c r="C55" s="227"/>
      <c r="D55" s="227"/>
      <c r="E55" s="227"/>
      <c r="F55" s="227"/>
      <c r="G55" s="227"/>
      <c r="H55" s="227"/>
      <c r="I55" s="227"/>
    </row>
    <row r="56" spans="1:9" ht="10.5" customHeight="1">
      <c r="B56" s="244" t="s">
        <v>633</v>
      </c>
      <c r="C56" s="227">
        <v>2069</v>
      </c>
      <c r="D56" s="227">
        <v>1531</v>
      </c>
      <c r="E56" s="227">
        <v>41</v>
      </c>
      <c r="F56" s="227">
        <v>2</v>
      </c>
      <c r="G56" s="227">
        <v>106</v>
      </c>
      <c r="H56" s="227">
        <v>108</v>
      </c>
      <c r="I56" s="227">
        <v>281</v>
      </c>
    </row>
    <row r="57" spans="1:9" ht="10.5" customHeight="1">
      <c r="B57" s="244" t="s">
        <v>634</v>
      </c>
      <c r="C57" s="227">
        <v>496</v>
      </c>
      <c r="D57" s="227">
        <v>281</v>
      </c>
      <c r="E57" s="227">
        <v>46</v>
      </c>
      <c r="F57" s="227">
        <v>0</v>
      </c>
      <c r="G57" s="227">
        <v>18</v>
      </c>
      <c r="H57" s="227">
        <v>88</v>
      </c>
      <c r="I57" s="227">
        <v>63</v>
      </c>
    </row>
    <row r="58" spans="1:9" ht="10.5" customHeight="1">
      <c r="B58" s="244" t="s">
        <v>635</v>
      </c>
      <c r="C58" s="227">
        <v>1184</v>
      </c>
      <c r="D58" s="227">
        <v>1141</v>
      </c>
      <c r="E58" s="227">
        <v>7</v>
      </c>
      <c r="F58" s="227">
        <v>3</v>
      </c>
      <c r="G58" s="227">
        <v>0</v>
      </c>
      <c r="H58" s="227">
        <v>33</v>
      </c>
      <c r="I58" s="227">
        <v>0</v>
      </c>
    </row>
    <row r="59" spans="1:9" ht="10.5" customHeight="1">
      <c r="B59" s="244" t="s">
        <v>636</v>
      </c>
      <c r="C59" s="227">
        <v>6602</v>
      </c>
      <c r="D59" s="227">
        <v>3467</v>
      </c>
      <c r="E59" s="227">
        <v>89</v>
      </c>
      <c r="F59" s="227">
        <v>0</v>
      </c>
      <c r="G59" s="227">
        <v>500</v>
      </c>
      <c r="H59" s="227">
        <v>2185</v>
      </c>
      <c r="I59" s="227">
        <v>361</v>
      </c>
    </row>
    <row r="60" spans="1:9" ht="12.75" customHeight="1">
      <c r="B60" s="303" t="s">
        <v>142</v>
      </c>
      <c r="C60" s="227">
        <v>10351</v>
      </c>
      <c r="D60" s="227">
        <v>6420</v>
      </c>
      <c r="E60" s="227">
        <v>183</v>
      </c>
      <c r="F60" s="227">
        <v>5</v>
      </c>
      <c r="G60" s="227">
        <v>624</v>
      </c>
      <c r="H60" s="227">
        <v>2414</v>
      </c>
      <c r="I60" s="227">
        <v>705</v>
      </c>
    </row>
    <row r="61" spans="1:9" ht="10.15" customHeight="1">
      <c r="B61" s="250" t="s">
        <v>627</v>
      </c>
      <c r="C61" s="227">
        <v>4</v>
      </c>
      <c r="D61" s="227">
        <v>3</v>
      </c>
      <c r="E61" s="227">
        <v>0</v>
      </c>
      <c r="F61" s="227">
        <v>0</v>
      </c>
      <c r="G61" s="227">
        <v>0</v>
      </c>
      <c r="H61" s="227">
        <v>0</v>
      </c>
      <c r="I61" s="227">
        <v>1</v>
      </c>
    </row>
    <row r="62" spans="1:9" ht="10.15" customHeight="1">
      <c r="B62" s="250"/>
      <c r="C62" s="227"/>
      <c r="D62" s="227"/>
      <c r="E62" s="227"/>
      <c r="F62" s="227"/>
      <c r="G62" s="227"/>
      <c r="H62" s="227"/>
      <c r="I62" s="227"/>
    </row>
    <row r="63" spans="1:9" ht="21" customHeight="1">
      <c r="B63" s="303" t="s">
        <v>637</v>
      </c>
      <c r="C63" s="227">
        <v>249535</v>
      </c>
      <c r="D63" s="227">
        <v>206041</v>
      </c>
      <c r="E63" s="227">
        <v>1374</v>
      </c>
      <c r="F63" s="227">
        <v>317</v>
      </c>
      <c r="G63" s="227">
        <v>4163</v>
      </c>
      <c r="H63" s="227">
        <v>35694</v>
      </c>
      <c r="I63" s="227">
        <v>1946</v>
      </c>
    </row>
    <row r="64" spans="1:9" ht="10.15" customHeight="1">
      <c r="B64" s="250" t="s">
        <v>616</v>
      </c>
      <c r="C64" s="227"/>
      <c r="D64" s="227"/>
      <c r="E64" s="227"/>
      <c r="F64" s="227"/>
      <c r="G64" s="227"/>
      <c r="H64" s="227"/>
      <c r="I64" s="227"/>
    </row>
    <row r="65" spans="1:9" ht="10.15" customHeight="1">
      <c r="B65" s="250" t="s">
        <v>617</v>
      </c>
      <c r="C65" s="302" t="s">
        <v>613</v>
      </c>
      <c r="D65" s="302" t="s">
        <v>613</v>
      </c>
      <c r="E65" s="302" t="s">
        <v>613</v>
      </c>
      <c r="F65" s="302" t="s">
        <v>613</v>
      </c>
      <c r="G65" s="302" t="s">
        <v>613</v>
      </c>
      <c r="H65" s="302" t="s">
        <v>613</v>
      </c>
      <c r="I65" s="302" t="s">
        <v>613</v>
      </c>
    </row>
    <row r="66" spans="1:9" ht="10.15" customHeight="1">
      <c r="B66" s="250" t="s">
        <v>618</v>
      </c>
      <c r="C66" s="227">
        <v>1221</v>
      </c>
      <c r="D66" s="227">
        <v>1110</v>
      </c>
      <c r="E66" s="227">
        <v>3</v>
      </c>
      <c r="F66" s="227">
        <v>7</v>
      </c>
      <c r="G66" s="227">
        <v>0</v>
      </c>
      <c r="H66" s="227">
        <v>88</v>
      </c>
      <c r="I66" s="227">
        <v>13</v>
      </c>
    </row>
    <row r="67" spans="1:9" ht="10.15" customHeight="1">
      <c r="B67" s="251"/>
      <c r="C67" s="227"/>
      <c r="D67" s="227"/>
      <c r="E67" s="227"/>
      <c r="F67" s="227"/>
      <c r="G67" s="227"/>
      <c r="H67" s="227"/>
      <c r="I67" s="227"/>
    </row>
    <row r="68" spans="1:9" ht="10.15" customHeight="1">
      <c r="B68" s="251"/>
      <c r="C68" s="227"/>
      <c r="D68" s="227"/>
      <c r="E68" s="227"/>
      <c r="F68" s="227"/>
      <c r="G68" s="227"/>
      <c r="H68" s="227"/>
      <c r="I68" s="227"/>
    </row>
    <row r="69" spans="1:9" ht="10.15" customHeight="1">
      <c r="B69" s="251"/>
      <c r="C69" s="227"/>
      <c r="D69" s="227"/>
      <c r="E69" s="227"/>
      <c r="F69" s="227"/>
      <c r="G69" s="227"/>
      <c r="H69" s="227"/>
      <c r="I69" s="227"/>
    </row>
    <row r="70" spans="1:9" ht="10.15" customHeight="1">
      <c r="B70" s="251"/>
      <c r="C70" s="227"/>
      <c r="D70" s="227"/>
      <c r="E70" s="227"/>
      <c r="F70" s="227"/>
      <c r="G70" s="227"/>
      <c r="H70" s="227"/>
      <c r="I70" s="227"/>
    </row>
    <row r="71" spans="1:9" ht="11.25">
      <c r="A71" s="118" t="s">
        <v>638</v>
      </c>
      <c r="B71" s="251"/>
      <c r="C71" s="305"/>
      <c r="D71" s="305"/>
      <c r="E71" s="305"/>
      <c r="F71" s="305"/>
      <c r="G71" s="305"/>
      <c r="H71" s="305"/>
      <c r="I71" s="305"/>
    </row>
    <row r="72" spans="1:9" ht="11.25">
      <c r="A72" s="118" t="s">
        <v>639</v>
      </c>
      <c r="B72" s="251"/>
      <c r="C72" s="305"/>
      <c r="D72" s="305"/>
      <c r="E72" s="305"/>
      <c r="F72" s="305"/>
      <c r="G72" s="305"/>
      <c r="H72" s="305"/>
      <c r="I72" s="305"/>
    </row>
    <row r="73" spans="1:9" ht="11.25">
      <c r="A73" s="118" t="s">
        <v>640</v>
      </c>
      <c r="B73" s="251"/>
      <c r="C73" s="305"/>
      <c r="D73" s="305"/>
      <c r="E73" s="305"/>
      <c r="F73" s="305"/>
      <c r="G73" s="305"/>
      <c r="H73" s="305"/>
      <c r="I73" s="305"/>
    </row>
    <row r="74" spans="1:9" ht="11.25">
      <c r="A74" s="306" t="s">
        <v>641</v>
      </c>
      <c r="C74" s="305"/>
      <c r="D74" s="305"/>
      <c r="E74" s="305"/>
      <c r="F74" s="305"/>
      <c r="G74" s="305"/>
      <c r="H74" s="305"/>
      <c r="I74" s="305"/>
    </row>
    <row r="75" spans="1:9" ht="9.9499999999999993" customHeight="1">
      <c r="C75" s="305"/>
      <c r="D75" s="305"/>
      <c r="E75" s="305"/>
      <c r="F75" s="305"/>
      <c r="G75" s="305"/>
      <c r="H75" s="305"/>
      <c r="I75" s="305"/>
    </row>
    <row r="76" spans="1:9" ht="11.25">
      <c r="A76" s="1391" t="s">
        <v>46</v>
      </c>
      <c r="C76" s="305"/>
      <c r="D76" s="305"/>
      <c r="E76" s="305"/>
      <c r="F76" s="305"/>
      <c r="G76" s="305"/>
      <c r="H76" s="305"/>
      <c r="I76" s="305"/>
    </row>
    <row r="77" spans="1:9" ht="10.5" customHeight="1">
      <c r="C77" s="216" t="s">
        <v>155</v>
      </c>
      <c r="D77" s="162"/>
      <c r="E77" s="162"/>
      <c r="F77" s="162"/>
      <c r="G77" s="162"/>
      <c r="H77" s="162"/>
      <c r="I77" s="162"/>
    </row>
    <row r="78" spans="1:9" ht="10.5" customHeight="1"/>
    <row r="79" spans="1:9" s="219" customFormat="1" ht="10.5" customHeight="1">
      <c r="C79" s="295" t="s">
        <v>604</v>
      </c>
      <c r="D79" s="296"/>
      <c r="E79" s="193"/>
      <c r="F79" s="193"/>
      <c r="G79" s="193"/>
      <c r="H79" s="193"/>
      <c r="I79" s="193"/>
    </row>
    <row r="80" spans="1:9" s="219" customFormat="1" ht="10.5" customHeight="1">
      <c r="C80" s="297" t="s">
        <v>642</v>
      </c>
      <c r="D80" s="296"/>
      <c r="E80" s="193"/>
      <c r="F80" s="193"/>
      <c r="G80" s="193"/>
      <c r="H80" s="193"/>
      <c r="I80" s="193"/>
    </row>
    <row r="81" spans="1:9" ht="10.5" customHeight="1">
      <c r="B81" s="251"/>
      <c r="C81" s="305"/>
      <c r="D81" s="305"/>
      <c r="E81" s="305"/>
      <c r="F81" s="305"/>
      <c r="G81" s="305"/>
      <c r="H81" s="305"/>
      <c r="I81" s="305"/>
    </row>
    <row r="82" spans="1:9" ht="10.5" customHeight="1">
      <c r="A82" s="298" t="s">
        <v>643</v>
      </c>
      <c r="B82" s="304"/>
    </row>
    <row r="83" spans="1:9" ht="10.5" customHeight="1">
      <c r="B83" s="244" t="s">
        <v>644</v>
      </c>
      <c r="C83" s="227">
        <v>803</v>
      </c>
      <c r="D83" s="227">
        <v>403</v>
      </c>
      <c r="E83" s="227">
        <v>0</v>
      </c>
      <c r="F83" s="227">
        <v>9</v>
      </c>
      <c r="G83" s="227">
        <v>120</v>
      </c>
      <c r="H83" s="227">
        <v>270</v>
      </c>
      <c r="I83" s="227">
        <v>1</v>
      </c>
    </row>
    <row r="84" spans="1:9" ht="10.5" customHeight="1">
      <c r="B84" s="244" t="s">
        <v>645</v>
      </c>
      <c r="C84" s="227">
        <v>855</v>
      </c>
      <c r="D84" s="227">
        <v>820</v>
      </c>
      <c r="E84" s="227">
        <v>0</v>
      </c>
      <c r="F84" s="227">
        <v>2</v>
      </c>
      <c r="G84" s="227">
        <v>9</v>
      </c>
      <c r="H84" s="227">
        <v>19</v>
      </c>
      <c r="I84" s="227">
        <v>5</v>
      </c>
    </row>
    <row r="85" spans="1:9" ht="15" customHeight="1">
      <c r="B85" s="303" t="s">
        <v>142</v>
      </c>
      <c r="C85" s="227">
        <v>1658</v>
      </c>
      <c r="D85" s="227">
        <v>1223</v>
      </c>
      <c r="E85" s="227">
        <v>0</v>
      </c>
      <c r="F85" s="227">
        <v>11</v>
      </c>
      <c r="G85" s="227">
        <v>129</v>
      </c>
      <c r="H85" s="227">
        <v>289</v>
      </c>
      <c r="I85" s="227">
        <v>6</v>
      </c>
    </row>
    <row r="86" spans="1:9" ht="10.5" customHeight="1">
      <c r="B86" s="200"/>
      <c r="C86" s="227"/>
      <c r="D86" s="227"/>
      <c r="E86" s="227"/>
      <c r="F86" s="227"/>
      <c r="G86" s="227"/>
      <c r="H86" s="227"/>
      <c r="I86" s="227"/>
    </row>
    <row r="87" spans="1:9" ht="10.5" customHeight="1">
      <c r="A87" s="298" t="s">
        <v>646</v>
      </c>
      <c r="B87" s="304"/>
      <c r="C87" s="227"/>
      <c r="D87" s="227"/>
      <c r="E87" s="227"/>
      <c r="F87" s="227"/>
      <c r="G87" s="227"/>
      <c r="H87" s="227"/>
      <c r="I87" s="227"/>
    </row>
    <row r="88" spans="1:9" ht="10.5" customHeight="1">
      <c r="B88" s="244" t="s">
        <v>646</v>
      </c>
      <c r="C88" s="227">
        <v>90957</v>
      </c>
      <c r="D88" s="227">
        <v>29568</v>
      </c>
      <c r="E88" s="227">
        <v>827</v>
      </c>
      <c r="F88" s="227">
        <v>172</v>
      </c>
      <c r="G88" s="227">
        <v>6543</v>
      </c>
      <c r="H88" s="227">
        <v>51808</v>
      </c>
      <c r="I88" s="227">
        <v>2039</v>
      </c>
    </row>
    <row r="89" spans="1:9" ht="10.5" customHeight="1">
      <c r="B89" s="244" t="s">
        <v>647</v>
      </c>
      <c r="C89" s="227">
        <v>1630</v>
      </c>
      <c r="D89" s="227">
        <v>1229</v>
      </c>
      <c r="E89" s="227">
        <v>0</v>
      </c>
      <c r="F89" s="227">
        <v>26</v>
      </c>
      <c r="G89" s="227">
        <v>111</v>
      </c>
      <c r="H89" s="227">
        <v>259</v>
      </c>
      <c r="I89" s="227">
        <v>5</v>
      </c>
    </row>
    <row r="90" spans="1:9" ht="10.5" customHeight="1">
      <c r="B90" s="244" t="s">
        <v>648</v>
      </c>
      <c r="C90" s="227">
        <v>6302</v>
      </c>
      <c r="D90" s="227">
        <v>5640</v>
      </c>
      <c r="E90" s="227">
        <v>0</v>
      </c>
      <c r="F90" s="227">
        <v>10</v>
      </c>
      <c r="G90" s="227">
        <v>1</v>
      </c>
      <c r="H90" s="227">
        <v>649</v>
      </c>
      <c r="I90" s="227">
        <v>2</v>
      </c>
    </row>
    <row r="91" spans="1:9" ht="15" customHeight="1">
      <c r="B91" s="303" t="s">
        <v>142</v>
      </c>
      <c r="C91" s="227">
        <v>98889</v>
      </c>
      <c r="D91" s="227">
        <v>36437</v>
      </c>
      <c r="E91" s="227">
        <v>827</v>
      </c>
      <c r="F91" s="227">
        <v>208</v>
      </c>
      <c r="G91" s="227">
        <v>6655</v>
      </c>
      <c r="H91" s="227">
        <v>52716</v>
      </c>
      <c r="I91" s="227">
        <v>2046</v>
      </c>
    </row>
    <row r="92" spans="1:9" ht="10.5" customHeight="1">
      <c r="B92" s="200"/>
      <c r="C92" s="227"/>
      <c r="D92" s="227"/>
      <c r="E92" s="227"/>
      <c r="F92" s="227"/>
      <c r="G92" s="227"/>
      <c r="H92" s="227"/>
      <c r="I92" s="227"/>
    </row>
    <row r="93" spans="1:9" ht="10.5" customHeight="1">
      <c r="A93" s="298" t="s">
        <v>649</v>
      </c>
      <c r="B93" s="304"/>
      <c r="C93" s="227"/>
      <c r="D93" s="227"/>
      <c r="E93" s="227"/>
      <c r="F93" s="227"/>
      <c r="G93" s="227"/>
      <c r="H93" s="227"/>
      <c r="I93" s="227"/>
    </row>
    <row r="94" spans="1:9" ht="10.5" customHeight="1">
      <c r="B94" s="244" t="s">
        <v>649</v>
      </c>
      <c r="C94" s="227">
        <v>35703</v>
      </c>
      <c r="D94" s="227">
        <v>31433</v>
      </c>
      <c r="E94" s="227">
        <v>10</v>
      </c>
      <c r="F94" s="227">
        <v>25</v>
      </c>
      <c r="G94" s="227">
        <v>253</v>
      </c>
      <c r="H94" s="227">
        <v>3982</v>
      </c>
      <c r="I94" s="227">
        <v>0</v>
      </c>
    </row>
    <row r="95" spans="1:9" ht="10.5" customHeight="1">
      <c r="B95" s="244" t="s">
        <v>650</v>
      </c>
      <c r="C95" s="227">
        <v>9093</v>
      </c>
      <c r="D95" s="227">
        <v>4478</v>
      </c>
      <c r="E95" s="227">
        <v>0</v>
      </c>
      <c r="F95" s="227">
        <v>6</v>
      </c>
      <c r="G95" s="227">
        <v>322</v>
      </c>
      <c r="H95" s="227">
        <v>4287</v>
      </c>
      <c r="I95" s="227">
        <v>0</v>
      </c>
    </row>
    <row r="96" spans="1:9" ht="15" customHeight="1">
      <c r="B96" s="303" t="s">
        <v>142</v>
      </c>
      <c r="C96" s="227">
        <v>44796</v>
      </c>
      <c r="D96" s="227">
        <v>35911</v>
      </c>
      <c r="E96" s="227">
        <v>10</v>
      </c>
      <c r="F96" s="227">
        <v>31</v>
      </c>
      <c r="G96" s="227">
        <v>575</v>
      </c>
      <c r="H96" s="227">
        <v>8269</v>
      </c>
      <c r="I96" s="227">
        <v>0</v>
      </c>
    </row>
    <row r="97" spans="1:11" ht="10.5" customHeight="1">
      <c r="B97" s="200"/>
      <c r="C97" s="227"/>
      <c r="D97" s="227"/>
      <c r="E97" s="227"/>
      <c r="F97" s="227"/>
      <c r="G97" s="227"/>
      <c r="H97" s="227"/>
      <c r="I97" s="227"/>
    </row>
    <row r="98" spans="1:11" ht="18" customHeight="1">
      <c r="B98" s="303" t="s">
        <v>651</v>
      </c>
      <c r="C98" s="227">
        <v>145343</v>
      </c>
      <c r="D98" s="227">
        <v>73571</v>
      </c>
      <c r="E98" s="227">
        <v>837</v>
      </c>
      <c r="F98" s="227">
        <v>250</v>
      </c>
      <c r="G98" s="227">
        <v>7359</v>
      </c>
      <c r="H98" s="227">
        <v>61274</v>
      </c>
      <c r="I98" s="227">
        <v>2052</v>
      </c>
    </row>
    <row r="99" spans="1:11" ht="17.25" customHeight="1">
      <c r="B99" s="205"/>
      <c r="C99" s="305"/>
      <c r="D99" s="305"/>
      <c r="E99" s="305"/>
      <c r="F99" s="305"/>
      <c r="G99" s="305"/>
      <c r="H99" s="305"/>
      <c r="I99" s="305"/>
    </row>
    <row r="100" spans="1:11" ht="10.5" customHeight="1">
      <c r="C100" s="295" t="s">
        <v>652</v>
      </c>
      <c r="D100" s="296"/>
      <c r="E100" s="307"/>
      <c r="F100" s="307"/>
      <c r="G100" s="307"/>
      <c r="H100" s="307"/>
      <c r="I100" s="307"/>
    </row>
    <row r="101" spans="1:11" s="219" customFormat="1" ht="10.5" customHeight="1">
      <c r="A101" s="118"/>
      <c r="B101" s="118"/>
      <c r="C101" s="305"/>
      <c r="D101" s="305"/>
      <c r="E101" s="305"/>
      <c r="F101" s="305"/>
      <c r="G101" s="305"/>
      <c r="H101" s="305"/>
      <c r="I101" s="305"/>
    </row>
    <row r="102" spans="1:11" ht="10.5" customHeight="1">
      <c r="B102" s="303" t="s">
        <v>142</v>
      </c>
      <c r="C102" s="227">
        <v>394878</v>
      </c>
      <c r="D102" s="227">
        <v>279612</v>
      </c>
      <c r="E102" s="227">
        <v>2211</v>
      </c>
      <c r="F102" s="227">
        <v>567</v>
      </c>
      <c r="G102" s="227">
        <v>11522</v>
      </c>
      <c r="H102" s="227">
        <v>96968</v>
      </c>
      <c r="I102" s="227">
        <v>3998</v>
      </c>
    </row>
    <row r="103" spans="1:11" ht="10.15" customHeight="1">
      <c r="B103" s="250" t="s">
        <v>616</v>
      </c>
    </row>
    <row r="104" spans="1:11" ht="10.15" customHeight="1">
      <c r="B104" s="250" t="s">
        <v>617</v>
      </c>
      <c r="C104" s="302" t="s">
        <v>613</v>
      </c>
      <c r="D104" s="302" t="s">
        <v>613</v>
      </c>
      <c r="E104" s="302" t="s">
        <v>613</v>
      </c>
      <c r="F104" s="302" t="s">
        <v>613</v>
      </c>
      <c r="G104" s="302" t="s">
        <v>613</v>
      </c>
      <c r="H104" s="302" t="s">
        <v>613</v>
      </c>
      <c r="I104" s="302" t="s">
        <v>613</v>
      </c>
    </row>
    <row r="105" spans="1:11" ht="10.15" customHeight="1">
      <c r="B105" s="250" t="s">
        <v>618</v>
      </c>
      <c r="C105" s="227">
        <v>1262</v>
      </c>
      <c r="D105" s="227">
        <v>1137</v>
      </c>
      <c r="E105" s="227">
        <v>4</v>
      </c>
      <c r="F105" s="227">
        <v>8</v>
      </c>
      <c r="G105" s="227">
        <v>1</v>
      </c>
      <c r="H105" s="227">
        <v>98</v>
      </c>
      <c r="I105" s="227">
        <v>14</v>
      </c>
    </row>
    <row r="106" spans="1:11" ht="16.5" customHeight="1">
      <c r="C106" s="305"/>
      <c r="D106" s="305"/>
      <c r="E106" s="305"/>
      <c r="F106" s="305"/>
      <c r="G106" s="305"/>
      <c r="H106" s="305"/>
      <c r="I106" s="305"/>
    </row>
    <row r="107" spans="1:11" ht="10.5" customHeight="1">
      <c r="C107" s="295" t="s">
        <v>653</v>
      </c>
      <c r="D107" s="217"/>
      <c r="E107" s="307"/>
      <c r="F107" s="307"/>
      <c r="G107" s="307"/>
      <c r="H107" s="307"/>
      <c r="I107" s="307"/>
    </row>
    <row r="108" spans="1:11" ht="10.5" customHeight="1">
      <c r="A108" s="117"/>
      <c r="C108" s="297" t="s">
        <v>605</v>
      </c>
      <c r="D108" s="296"/>
      <c r="E108" s="307"/>
      <c r="F108" s="307"/>
      <c r="G108" s="307"/>
      <c r="H108" s="307"/>
      <c r="I108" s="307"/>
    </row>
    <row r="109" spans="1:11" s="219" customFormat="1" ht="10.5" customHeight="1">
      <c r="A109" s="118"/>
      <c r="B109" s="299"/>
      <c r="C109" s="305"/>
      <c r="D109" s="305"/>
      <c r="E109" s="305"/>
      <c r="F109" s="305"/>
      <c r="G109" s="305"/>
      <c r="H109" s="305"/>
      <c r="I109" s="305"/>
    </row>
    <row r="110" spans="1:11" s="219" customFormat="1" ht="10.5" customHeight="1">
      <c r="A110" s="299" t="s">
        <v>654</v>
      </c>
      <c r="B110" s="304"/>
      <c r="C110" s="227">
        <v>97707</v>
      </c>
      <c r="D110" s="227">
        <v>73579</v>
      </c>
      <c r="E110" s="227">
        <v>423</v>
      </c>
      <c r="F110" s="227">
        <v>111</v>
      </c>
      <c r="G110" s="227">
        <v>1905</v>
      </c>
      <c r="H110" s="227">
        <v>19836</v>
      </c>
      <c r="I110" s="227">
        <v>1853</v>
      </c>
      <c r="K110" s="308"/>
    </row>
    <row r="111" spans="1:11" ht="10.5" customHeight="1">
      <c r="A111" s="299" t="s">
        <v>655</v>
      </c>
      <c r="B111" s="304"/>
      <c r="C111" s="227">
        <v>43807</v>
      </c>
      <c r="D111" s="227">
        <v>31739</v>
      </c>
      <c r="E111" s="227">
        <v>117</v>
      </c>
      <c r="F111" s="227">
        <v>44</v>
      </c>
      <c r="G111" s="227">
        <v>1004</v>
      </c>
      <c r="H111" s="227">
        <v>9979</v>
      </c>
      <c r="I111" s="227">
        <v>924</v>
      </c>
    </row>
    <row r="112" spans="1:11" ht="10.5" customHeight="1">
      <c r="A112" s="299" t="s">
        <v>656</v>
      </c>
      <c r="B112" s="304"/>
      <c r="C112" s="227">
        <v>9921</v>
      </c>
      <c r="D112" s="227">
        <v>7955</v>
      </c>
      <c r="E112" s="227">
        <v>102</v>
      </c>
      <c r="F112" s="227">
        <v>42</v>
      </c>
      <c r="G112" s="227">
        <v>233</v>
      </c>
      <c r="H112" s="227">
        <v>1507</v>
      </c>
      <c r="I112" s="227">
        <v>82</v>
      </c>
    </row>
    <row r="113" spans="1:9" ht="10.5" customHeight="1">
      <c r="A113" s="299" t="s">
        <v>655</v>
      </c>
      <c r="B113" s="304"/>
      <c r="C113" s="227">
        <v>4812</v>
      </c>
      <c r="D113" s="227">
        <v>3963</v>
      </c>
      <c r="E113" s="227">
        <v>45</v>
      </c>
      <c r="F113" s="227">
        <v>25</v>
      </c>
      <c r="G113" s="227">
        <v>129</v>
      </c>
      <c r="H113" s="227">
        <v>625</v>
      </c>
      <c r="I113" s="227">
        <v>25</v>
      </c>
    </row>
    <row r="114" spans="1:9" ht="10.5" customHeight="1">
      <c r="A114" s="299" t="s">
        <v>657</v>
      </c>
      <c r="B114" s="304"/>
      <c r="C114" s="227">
        <v>56787</v>
      </c>
      <c r="D114" s="227">
        <v>47382</v>
      </c>
      <c r="E114" s="227">
        <v>151</v>
      </c>
      <c r="F114" s="227">
        <v>20</v>
      </c>
      <c r="G114" s="227">
        <v>478</v>
      </c>
      <c r="H114" s="227">
        <v>8612</v>
      </c>
      <c r="I114" s="227">
        <v>144</v>
      </c>
    </row>
    <row r="115" spans="1:9" ht="10.5" customHeight="1">
      <c r="A115" s="299" t="s">
        <v>655</v>
      </c>
      <c r="B115" s="304"/>
      <c r="C115" s="227">
        <v>25113</v>
      </c>
      <c r="D115" s="227">
        <v>19125</v>
      </c>
      <c r="E115" s="227">
        <v>56</v>
      </c>
      <c r="F115" s="227">
        <v>5</v>
      </c>
      <c r="G115" s="227">
        <v>206</v>
      </c>
      <c r="H115" s="227">
        <v>5695</v>
      </c>
      <c r="I115" s="227">
        <v>26</v>
      </c>
    </row>
    <row r="116" spans="1:9" ht="10.5" customHeight="1">
      <c r="A116" s="299" t="s">
        <v>658</v>
      </c>
      <c r="B116" s="304"/>
      <c r="C116" s="227">
        <v>53005</v>
      </c>
      <c r="D116" s="227">
        <v>50202</v>
      </c>
      <c r="E116" s="227">
        <v>20</v>
      </c>
      <c r="F116" s="227">
        <v>60</v>
      </c>
      <c r="G116" s="227">
        <v>181</v>
      </c>
      <c r="H116" s="227">
        <v>2004</v>
      </c>
      <c r="I116" s="227">
        <v>538</v>
      </c>
    </row>
    <row r="117" spans="1:9" ht="10.5" customHeight="1">
      <c r="A117" s="299" t="s">
        <v>655</v>
      </c>
      <c r="B117" s="304"/>
      <c r="C117" s="227">
        <v>16069</v>
      </c>
      <c r="D117" s="227">
        <v>14584</v>
      </c>
      <c r="E117" s="227">
        <v>12</v>
      </c>
      <c r="F117" s="227">
        <v>5</v>
      </c>
      <c r="G117" s="227">
        <v>33</v>
      </c>
      <c r="H117" s="227">
        <v>1101</v>
      </c>
      <c r="I117" s="227">
        <v>334</v>
      </c>
    </row>
    <row r="118" spans="1:9" ht="10.5" customHeight="1">
      <c r="A118" s="299" t="s">
        <v>659</v>
      </c>
      <c r="B118" s="304"/>
      <c r="C118" s="227">
        <v>69886</v>
      </c>
      <c r="D118" s="227">
        <v>69875</v>
      </c>
      <c r="E118" s="227">
        <v>0</v>
      </c>
      <c r="F118" s="227">
        <v>0</v>
      </c>
      <c r="G118" s="227">
        <v>0</v>
      </c>
      <c r="H118" s="227">
        <v>11</v>
      </c>
      <c r="I118" s="227">
        <v>0</v>
      </c>
    </row>
    <row r="119" spans="1:9" ht="10.5" customHeight="1">
      <c r="A119" s="299" t="s">
        <v>660</v>
      </c>
      <c r="B119" s="304"/>
      <c r="C119" s="227">
        <v>15363</v>
      </c>
      <c r="D119" s="227">
        <v>14431</v>
      </c>
      <c r="E119" s="227">
        <v>17</v>
      </c>
      <c r="F119" s="227">
        <v>2</v>
      </c>
      <c r="G119" s="227">
        <v>30</v>
      </c>
      <c r="H119" s="227">
        <v>868</v>
      </c>
      <c r="I119" s="227">
        <v>15</v>
      </c>
    </row>
    <row r="120" spans="1:9" ht="10.5" customHeight="1">
      <c r="A120" s="299" t="s">
        <v>661</v>
      </c>
      <c r="B120" s="304"/>
      <c r="C120" s="227">
        <v>1595</v>
      </c>
      <c r="D120" s="227">
        <v>1426</v>
      </c>
      <c r="E120" s="227">
        <v>0</v>
      </c>
      <c r="F120" s="227">
        <v>0</v>
      </c>
      <c r="G120" s="227">
        <v>8</v>
      </c>
      <c r="H120" s="227">
        <v>161</v>
      </c>
      <c r="I120" s="227">
        <v>0</v>
      </c>
    </row>
    <row r="121" spans="1:9" ht="15" customHeight="1">
      <c r="B121" s="303" t="s">
        <v>142</v>
      </c>
      <c r="C121" s="227">
        <v>304264</v>
      </c>
      <c r="D121" s="227">
        <v>264850</v>
      </c>
      <c r="E121" s="227">
        <v>713</v>
      </c>
      <c r="F121" s="227">
        <v>235</v>
      </c>
      <c r="G121" s="227">
        <v>2835</v>
      </c>
      <c r="H121" s="227">
        <v>32999</v>
      </c>
      <c r="I121" s="227">
        <v>2632</v>
      </c>
    </row>
    <row r="122" spans="1:9" ht="17.25" customHeight="1">
      <c r="C122" s="305"/>
      <c r="D122" s="305"/>
      <c r="E122" s="305"/>
      <c r="F122" s="305"/>
      <c r="G122" s="305"/>
      <c r="H122" s="305"/>
      <c r="I122" s="305"/>
    </row>
    <row r="123" spans="1:9" ht="10.5" customHeight="1">
      <c r="C123" s="297" t="s">
        <v>642</v>
      </c>
      <c r="D123" s="217"/>
      <c r="E123" s="307"/>
      <c r="F123" s="307"/>
      <c r="G123" s="307"/>
      <c r="H123" s="307"/>
      <c r="I123" s="307"/>
    </row>
    <row r="124" spans="1:9" ht="10.5" customHeight="1">
      <c r="C124" s="305"/>
      <c r="D124" s="305"/>
      <c r="E124" s="305"/>
      <c r="F124" s="305"/>
      <c r="G124" s="305"/>
      <c r="H124" s="305"/>
      <c r="I124" s="305"/>
    </row>
    <row r="125" spans="1:9" ht="10.5" customHeight="1">
      <c r="A125" s="299" t="s">
        <v>662</v>
      </c>
      <c r="B125" s="304"/>
      <c r="C125" s="227">
        <v>5465</v>
      </c>
      <c r="D125" s="227">
        <v>4013</v>
      </c>
      <c r="E125" s="227">
        <v>2</v>
      </c>
      <c r="F125" s="227">
        <v>34</v>
      </c>
      <c r="G125" s="227">
        <v>149</v>
      </c>
      <c r="H125" s="227">
        <v>1262</v>
      </c>
      <c r="I125" s="227">
        <v>5</v>
      </c>
    </row>
    <row r="126" spans="1:9" ht="15.75" customHeight="1">
      <c r="B126" s="303" t="s">
        <v>142</v>
      </c>
      <c r="C126" s="227">
        <v>5465</v>
      </c>
      <c r="D126" s="227">
        <v>4013</v>
      </c>
      <c r="E126" s="227">
        <v>2</v>
      </c>
      <c r="F126" s="227">
        <v>34</v>
      </c>
      <c r="G126" s="227">
        <v>149</v>
      </c>
      <c r="H126" s="227">
        <v>1262</v>
      </c>
      <c r="I126" s="227">
        <v>5</v>
      </c>
    </row>
    <row r="127" spans="1:9" ht="17.25" customHeight="1">
      <c r="C127" s="305"/>
      <c r="D127" s="305"/>
      <c r="E127" s="305"/>
      <c r="F127" s="305"/>
      <c r="G127" s="305"/>
      <c r="H127" s="305"/>
      <c r="I127" s="305"/>
    </row>
    <row r="128" spans="1:9" ht="10.5" customHeight="1">
      <c r="C128" s="295" t="s">
        <v>663</v>
      </c>
      <c r="D128" s="217"/>
      <c r="E128" s="307"/>
      <c r="F128" s="307"/>
      <c r="G128" s="307"/>
      <c r="H128" s="307"/>
      <c r="I128" s="307"/>
    </row>
    <row r="129" spans="1:9" ht="10.5" customHeight="1">
      <c r="B129" s="299"/>
      <c r="C129" s="305"/>
      <c r="D129" s="305"/>
      <c r="E129" s="305"/>
      <c r="F129" s="305"/>
      <c r="G129" s="305"/>
      <c r="H129" s="305"/>
      <c r="I129" s="305"/>
    </row>
    <row r="130" spans="1:9" ht="10.5" customHeight="1">
      <c r="B130" s="303" t="s">
        <v>142</v>
      </c>
      <c r="C130" s="227">
        <v>309729</v>
      </c>
      <c r="D130" s="227">
        <v>268863</v>
      </c>
      <c r="E130" s="227">
        <v>715</v>
      </c>
      <c r="F130" s="227">
        <v>269</v>
      </c>
      <c r="G130" s="227">
        <v>2984</v>
      </c>
      <c r="H130" s="227">
        <v>34261</v>
      </c>
      <c r="I130" s="227">
        <v>2637</v>
      </c>
    </row>
    <row r="131" spans="1:9" ht="10.15" customHeight="1">
      <c r="B131" s="250" t="s">
        <v>664</v>
      </c>
      <c r="C131" s="227"/>
      <c r="D131" s="227"/>
      <c r="E131" s="227"/>
      <c r="F131" s="227"/>
      <c r="G131" s="227"/>
      <c r="H131" s="227"/>
      <c r="I131" s="227"/>
    </row>
    <row r="132" spans="1:9" ht="10.15" customHeight="1">
      <c r="B132" s="250" t="s">
        <v>665</v>
      </c>
      <c r="C132" s="227">
        <v>20201</v>
      </c>
      <c r="D132" s="227">
        <v>16624</v>
      </c>
      <c r="E132" s="227">
        <v>57</v>
      </c>
      <c r="F132" s="227">
        <v>18</v>
      </c>
      <c r="G132" s="227">
        <v>380</v>
      </c>
      <c r="H132" s="227">
        <v>2932</v>
      </c>
      <c r="I132" s="227">
        <v>190</v>
      </c>
    </row>
    <row r="133" spans="1:9" ht="17.25" customHeight="1">
      <c r="B133" s="162"/>
    </row>
    <row r="134" spans="1:9" ht="10.5" customHeight="1">
      <c r="C134" s="297" t="s">
        <v>145</v>
      </c>
      <c r="D134" s="217"/>
      <c r="E134" s="307"/>
      <c r="F134" s="307"/>
      <c r="G134" s="307"/>
      <c r="H134" s="307"/>
      <c r="I134" s="307"/>
    </row>
    <row r="135" spans="1:9" ht="10.5" customHeight="1">
      <c r="C135" s="305"/>
      <c r="D135" s="305"/>
      <c r="E135" s="305"/>
      <c r="F135" s="305"/>
      <c r="G135" s="305"/>
      <c r="H135" s="305"/>
      <c r="I135" s="305"/>
    </row>
    <row r="136" spans="1:9" ht="10.5" customHeight="1">
      <c r="B136" s="303" t="s">
        <v>146</v>
      </c>
      <c r="C136" s="227">
        <v>704607</v>
      </c>
      <c r="D136" s="227">
        <v>548475</v>
      </c>
      <c r="E136" s="227">
        <v>2926</v>
      </c>
      <c r="F136" s="227">
        <v>836</v>
      </c>
      <c r="G136" s="227">
        <v>14506</v>
      </c>
      <c r="H136" s="227">
        <v>131229</v>
      </c>
      <c r="I136" s="227">
        <v>6635</v>
      </c>
    </row>
    <row r="137" spans="1:9" ht="8.25" customHeight="1">
      <c r="A137" s="118" t="s">
        <v>638</v>
      </c>
      <c r="B137" s="251"/>
      <c r="C137" s="305"/>
      <c r="D137" s="305"/>
      <c r="E137" s="305"/>
      <c r="F137" s="305"/>
      <c r="G137" s="305"/>
      <c r="H137" s="305"/>
      <c r="I137" s="305"/>
    </row>
    <row r="138" spans="1:9" ht="11.25">
      <c r="A138" s="118" t="s">
        <v>639</v>
      </c>
      <c r="B138" s="251"/>
      <c r="C138" s="305"/>
      <c r="D138" s="305"/>
      <c r="E138" s="305"/>
      <c r="F138" s="305"/>
      <c r="G138" s="305"/>
      <c r="H138" s="305"/>
      <c r="I138" s="305"/>
    </row>
    <row r="139" spans="1:9" ht="11.25">
      <c r="A139" s="118" t="s">
        <v>640</v>
      </c>
      <c r="B139" s="251"/>
      <c r="C139" s="305"/>
      <c r="D139" s="305"/>
      <c r="E139" s="305"/>
      <c r="F139" s="305"/>
      <c r="G139" s="305"/>
      <c r="H139" s="305"/>
      <c r="I139" s="305"/>
    </row>
    <row r="140" spans="1:9" ht="7.15" customHeight="1">
      <c r="C140" s="305"/>
      <c r="D140" s="305"/>
      <c r="E140" s="305"/>
      <c r="F140" s="305"/>
      <c r="G140" s="305"/>
      <c r="H140" s="305"/>
      <c r="I140" s="305"/>
    </row>
    <row r="141" spans="1:9" ht="11.25">
      <c r="A141" s="1391" t="s">
        <v>46</v>
      </c>
      <c r="C141" s="305"/>
      <c r="D141" s="305"/>
      <c r="E141" s="305"/>
      <c r="F141" s="305"/>
      <c r="G141" s="305"/>
      <c r="H141" s="305"/>
      <c r="I141" s="305"/>
    </row>
    <row r="142" spans="1:9" ht="10.5" customHeight="1">
      <c r="C142" s="216" t="s">
        <v>179</v>
      </c>
      <c r="D142" s="162"/>
      <c r="E142" s="162"/>
      <c r="F142" s="162"/>
      <c r="G142" s="162"/>
      <c r="H142" s="162"/>
      <c r="I142" s="162"/>
    </row>
    <row r="143" spans="1:9" ht="10.5" customHeight="1"/>
    <row r="144" spans="1:9" s="219" customFormat="1" ht="10.5" customHeight="1">
      <c r="C144" s="295" t="s">
        <v>604</v>
      </c>
      <c r="D144" s="296"/>
      <c r="E144" s="193"/>
      <c r="F144" s="193"/>
      <c r="G144" s="193"/>
      <c r="H144" s="193"/>
      <c r="I144" s="193"/>
    </row>
    <row r="145" spans="1:9" s="219" customFormat="1" ht="10.5" customHeight="1">
      <c r="C145" s="297" t="s">
        <v>605</v>
      </c>
      <c r="D145" s="296"/>
      <c r="E145" s="193"/>
      <c r="F145" s="193"/>
      <c r="G145" s="193"/>
      <c r="H145" s="193"/>
      <c r="I145" s="193"/>
    </row>
    <row r="146" spans="1:9" ht="10.5" customHeight="1"/>
    <row r="147" spans="1:9" ht="10.5" customHeight="1">
      <c r="A147" s="298" t="s">
        <v>324</v>
      </c>
      <c r="B147" s="200"/>
    </row>
    <row r="148" spans="1:9" ht="9.75" customHeight="1">
      <c r="B148" s="200"/>
    </row>
    <row r="149" spans="1:9" ht="11.1" customHeight="1">
      <c r="B149" s="244" t="s">
        <v>606</v>
      </c>
      <c r="C149" s="227">
        <v>451</v>
      </c>
      <c r="D149" s="227">
        <v>396</v>
      </c>
      <c r="E149" s="227">
        <v>10</v>
      </c>
      <c r="F149" s="227">
        <v>3</v>
      </c>
      <c r="G149" s="227">
        <v>42</v>
      </c>
      <c r="H149" s="227">
        <v>0</v>
      </c>
      <c r="I149" s="227">
        <v>0</v>
      </c>
    </row>
    <row r="150" spans="1:9" ht="11.1" customHeight="1">
      <c r="A150" s="299"/>
      <c r="B150" s="200" t="s">
        <v>607</v>
      </c>
      <c r="C150" s="227">
        <v>909</v>
      </c>
      <c r="D150" s="227">
        <v>429</v>
      </c>
      <c r="E150" s="227">
        <v>15</v>
      </c>
      <c r="F150" s="227">
        <v>0</v>
      </c>
      <c r="G150" s="227">
        <v>76</v>
      </c>
      <c r="H150" s="227">
        <v>379</v>
      </c>
      <c r="I150" s="227">
        <v>10</v>
      </c>
    </row>
    <row r="151" spans="1:9" ht="11.1" customHeight="1">
      <c r="B151" s="200" t="s">
        <v>608</v>
      </c>
      <c r="C151" s="227">
        <v>1267</v>
      </c>
      <c r="D151" s="227">
        <v>165</v>
      </c>
      <c r="E151" s="227">
        <v>0</v>
      </c>
      <c r="F151" s="227">
        <v>14</v>
      </c>
      <c r="G151" s="227">
        <v>82</v>
      </c>
      <c r="H151" s="227">
        <v>976</v>
      </c>
      <c r="I151" s="227">
        <v>30</v>
      </c>
    </row>
    <row r="152" spans="1:9" ht="11.1" customHeight="1">
      <c r="B152" s="244" t="s">
        <v>609</v>
      </c>
      <c r="C152" s="227">
        <v>311</v>
      </c>
      <c r="D152" s="227">
        <v>151</v>
      </c>
      <c r="E152" s="227">
        <v>0</v>
      </c>
      <c r="F152" s="227">
        <v>1</v>
      </c>
      <c r="G152" s="227">
        <v>12</v>
      </c>
      <c r="H152" s="227">
        <v>145</v>
      </c>
      <c r="I152" s="227">
        <v>2</v>
      </c>
    </row>
    <row r="153" spans="1:9" ht="10.5" customHeight="1">
      <c r="A153" s="299"/>
      <c r="B153" s="200" t="s">
        <v>610</v>
      </c>
      <c r="C153" s="227">
        <v>2621</v>
      </c>
      <c r="D153" s="227">
        <v>2235</v>
      </c>
      <c r="E153" s="227">
        <v>107</v>
      </c>
      <c r="F153" s="227">
        <v>3</v>
      </c>
      <c r="G153" s="227">
        <v>216</v>
      </c>
      <c r="H153" s="227">
        <v>57</v>
      </c>
      <c r="I153" s="227">
        <v>3</v>
      </c>
    </row>
    <row r="154" spans="1:9" ht="10.5" customHeight="1">
      <c r="B154" s="200" t="s">
        <v>611</v>
      </c>
      <c r="C154" s="227">
        <v>4973</v>
      </c>
      <c r="D154" s="227">
        <v>1691</v>
      </c>
      <c r="E154" s="227">
        <v>4</v>
      </c>
      <c r="F154" s="227">
        <v>2</v>
      </c>
      <c r="G154" s="227">
        <v>250</v>
      </c>
      <c r="H154" s="227">
        <v>2923</v>
      </c>
      <c r="I154" s="227">
        <v>103</v>
      </c>
    </row>
    <row r="155" spans="1:9" ht="10.5" customHeight="1">
      <c r="B155" s="301" t="s">
        <v>612</v>
      </c>
      <c r="C155" s="302" t="s">
        <v>613</v>
      </c>
      <c r="D155" s="302" t="s">
        <v>613</v>
      </c>
      <c r="E155" s="302" t="s">
        <v>613</v>
      </c>
      <c r="F155" s="302" t="s">
        <v>613</v>
      </c>
      <c r="G155" s="302" t="s">
        <v>613</v>
      </c>
      <c r="H155" s="302" t="s">
        <v>613</v>
      </c>
      <c r="I155" s="302" t="s">
        <v>613</v>
      </c>
    </row>
    <row r="156" spans="1:9" ht="10.5" customHeight="1">
      <c r="B156" s="244" t="s">
        <v>614</v>
      </c>
      <c r="C156" s="227">
        <v>714</v>
      </c>
      <c r="D156" s="227">
        <v>674</v>
      </c>
      <c r="E156" s="227">
        <v>19</v>
      </c>
      <c r="F156" s="227">
        <v>6</v>
      </c>
      <c r="G156" s="227">
        <v>14</v>
      </c>
      <c r="H156" s="227">
        <v>1</v>
      </c>
      <c r="I156" s="227">
        <v>0</v>
      </c>
    </row>
    <row r="157" spans="1:9" ht="10.5" customHeight="1">
      <c r="B157" s="301" t="s">
        <v>612</v>
      </c>
      <c r="C157" s="227">
        <v>103</v>
      </c>
      <c r="D157" s="227">
        <v>95</v>
      </c>
      <c r="E157" s="227">
        <v>7</v>
      </c>
      <c r="F157" s="227">
        <v>0</v>
      </c>
      <c r="G157" s="227">
        <v>0</v>
      </c>
      <c r="H157" s="227">
        <v>1</v>
      </c>
      <c r="I157" s="227">
        <v>0</v>
      </c>
    </row>
    <row r="158" spans="1:9" ht="10.5" customHeight="1">
      <c r="A158" s="299"/>
      <c r="B158" s="200" t="s">
        <v>615</v>
      </c>
      <c r="C158" s="227">
        <v>196</v>
      </c>
      <c r="D158" s="227">
        <v>116</v>
      </c>
      <c r="E158" s="227">
        <v>0</v>
      </c>
      <c r="F158" s="227">
        <v>0</v>
      </c>
      <c r="G158" s="227">
        <v>47</v>
      </c>
      <c r="H158" s="227">
        <v>33</v>
      </c>
      <c r="I158" s="227">
        <v>0</v>
      </c>
    </row>
    <row r="159" spans="1:9" ht="12.75" customHeight="1">
      <c r="B159" s="303" t="s">
        <v>142</v>
      </c>
      <c r="C159" s="227">
        <v>11442</v>
      </c>
      <c r="D159" s="227">
        <v>5857</v>
      </c>
      <c r="E159" s="227">
        <v>155</v>
      </c>
      <c r="F159" s="227">
        <v>29</v>
      </c>
      <c r="G159" s="227">
        <v>739</v>
      </c>
      <c r="H159" s="227">
        <v>4514</v>
      </c>
      <c r="I159" s="227">
        <v>148</v>
      </c>
    </row>
    <row r="160" spans="1:9" ht="10.15" customHeight="1">
      <c r="B160" s="250" t="s">
        <v>616</v>
      </c>
      <c r="C160" s="227"/>
      <c r="D160" s="227"/>
      <c r="E160" s="227"/>
      <c r="F160" s="227"/>
      <c r="G160" s="227"/>
      <c r="H160" s="227"/>
      <c r="I160" s="227"/>
    </row>
    <row r="161" spans="1:9" ht="10.15" customHeight="1">
      <c r="B161" s="250" t="s">
        <v>617</v>
      </c>
      <c r="C161" s="302" t="s">
        <v>613</v>
      </c>
      <c r="D161" s="302" t="s">
        <v>613</v>
      </c>
      <c r="E161" s="302" t="s">
        <v>613</v>
      </c>
      <c r="F161" s="302" t="s">
        <v>613</v>
      </c>
      <c r="G161" s="302" t="s">
        <v>613</v>
      </c>
      <c r="H161" s="302" t="s">
        <v>613</v>
      </c>
      <c r="I161" s="302" t="s">
        <v>613</v>
      </c>
    </row>
    <row r="162" spans="1:9" ht="10.15" customHeight="1">
      <c r="B162" s="250" t="s">
        <v>618</v>
      </c>
      <c r="C162" s="227">
        <v>67</v>
      </c>
      <c r="D162" s="227">
        <v>43</v>
      </c>
      <c r="E162" s="227">
        <v>0</v>
      </c>
      <c r="F162" s="227">
        <v>0</v>
      </c>
      <c r="G162" s="227">
        <v>0</v>
      </c>
      <c r="H162" s="227">
        <v>22</v>
      </c>
      <c r="I162" s="227">
        <v>2</v>
      </c>
    </row>
    <row r="163" spans="1:9" ht="21" customHeight="1">
      <c r="B163" s="250"/>
      <c r="C163" s="227"/>
      <c r="D163" s="227"/>
      <c r="E163" s="227"/>
      <c r="F163" s="227"/>
      <c r="G163" s="227"/>
      <c r="H163" s="227"/>
      <c r="I163" s="227"/>
    </row>
    <row r="164" spans="1:9" ht="10.5" customHeight="1">
      <c r="A164" s="298" t="s">
        <v>619</v>
      </c>
      <c r="B164" s="304"/>
      <c r="C164" s="227"/>
      <c r="D164" s="227"/>
      <c r="E164" s="227"/>
      <c r="F164" s="227"/>
      <c r="G164" s="227"/>
      <c r="H164" s="227"/>
      <c r="I164" s="227"/>
    </row>
    <row r="165" spans="1:9" ht="9.75" customHeight="1">
      <c r="B165" s="200"/>
      <c r="C165" s="227"/>
      <c r="D165" s="227"/>
      <c r="E165" s="227"/>
      <c r="F165" s="227"/>
      <c r="G165" s="227"/>
      <c r="H165" s="227"/>
      <c r="I165" s="227"/>
    </row>
    <row r="166" spans="1:9" ht="10.5" customHeight="1">
      <c r="B166" s="244" t="s">
        <v>620</v>
      </c>
      <c r="C166" s="227">
        <v>525</v>
      </c>
      <c r="D166" s="227">
        <v>34</v>
      </c>
      <c r="E166" s="227">
        <v>0</v>
      </c>
      <c r="F166" s="227">
        <v>12</v>
      </c>
      <c r="G166" s="227">
        <v>62</v>
      </c>
      <c r="H166" s="227">
        <v>248</v>
      </c>
      <c r="I166" s="227">
        <v>169</v>
      </c>
    </row>
    <row r="167" spans="1:9" ht="10.5" customHeight="1">
      <c r="B167" s="244" t="s">
        <v>621</v>
      </c>
      <c r="C167" s="227">
        <v>11</v>
      </c>
      <c r="D167" s="227">
        <v>10</v>
      </c>
      <c r="E167" s="227">
        <v>0</v>
      </c>
      <c r="F167" s="227">
        <v>0</v>
      </c>
      <c r="G167" s="227">
        <v>0</v>
      </c>
      <c r="H167" s="227">
        <v>1</v>
      </c>
      <c r="I167" s="227">
        <v>0</v>
      </c>
    </row>
    <row r="168" spans="1:9" ht="10.5" customHeight="1">
      <c r="B168" s="244" t="s">
        <v>622</v>
      </c>
      <c r="C168" s="227">
        <v>17</v>
      </c>
      <c r="D168" s="227">
        <v>17</v>
      </c>
      <c r="E168" s="227">
        <v>0</v>
      </c>
      <c r="F168" s="227">
        <v>0</v>
      </c>
      <c r="G168" s="227">
        <v>0</v>
      </c>
      <c r="H168" s="227">
        <v>0</v>
      </c>
      <c r="I168" s="227">
        <v>0</v>
      </c>
    </row>
    <row r="169" spans="1:9" ht="10.5" customHeight="1">
      <c r="B169" s="244" t="s">
        <v>623</v>
      </c>
      <c r="C169" s="227">
        <v>4</v>
      </c>
      <c r="D169" s="227">
        <v>4</v>
      </c>
      <c r="E169" s="227">
        <v>0</v>
      </c>
      <c r="F169" s="227">
        <v>0</v>
      </c>
      <c r="G169" s="227">
        <v>0</v>
      </c>
      <c r="H169" s="227">
        <v>0</v>
      </c>
      <c r="I169" s="227">
        <v>0</v>
      </c>
    </row>
    <row r="170" spans="1:9" ht="10.5" customHeight="1">
      <c r="B170" s="244" t="s">
        <v>624</v>
      </c>
      <c r="C170" s="227">
        <v>34</v>
      </c>
      <c r="D170" s="227">
        <v>31</v>
      </c>
      <c r="E170" s="227">
        <v>0</v>
      </c>
      <c r="F170" s="227">
        <v>0</v>
      </c>
      <c r="G170" s="227">
        <v>0</v>
      </c>
      <c r="H170" s="227">
        <v>3</v>
      </c>
      <c r="I170" s="227">
        <v>0</v>
      </c>
    </row>
    <row r="171" spans="1:9" ht="10.5" customHeight="1">
      <c r="B171" s="244" t="s">
        <v>625</v>
      </c>
      <c r="C171" s="227">
        <v>667</v>
      </c>
      <c r="D171" s="227">
        <v>601</v>
      </c>
      <c r="E171" s="227">
        <v>0</v>
      </c>
      <c r="F171" s="227">
        <v>3</v>
      </c>
      <c r="G171" s="227">
        <v>3</v>
      </c>
      <c r="H171" s="227">
        <v>59</v>
      </c>
      <c r="I171" s="227">
        <v>1</v>
      </c>
    </row>
    <row r="172" spans="1:9" ht="10.5" customHeight="1">
      <c r="B172" s="244" t="s">
        <v>626</v>
      </c>
      <c r="C172" s="227">
        <v>132</v>
      </c>
      <c r="D172" s="227">
        <v>132</v>
      </c>
      <c r="E172" s="227">
        <v>0</v>
      </c>
      <c r="F172" s="227">
        <v>0</v>
      </c>
      <c r="G172" s="227">
        <v>0</v>
      </c>
      <c r="H172" s="227">
        <v>0</v>
      </c>
      <c r="I172" s="227">
        <v>0</v>
      </c>
    </row>
    <row r="173" spans="1:9" ht="12.75" customHeight="1">
      <c r="B173" s="303" t="s">
        <v>142</v>
      </c>
      <c r="C173" s="227">
        <v>1390</v>
      </c>
      <c r="D173" s="227">
        <v>829</v>
      </c>
      <c r="E173" s="227">
        <v>0</v>
      </c>
      <c r="F173" s="227">
        <v>15</v>
      </c>
      <c r="G173" s="227">
        <v>65</v>
      </c>
      <c r="H173" s="227">
        <v>311</v>
      </c>
      <c r="I173" s="227">
        <v>170</v>
      </c>
    </row>
    <row r="174" spans="1:9" ht="10.15" customHeight="1">
      <c r="B174" s="250" t="s">
        <v>627</v>
      </c>
      <c r="C174" s="302" t="s">
        <v>613</v>
      </c>
      <c r="D174" s="302" t="s">
        <v>613</v>
      </c>
      <c r="E174" s="302" t="s">
        <v>613</v>
      </c>
      <c r="F174" s="302" t="s">
        <v>613</v>
      </c>
      <c r="G174" s="302" t="s">
        <v>613</v>
      </c>
      <c r="H174" s="302" t="s">
        <v>613</v>
      </c>
      <c r="I174" s="302" t="s">
        <v>613</v>
      </c>
    </row>
    <row r="175" spans="1:9" ht="21" customHeight="1">
      <c r="B175" s="250"/>
      <c r="C175" s="227"/>
      <c r="D175" s="227"/>
      <c r="E175" s="227"/>
      <c r="F175" s="227"/>
      <c r="G175" s="227"/>
      <c r="H175" s="227"/>
      <c r="I175" s="227"/>
    </row>
    <row r="176" spans="1:9" ht="10.5" customHeight="1">
      <c r="A176" s="298" t="s">
        <v>628</v>
      </c>
      <c r="B176" s="304"/>
      <c r="C176" s="227"/>
      <c r="D176" s="227"/>
      <c r="E176" s="227"/>
      <c r="F176" s="227"/>
      <c r="G176" s="227"/>
      <c r="H176" s="227"/>
      <c r="I176" s="227"/>
    </row>
    <row r="177" spans="1:9" ht="9.75" customHeight="1">
      <c r="B177" s="200"/>
      <c r="C177" s="227"/>
      <c r="D177" s="227"/>
      <c r="E177" s="227"/>
      <c r="F177" s="227"/>
      <c r="G177" s="227"/>
      <c r="H177" s="227"/>
      <c r="I177" s="227"/>
    </row>
    <row r="178" spans="1:9" ht="10.5" customHeight="1">
      <c r="B178" s="244" t="s">
        <v>629</v>
      </c>
      <c r="C178" s="227">
        <v>3862</v>
      </c>
      <c r="D178" s="227">
        <v>3628</v>
      </c>
      <c r="E178" s="227">
        <v>131</v>
      </c>
      <c r="F178" s="227">
        <v>0</v>
      </c>
      <c r="G178" s="227">
        <v>7</v>
      </c>
      <c r="H178" s="227">
        <v>33</v>
      </c>
      <c r="I178" s="227">
        <v>63</v>
      </c>
    </row>
    <row r="179" spans="1:9" ht="10.5" customHeight="1">
      <c r="B179" s="244" t="s">
        <v>628</v>
      </c>
      <c r="C179" s="227">
        <v>70388</v>
      </c>
      <c r="D179" s="227">
        <v>64978</v>
      </c>
      <c r="E179" s="227">
        <v>279</v>
      </c>
      <c r="F179" s="227">
        <v>31</v>
      </c>
      <c r="G179" s="227">
        <v>439</v>
      </c>
      <c r="H179" s="227">
        <v>4652</v>
      </c>
      <c r="I179" s="227">
        <v>9</v>
      </c>
    </row>
    <row r="180" spans="1:9" ht="10.5" customHeight="1">
      <c r="B180" s="244" t="s">
        <v>630</v>
      </c>
      <c r="C180" s="227"/>
      <c r="D180" s="227"/>
      <c r="E180" s="227"/>
      <c r="F180" s="227"/>
      <c r="G180" s="227"/>
      <c r="H180" s="227"/>
      <c r="I180" s="227"/>
    </row>
    <row r="181" spans="1:9" ht="10.5" customHeight="1">
      <c r="B181" s="244" t="s">
        <v>631</v>
      </c>
      <c r="C181" s="227">
        <v>5420</v>
      </c>
      <c r="D181" s="227">
        <v>4716</v>
      </c>
      <c r="E181" s="227">
        <v>130</v>
      </c>
      <c r="F181" s="227">
        <v>0</v>
      </c>
      <c r="G181" s="227">
        <v>100</v>
      </c>
      <c r="H181" s="227">
        <v>473</v>
      </c>
      <c r="I181" s="227">
        <v>1</v>
      </c>
    </row>
    <row r="182" spans="1:9" ht="12.75" customHeight="1">
      <c r="B182" s="303" t="s">
        <v>142</v>
      </c>
      <c r="C182" s="227">
        <v>79670</v>
      </c>
      <c r="D182" s="227">
        <v>73322</v>
      </c>
      <c r="E182" s="227">
        <v>540</v>
      </c>
      <c r="F182" s="227">
        <v>31</v>
      </c>
      <c r="G182" s="227">
        <v>546</v>
      </c>
      <c r="H182" s="227">
        <v>5158</v>
      </c>
      <c r="I182" s="227">
        <v>73</v>
      </c>
    </row>
    <row r="183" spans="1:9" ht="10.15" customHeight="1">
      <c r="B183" s="250" t="s">
        <v>627</v>
      </c>
      <c r="C183" s="227">
        <v>283</v>
      </c>
      <c r="D183" s="227">
        <v>282</v>
      </c>
      <c r="E183" s="227">
        <v>0</v>
      </c>
      <c r="F183" s="227">
        <v>0</v>
      </c>
      <c r="G183" s="227">
        <v>0</v>
      </c>
      <c r="H183" s="227">
        <v>1</v>
      </c>
      <c r="I183" s="227">
        <v>0</v>
      </c>
    </row>
    <row r="184" spans="1:9" ht="21" customHeight="1">
      <c r="B184" s="250"/>
      <c r="C184" s="227"/>
      <c r="D184" s="227"/>
      <c r="E184" s="227"/>
      <c r="F184" s="227"/>
      <c r="G184" s="227"/>
      <c r="H184" s="227"/>
      <c r="I184" s="227"/>
    </row>
    <row r="185" spans="1:9" ht="10.5" customHeight="1">
      <c r="A185" s="298" t="s">
        <v>632</v>
      </c>
      <c r="B185" s="304"/>
      <c r="C185" s="227"/>
      <c r="D185" s="227"/>
      <c r="E185" s="227"/>
      <c r="F185" s="227"/>
      <c r="G185" s="227"/>
      <c r="H185" s="227"/>
      <c r="I185" s="227"/>
    </row>
    <row r="186" spans="1:9" ht="9.75" customHeight="1">
      <c r="B186" s="200"/>
      <c r="C186" s="227"/>
      <c r="D186" s="227"/>
      <c r="E186" s="227"/>
      <c r="F186" s="227"/>
      <c r="G186" s="227"/>
      <c r="H186" s="227"/>
      <c r="I186" s="227"/>
    </row>
    <row r="187" spans="1:9" ht="10.5" customHeight="1">
      <c r="B187" s="244" t="s">
        <v>633</v>
      </c>
      <c r="C187" s="227">
        <v>832</v>
      </c>
      <c r="D187" s="227">
        <v>615</v>
      </c>
      <c r="E187" s="227">
        <v>24</v>
      </c>
      <c r="F187" s="227">
        <v>0</v>
      </c>
      <c r="G187" s="227">
        <v>36</v>
      </c>
      <c r="H187" s="227">
        <v>60</v>
      </c>
      <c r="I187" s="227">
        <v>97</v>
      </c>
    </row>
    <row r="188" spans="1:9" ht="10.5" customHeight="1">
      <c r="B188" s="244" t="s">
        <v>634</v>
      </c>
      <c r="C188" s="227">
        <v>248</v>
      </c>
      <c r="D188" s="227">
        <v>171</v>
      </c>
      <c r="E188" s="227">
        <v>30</v>
      </c>
      <c r="F188" s="227">
        <v>0</v>
      </c>
      <c r="G188" s="227">
        <v>5</v>
      </c>
      <c r="H188" s="227">
        <v>32</v>
      </c>
      <c r="I188" s="227">
        <v>10</v>
      </c>
    </row>
    <row r="189" spans="1:9" ht="10.5" customHeight="1">
      <c r="B189" s="244" t="s">
        <v>635</v>
      </c>
      <c r="C189" s="227">
        <v>741</v>
      </c>
      <c r="D189" s="227">
        <v>711</v>
      </c>
      <c r="E189" s="227">
        <v>6</v>
      </c>
      <c r="F189" s="227">
        <v>0</v>
      </c>
      <c r="G189" s="227">
        <v>0</v>
      </c>
      <c r="H189" s="227">
        <v>24</v>
      </c>
      <c r="I189" s="227">
        <v>0</v>
      </c>
    </row>
    <row r="190" spans="1:9" ht="10.5" customHeight="1">
      <c r="B190" s="244" t="s">
        <v>636</v>
      </c>
      <c r="C190" s="227">
        <v>3649</v>
      </c>
      <c r="D190" s="227">
        <v>2097</v>
      </c>
      <c r="E190" s="227">
        <v>48</v>
      </c>
      <c r="F190" s="227">
        <v>0</v>
      </c>
      <c r="G190" s="227">
        <v>209</v>
      </c>
      <c r="H190" s="227">
        <v>1178</v>
      </c>
      <c r="I190" s="227">
        <v>117</v>
      </c>
    </row>
    <row r="191" spans="1:9" ht="12.75" customHeight="1">
      <c r="B191" s="303" t="s">
        <v>142</v>
      </c>
      <c r="C191" s="227">
        <v>5470</v>
      </c>
      <c r="D191" s="227">
        <v>3594</v>
      </c>
      <c r="E191" s="227">
        <v>108</v>
      </c>
      <c r="F191" s="227">
        <v>0</v>
      </c>
      <c r="G191" s="227">
        <v>250</v>
      </c>
      <c r="H191" s="227">
        <v>1294</v>
      </c>
      <c r="I191" s="227">
        <v>224</v>
      </c>
    </row>
    <row r="192" spans="1:9" ht="10.15" customHeight="1">
      <c r="B192" s="250" t="s">
        <v>627</v>
      </c>
      <c r="C192" s="302" t="s">
        <v>613</v>
      </c>
      <c r="D192" s="302" t="s">
        <v>613</v>
      </c>
      <c r="E192" s="302" t="s">
        <v>613</v>
      </c>
      <c r="F192" s="302" t="s">
        <v>613</v>
      </c>
      <c r="G192" s="302" t="s">
        <v>613</v>
      </c>
      <c r="H192" s="302" t="s">
        <v>613</v>
      </c>
      <c r="I192" s="302" t="s">
        <v>613</v>
      </c>
    </row>
    <row r="193" spans="1:9" ht="10.15" customHeight="1">
      <c r="B193" s="250"/>
      <c r="C193" s="227"/>
      <c r="D193" s="227"/>
      <c r="E193" s="227"/>
      <c r="F193" s="227"/>
      <c r="G193" s="227"/>
      <c r="H193" s="227"/>
      <c r="I193" s="227"/>
    </row>
    <row r="194" spans="1:9" ht="21" customHeight="1">
      <c r="B194" s="303" t="s">
        <v>637</v>
      </c>
      <c r="C194" s="227">
        <v>97972</v>
      </c>
      <c r="D194" s="227">
        <v>83602</v>
      </c>
      <c r="E194" s="227">
        <v>803</v>
      </c>
      <c r="F194" s="227">
        <v>75</v>
      </c>
      <c r="G194" s="227">
        <v>1600</v>
      </c>
      <c r="H194" s="227">
        <v>11277</v>
      </c>
      <c r="I194" s="227">
        <v>615</v>
      </c>
    </row>
    <row r="195" spans="1:9" ht="10.15" customHeight="1">
      <c r="B195" s="250" t="s">
        <v>616</v>
      </c>
      <c r="C195" s="227"/>
      <c r="D195" s="227"/>
      <c r="E195" s="227"/>
      <c r="F195" s="227"/>
      <c r="G195" s="227"/>
      <c r="H195" s="227"/>
      <c r="I195" s="227"/>
    </row>
    <row r="196" spans="1:9" ht="10.15" customHeight="1">
      <c r="B196" s="250" t="s">
        <v>617</v>
      </c>
      <c r="C196" s="302" t="s">
        <v>613</v>
      </c>
      <c r="D196" s="302" t="s">
        <v>613</v>
      </c>
      <c r="E196" s="302" t="s">
        <v>613</v>
      </c>
      <c r="F196" s="302" t="s">
        <v>613</v>
      </c>
      <c r="G196" s="302" t="s">
        <v>613</v>
      </c>
      <c r="H196" s="302" t="s">
        <v>613</v>
      </c>
      <c r="I196" s="302" t="s">
        <v>613</v>
      </c>
    </row>
    <row r="197" spans="1:9" ht="10.15" customHeight="1">
      <c r="B197" s="250" t="s">
        <v>618</v>
      </c>
      <c r="C197" s="227">
        <v>363</v>
      </c>
      <c r="D197" s="227">
        <v>338</v>
      </c>
      <c r="E197" s="227">
        <v>0</v>
      </c>
      <c r="F197" s="227">
        <v>0</v>
      </c>
      <c r="G197" s="227">
        <v>0</v>
      </c>
      <c r="H197" s="227">
        <v>23</v>
      </c>
      <c r="I197" s="227">
        <v>2</v>
      </c>
    </row>
    <row r="198" spans="1:9" ht="10.15" customHeight="1">
      <c r="B198" s="251"/>
      <c r="C198" s="227"/>
      <c r="D198" s="227"/>
      <c r="E198" s="227"/>
      <c r="F198" s="227"/>
      <c r="G198" s="227"/>
      <c r="H198" s="227"/>
      <c r="I198" s="227"/>
    </row>
    <row r="199" spans="1:9" ht="10.15" customHeight="1">
      <c r="B199" s="251"/>
      <c r="C199" s="227"/>
      <c r="D199" s="227"/>
      <c r="E199" s="227"/>
      <c r="F199" s="227"/>
      <c r="G199" s="227"/>
      <c r="H199" s="227"/>
      <c r="I199" s="227"/>
    </row>
    <row r="200" spans="1:9" ht="10.15" customHeight="1">
      <c r="B200" s="251"/>
      <c r="C200" s="227"/>
      <c r="D200" s="227"/>
      <c r="E200" s="227"/>
      <c r="F200" s="227"/>
      <c r="G200" s="227"/>
      <c r="H200" s="227"/>
      <c r="I200" s="227"/>
    </row>
    <row r="201" spans="1:9" ht="10.15" customHeight="1">
      <c r="B201" s="251"/>
      <c r="C201" s="227"/>
      <c r="D201" s="227"/>
      <c r="E201" s="227"/>
      <c r="F201" s="227"/>
      <c r="G201" s="227"/>
      <c r="H201" s="227"/>
      <c r="I201" s="227"/>
    </row>
    <row r="202" spans="1:9" ht="11.25">
      <c r="A202" s="118" t="s">
        <v>638</v>
      </c>
      <c r="B202" s="251"/>
      <c r="C202" s="305"/>
      <c r="D202" s="305"/>
      <c r="E202" s="305"/>
      <c r="F202" s="305"/>
      <c r="G202" s="305"/>
      <c r="H202" s="305"/>
      <c r="I202" s="305"/>
    </row>
    <row r="203" spans="1:9" ht="11.25">
      <c r="A203" s="118" t="s">
        <v>639</v>
      </c>
      <c r="B203" s="251"/>
      <c r="C203" s="305"/>
      <c r="D203" s="305"/>
      <c r="E203" s="305"/>
      <c r="F203" s="305"/>
      <c r="G203" s="305"/>
      <c r="H203" s="305"/>
      <c r="I203" s="305"/>
    </row>
    <row r="204" spans="1:9" ht="11.25">
      <c r="A204" s="118" t="s">
        <v>640</v>
      </c>
      <c r="B204" s="251"/>
      <c r="C204" s="305"/>
      <c r="D204" s="305"/>
      <c r="E204" s="305"/>
      <c r="F204" s="305"/>
      <c r="G204" s="305"/>
      <c r="H204" s="305"/>
      <c r="I204" s="305"/>
    </row>
    <row r="205" spans="1:9" ht="11.25">
      <c r="A205" s="306" t="s">
        <v>641</v>
      </c>
      <c r="C205" s="305"/>
      <c r="D205" s="305"/>
      <c r="E205" s="305"/>
      <c r="F205" s="305"/>
      <c r="G205" s="305"/>
      <c r="H205" s="305"/>
      <c r="I205" s="305"/>
    </row>
    <row r="206" spans="1:9" ht="9.9499999999999993" customHeight="1">
      <c r="C206" s="305"/>
      <c r="D206" s="305"/>
      <c r="E206" s="305"/>
      <c r="F206" s="305"/>
      <c r="G206" s="305"/>
      <c r="H206" s="305"/>
      <c r="I206" s="305"/>
    </row>
    <row r="207" spans="1:9" ht="11.25">
      <c r="A207" s="1391" t="s">
        <v>46</v>
      </c>
      <c r="C207" s="305"/>
      <c r="D207" s="305"/>
      <c r="E207" s="305"/>
      <c r="F207" s="305"/>
      <c r="G207" s="305"/>
      <c r="H207" s="305"/>
      <c r="I207" s="305"/>
    </row>
    <row r="208" spans="1:9" ht="10.5" customHeight="1">
      <c r="C208" s="216" t="s">
        <v>179</v>
      </c>
      <c r="D208" s="162"/>
      <c r="E208" s="162"/>
      <c r="F208" s="162"/>
      <c r="G208" s="162"/>
      <c r="H208" s="162"/>
      <c r="I208" s="162"/>
    </row>
    <row r="209" spans="1:9" ht="10.5" customHeight="1"/>
    <row r="210" spans="1:9" s="219" customFormat="1" ht="10.5" customHeight="1">
      <c r="C210" s="295" t="s">
        <v>604</v>
      </c>
      <c r="D210" s="296"/>
      <c r="E210" s="193"/>
      <c r="F210" s="193"/>
      <c r="G210" s="193"/>
      <c r="H210" s="193"/>
      <c r="I210" s="193"/>
    </row>
    <row r="211" spans="1:9" s="219" customFormat="1" ht="10.5" customHeight="1">
      <c r="C211" s="297" t="s">
        <v>642</v>
      </c>
      <c r="D211" s="296"/>
      <c r="E211" s="193"/>
      <c r="F211" s="193"/>
      <c r="G211" s="193"/>
      <c r="H211" s="193"/>
      <c r="I211" s="193"/>
    </row>
    <row r="212" spans="1:9" ht="10.5" customHeight="1">
      <c r="B212" s="251"/>
      <c r="C212" s="305"/>
      <c r="D212" s="305"/>
      <c r="E212" s="305"/>
      <c r="F212" s="305"/>
      <c r="G212" s="305"/>
      <c r="H212" s="305"/>
      <c r="I212" s="305"/>
    </row>
    <row r="213" spans="1:9" ht="10.5" customHeight="1">
      <c r="A213" s="298" t="s">
        <v>643</v>
      </c>
      <c r="B213" s="304"/>
    </row>
    <row r="214" spans="1:9" ht="10.5" customHeight="1">
      <c r="B214" s="244" t="s">
        <v>644</v>
      </c>
      <c r="C214" s="227">
        <v>178</v>
      </c>
      <c r="D214" s="227">
        <v>109</v>
      </c>
      <c r="E214" s="227">
        <v>0</v>
      </c>
      <c r="F214" s="227">
        <v>0</v>
      </c>
      <c r="G214" s="227">
        <v>29</v>
      </c>
      <c r="H214" s="227">
        <v>40</v>
      </c>
      <c r="I214" s="227">
        <v>0</v>
      </c>
    </row>
    <row r="215" spans="1:9" ht="10.5" customHeight="1">
      <c r="B215" s="244" t="s">
        <v>645</v>
      </c>
      <c r="C215" s="227">
        <v>46</v>
      </c>
      <c r="D215" s="227">
        <v>41</v>
      </c>
      <c r="E215" s="227">
        <v>0</v>
      </c>
      <c r="F215" s="227">
        <v>0</v>
      </c>
      <c r="G215" s="227">
        <v>4</v>
      </c>
      <c r="H215" s="227">
        <v>1</v>
      </c>
      <c r="I215" s="227">
        <v>0</v>
      </c>
    </row>
    <row r="216" spans="1:9" ht="15" customHeight="1">
      <c r="B216" s="303" t="s">
        <v>142</v>
      </c>
      <c r="C216" s="227">
        <v>224</v>
      </c>
      <c r="D216" s="227">
        <v>150</v>
      </c>
      <c r="E216" s="227">
        <v>0</v>
      </c>
      <c r="F216" s="227">
        <v>0</v>
      </c>
      <c r="G216" s="227">
        <v>33</v>
      </c>
      <c r="H216" s="227">
        <v>41</v>
      </c>
      <c r="I216" s="227">
        <v>0</v>
      </c>
    </row>
    <row r="217" spans="1:9" ht="10.5" customHeight="1">
      <c r="B217" s="200"/>
      <c r="C217" s="227"/>
      <c r="D217" s="227"/>
      <c r="E217" s="227"/>
      <c r="F217" s="227"/>
      <c r="G217" s="227"/>
      <c r="H217" s="227"/>
      <c r="I217" s="227"/>
    </row>
    <row r="218" spans="1:9" ht="10.5" customHeight="1">
      <c r="A218" s="298" t="s">
        <v>646</v>
      </c>
      <c r="B218" s="304"/>
      <c r="C218" s="227"/>
      <c r="D218" s="227"/>
      <c r="E218" s="227"/>
      <c r="F218" s="227"/>
      <c r="G218" s="227"/>
      <c r="H218" s="227"/>
      <c r="I218" s="227"/>
    </row>
    <row r="219" spans="1:9" ht="10.5" customHeight="1">
      <c r="B219" s="244" t="s">
        <v>646</v>
      </c>
      <c r="C219" s="227">
        <v>33038</v>
      </c>
      <c r="D219" s="227">
        <v>12559</v>
      </c>
      <c r="E219" s="227">
        <v>435</v>
      </c>
      <c r="F219" s="227">
        <v>39</v>
      </c>
      <c r="G219" s="227">
        <v>2692</v>
      </c>
      <c r="H219" s="227">
        <v>16726</v>
      </c>
      <c r="I219" s="227">
        <v>587</v>
      </c>
    </row>
    <row r="220" spans="1:9" ht="10.5" customHeight="1">
      <c r="B220" s="244" t="s">
        <v>647</v>
      </c>
      <c r="C220" s="227">
        <v>144</v>
      </c>
      <c r="D220" s="227">
        <v>86</v>
      </c>
      <c r="E220" s="227">
        <v>0</v>
      </c>
      <c r="F220" s="227">
        <v>5</v>
      </c>
      <c r="G220" s="227">
        <v>31</v>
      </c>
      <c r="H220" s="227">
        <v>21</v>
      </c>
      <c r="I220" s="227">
        <v>1</v>
      </c>
    </row>
    <row r="221" spans="1:9" ht="10.5" customHeight="1">
      <c r="B221" s="244" t="s">
        <v>648</v>
      </c>
      <c r="C221" s="227">
        <v>1302</v>
      </c>
      <c r="D221" s="227">
        <v>1065</v>
      </c>
      <c r="E221" s="227">
        <v>0</v>
      </c>
      <c r="F221" s="227">
        <v>2</v>
      </c>
      <c r="G221" s="227">
        <v>0</v>
      </c>
      <c r="H221" s="227">
        <v>233</v>
      </c>
      <c r="I221" s="227">
        <v>2</v>
      </c>
    </row>
    <row r="222" spans="1:9" ht="15" customHeight="1">
      <c r="B222" s="303" t="s">
        <v>142</v>
      </c>
      <c r="C222" s="227">
        <v>34484</v>
      </c>
      <c r="D222" s="227">
        <v>13710</v>
      </c>
      <c r="E222" s="227">
        <v>435</v>
      </c>
      <c r="F222" s="227">
        <v>46</v>
      </c>
      <c r="G222" s="227">
        <v>2723</v>
      </c>
      <c r="H222" s="227">
        <v>16980</v>
      </c>
      <c r="I222" s="227">
        <v>590</v>
      </c>
    </row>
    <row r="223" spans="1:9" ht="10.5" customHeight="1">
      <c r="B223" s="200"/>
      <c r="C223" s="227"/>
      <c r="D223" s="227"/>
      <c r="E223" s="227"/>
      <c r="F223" s="227"/>
      <c r="G223" s="227"/>
      <c r="H223" s="227"/>
      <c r="I223" s="227"/>
    </row>
    <row r="224" spans="1:9" ht="10.5" customHeight="1">
      <c r="A224" s="298" t="s">
        <v>649</v>
      </c>
      <c r="B224" s="304"/>
      <c r="C224" s="227"/>
      <c r="D224" s="227"/>
      <c r="E224" s="227"/>
      <c r="F224" s="227"/>
      <c r="G224" s="227"/>
      <c r="H224" s="227"/>
      <c r="I224" s="227"/>
    </row>
    <row r="225" spans="1:9" ht="10.5" customHeight="1">
      <c r="B225" s="244" t="s">
        <v>649</v>
      </c>
      <c r="C225" s="227">
        <v>17220</v>
      </c>
      <c r="D225" s="227">
        <v>15373</v>
      </c>
      <c r="E225" s="227">
        <v>9</v>
      </c>
      <c r="F225" s="227">
        <v>12</v>
      </c>
      <c r="G225" s="227">
        <v>144</v>
      </c>
      <c r="H225" s="227">
        <v>1682</v>
      </c>
      <c r="I225" s="227">
        <v>0</v>
      </c>
    </row>
    <row r="226" spans="1:9" ht="10.5" customHeight="1">
      <c r="B226" s="244" t="s">
        <v>650</v>
      </c>
      <c r="C226" s="227">
        <v>3678</v>
      </c>
      <c r="D226" s="227">
        <v>1837</v>
      </c>
      <c r="E226" s="227">
        <v>0</v>
      </c>
      <c r="F226" s="227">
        <v>5</v>
      </c>
      <c r="G226" s="227">
        <v>164</v>
      </c>
      <c r="H226" s="227">
        <v>1672</v>
      </c>
      <c r="I226" s="227">
        <v>0</v>
      </c>
    </row>
    <row r="227" spans="1:9" ht="15" customHeight="1">
      <c r="B227" s="303" t="s">
        <v>142</v>
      </c>
      <c r="C227" s="227">
        <v>20898</v>
      </c>
      <c r="D227" s="227">
        <v>17210</v>
      </c>
      <c r="E227" s="227">
        <v>9</v>
      </c>
      <c r="F227" s="227">
        <v>17</v>
      </c>
      <c r="G227" s="227">
        <v>308</v>
      </c>
      <c r="H227" s="227">
        <v>3354</v>
      </c>
      <c r="I227" s="227">
        <v>0</v>
      </c>
    </row>
    <row r="228" spans="1:9" ht="10.5" customHeight="1">
      <c r="B228" s="200"/>
      <c r="C228" s="227"/>
      <c r="D228" s="227"/>
      <c r="E228" s="227"/>
      <c r="F228" s="227"/>
      <c r="G228" s="227"/>
      <c r="H228" s="227"/>
      <c r="I228" s="227"/>
    </row>
    <row r="229" spans="1:9" ht="18" customHeight="1">
      <c r="B229" s="303" t="s">
        <v>651</v>
      </c>
      <c r="C229" s="227">
        <v>55606</v>
      </c>
      <c r="D229" s="227">
        <v>31070</v>
      </c>
      <c r="E229" s="227">
        <v>444</v>
      </c>
      <c r="F229" s="227">
        <v>63</v>
      </c>
      <c r="G229" s="227">
        <v>3064</v>
      </c>
      <c r="H229" s="227">
        <v>20375</v>
      </c>
      <c r="I229" s="227">
        <v>590</v>
      </c>
    </row>
    <row r="230" spans="1:9" ht="17.25" customHeight="1">
      <c r="B230" s="205"/>
      <c r="C230" s="305"/>
      <c r="D230" s="305"/>
      <c r="E230" s="305"/>
      <c r="F230" s="305"/>
      <c r="G230" s="305"/>
      <c r="H230" s="305"/>
      <c r="I230" s="305"/>
    </row>
    <row r="231" spans="1:9" ht="10.5" customHeight="1">
      <c r="C231" s="295" t="s">
        <v>652</v>
      </c>
      <c r="D231" s="296"/>
      <c r="E231" s="307"/>
      <c r="F231" s="307"/>
      <c r="G231" s="307"/>
      <c r="H231" s="307"/>
      <c r="I231" s="307"/>
    </row>
    <row r="232" spans="1:9" s="219" customFormat="1" ht="10.5" customHeight="1">
      <c r="A232" s="118"/>
      <c r="B232" s="118"/>
      <c r="C232" s="305"/>
      <c r="D232" s="305"/>
      <c r="E232" s="305"/>
      <c r="F232" s="305"/>
      <c r="G232" s="305"/>
      <c r="H232" s="305"/>
      <c r="I232" s="305"/>
    </row>
    <row r="233" spans="1:9" ht="10.5" customHeight="1">
      <c r="B233" s="303" t="s">
        <v>142</v>
      </c>
      <c r="C233" s="227">
        <v>153578</v>
      </c>
      <c r="D233" s="227">
        <v>114672</v>
      </c>
      <c r="E233" s="227">
        <v>1247</v>
      </c>
      <c r="F233" s="227">
        <v>138</v>
      </c>
      <c r="G233" s="227">
        <v>4664</v>
      </c>
      <c r="H233" s="227">
        <v>31652</v>
      </c>
      <c r="I233" s="227">
        <v>1205</v>
      </c>
    </row>
    <row r="234" spans="1:9" ht="10.15" customHeight="1">
      <c r="B234" s="250" t="s">
        <v>616</v>
      </c>
      <c r="C234" s="227"/>
      <c r="D234" s="227"/>
      <c r="E234" s="227"/>
      <c r="F234" s="227"/>
      <c r="G234" s="227"/>
      <c r="H234" s="227"/>
      <c r="I234" s="227"/>
    </row>
    <row r="235" spans="1:9" ht="10.15" customHeight="1">
      <c r="B235" s="250" t="s">
        <v>617</v>
      </c>
      <c r="C235" s="302" t="s">
        <v>613</v>
      </c>
      <c r="D235" s="302" t="s">
        <v>613</v>
      </c>
      <c r="E235" s="302" t="s">
        <v>613</v>
      </c>
      <c r="F235" s="302" t="s">
        <v>613</v>
      </c>
      <c r="G235" s="302" t="s">
        <v>613</v>
      </c>
      <c r="H235" s="302" t="s">
        <v>613</v>
      </c>
      <c r="I235" s="302" t="s">
        <v>613</v>
      </c>
    </row>
    <row r="236" spans="1:9" ht="10.15" customHeight="1">
      <c r="B236" s="250" t="s">
        <v>618</v>
      </c>
      <c r="C236" s="227">
        <v>382</v>
      </c>
      <c r="D236" s="227">
        <v>349</v>
      </c>
      <c r="E236" s="227">
        <v>1</v>
      </c>
      <c r="F236" s="227">
        <v>1</v>
      </c>
      <c r="G236" s="227">
        <v>0</v>
      </c>
      <c r="H236" s="227">
        <v>28</v>
      </c>
      <c r="I236" s="227">
        <v>3</v>
      </c>
    </row>
    <row r="237" spans="1:9" ht="17.25" customHeight="1">
      <c r="C237" s="305"/>
      <c r="D237" s="305"/>
      <c r="E237" s="305"/>
      <c r="F237" s="305"/>
      <c r="G237" s="305"/>
      <c r="H237" s="305"/>
      <c r="I237" s="305"/>
    </row>
    <row r="238" spans="1:9" ht="10.5" customHeight="1">
      <c r="C238" s="295" t="s">
        <v>653</v>
      </c>
      <c r="D238" s="217"/>
      <c r="E238" s="307"/>
      <c r="F238" s="307"/>
      <c r="G238" s="307"/>
      <c r="H238" s="307"/>
      <c r="I238" s="307"/>
    </row>
    <row r="239" spans="1:9" ht="10.5" customHeight="1">
      <c r="A239" s="117"/>
      <c r="C239" s="297" t="s">
        <v>605</v>
      </c>
      <c r="D239" s="296"/>
      <c r="E239" s="307"/>
      <c r="F239" s="307"/>
      <c r="G239" s="307"/>
      <c r="H239" s="307"/>
      <c r="I239" s="307"/>
    </row>
    <row r="240" spans="1:9" s="219" customFormat="1" ht="10.5" customHeight="1">
      <c r="A240" s="118"/>
      <c r="B240" s="299"/>
      <c r="C240" s="305"/>
      <c r="D240" s="305"/>
      <c r="E240" s="305"/>
      <c r="F240" s="305"/>
      <c r="G240" s="305"/>
      <c r="H240" s="305"/>
      <c r="I240" s="305"/>
    </row>
    <row r="241" spans="1:9" s="219" customFormat="1" ht="10.5" customHeight="1">
      <c r="A241" s="299" t="s">
        <v>654</v>
      </c>
      <c r="B241" s="304"/>
      <c r="C241" s="227">
        <v>74900</v>
      </c>
      <c r="D241" s="227">
        <v>56891</v>
      </c>
      <c r="E241" s="227">
        <v>361</v>
      </c>
      <c r="F241" s="227">
        <v>78</v>
      </c>
      <c r="G241" s="227">
        <v>1380</v>
      </c>
      <c r="H241" s="227">
        <v>15135</v>
      </c>
      <c r="I241" s="227">
        <v>1055</v>
      </c>
    </row>
    <row r="242" spans="1:9" ht="10.5" customHeight="1">
      <c r="A242" s="299" t="s">
        <v>655</v>
      </c>
      <c r="B242" s="304"/>
      <c r="C242" s="227">
        <v>28996</v>
      </c>
      <c r="D242" s="227">
        <v>20847</v>
      </c>
      <c r="E242" s="227">
        <v>80</v>
      </c>
      <c r="F242" s="227">
        <v>20</v>
      </c>
      <c r="G242" s="227">
        <v>689</v>
      </c>
      <c r="H242" s="227">
        <v>6984</v>
      </c>
      <c r="I242" s="227">
        <v>376</v>
      </c>
    </row>
    <row r="243" spans="1:9" ht="10.5" customHeight="1">
      <c r="A243" s="299" t="s">
        <v>656</v>
      </c>
      <c r="B243" s="304"/>
      <c r="C243" s="227">
        <v>7496</v>
      </c>
      <c r="D243" s="227">
        <v>5891</v>
      </c>
      <c r="E243" s="227">
        <v>81</v>
      </c>
      <c r="F243" s="227">
        <v>28</v>
      </c>
      <c r="G243" s="227">
        <v>186</v>
      </c>
      <c r="H243" s="227">
        <v>1239</v>
      </c>
      <c r="I243" s="227">
        <v>71</v>
      </c>
    </row>
    <row r="244" spans="1:9" ht="10.5" customHeight="1">
      <c r="A244" s="299" t="s">
        <v>655</v>
      </c>
      <c r="B244" s="304"/>
      <c r="C244" s="227">
        <v>3706</v>
      </c>
      <c r="D244" s="227">
        <v>3032</v>
      </c>
      <c r="E244" s="227">
        <v>36</v>
      </c>
      <c r="F244" s="227">
        <v>15</v>
      </c>
      <c r="G244" s="227">
        <v>105</v>
      </c>
      <c r="H244" s="227">
        <v>497</v>
      </c>
      <c r="I244" s="227">
        <v>21</v>
      </c>
    </row>
    <row r="245" spans="1:9" ht="10.5" customHeight="1">
      <c r="A245" s="299" t="s">
        <v>657</v>
      </c>
      <c r="B245" s="304"/>
      <c r="C245" s="227">
        <v>24787</v>
      </c>
      <c r="D245" s="227">
        <v>22649</v>
      </c>
      <c r="E245" s="227">
        <v>29</v>
      </c>
      <c r="F245" s="227">
        <v>3</v>
      </c>
      <c r="G245" s="227">
        <v>102</v>
      </c>
      <c r="H245" s="227">
        <v>1985</v>
      </c>
      <c r="I245" s="227">
        <v>19</v>
      </c>
    </row>
    <row r="246" spans="1:9" ht="10.5" customHeight="1">
      <c r="A246" s="299" t="s">
        <v>655</v>
      </c>
      <c r="B246" s="304"/>
      <c r="C246" s="227">
        <v>9219</v>
      </c>
      <c r="D246" s="227">
        <v>7782</v>
      </c>
      <c r="E246" s="227">
        <v>9</v>
      </c>
      <c r="F246" s="227">
        <v>0</v>
      </c>
      <c r="G246" s="227">
        <v>38</v>
      </c>
      <c r="H246" s="227">
        <v>1387</v>
      </c>
      <c r="I246" s="227">
        <v>3</v>
      </c>
    </row>
    <row r="247" spans="1:9" ht="10.5" customHeight="1">
      <c r="A247" s="299" t="s">
        <v>658</v>
      </c>
      <c r="B247" s="304"/>
      <c r="C247" s="227">
        <v>39577</v>
      </c>
      <c r="D247" s="227">
        <v>38143</v>
      </c>
      <c r="E247" s="227">
        <v>15</v>
      </c>
      <c r="F247" s="227">
        <v>52</v>
      </c>
      <c r="G247" s="227">
        <v>75</v>
      </c>
      <c r="H247" s="227">
        <v>1081</v>
      </c>
      <c r="I247" s="227">
        <v>211</v>
      </c>
    </row>
    <row r="248" spans="1:9" ht="10.5" customHeight="1">
      <c r="A248" s="299" t="s">
        <v>655</v>
      </c>
      <c r="B248" s="304"/>
      <c r="C248" s="227">
        <v>11887</v>
      </c>
      <c r="D248" s="227">
        <v>11176</v>
      </c>
      <c r="E248" s="227">
        <v>9</v>
      </c>
      <c r="F248" s="227">
        <v>2</v>
      </c>
      <c r="G248" s="227">
        <v>14</v>
      </c>
      <c r="H248" s="227">
        <v>577</v>
      </c>
      <c r="I248" s="227">
        <v>109</v>
      </c>
    </row>
    <row r="249" spans="1:9" ht="10.5" customHeight="1">
      <c r="A249" s="299" t="s">
        <v>659</v>
      </c>
      <c r="B249" s="304"/>
      <c r="C249" s="227">
        <v>56744</v>
      </c>
      <c r="D249" s="227">
        <v>56734</v>
      </c>
      <c r="E249" s="227">
        <v>0</v>
      </c>
      <c r="F249" s="227">
        <v>0</v>
      </c>
      <c r="G249" s="227">
        <v>0</v>
      </c>
      <c r="H249" s="227">
        <v>10</v>
      </c>
      <c r="I249" s="227">
        <v>0</v>
      </c>
    </row>
    <row r="250" spans="1:9" ht="10.5" customHeight="1">
      <c r="A250" s="299" t="s">
        <v>660</v>
      </c>
      <c r="B250" s="304"/>
      <c r="C250" s="227">
        <v>10250</v>
      </c>
      <c r="D250" s="227">
        <v>9832</v>
      </c>
      <c r="E250" s="227">
        <v>8</v>
      </c>
      <c r="F250" s="227">
        <v>1</v>
      </c>
      <c r="G250" s="227">
        <v>14</v>
      </c>
      <c r="H250" s="227">
        <v>389</v>
      </c>
      <c r="I250" s="227">
        <v>6</v>
      </c>
    </row>
    <row r="251" spans="1:9" ht="10.5" customHeight="1">
      <c r="A251" s="299" t="s">
        <v>661</v>
      </c>
      <c r="B251" s="304"/>
      <c r="C251" s="227">
        <v>1080</v>
      </c>
      <c r="D251" s="227">
        <v>1013</v>
      </c>
      <c r="E251" s="227">
        <v>0</v>
      </c>
      <c r="F251" s="227">
        <v>0</v>
      </c>
      <c r="G251" s="227">
        <v>7</v>
      </c>
      <c r="H251" s="227">
        <v>60</v>
      </c>
      <c r="I251" s="227">
        <v>0</v>
      </c>
    </row>
    <row r="252" spans="1:9" ht="15" customHeight="1">
      <c r="B252" s="303" t="s">
        <v>142</v>
      </c>
      <c r="C252" s="227">
        <v>214834</v>
      </c>
      <c r="D252" s="227">
        <v>191153</v>
      </c>
      <c r="E252" s="227">
        <v>494</v>
      </c>
      <c r="F252" s="227">
        <v>162</v>
      </c>
      <c r="G252" s="227">
        <v>1764</v>
      </c>
      <c r="H252" s="227">
        <v>19899</v>
      </c>
      <c r="I252" s="227">
        <v>1362</v>
      </c>
    </row>
    <row r="253" spans="1:9" ht="15.6" customHeight="1">
      <c r="C253" s="226"/>
      <c r="D253" s="226"/>
      <c r="E253" s="226"/>
      <c r="F253" s="226"/>
      <c r="G253" s="226"/>
      <c r="H253" s="226"/>
      <c r="I253" s="226"/>
    </row>
    <row r="254" spans="1:9" ht="15" customHeight="1">
      <c r="C254" s="309" t="s">
        <v>642</v>
      </c>
      <c r="D254" s="310"/>
      <c r="E254" s="311"/>
      <c r="F254" s="311"/>
      <c r="G254" s="311"/>
      <c r="H254" s="311"/>
      <c r="I254" s="311"/>
    </row>
    <row r="255" spans="1:9" ht="10.5" customHeight="1">
      <c r="C255" s="226"/>
      <c r="D255" s="226"/>
      <c r="E255" s="226"/>
      <c r="F255" s="226"/>
      <c r="G255" s="226"/>
      <c r="H255" s="226"/>
      <c r="I255" s="226"/>
    </row>
    <row r="256" spans="1:9" ht="10.5" customHeight="1">
      <c r="A256" s="299" t="s">
        <v>662</v>
      </c>
      <c r="B256" s="304"/>
      <c r="C256" s="227">
        <v>3184</v>
      </c>
      <c r="D256" s="227">
        <v>2303</v>
      </c>
      <c r="E256" s="227">
        <v>2</v>
      </c>
      <c r="F256" s="227">
        <v>15</v>
      </c>
      <c r="G256" s="227">
        <v>88</v>
      </c>
      <c r="H256" s="227">
        <v>776</v>
      </c>
      <c r="I256" s="227">
        <v>0</v>
      </c>
    </row>
    <row r="257" spans="1:9" ht="15.75" customHeight="1">
      <c r="B257" s="303" t="s">
        <v>142</v>
      </c>
      <c r="C257" s="227">
        <v>3184</v>
      </c>
      <c r="D257" s="227">
        <v>2303</v>
      </c>
      <c r="E257" s="227">
        <v>2</v>
      </c>
      <c r="F257" s="227">
        <v>15</v>
      </c>
      <c r="G257" s="227">
        <v>88</v>
      </c>
      <c r="H257" s="227">
        <v>776</v>
      </c>
      <c r="I257" s="227">
        <v>0</v>
      </c>
    </row>
    <row r="258" spans="1:9" ht="15.6" customHeight="1">
      <c r="C258" s="305"/>
      <c r="D258" s="305"/>
      <c r="E258" s="305"/>
      <c r="F258" s="305"/>
      <c r="G258" s="305"/>
      <c r="H258" s="305"/>
      <c r="I258" s="305"/>
    </row>
    <row r="259" spans="1:9" ht="10.5" customHeight="1">
      <c r="C259" s="295" t="s">
        <v>663</v>
      </c>
      <c r="D259" s="217"/>
      <c r="E259" s="307"/>
      <c r="F259" s="307"/>
      <c r="G259" s="307"/>
      <c r="H259" s="307"/>
      <c r="I259" s="307"/>
    </row>
    <row r="260" spans="1:9" ht="10.5" customHeight="1">
      <c r="B260" s="299"/>
      <c r="C260" s="305"/>
      <c r="D260" s="305"/>
      <c r="E260" s="305"/>
      <c r="F260" s="305"/>
      <c r="G260" s="305"/>
      <c r="H260" s="305"/>
      <c r="I260" s="305"/>
    </row>
    <row r="261" spans="1:9" ht="10.5" customHeight="1">
      <c r="B261" s="303" t="s">
        <v>142</v>
      </c>
      <c r="C261" s="227">
        <v>218018</v>
      </c>
      <c r="D261" s="227">
        <v>193456</v>
      </c>
      <c r="E261" s="227">
        <v>496</v>
      </c>
      <c r="F261" s="227">
        <v>177</v>
      </c>
      <c r="G261" s="227">
        <v>1852</v>
      </c>
      <c r="H261" s="227">
        <v>20675</v>
      </c>
      <c r="I261" s="227">
        <v>1362</v>
      </c>
    </row>
    <row r="262" spans="1:9" ht="10.15" customHeight="1">
      <c r="B262" s="250" t="s">
        <v>664</v>
      </c>
      <c r="C262" s="227"/>
      <c r="D262" s="227"/>
      <c r="E262" s="227"/>
      <c r="F262" s="227"/>
      <c r="G262" s="227"/>
      <c r="H262" s="227"/>
      <c r="I262" s="227"/>
    </row>
    <row r="263" spans="1:9" ht="10.15" customHeight="1">
      <c r="B263" s="250" t="s">
        <v>665</v>
      </c>
      <c r="C263" s="227">
        <v>11397</v>
      </c>
      <c r="D263" s="227">
        <v>9434</v>
      </c>
      <c r="E263" s="227">
        <v>30</v>
      </c>
      <c r="F263" s="227">
        <v>5</v>
      </c>
      <c r="G263" s="227">
        <v>238</v>
      </c>
      <c r="H263" s="227">
        <v>1613</v>
      </c>
      <c r="I263" s="227">
        <v>77</v>
      </c>
    </row>
    <row r="264" spans="1:9" ht="15.6" customHeight="1">
      <c r="B264" s="162"/>
    </row>
    <row r="265" spans="1:9" ht="10.5" customHeight="1">
      <c r="C265" s="297" t="s">
        <v>145</v>
      </c>
      <c r="D265" s="217"/>
      <c r="E265" s="307"/>
      <c r="F265" s="307"/>
      <c r="G265" s="307"/>
      <c r="H265" s="307"/>
      <c r="I265" s="307"/>
    </row>
    <row r="266" spans="1:9" ht="10.5" customHeight="1">
      <c r="C266" s="305"/>
      <c r="D266" s="305"/>
      <c r="E266" s="305"/>
      <c r="F266" s="305"/>
      <c r="G266" s="305"/>
      <c r="H266" s="305"/>
      <c r="I266" s="305"/>
    </row>
    <row r="267" spans="1:9" ht="10.5" customHeight="1">
      <c r="B267" s="303" t="s">
        <v>146</v>
      </c>
      <c r="C267" s="227">
        <v>371596</v>
      </c>
      <c r="D267" s="227">
        <v>308128</v>
      </c>
      <c r="E267" s="227">
        <v>1743</v>
      </c>
      <c r="F267" s="227">
        <v>315</v>
      </c>
      <c r="G267" s="227">
        <v>6516</v>
      </c>
      <c r="H267" s="227">
        <v>52327</v>
      </c>
      <c r="I267" s="227">
        <v>2567</v>
      </c>
    </row>
    <row r="268" spans="1:9" ht="8.25" customHeight="1">
      <c r="A268" s="118" t="s">
        <v>638</v>
      </c>
      <c r="B268" s="251"/>
      <c r="C268" s="305"/>
      <c r="D268" s="305"/>
      <c r="E268" s="305"/>
      <c r="F268" s="305"/>
      <c r="G268" s="305"/>
      <c r="H268" s="305"/>
      <c r="I268" s="305"/>
    </row>
    <row r="269" spans="1:9" ht="11.25">
      <c r="A269" s="118" t="s">
        <v>639</v>
      </c>
      <c r="B269" s="251"/>
      <c r="C269" s="305"/>
      <c r="D269" s="305"/>
      <c r="E269" s="305"/>
      <c r="F269" s="305"/>
      <c r="G269" s="305"/>
      <c r="H269" s="305"/>
      <c r="I269" s="305"/>
    </row>
    <row r="270" spans="1:9" ht="11.25">
      <c r="A270" s="118" t="s">
        <v>640</v>
      </c>
      <c r="B270" s="251"/>
      <c r="C270" s="305"/>
      <c r="D270" s="305"/>
      <c r="E270" s="305"/>
      <c r="F270" s="305"/>
      <c r="G270" s="305"/>
      <c r="H270" s="305"/>
      <c r="I270" s="305"/>
    </row>
    <row r="271" spans="1:9" ht="7.15" customHeight="1">
      <c r="C271" s="305"/>
      <c r="D271" s="305"/>
      <c r="E271" s="305"/>
      <c r="F271" s="305"/>
      <c r="G271" s="305"/>
      <c r="H271" s="305"/>
      <c r="I271" s="305"/>
    </row>
    <row r="272" spans="1:9" ht="11.25">
      <c r="A272" s="1391" t="s">
        <v>46</v>
      </c>
      <c r="C272" s="305"/>
      <c r="D272" s="305"/>
      <c r="E272" s="305"/>
      <c r="F272" s="305"/>
      <c r="G272" s="305"/>
      <c r="H272" s="305"/>
      <c r="I272" s="305"/>
    </row>
    <row r="273" spans="3:9" ht="9.9499999999999993" customHeight="1">
      <c r="C273" s="305"/>
      <c r="D273" s="305"/>
      <c r="E273" s="305"/>
      <c r="F273" s="305"/>
      <c r="G273" s="305"/>
      <c r="H273" s="305"/>
      <c r="I273" s="305"/>
    </row>
    <row r="274" spans="3:9" ht="9.9499999999999993" customHeight="1">
      <c r="C274" s="305"/>
      <c r="D274" s="305"/>
      <c r="E274" s="305"/>
      <c r="F274" s="305"/>
      <c r="G274" s="305"/>
      <c r="H274" s="305"/>
      <c r="I274" s="305"/>
    </row>
    <row r="275" spans="3:9" ht="9.9499999999999993" customHeight="1">
      <c r="C275" s="305"/>
      <c r="D275" s="305"/>
      <c r="E275" s="305"/>
      <c r="F275" s="305"/>
      <c r="G275" s="305"/>
      <c r="H275" s="305"/>
      <c r="I275" s="305"/>
    </row>
    <row r="276" spans="3:9" ht="9.9499999999999993" customHeight="1">
      <c r="C276" s="305"/>
      <c r="D276" s="305"/>
      <c r="E276" s="305"/>
      <c r="F276" s="305"/>
      <c r="G276" s="305"/>
      <c r="H276" s="305"/>
      <c r="I276" s="305"/>
    </row>
    <row r="277" spans="3:9" ht="9.9499999999999993" customHeight="1">
      <c r="C277" s="305"/>
      <c r="D277" s="305"/>
      <c r="E277" s="305"/>
      <c r="F277" s="305"/>
      <c r="G277" s="305"/>
      <c r="H277" s="305"/>
      <c r="I277" s="305"/>
    </row>
    <row r="278" spans="3:9" ht="9.9499999999999993" customHeight="1">
      <c r="C278" s="305"/>
      <c r="D278" s="305"/>
      <c r="E278" s="305"/>
      <c r="F278" s="305"/>
      <c r="G278" s="305"/>
      <c r="H278" s="305"/>
      <c r="I278" s="305"/>
    </row>
    <row r="279" spans="3:9" ht="9.9499999999999993" customHeight="1">
      <c r="C279" s="305"/>
      <c r="D279" s="305"/>
      <c r="E279" s="305"/>
      <c r="F279" s="305"/>
      <c r="G279" s="305"/>
      <c r="H279" s="305"/>
      <c r="I279" s="305"/>
    </row>
    <row r="280" spans="3:9" ht="9.9499999999999993" customHeight="1">
      <c r="C280" s="305"/>
      <c r="D280" s="305"/>
      <c r="E280" s="305"/>
      <c r="F280" s="305"/>
      <c r="G280" s="305"/>
      <c r="H280" s="305"/>
      <c r="I280" s="305"/>
    </row>
    <row r="281" spans="3:9" ht="9.9499999999999993" customHeight="1">
      <c r="C281" s="305"/>
      <c r="D281" s="305"/>
      <c r="E281" s="305"/>
      <c r="F281" s="305"/>
      <c r="G281" s="305"/>
      <c r="H281" s="305"/>
      <c r="I281" s="305"/>
    </row>
    <row r="282" spans="3:9" ht="9.9499999999999993" customHeight="1">
      <c r="C282" s="305"/>
      <c r="D282" s="305"/>
      <c r="E282" s="305"/>
      <c r="F282" s="305"/>
      <c r="G282" s="305"/>
      <c r="H282" s="305"/>
      <c r="I282" s="305"/>
    </row>
    <row r="283" spans="3:9" ht="9.9499999999999993" customHeight="1">
      <c r="C283" s="305"/>
      <c r="D283" s="305"/>
      <c r="E283" s="305"/>
      <c r="F283" s="305"/>
      <c r="G283" s="305"/>
      <c r="H283" s="305"/>
      <c r="I283" s="305"/>
    </row>
    <row r="284" spans="3:9" ht="9.9499999999999993" customHeight="1">
      <c r="C284" s="305"/>
      <c r="D284" s="305"/>
      <c r="E284" s="305"/>
      <c r="F284" s="305"/>
      <c r="G284" s="305"/>
      <c r="H284" s="305"/>
      <c r="I284" s="305"/>
    </row>
    <row r="285" spans="3:9" ht="9.9499999999999993" customHeight="1">
      <c r="C285" s="305"/>
      <c r="D285" s="305"/>
      <c r="E285" s="305"/>
      <c r="F285" s="305"/>
      <c r="G285" s="305"/>
      <c r="H285" s="305"/>
      <c r="I285" s="305"/>
    </row>
    <row r="286" spans="3:9" ht="9.9499999999999993" customHeight="1">
      <c r="C286" s="305"/>
      <c r="D286" s="305"/>
      <c r="E286" s="305"/>
      <c r="F286" s="305"/>
      <c r="G286" s="305"/>
      <c r="H286" s="305"/>
      <c r="I286" s="305"/>
    </row>
    <row r="287" spans="3:9" ht="9.9499999999999993" customHeight="1">
      <c r="C287" s="305"/>
      <c r="D287" s="305"/>
      <c r="E287" s="305"/>
      <c r="F287" s="305"/>
      <c r="G287" s="305"/>
      <c r="H287" s="305"/>
      <c r="I287" s="305"/>
    </row>
    <row r="288" spans="3:9" ht="9.9499999999999993" customHeight="1">
      <c r="C288" s="305"/>
      <c r="D288" s="305"/>
      <c r="E288" s="305"/>
      <c r="F288" s="305"/>
      <c r="G288" s="305"/>
      <c r="H288" s="305"/>
      <c r="I288" s="305"/>
    </row>
    <row r="289" spans="3:9" ht="9.9499999999999993" customHeight="1">
      <c r="C289" s="305"/>
      <c r="D289" s="305"/>
      <c r="E289" s="305"/>
      <c r="F289" s="305"/>
      <c r="G289" s="305"/>
      <c r="H289" s="305"/>
      <c r="I289" s="305"/>
    </row>
    <row r="290" spans="3:9" ht="9.9499999999999993" customHeight="1">
      <c r="C290" s="305"/>
      <c r="D290" s="305"/>
      <c r="E290" s="305"/>
      <c r="F290" s="305"/>
      <c r="G290" s="305"/>
      <c r="H290" s="305"/>
      <c r="I290" s="305"/>
    </row>
    <row r="291" spans="3:9" ht="9.9499999999999993" customHeight="1">
      <c r="C291" s="305"/>
      <c r="D291" s="305"/>
      <c r="E291" s="305"/>
      <c r="F291" s="305"/>
      <c r="G291" s="305"/>
      <c r="H291" s="305"/>
      <c r="I291" s="305"/>
    </row>
    <row r="292" spans="3:9" ht="9.9499999999999993" customHeight="1">
      <c r="C292" s="305"/>
      <c r="D292" s="305"/>
      <c r="E292" s="305"/>
      <c r="F292" s="305"/>
      <c r="G292" s="305"/>
      <c r="H292" s="305"/>
      <c r="I292" s="305"/>
    </row>
    <row r="293" spans="3:9" ht="9.9499999999999993" customHeight="1">
      <c r="C293" s="305"/>
      <c r="D293" s="305"/>
      <c r="E293" s="305"/>
      <c r="F293" s="305"/>
      <c r="G293" s="305"/>
      <c r="H293" s="305"/>
      <c r="I293" s="305"/>
    </row>
    <row r="294" spans="3:9" ht="9.9499999999999993" customHeight="1">
      <c r="C294" s="305"/>
      <c r="D294" s="305"/>
      <c r="E294" s="305"/>
      <c r="F294" s="305"/>
      <c r="G294" s="305"/>
      <c r="H294" s="305"/>
      <c r="I294" s="305"/>
    </row>
    <row r="295" spans="3:9" ht="9.9499999999999993" customHeight="1">
      <c r="C295" s="305"/>
      <c r="D295" s="305"/>
      <c r="E295" s="305"/>
      <c r="F295" s="305"/>
      <c r="G295" s="305"/>
      <c r="H295" s="305"/>
      <c r="I295" s="305"/>
    </row>
    <row r="296" spans="3:9" ht="9.9499999999999993" customHeight="1">
      <c r="C296" s="305"/>
      <c r="D296" s="305"/>
      <c r="E296" s="305"/>
      <c r="F296" s="305"/>
      <c r="G296" s="305"/>
      <c r="H296" s="305"/>
      <c r="I296" s="305"/>
    </row>
    <row r="297" spans="3:9" ht="9.9499999999999993" customHeight="1">
      <c r="C297" s="305"/>
      <c r="D297" s="305"/>
      <c r="E297" s="305"/>
      <c r="F297" s="305"/>
      <c r="G297" s="305"/>
      <c r="H297" s="305"/>
      <c r="I297" s="305"/>
    </row>
    <row r="298" spans="3:9" ht="9.9499999999999993" customHeight="1">
      <c r="C298" s="305"/>
      <c r="D298" s="305"/>
      <c r="E298" s="305"/>
      <c r="F298" s="305"/>
      <c r="G298" s="305"/>
      <c r="H298" s="305"/>
      <c r="I298" s="305"/>
    </row>
    <row r="299" spans="3:9" ht="9.9499999999999993" customHeight="1">
      <c r="C299" s="305"/>
      <c r="D299" s="305"/>
      <c r="E299" s="305"/>
      <c r="F299" s="305"/>
      <c r="G299" s="305"/>
      <c r="H299" s="305"/>
      <c r="I299" s="305"/>
    </row>
    <row r="300" spans="3:9" ht="9.9499999999999993" customHeight="1">
      <c r="C300" s="305"/>
      <c r="D300" s="305"/>
      <c r="E300" s="305"/>
      <c r="F300" s="305"/>
      <c r="G300" s="305"/>
      <c r="H300" s="305"/>
      <c r="I300" s="305"/>
    </row>
    <row r="301" spans="3:9" ht="9.9499999999999993" customHeight="1">
      <c r="C301" s="305"/>
      <c r="D301" s="305"/>
      <c r="E301" s="305"/>
      <c r="F301" s="305"/>
      <c r="G301" s="305"/>
      <c r="H301" s="305"/>
      <c r="I301" s="305"/>
    </row>
    <row r="302" spans="3:9" ht="9.9499999999999993" customHeight="1">
      <c r="C302" s="305"/>
      <c r="D302" s="305"/>
      <c r="E302" s="305"/>
      <c r="F302" s="305"/>
      <c r="G302" s="305"/>
      <c r="H302" s="305"/>
      <c r="I302" s="305"/>
    </row>
    <row r="303" spans="3:9" ht="9.9499999999999993" customHeight="1">
      <c r="C303" s="305"/>
      <c r="D303" s="305"/>
      <c r="E303" s="305"/>
      <c r="F303" s="305"/>
      <c r="G303" s="305"/>
      <c r="H303" s="305"/>
      <c r="I303" s="305"/>
    </row>
    <row r="304" spans="3:9" ht="9.9499999999999993" customHeight="1">
      <c r="C304" s="305"/>
      <c r="D304" s="305"/>
      <c r="E304" s="305"/>
      <c r="F304" s="305"/>
      <c r="G304" s="305"/>
      <c r="H304" s="305"/>
      <c r="I304" s="305"/>
    </row>
    <row r="305" spans="3:9" ht="9.9499999999999993" customHeight="1">
      <c r="C305" s="305"/>
      <c r="D305" s="305"/>
      <c r="E305" s="305"/>
      <c r="F305" s="305"/>
      <c r="G305" s="305"/>
      <c r="H305" s="305"/>
      <c r="I305" s="305"/>
    </row>
    <row r="306" spans="3:9" ht="9.9499999999999993" customHeight="1">
      <c r="C306" s="305"/>
      <c r="D306" s="305"/>
      <c r="E306" s="305"/>
      <c r="F306" s="305"/>
      <c r="G306" s="305"/>
      <c r="H306" s="305"/>
      <c r="I306" s="305"/>
    </row>
    <row r="307" spans="3:9" ht="9.9499999999999993" customHeight="1">
      <c r="C307" s="305"/>
      <c r="D307" s="305"/>
      <c r="E307" s="305"/>
      <c r="F307" s="305"/>
      <c r="G307" s="305"/>
      <c r="H307" s="305"/>
      <c r="I307" s="305"/>
    </row>
    <row r="308" spans="3:9" ht="9.9499999999999993" customHeight="1">
      <c r="C308" s="305"/>
      <c r="D308" s="305"/>
      <c r="E308" s="305"/>
      <c r="F308" s="305"/>
      <c r="G308" s="305"/>
      <c r="H308" s="305"/>
      <c r="I308" s="305"/>
    </row>
    <row r="309" spans="3:9" ht="9.9499999999999993" customHeight="1">
      <c r="C309" s="305"/>
      <c r="D309" s="305"/>
      <c r="E309" s="305"/>
      <c r="F309" s="305"/>
      <c r="G309" s="305"/>
      <c r="H309" s="305"/>
      <c r="I309" s="305"/>
    </row>
    <row r="310" spans="3:9" ht="9.9499999999999993" customHeight="1">
      <c r="C310" s="305"/>
      <c r="D310" s="305"/>
      <c r="E310" s="305"/>
      <c r="F310" s="305"/>
      <c r="G310" s="305"/>
      <c r="H310" s="305"/>
      <c r="I310" s="305"/>
    </row>
    <row r="311" spans="3:9" ht="9.9499999999999993" customHeight="1">
      <c r="C311" s="305"/>
      <c r="D311" s="305"/>
      <c r="E311" s="305"/>
      <c r="F311" s="305"/>
      <c r="G311" s="305"/>
      <c r="H311" s="305"/>
      <c r="I311" s="305"/>
    </row>
    <row r="312" spans="3:9" ht="9.9499999999999993" customHeight="1">
      <c r="C312" s="305"/>
      <c r="D312" s="305"/>
      <c r="E312" s="305"/>
      <c r="F312" s="305"/>
      <c r="G312" s="305"/>
      <c r="H312" s="305"/>
      <c r="I312" s="305"/>
    </row>
    <row r="313" spans="3:9" ht="9.9499999999999993" customHeight="1">
      <c r="C313" s="305"/>
      <c r="D313" s="305"/>
      <c r="E313" s="305"/>
      <c r="F313" s="305"/>
      <c r="G313" s="305"/>
      <c r="H313" s="305"/>
      <c r="I313" s="305"/>
    </row>
    <row r="314" spans="3:9" ht="9.9499999999999993" customHeight="1">
      <c r="C314" s="305"/>
      <c r="D314" s="305"/>
      <c r="E314" s="305"/>
      <c r="F314" s="305"/>
      <c r="G314" s="305"/>
      <c r="H314" s="305"/>
      <c r="I314" s="305"/>
    </row>
    <row r="315" spans="3:9" ht="9.9499999999999993" customHeight="1">
      <c r="C315" s="305"/>
      <c r="D315" s="305"/>
      <c r="E315" s="305"/>
      <c r="F315" s="305"/>
      <c r="G315" s="305"/>
      <c r="H315" s="305"/>
      <c r="I315" s="305"/>
    </row>
    <row r="316" spans="3:9" ht="9.9499999999999993" customHeight="1">
      <c r="C316" s="305"/>
      <c r="D316" s="305"/>
      <c r="E316" s="305"/>
      <c r="F316" s="305"/>
      <c r="G316" s="305"/>
      <c r="H316" s="305"/>
      <c r="I316" s="305"/>
    </row>
    <row r="317" spans="3:9" ht="9.9499999999999993" customHeight="1">
      <c r="C317" s="305"/>
      <c r="D317" s="305"/>
      <c r="E317" s="305"/>
      <c r="F317" s="305"/>
      <c r="G317" s="305"/>
      <c r="H317" s="305"/>
      <c r="I317" s="305"/>
    </row>
    <row r="318" spans="3:9" ht="9.9499999999999993" customHeight="1">
      <c r="C318" s="305"/>
      <c r="D318" s="305"/>
      <c r="E318" s="305"/>
      <c r="F318" s="305"/>
      <c r="G318" s="305"/>
      <c r="H318" s="305"/>
      <c r="I318" s="305"/>
    </row>
    <row r="319" spans="3:9" ht="9.9499999999999993" customHeight="1">
      <c r="C319" s="305"/>
      <c r="D319" s="305"/>
      <c r="E319" s="305"/>
      <c r="F319" s="305"/>
      <c r="G319" s="305"/>
      <c r="H319" s="305"/>
      <c r="I319" s="305"/>
    </row>
    <row r="320" spans="3:9" ht="9.9499999999999993" customHeight="1">
      <c r="C320" s="305"/>
      <c r="D320" s="305"/>
      <c r="E320" s="305"/>
      <c r="F320" s="305"/>
      <c r="G320" s="305"/>
      <c r="H320" s="305"/>
      <c r="I320" s="305"/>
    </row>
    <row r="321" spans="3:9" ht="9.9499999999999993" customHeight="1">
      <c r="C321" s="305"/>
      <c r="D321" s="305"/>
      <c r="E321" s="305"/>
      <c r="F321" s="305"/>
      <c r="G321" s="305"/>
      <c r="H321" s="305"/>
      <c r="I321" s="305"/>
    </row>
    <row r="322" spans="3:9" ht="9.9499999999999993" customHeight="1">
      <c r="C322" s="305"/>
      <c r="D322" s="305"/>
      <c r="E322" s="305"/>
      <c r="F322" s="305"/>
      <c r="G322" s="305"/>
      <c r="H322" s="305"/>
      <c r="I322" s="305"/>
    </row>
    <row r="323" spans="3:9" ht="9.9499999999999993" customHeight="1">
      <c r="C323" s="305"/>
      <c r="D323" s="305"/>
      <c r="E323" s="305"/>
      <c r="F323" s="305"/>
      <c r="G323" s="305"/>
      <c r="H323" s="305"/>
      <c r="I323" s="305"/>
    </row>
    <row r="324" spans="3:9" ht="9.9499999999999993" customHeight="1">
      <c r="C324" s="305"/>
      <c r="D324" s="305"/>
      <c r="E324" s="305"/>
      <c r="F324" s="305"/>
      <c r="G324" s="305"/>
      <c r="H324" s="305"/>
      <c r="I324" s="305"/>
    </row>
    <row r="325" spans="3:9" ht="9.9499999999999993" customHeight="1">
      <c r="C325" s="305"/>
      <c r="D325" s="305"/>
      <c r="E325" s="305"/>
      <c r="F325" s="305"/>
      <c r="G325" s="305"/>
      <c r="H325" s="305"/>
      <c r="I325" s="305"/>
    </row>
    <row r="326" spans="3:9" ht="9.9499999999999993" customHeight="1">
      <c r="C326" s="305"/>
      <c r="D326" s="305"/>
      <c r="E326" s="305"/>
      <c r="F326" s="305"/>
      <c r="G326" s="305"/>
      <c r="H326" s="305"/>
      <c r="I326" s="305"/>
    </row>
    <row r="327" spans="3:9" ht="9.9499999999999993" customHeight="1">
      <c r="C327" s="305"/>
      <c r="D327" s="305"/>
      <c r="E327" s="305"/>
      <c r="F327" s="305"/>
      <c r="G327" s="305"/>
      <c r="H327" s="305"/>
      <c r="I327" s="305"/>
    </row>
    <row r="328" spans="3:9" ht="9.9499999999999993" customHeight="1">
      <c r="C328" s="305"/>
      <c r="D328" s="305"/>
      <c r="E328" s="305"/>
      <c r="F328" s="305"/>
      <c r="G328" s="305"/>
      <c r="H328" s="305"/>
      <c r="I328" s="305"/>
    </row>
    <row r="329" spans="3:9" ht="9.9499999999999993" customHeight="1">
      <c r="C329" s="305"/>
      <c r="D329" s="305"/>
      <c r="E329" s="305"/>
      <c r="F329" s="305"/>
      <c r="G329" s="305"/>
      <c r="H329" s="305"/>
      <c r="I329" s="305"/>
    </row>
    <row r="330" spans="3:9" ht="9.9499999999999993" customHeight="1">
      <c r="C330" s="305"/>
      <c r="D330" s="305"/>
      <c r="E330" s="305"/>
      <c r="F330" s="305"/>
      <c r="G330" s="305"/>
      <c r="H330" s="305"/>
      <c r="I330" s="305"/>
    </row>
    <row r="331" spans="3:9" ht="9.9499999999999993" customHeight="1">
      <c r="C331" s="305"/>
      <c r="D331" s="305"/>
      <c r="E331" s="305"/>
      <c r="F331" s="305"/>
      <c r="G331" s="305"/>
      <c r="H331" s="305"/>
      <c r="I331" s="305"/>
    </row>
    <row r="332" spans="3:9" ht="9.9499999999999993" customHeight="1">
      <c r="C332" s="305"/>
      <c r="D332" s="305"/>
      <c r="E332" s="305"/>
      <c r="F332" s="305"/>
      <c r="G332" s="305"/>
      <c r="H332" s="305"/>
      <c r="I332" s="305"/>
    </row>
    <row r="333" spans="3:9" ht="9.9499999999999993" customHeight="1">
      <c r="C333" s="305"/>
      <c r="D333" s="305"/>
      <c r="E333" s="305"/>
      <c r="F333" s="305"/>
      <c r="G333" s="305"/>
      <c r="H333" s="305"/>
      <c r="I333" s="305"/>
    </row>
    <row r="334" spans="3:9" ht="9.9499999999999993" customHeight="1">
      <c r="C334" s="305"/>
      <c r="D334" s="305"/>
      <c r="E334" s="305"/>
      <c r="F334" s="305"/>
      <c r="G334" s="305"/>
      <c r="H334" s="305"/>
      <c r="I334" s="305"/>
    </row>
    <row r="335" spans="3:9" ht="9.9499999999999993" customHeight="1">
      <c r="C335" s="305"/>
      <c r="D335" s="305"/>
      <c r="E335" s="305"/>
      <c r="F335" s="305"/>
      <c r="G335" s="305"/>
      <c r="H335" s="305"/>
      <c r="I335" s="305"/>
    </row>
    <row r="336" spans="3:9" ht="9.9499999999999993" customHeight="1">
      <c r="C336" s="305"/>
      <c r="D336" s="305"/>
      <c r="E336" s="305"/>
      <c r="F336" s="305"/>
      <c r="G336" s="305"/>
      <c r="H336" s="305"/>
      <c r="I336" s="305"/>
    </row>
    <row r="337" spans="3:9" ht="9.9499999999999993" customHeight="1">
      <c r="C337" s="305"/>
      <c r="D337" s="305"/>
      <c r="E337" s="305"/>
      <c r="F337" s="305"/>
      <c r="G337" s="305"/>
      <c r="H337" s="305"/>
      <c r="I337" s="305"/>
    </row>
    <row r="338" spans="3:9" ht="9.9499999999999993" customHeight="1">
      <c r="C338" s="305"/>
      <c r="D338" s="305"/>
      <c r="E338" s="305"/>
      <c r="F338" s="305"/>
      <c r="G338" s="305"/>
      <c r="H338" s="305"/>
      <c r="I338" s="305"/>
    </row>
    <row r="339" spans="3:9" ht="9.9499999999999993" customHeight="1">
      <c r="C339" s="305"/>
      <c r="D339" s="305"/>
      <c r="E339" s="305"/>
      <c r="F339" s="305"/>
      <c r="G339" s="305"/>
      <c r="H339" s="305"/>
      <c r="I339" s="305"/>
    </row>
    <row r="340" spans="3:9" ht="9.9499999999999993" customHeight="1">
      <c r="C340" s="305"/>
      <c r="D340" s="305"/>
      <c r="E340" s="305"/>
      <c r="F340" s="305"/>
      <c r="G340" s="305"/>
      <c r="H340" s="305"/>
      <c r="I340" s="305"/>
    </row>
    <row r="341" spans="3:9" ht="9.9499999999999993" customHeight="1">
      <c r="C341" s="305"/>
      <c r="D341" s="305"/>
      <c r="E341" s="305"/>
      <c r="F341" s="305"/>
      <c r="G341" s="305"/>
      <c r="H341" s="305"/>
      <c r="I341" s="305"/>
    </row>
    <row r="342" spans="3:9" ht="9.9499999999999993" customHeight="1">
      <c r="C342" s="305"/>
      <c r="D342" s="305"/>
      <c r="E342" s="305"/>
      <c r="F342" s="305"/>
      <c r="G342" s="305"/>
      <c r="H342" s="305"/>
      <c r="I342" s="305"/>
    </row>
    <row r="343" spans="3:9" ht="9.9499999999999993" customHeight="1">
      <c r="C343" s="305"/>
      <c r="D343" s="305"/>
      <c r="E343" s="305"/>
      <c r="F343" s="305"/>
      <c r="G343" s="305"/>
      <c r="H343" s="305"/>
      <c r="I343" s="305"/>
    </row>
    <row r="344" spans="3:9" ht="9.9499999999999993" customHeight="1">
      <c r="C344" s="305"/>
      <c r="D344" s="305"/>
      <c r="E344" s="305"/>
      <c r="F344" s="305"/>
      <c r="G344" s="305"/>
      <c r="H344" s="305"/>
      <c r="I344" s="305"/>
    </row>
    <row r="345" spans="3:9" ht="9.9499999999999993" customHeight="1">
      <c r="C345" s="305"/>
      <c r="D345" s="305"/>
      <c r="E345" s="305"/>
      <c r="F345" s="305"/>
      <c r="G345" s="305"/>
      <c r="H345" s="305"/>
      <c r="I345" s="305"/>
    </row>
    <row r="346" spans="3:9" ht="9.9499999999999993" customHeight="1">
      <c r="C346" s="305"/>
      <c r="D346" s="305"/>
      <c r="E346" s="305"/>
      <c r="F346" s="305"/>
      <c r="G346" s="305"/>
      <c r="H346" s="305"/>
      <c r="I346" s="305"/>
    </row>
    <row r="347" spans="3:9" ht="9.9499999999999993" customHeight="1">
      <c r="C347" s="305"/>
      <c r="D347" s="305"/>
      <c r="E347" s="305"/>
      <c r="F347" s="305"/>
      <c r="G347" s="305"/>
      <c r="H347" s="305"/>
      <c r="I347" s="305"/>
    </row>
    <row r="348" spans="3:9" ht="9.9499999999999993" customHeight="1">
      <c r="C348" s="305"/>
      <c r="D348" s="305"/>
      <c r="E348" s="305"/>
      <c r="F348" s="305"/>
      <c r="G348" s="305"/>
      <c r="H348" s="305"/>
      <c r="I348" s="305"/>
    </row>
    <row r="349" spans="3:9" ht="9.9499999999999993" customHeight="1">
      <c r="C349" s="305"/>
      <c r="D349" s="305"/>
      <c r="E349" s="305"/>
      <c r="F349" s="305"/>
      <c r="G349" s="305"/>
      <c r="H349" s="305"/>
      <c r="I349" s="305"/>
    </row>
    <row r="350" spans="3:9" ht="9.9499999999999993" customHeight="1">
      <c r="C350" s="305"/>
      <c r="D350" s="305"/>
      <c r="E350" s="305"/>
      <c r="F350" s="305"/>
      <c r="G350" s="305"/>
      <c r="H350" s="305"/>
      <c r="I350" s="305"/>
    </row>
    <row r="351" spans="3:9" ht="9.9499999999999993" customHeight="1">
      <c r="C351" s="305"/>
      <c r="D351" s="305"/>
      <c r="E351" s="305"/>
      <c r="F351" s="305"/>
      <c r="G351" s="305"/>
      <c r="H351" s="305"/>
      <c r="I351" s="305"/>
    </row>
    <row r="352" spans="3:9" ht="9.9499999999999993" customHeight="1">
      <c r="C352" s="305"/>
      <c r="D352" s="305"/>
      <c r="E352" s="305"/>
      <c r="F352" s="305"/>
      <c r="G352" s="305"/>
      <c r="H352" s="305"/>
      <c r="I352" s="305"/>
    </row>
    <row r="353" spans="3:9" ht="9.9499999999999993" customHeight="1">
      <c r="C353" s="305"/>
      <c r="D353" s="305"/>
      <c r="E353" s="305"/>
      <c r="F353" s="305"/>
      <c r="G353" s="305"/>
      <c r="H353" s="305"/>
      <c r="I353" s="305"/>
    </row>
    <row r="354" spans="3:9" ht="9.9499999999999993" customHeight="1">
      <c r="C354" s="305"/>
      <c r="D354" s="305"/>
      <c r="E354" s="305"/>
      <c r="F354" s="305"/>
      <c r="G354" s="305"/>
      <c r="H354" s="305"/>
      <c r="I354" s="305"/>
    </row>
    <row r="355" spans="3:9" ht="9.9499999999999993" customHeight="1">
      <c r="C355" s="305"/>
      <c r="D355" s="305"/>
      <c r="E355" s="305"/>
      <c r="F355" s="305"/>
      <c r="G355" s="305"/>
      <c r="H355" s="305"/>
      <c r="I355" s="305"/>
    </row>
    <row r="356" spans="3:9" ht="9.9499999999999993" customHeight="1">
      <c r="C356" s="305"/>
      <c r="D356" s="305"/>
      <c r="E356" s="305"/>
      <c r="F356" s="305"/>
      <c r="G356" s="305"/>
      <c r="H356" s="305"/>
      <c r="I356" s="305"/>
    </row>
    <row r="357" spans="3:9" ht="9.9499999999999993" customHeight="1">
      <c r="C357" s="305"/>
      <c r="D357" s="305"/>
      <c r="E357" s="305"/>
      <c r="F357" s="305"/>
      <c r="G357" s="305"/>
      <c r="H357" s="305"/>
      <c r="I357" s="305"/>
    </row>
    <row r="358" spans="3:9" ht="9.9499999999999993" customHeight="1">
      <c r="C358" s="305"/>
      <c r="D358" s="305"/>
      <c r="E358" s="305"/>
      <c r="F358" s="305"/>
      <c r="G358" s="305"/>
      <c r="H358" s="305"/>
      <c r="I358" s="305"/>
    </row>
    <row r="359" spans="3:9" ht="9.9499999999999993" customHeight="1">
      <c r="C359" s="305"/>
      <c r="D359" s="305"/>
      <c r="E359" s="305"/>
      <c r="F359" s="305"/>
      <c r="G359" s="305"/>
      <c r="H359" s="305"/>
      <c r="I359" s="305"/>
    </row>
    <row r="360" spans="3:9" ht="9.9499999999999993" customHeight="1">
      <c r="C360" s="305"/>
      <c r="D360" s="305"/>
      <c r="E360" s="305"/>
      <c r="F360" s="305"/>
      <c r="G360" s="305"/>
      <c r="H360" s="305"/>
      <c r="I360" s="305"/>
    </row>
    <row r="361" spans="3:9" ht="9.9499999999999993" customHeight="1">
      <c r="C361" s="305"/>
      <c r="D361" s="305"/>
      <c r="E361" s="305"/>
      <c r="F361" s="305"/>
      <c r="G361" s="305"/>
      <c r="H361" s="305"/>
      <c r="I361" s="305"/>
    </row>
    <row r="362" spans="3:9" ht="9.9499999999999993" customHeight="1">
      <c r="C362" s="305"/>
      <c r="D362" s="305"/>
      <c r="E362" s="305"/>
      <c r="F362" s="305"/>
      <c r="G362" s="305"/>
      <c r="H362" s="305"/>
      <c r="I362" s="305"/>
    </row>
    <row r="363" spans="3:9" ht="9.9499999999999993" customHeight="1">
      <c r="C363" s="305"/>
      <c r="D363" s="305"/>
      <c r="E363" s="305"/>
      <c r="F363" s="305"/>
      <c r="G363" s="305"/>
      <c r="H363" s="305"/>
      <c r="I363" s="305"/>
    </row>
    <row r="364" spans="3:9" ht="9.9499999999999993" customHeight="1">
      <c r="C364" s="305"/>
      <c r="D364" s="305"/>
      <c r="E364" s="305"/>
      <c r="F364" s="305"/>
      <c r="G364" s="305"/>
      <c r="H364" s="305"/>
      <c r="I364" s="305"/>
    </row>
    <row r="365" spans="3:9" ht="9.9499999999999993" customHeight="1">
      <c r="C365" s="305"/>
      <c r="D365" s="305"/>
      <c r="E365" s="305"/>
      <c r="F365" s="305"/>
      <c r="G365" s="305"/>
      <c r="H365" s="305"/>
      <c r="I365" s="305"/>
    </row>
    <row r="366" spans="3:9" ht="9.9499999999999993" customHeight="1">
      <c r="C366" s="305"/>
      <c r="D366" s="305"/>
      <c r="E366" s="305"/>
      <c r="F366" s="305"/>
      <c r="G366" s="305"/>
      <c r="H366" s="305"/>
      <c r="I366" s="305"/>
    </row>
    <row r="367" spans="3:9" ht="9.9499999999999993" customHeight="1">
      <c r="C367" s="305"/>
      <c r="D367" s="305"/>
      <c r="E367" s="305"/>
      <c r="F367" s="305"/>
      <c r="G367" s="305"/>
      <c r="H367" s="305"/>
      <c r="I367" s="305"/>
    </row>
    <row r="368" spans="3:9" ht="9.9499999999999993" customHeight="1">
      <c r="C368" s="305"/>
      <c r="D368" s="305"/>
      <c r="E368" s="305"/>
      <c r="F368" s="305"/>
      <c r="G368" s="305"/>
      <c r="H368" s="305"/>
      <c r="I368" s="305"/>
    </row>
    <row r="369" spans="3:9" ht="9.9499999999999993" customHeight="1">
      <c r="C369" s="305"/>
      <c r="D369" s="305"/>
      <c r="E369" s="305"/>
      <c r="F369" s="305"/>
      <c r="G369" s="305"/>
      <c r="H369" s="305"/>
      <c r="I369" s="305"/>
    </row>
    <row r="370" spans="3:9" ht="9.9499999999999993" customHeight="1">
      <c r="C370" s="305"/>
      <c r="D370" s="305"/>
      <c r="E370" s="305"/>
      <c r="F370" s="305"/>
      <c r="G370" s="305"/>
      <c r="H370" s="305"/>
      <c r="I370" s="305"/>
    </row>
    <row r="371" spans="3:9" ht="9.9499999999999993" customHeight="1">
      <c r="C371" s="305"/>
      <c r="D371" s="305"/>
      <c r="E371" s="305"/>
      <c r="F371" s="305"/>
      <c r="G371" s="305"/>
      <c r="H371" s="305"/>
      <c r="I371" s="305"/>
    </row>
    <row r="372" spans="3:9" ht="9.9499999999999993" customHeight="1">
      <c r="C372" s="305"/>
      <c r="D372" s="305"/>
      <c r="E372" s="305"/>
      <c r="F372" s="305"/>
      <c r="G372" s="305"/>
      <c r="H372" s="305"/>
      <c r="I372" s="305"/>
    </row>
    <row r="373" spans="3:9" ht="9.9499999999999993" customHeight="1">
      <c r="C373" s="305"/>
      <c r="D373" s="305"/>
      <c r="E373" s="305"/>
      <c r="F373" s="305"/>
      <c r="G373" s="305"/>
      <c r="H373" s="305"/>
      <c r="I373" s="305"/>
    </row>
    <row r="374" spans="3:9" ht="9.9499999999999993" customHeight="1">
      <c r="C374" s="305"/>
      <c r="D374" s="305"/>
      <c r="E374" s="305"/>
      <c r="F374" s="305"/>
      <c r="G374" s="305"/>
      <c r="H374" s="305"/>
      <c r="I374" s="305"/>
    </row>
    <row r="375" spans="3:9" ht="9.9499999999999993" customHeight="1">
      <c r="C375" s="305"/>
      <c r="D375" s="305"/>
      <c r="E375" s="305"/>
      <c r="F375" s="305"/>
      <c r="G375" s="305"/>
      <c r="H375" s="305"/>
      <c r="I375" s="305"/>
    </row>
    <row r="376" spans="3:9" ht="9.9499999999999993" customHeight="1">
      <c r="C376" s="305"/>
      <c r="D376" s="305"/>
      <c r="E376" s="305"/>
      <c r="F376" s="305"/>
      <c r="G376" s="305"/>
      <c r="H376" s="305"/>
      <c r="I376" s="305"/>
    </row>
    <row r="377" spans="3:9" ht="9.9499999999999993" customHeight="1">
      <c r="C377" s="305"/>
      <c r="D377" s="305"/>
      <c r="E377" s="305"/>
      <c r="F377" s="305"/>
      <c r="G377" s="305"/>
      <c r="H377" s="305"/>
      <c r="I377" s="305"/>
    </row>
    <row r="378" spans="3:9" ht="9.9499999999999993" customHeight="1">
      <c r="C378" s="305"/>
      <c r="D378" s="305"/>
      <c r="E378" s="305"/>
      <c r="F378" s="305"/>
      <c r="G378" s="305"/>
      <c r="H378" s="305"/>
      <c r="I378" s="305"/>
    </row>
    <row r="379" spans="3:9" ht="9.9499999999999993" customHeight="1">
      <c r="C379" s="305"/>
      <c r="D379" s="305"/>
      <c r="E379" s="305"/>
      <c r="F379" s="305"/>
      <c r="G379" s="305"/>
      <c r="H379" s="305"/>
      <c r="I379" s="305"/>
    </row>
    <row r="380" spans="3:9" ht="9.9499999999999993" customHeight="1">
      <c r="C380" s="305"/>
      <c r="D380" s="305"/>
      <c r="E380" s="305"/>
      <c r="F380" s="305"/>
      <c r="G380" s="305"/>
      <c r="H380" s="305"/>
      <c r="I380" s="305"/>
    </row>
    <row r="381" spans="3:9" ht="9.9499999999999993" customHeight="1">
      <c r="C381" s="305"/>
      <c r="D381" s="305"/>
      <c r="E381" s="305"/>
      <c r="F381" s="305"/>
      <c r="G381" s="305"/>
      <c r="H381" s="305"/>
      <c r="I381" s="305"/>
    </row>
    <row r="382" spans="3:9" ht="9.9499999999999993" customHeight="1">
      <c r="C382" s="305"/>
      <c r="D382" s="305"/>
      <c r="E382" s="305"/>
      <c r="F382" s="305"/>
      <c r="G382" s="305"/>
      <c r="H382" s="305"/>
      <c r="I382" s="305"/>
    </row>
    <row r="383" spans="3:9" ht="9.9499999999999993" customHeight="1">
      <c r="C383" s="305"/>
      <c r="D383" s="305"/>
      <c r="E383" s="305"/>
      <c r="F383" s="305"/>
      <c r="G383" s="305"/>
      <c r="H383" s="305"/>
      <c r="I383" s="305"/>
    </row>
    <row r="384" spans="3:9" ht="9.9499999999999993" customHeight="1">
      <c r="C384" s="305"/>
      <c r="D384" s="305"/>
      <c r="E384" s="305"/>
      <c r="F384" s="305"/>
      <c r="G384" s="305"/>
      <c r="H384" s="305"/>
      <c r="I384" s="305"/>
    </row>
    <row r="385" spans="3:9" ht="9.9499999999999993" customHeight="1">
      <c r="C385" s="305"/>
      <c r="D385" s="305"/>
      <c r="E385" s="305"/>
      <c r="F385" s="305"/>
      <c r="G385" s="305"/>
      <c r="H385" s="305"/>
      <c r="I385" s="305"/>
    </row>
    <row r="386" spans="3:9" ht="9.9499999999999993" customHeight="1">
      <c r="C386" s="305"/>
      <c r="D386" s="305"/>
      <c r="E386" s="305"/>
      <c r="F386" s="305"/>
      <c r="G386" s="305"/>
      <c r="H386" s="305"/>
      <c r="I386" s="305"/>
    </row>
    <row r="387" spans="3:9" ht="9.9499999999999993" customHeight="1">
      <c r="C387" s="305"/>
      <c r="D387" s="305"/>
      <c r="E387" s="305"/>
      <c r="F387" s="305"/>
      <c r="G387" s="305"/>
      <c r="H387" s="305"/>
      <c r="I387" s="305"/>
    </row>
    <row r="388" spans="3:9" ht="9.9499999999999993" customHeight="1">
      <c r="C388" s="305"/>
      <c r="D388" s="305"/>
      <c r="E388" s="305"/>
      <c r="F388" s="305"/>
      <c r="G388" s="305"/>
      <c r="H388" s="305"/>
      <c r="I388" s="305"/>
    </row>
    <row r="389" spans="3:9" ht="9.9499999999999993" customHeight="1">
      <c r="C389" s="305"/>
      <c r="D389" s="305"/>
      <c r="E389" s="305"/>
      <c r="F389" s="305"/>
      <c r="G389" s="305"/>
      <c r="H389" s="305"/>
      <c r="I389" s="305"/>
    </row>
  </sheetData>
  <mergeCells count="7">
    <mergeCell ref="I6:I9"/>
    <mergeCell ref="C5:C9"/>
    <mergeCell ref="D6:D9"/>
    <mergeCell ref="E6:E9"/>
    <mergeCell ref="F6:F9"/>
    <mergeCell ref="G6:G9"/>
    <mergeCell ref="H6:H9"/>
  </mergeCells>
  <pageMargins left="0.7" right="0.7" top="0.78740157499999996" bottom="0.78740157499999996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276"/>
  <sheetViews>
    <sheetView workbookViewId="0">
      <pane ySplit="9" topLeftCell="A10" activePane="bottomLeft" state="frozen"/>
      <selection pane="bottomLeft"/>
    </sheetView>
  </sheetViews>
  <sheetFormatPr baseColWidth="10" defaultColWidth="11.42578125" defaultRowHeight="10.5" customHeight="1"/>
  <cols>
    <col min="1" max="1" width="1.5703125" style="118" customWidth="1"/>
    <col min="2" max="2" width="43.140625" style="118" customWidth="1"/>
    <col min="3" max="3" width="7.7109375" style="116" customWidth="1"/>
    <col min="4" max="4" width="7.28515625" style="116" customWidth="1"/>
    <col min="5" max="5" width="7.140625" style="116" customWidth="1"/>
    <col min="6" max="7" width="6.42578125" style="116" customWidth="1"/>
    <col min="8" max="8" width="6" style="116" customWidth="1"/>
    <col min="9" max="10" width="6.42578125" style="116" customWidth="1"/>
    <col min="11" max="11" width="7.28515625" style="116" customWidth="1"/>
    <col min="12" max="12" width="7" style="116" customWidth="1"/>
    <col min="13" max="13" width="7.140625" style="116" customWidth="1"/>
    <col min="14" max="14" width="6.85546875" style="116" customWidth="1"/>
    <col min="15" max="15" width="6.28515625" style="116" customWidth="1"/>
    <col min="16" max="16" width="7.140625" style="116" customWidth="1"/>
    <col min="17" max="17" width="7.7109375" style="116" customWidth="1"/>
    <col min="18" max="19" width="6.85546875" style="116" customWidth="1"/>
    <col min="20" max="20" width="1.5703125" style="118" customWidth="1"/>
    <col min="21" max="21" width="37.85546875" style="205" customWidth="1"/>
    <col min="22" max="22" width="11.42578125" style="205"/>
    <col min="23" max="16384" width="11.42578125" style="118"/>
  </cols>
  <sheetData>
    <row r="1" spans="1:22" s="312" customFormat="1" ht="12" customHeight="1">
      <c r="A1" s="126" t="s">
        <v>592</v>
      </c>
      <c r="C1" s="313"/>
      <c r="D1" s="313"/>
      <c r="E1" s="313"/>
      <c r="F1" s="313"/>
      <c r="G1" s="313"/>
      <c r="H1" s="313"/>
      <c r="I1" s="313"/>
      <c r="J1" s="313"/>
      <c r="K1" s="313"/>
      <c r="L1" s="126" t="s">
        <v>592</v>
      </c>
      <c r="M1" s="313"/>
      <c r="N1" s="313"/>
      <c r="O1" s="313"/>
      <c r="P1" s="313"/>
      <c r="Q1" s="313"/>
      <c r="R1" s="313"/>
      <c r="S1" s="313"/>
      <c r="U1" s="314"/>
      <c r="V1" s="314"/>
    </row>
    <row r="2" spans="1:22" s="145" customFormat="1" ht="9" customHeight="1">
      <c r="A2" s="31"/>
      <c r="C2" s="315"/>
      <c r="D2" s="315"/>
      <c r="E2" s="315"/>
      <c r="F2" s="315"/>
      <c r="G2" s="315"/>
      <c r="H2" s="315"/>
      <c r="I2" s="315"/>
      <c r="J2" s="315"/>
      <c r="K2" s="316"/>
      <c r="L2" s="31"/>
      <c r="M2" s="315"/>
      <c r="N2" s="315"/>
      <c r="O2" s="315"/>
      <c r="P2" s="315"/>
      <c r="Q2" s="315"/>
      <c r="R2" s="315"/>
      <c r="S2" s="315"/>
      <c r="U2" s="317"/>
      <c r="V2" s="317"/>
    </row>
    <row r="3" spans="1:22" s="131" customFormat="1" ht="11.25" customHeight="1">
      <c r="A3" s="35" t="s">
        <v>666</v>
      </c>
      <c r="C3" s="316"/>
      <c r="D3" s="316"/>
      <c r="E3" s="316"/>
      <c r="F3" s="316"/>
      <c r="G3" s="316"/>
      <c r="H3" s="316"/>
      <c r="I3" s="316"/>
      <c r="J3" s="316"/>
      <c r="K3" s="316"/>
      <c r="L3" s="35" t="s">
        <v>666</v>
      </c>
      <c r="M3" s="316"/>
      <c r="N3" s="316"/>
      <c r="O3" s="316"/>
      <c r="P3" s="316"/>
      <c r="Q3" s="316"/>
      <c r="R3" s="316"/>
      <c r="S3" s="316"/>
      <c r="U3" s="318"/>
      <c r="V3" s="318"/>
    </row>
    <row r="4" spans="1:22" s="33" customFormat="1" ht="9" customHeight="1">
      <c r="A4" s="94"/>
      <c r="B4" s="94"/>
      <c r="C4" s="319"/>
      <c r="D4" s="319"/>
      <c r="E4" s="319"/>
      <c r="F4" s="319"/>
      <c r="G4" s="319"/>
      <c r="H4" s="319"/>
      <c r="I4" s="319"/>
      <c r="J4" s="319"/>
      <c r="K4" s="319"/>
      <c r="L4" s="319"/>
      <c r="M4" s="319"/>
      <c r="N4" s="319"/>
      <c r="O4" s="319"/>
      <c r="P4" s="319"/>
      <c r="Q4" s="319"/>
      <c r="R4" s="319"/>
      <c r="S4" s="319"/>
      <c r="T4" s="94"/>
      <c r="U4" s="94"/>
      <c r="V4" s="111"/>
    </row>
    <row r="5" spans="1:22" s="33" customFormat="1" ht="10.5" customHeight="1">
      <c r="A5" s="111"/>
      <c r="B5" s="138"/>
      <c r="C5" s="1412" t="s">
        <v>594</v>
      </c>
      <c r="D5" s="94"/>
      <c r="E5" s="94"/>
      <c r="F5" s="94"/>
      <c r="G5" s="94"/>
      <c r="H5" s="94"/>
      <c r="I5" s="94"/>
      <c r="J5" s="94"/>
      <c r="K5" s="94" t="s">
        <v>667</v>
      </c>
      <c r="L5" s="94" t="s">
        <v>668</v>
      </c>
      <c r="M5" s="94"/>
      <c r="N5" s="94"/>
      <c r="O5" s="94"/>
      <c r="P5" s="94"/>
      <c r="Q5" s="94"/>
      <c r="R5" s="94"/>
      <c r="S5" s="294"/>
      <c r="T5" s="111"/>
      <c r="U5" s="111"/>
      <c r="V5" s="111"/>
    </row>
    <row r="6" spans="1:22" s="33" customFormat="1" ht="11.25" customHeight="1">
      <c r="A6" s="220" t="s">
        <v>595</v>
      </c>
      <c r="B6" s="197"/>
      <c r="C6" s="1413"/>
      <c r="D6" s="1412" t="s">
        <v>669</v>
      </c>
      <c r="E6" s="1415" t="s">
        <v>108</v>
      </c>
      <c r="F6" s="1415" t="s">
        <v>109</v>
      </c>
      <c r="G6" s="1412" t="s">
        <v>670</v>
      </c>
      <c r="H6" s="1415" t="s">
        <v>111</v>
      </c>
      <c r="I6" s="1412" t="s">
        <v>671</v>
      </c>
      <c r="J6" s="1415" t="s">
        <v>117</v>
      </c>
      <c r="K6" s="1409" t="s">
        <v>672</v>
      </c>
      <c r="L6" s="1418" t="s">
        <v>673</v>
      </c>
      <c r="M6" s="1412" t="s">
        <v>674</v>
      </c>
      <c r="N6" s="1412" t="s">
        <v>675</v>
      </c>
      <c r="O6" s="1412" t="s">
        <v>676</v>
      </c>
      <c r="P6" s="1415" t="s">
        <v>123</v>
      </c>
      <c r="Q6" s="1412" t="s">
        <v>677</v>
      </c>
      <c r="R6" s="1412" t="s">
        <v>678</v>
      </c>
      <c r="S6" s="1412" t="s">
        <v>679</v>
      </c>
      <c r="T6" s="220" t="s">
        <v>595</v>
      </c>
      <c r="U6" s="220"/>
      <c r="V6" s="111"/>
    </row>
    <row r="7" spans="1:22" s="33" customFormat="1" ht="11.25" customHeight="1">
      <c r="A7" s="292" t="s">
        <v>602</v>
      </c>
      <c r="B7" s="293"/>
      <c r="C7" s="1413"/>
      <c r="D7" s="1413"/>
      <c r="E7" s="1416"/>
      <c r="F7" s="1416"/>
      <c r="G7" s="1413"/>
      <c r="H7" s="1416"/>
      <c r="I7" s="1413"/>
      <c r="J7" s="1416"/>
      <c r="K7" s="1410"/>
      <c r="L7" s="1419"/>
      <c r="M7" s="1413"/>
      <c r="N7" s="1413"/>
      <c r="O7" s="1413"/>
      <c r="P7" s="1416"/>
      <c r="Q7" s="1413"/>
      <c r="R7" s="1413"/>
      <c r="S7" s="1413"/>
      <c r="T7" s="292" t="s">
        <v>602</v>
      </c>
      <c r="U7" s="292"/>
      <c r="V7" s="111"/>
    </row>
    <row r="8" spans="1:22" s="33" customFormat="1" ht="11.25" customHeight="1">
      <c r="A8" s="220" t="s">
        <v>603</v>
      </c>
      <c r="B8" s="293"/>
      <c r="C8" s="1413"/>
      <c r="D8" s="1413"/>
      <c r="E8" s="1416"/>
      <c r="F8" s="1416"/>
      <c r="G8" s="1413"/>
      <c r="H8" s="1416"/>
      <c r="I8" s="1413"/>
      <c r="J8" s="1416"/>
      <c r="K8" s="1410"/>
      <c r="L8" s="1419"/>
      <c r="M8" s="1413"/>
      <c r="N8" s="1413"/>
      <c r="O8" s="1413"/>
      <c r="P8" s="1416"/>
      <c r="Q8" s="1413"/>
      <c r="R8" s="1413"/>
      <c r="S8" s="1413"/>
      <c r="T8" s="220" t="s">
        <v>603</v>
      </c>
      <c r="U8" s="292"/>
      <c r="V8" s="111"/>
    </row>
    <row r="9" spans="1:22" s="33" customFormat="1" ht="11.25" customHeight="1">
      <c r="A9" s="94"/>
      <c r="B9" s="294"/>
      <c r="C9" s="1414"/>
      <c r="D9" s="1414"/>
      <c r="E9" s="1417"/>
      <c r="F9" s="1417"/>
      <c r="G9" s="1414"/>
      <c r="H9" s="1417"/>
      <c r="I9" s="1414"/>
      <c r="J9" s="1417"/>
      <c r="K9" s="1411"/>
      <c r="L9" s="1420"/>
      <c r="M9" s="1414"/>
      <c r="N9" s="1414"/>
      <c r="O9" s="1414"/>
      <c r="P9" s="1417"/>
      <c r="Q9" s="1414"/>
      <c r="R9" s="1414"/>
      <c r="S9" s="1414"/>
      <c r="T9" s="94"/>
      <c r="U9" s="94"/>
      <c r="V9" s="111"/>
    </row>
    <row r="10" spans="1:22" ht="10.5" customHeight="1">
      <c r="U10" s="166"/>
    </row>
    <row r="11" spans="1:22" ht="10.5" customHeight="1">
      <c r="C11" s="216" t="s">
        <v>155</v>
      </c>
      <c r="K11" s="320"/>
      <c r="L11" s="216" t="s">
        <v>155</v>
      </c>
    </row>
    <row r="13" spans="1:22" ht="10.5" customHeight="1">
      <c r="C13" s="297" t="s">
        <v>604</v>
      </c>
      <c r="I13" s="320"/>
      <c r="J13" s="320"/>
      <c r="K13" s="320"/>
      <c r="L13" s="297" t="s">
        <v>604</v>
      </c>
      <c r="M13" s="297"/>
      <c r="N13" s="297"/>
      <c r="O13" s="117"/>
      <c r="P13" s="117"/>
      <c r="Q13" s="117"/>
      <c r="R13" s="117"/>
      <c r="S13" s="117"/>
    </row>
    <row r="14" spans="1:22" ht="10.5" customHeight="1">
      <c r="C14" s="297" t="s">
        <v>605</v>
      </c>
      <c r="D14" s="162"/>
      <c r="E14" s="162"/>
      <c r="F14" s="162"/>
      <c r="G14" s="162"/>
      <c r="H14" s="162"/>
      <c r="I14" s="193"/>
      <c r="J14" s="193"/>
      <c r="K14" s="320"/>
      <c r="L14" s="297" t="s">
        <v>605</v>
      </c>
      <c r="M14" s="193"/>
      <c r="N14" s="193"/>
      <c r="O14" s="162"/>
      <c r="P14" s="162"/>
      <c r="Q14" s="162"/>
      <c r="R14" s="162"/>
      <c r="S14" s="162"/>
      <c r="T14" s="162"/>
      <c r="U14" s="185"/>
    </row>
    <row r="16" spans="1:22" ht="10.5" customHeight="1">
      <c r="A16" s="298" t="s">
        <v>324</v>
      </c>
      <c r="B16" s="200"/>
      <c r="C16" s="226"/>
      <c r="D16" s="226"/>
      <c r="E16" s="226"/>
      <c r="F16" s="226"/>
      <c r="G16" s="226"/>
      <c r="H16" s="226"/>
      <c r="I16" s="226"/>
      <c r="J16" s="226"/>
      <c r="K16" s="226"/>
      <c r="L16" s="226"/>
      <c r="M16" s="226"/>
      <c r="N16" s="226"/>
      <c r="O16" s="226"/>
      <c r="P16" s="226"/>
      <c r="Q16" s="226"/>
      <c r="R16" s="226"/>
      <c r="S16" s="226"/>
      <c r="T16" s="321" t="s">
        <v>324</v>
      </c>
    </row>
    <row r="17" spans="1:21" s="118" customFormat="1" ht="10.5" customHeight="1">
      <c r="B17" s="200"/>
      <c r="C17" s="226"/>
      <c r="D17" s="226"/>
      <c r="E17" s="226"/>
      <c r="F17" s="226"/>
      <c r="G17" s="226"/>
      <c r="H17" s="226"/>
      <c r="I17" s="226"/>
      <c r="J17" s="226"/>
      <c r="K17" s="226"/>
      <c r="L17" s="226"/>
      <c r="M17" s="226"/>
      <c r="N17" s="226"/>
      <c r="O17" s="226"/>
      <c r="P17" s="226"/>
      <c r="Q17" s="226"/>
      <c r="R17" s="226"/>
      <c r="S17" s="226"/>
      <c r="T17" s="322"/>
      <c r="U17" s="205"/>
    </row>
    <row r="18" spans="1:21" s="118" customFormat="1" ht="11.25" customHeight="1">
      <c r="B18" s="244" t="s">
        <v>606</v>
      </c>
      <c r="C18" s="226">
        <v>3916</v>
      </c>
      <c r="D18" s="226">
        <v>569</v>
      </c>
      <c r="E18" s="226">
        <v>577</v>
      </c>
      <c r="F18" s="226">
        <v>232</v>
      </c>
      <c r="G18" s="226">
        <v>79</v>
      </c>
      <c r="H18" s="226">
        <v>26</v>
      </c>
      <c r="I18" s="226">
        <v>123</v>
      </c>
      <c r="J18" s="226">
        <v>289</v>
      </c>
      <c r="K18" s="226">
        <v>114</v>
      </c>
      <c r="L18" s="226">
        <v>263</v>
      </c>
      <c r="M18" s="226">
        <v>858</v>
      </c>
      <c r="N18" s="226">
        <v>155</v>
      </c>
      <c r="O18" s="226">
        <v>53</v>
      </c>
      <c r="P18" s="226">
        <v>257</v>
      </c>
      <c r="Q18" s="226">
        <v>110</v>
      </c>
      <c r="R18" s="226">
        <v>93</v>
      </c>
      <c r="S18" s="226">
        <v>118</v>
      </c>
      <c r="T18" s="322"/>
      <c r="U18" s="246" t="s">
        <v>606</v>
      </c>
    </row>
    <row r="19" spans="1:21" s="118" customFormat="1" ht="11.25" customHeight="1">
      <c r="A19" s="299"/>
      <c r="B19" s="200" t="s">
        <v>607</v>
      </c>
      <c r="C19" s="226">
        <v>5414</v>
      </c>
      <c r="D19" s="226">
        <v>795</v>
      </c>
      <c r="E19" s="226">
        <v>605</v>
      </c>
      <c r="F19" s="226">
        <v>236</v>
      </c>
      <c r="G19" s="226">
        <v>143</v>
      </c>
      <c r="H19" s="226">
        <v>75</v>
      </c>
      <c r="I19" s="226">
        <v>142</v>
      </c>
      <c r="J19" s="226">
        <v>408</v>
      </c>
      <c r="K19" s="226">
        <v>148</v>
      </c>
      <c r="L19" s="226">
        <v>393</v>
      </c>
      <c r="M19" s="226">
        <v>1348</v>
      </c>
      <c r="N19" s="226">
        <v>260</v>
      </c>
      <c r="O19" s="226">
        <v>38</v>
      </c>
      <c r="P19" s="226">
        <v>311</v>
      </c>
      <c r="Q19" s="226">
        <v>181</v>
      </c>
      <c r="R19" s="226">
        <v>138</v>
      </c>
      <c r="S19" s="226">
        <v>193</v>
      </c>
      <c r="T19" s="323"/>
      <c r="U19" s="205" t="s">
        <v>607</v>
      </c>
    </row>
    <row r="20" spans="1:21" s="118" customFormat="1" ht="11.25" customHeight="1">
      <c r="B20" s="200" t="s">
        <v>608</v>
      </c>
      <c r="C20" s="226">
        <v>5222</v>
      </c>
      <c r="D20" s="226">
        <v>834</v>
      </c>
      <c r="E20" s="226">
        <v>217</v>
      </c>
      <c r="F20" s="226">
        <v>487</v>
      </c>
      <c r="G20" s="226">
        <v>80</v>
      </c>
      <c r="H20" s="226">
        <v>98</v>
      </c>
      <c r="I20" s="226">
        <v>236</v>
      </c>
      <c r="J20" s="226">
        <v>364</v>
      </c>
      <c r="K20" s="226">
        <v>105</v>
      </c>
      <c r="L20" s="226">
        <v>401</v>
      </c>
      <c r="M20" s="226">
        <v>1434</v>
      </c>
      <c r="N20" s="226">
        <v>235</v>
      </c>
      <c r="O20" s="226">
        <v>64</v>
      </c>
      <c r="P20" s="226">
        <v>313</v>
      </c>
      <c r="Q20" s="226">
        <v>120</v>
      </c>
      <c r="R20" s="226">
        <v>67</v>
      </c>
      <c r="S20" s="226">
        <v>167</v>
      </c>
      <c r="T20" s="322"/>
      <c r="U20" s="205" t="s">
        <v>608</v>
      </c>
    </row>
    <row r="21" spans="1:21" s="118" customFormat="1" ht="11.25" customHeight="1">
      <c r="B21" s="244" t="s">
        <v>609</v>
      </c>
      <c r="C21" s="226">
        <v>1100</v>
      </c>
      <c r="D21" s="226">
        <v>151</v>
      </c>
      <c r="E21" s="226">
        <v>31</v>
      </c>
      <c r="F21" s="226">
        <v>144</v>
      </c>
      <c r="G21" s="226">
        <v>39</v>
      </c>
      <c r="H21" s="226">
        <v>39</v>
      </c>
      <c r="I21" s="226">
        <v>130</v>
      </c>
      <c r="J21" s="226">
        <v>184</v>
      </c>
      <c r="K21" s="226">
        <v>20</v>
      </c>
      <c r="L21" s="226">
        <v>34</v>
      </c>
      <c r="M21" s="226">
        <v>191</v>
      </c>
      <c r="N21" s="226">
        <v>69</v>
      </c>
      <c r="O21" s="226">
        <v>5</v>
      </c>
      <c r="P21" s="226">
        <v>41</v>
      </c>
      <c r="Q21" s="226">
        <v>6</v>
      </c>
      <c r="R21" s="226">
        <v>2</v>
      </c>
      <c r="S21" s="226">
        <v>14</v>
      </c>
      <c r="T21" s="322"/>
      <c r="U21" s="246" t="s">
        <v>609</v>
      </c>
    </row>
    <row r="22" spans="1:21" s="118" customFormat="1" ht="10.15" customHeight="1">
      <c r="A22" s="299"/>
      <c r="B22" s="200" t="s">
        <v>610</v>
      </c>
      <c r="C22" s="226">
        <v>11495</v>
      </c>
      <c r="D22" s="226">
        <v>2362</v>
      </c>
      <c r="E22" s="226">
        <v>1624</v>
      </c>
      <c r="F22" s="226">
        <v>801</v>
      </c>
      <c r="G22" s="226">
        <v>269</v>
      </c>
      <c r="H22" s="226">
        <v>162</v>
      </c>
      <c r="I22" s="226">
        <v>398</v>
      </c>
      <c r="J22" s="226">
        <v>905</v>
      </c>
      <c r="K22" s="226">
        <v>173</v>
      </c>
      <c r="L22" s="226">
        <v>810</v>
      </c>
      <c r="M22" s="226">
        <v>2047</v>
      </c>
      <c r="N22" s="226">
        <v>391</v>
      </c>
      <c r="O22" s="226">
        <v>219</v>
      </c>
      <c r="P22" s="226">
        <v>547</v>
      </c>
      <c r="Q22" s="226">
        <v>214</v>
      </c>
      <c r="R22" s="226">
        <v>261</v>
      </c>
      <c r="S22" s="226">
        <v>312</v>
      </c>
      <c r="T22" s="323"/>
      <c r="U22" s="205" t="s">
        <v>610</v>
      </c>
    </row>
    <row r="23" spans="1:21" s="118" customFormat="1" ht="10.15" customHeight="1">
      <c r="B23" s="200" t="s">
        <v>611</v>
      </c>
      <c r="C23" s="226">
        <v>18305</v>
      </c>
      <c r="D23" s="226">
        <v>2527</v>
      </c>
      <c r="E23" s="226">
        <v>3625</v>
      </c>
      <c r="F23" s="226">
        <v>1161</v>
      </c>
      <c r="G23" s="226">
        <v>294</v>
      </c>
      <c r="H23" s="226">
        <v>266</v>
      </c>
      <c r="I23" s="226">
        <v>578</v>
      </c>
      <c r="J23" s="226">
        <v>1443</v>
      </c>
      <c r="K23" s="226">
        <v>254</v>
      </c>
      <c r="L23" s="226">
        <v>1617</v>
      </c>
      <c r="M23" s="226">
        <v>3619</v>
      </c>
      <c r="N23" s="226">
        <v>882</v>
      </c>
      <c r="O23" s="226">
        <v>120</v>
      </c>
      <c r="P23" s="226">
        <v>735</v>
      </c>
      <c r="Q23" s="226">
        <v>363</v>
      </c>
      <c r="R23" s="226">
        <v>473</v>
      </c>
      <c r="S23" s="226">
        <v>348</v>
      </c>
      <c r="T23" s="322"/>
      <c r="U23" s="205" t="s">
        <v>611</v>
      </c>
    </row>
    <row r="24" spans="1:21" s="118" customFormat="1" ht="10.15" customHeight="1">
      <c r="B24" s="301" t="s">
        <v>612</v>
      </c>
      <c r="C24" s="324" t="s">
        <v>613</v>
      </c>
      <c r="D24" s="324" t="s">
        <v>613</v>
      </c>
      <c r="E24" s="324" t="s">
        <v>613</v>
      </c>
      <c r="F24" s="324" t="s">
        <v>613</v>
      </c>
      <c r="G24" s="324" t="s">
        <v>613</v>
      </c>
      <c r="H24" s="324" t="s">
        <v>613</v>
      </c>
      <c r="I24" s="324" t="s">
        <v>613</v>
      </c>
      <c r="J24" s="324" t="s">
        <v>613</v>
      </c>
      <c r="K24" s="324" t="s">
        <v>613</v>
      </c>
      <c r="L24" s="324" t="s">
        <v>613</v>
      </c>
      <c r="M24" s="324" t="s">
        <v>613</v>
      </c>
      <c r="N24" s="324" t="s">
        <v>613</v>
      </c>
      <c r="O24" s="324" t="s">
        <v>613</v>
      </c>
      <c r="P24" s="324" t="s">
        <v>613</v>
      </c>
      <c r="Q24" s="324" t="s">
        <v>613</v>
      </c>
      <c r="R24" s="324" t="s">
        <v>613</v>
      </c>
      <c r="S24" s="324" t="s">
        <v>613</v>
      </c>
      <c r="T24" s="322"/>
      <c r="U24" s="120" t="s">
        <v>612</v>
      </c>
    </row>
    <row r="25" spans="1:21" s="118" customFormat="1" ht="10.15" customHeight="1">
      <c r="B25" s="244" t="s">
        <v>614</v>
      </c>
      <c r="C25" s="226">
        <v>1606</v>
      </c>
      <c r="D25" s="226">
        <v>246</v>
      </c>
      <c r="E25" s="226">
        <v>97</v>
      </c>
      <c r="F25" s="226">
        <v>192</v>
      </c>
      <c r="G25" s="226">
        <v>23</v>
      </c>
      <c r="H25" s="226">
        <v>7</v>
      </c>
      <c r="I25" s="226">
        <v>84</v>
      </c>
      <c r="J25" s="226">
        <v>115</v>
      </c>
      <c r="K25" s="226">
        <v>17</v>
      </c>
      <c r="L25" s="226">
        <v>143</v>
      </c>
      <c r="M25" s="226">
        <v>394</v>
      </c>
      <c r="N25" s="226">
        <v>113</v>
      </c>
      <c r="O25" s="226">
        <v>12</v>
      </c>
      <c r="P25" s="226">
        <v>66</v>
      </c>
      <c r="Q25" s="226">
        <v>27</v>
      </c>
      <c r="R25" s="226">
        <v>36</v>
      </c>
      <c r="S25" s="226">
        <v>34</v>
      </c>
      <c r="T25" s="322"/>
      <c r="U25" s="246" t="s">
        <v>614</v>
      </c>
    </row>
    <row r="26" spans="1:21" s="118" customFormat="1" ht="10.15" customHeight="1">
      <c r="B26" s="301" t="s">
        <v>612</v>
      </c>
      <c r="C26" s="226">
        <v>226</v>
      </c>
      <c r="D26" s="226">
        <v>40</v>
      </c>
      <c r="E26" s="226">
        <v>13</v>
      </c>
      <c r="F26" s="226">
        <v>8</v>
      </c>
      <c r="G26" s="226">
        <v>7</v>
      </c>
      <c r="H26" s="226">
        <v>0</v>
      </c>
      <c r="I26" s="226">
        <v>7</v>
      </c>
      <c r="J26" s="226">
        <v>24</v>
      </c>
      <c r="K26" s="226">
        <v>1</v>
      </c>
      <c r="L26" s="226">
        <v>12</v>
      </c>
      <c r="M26" s="226">
        <v>65</v>
      </c>
      <c r="N26" s="226">
        <v>18</v>
      </c>
      <c r="O26" s="226">
        <v>4</v>
      </c>
      <c r="P26" s="226">
        <v>9</v>
      </c>
      <c r="Q26" s="226">
        <v>6</v>
      </c>
      <c r="R26" s="226">
        <v>7</v>
      </c>
      <c r="S26" s="226">
        <v>5</v>
      </c>
      <c r="T26" s="322"/>
      <c r="U26" s="120" t="s">
        <v>612</v>
      </c>
    </row>
    <row r="27" spans="1:21" s="118" customFormat="1" ht="10.15" customHeight="1">
      <c r="A27" s="299"/>
      <c r="B27" s="200" t="s">
        <v>615</v>
      </c>
      <c r="C27" s="226">
        <v>510</v>
      </c>
      <c r="D27" s="226">
        <v>24</v>
      </c>
      <c r="E27" s="226">
        <v>35</v>
      </c>
      <c r="F27" s="226">
        <v>278</v>
      </c>
      <c r="G27" s="226">
        <v>11</v>
      </c>
      <c r="H27" s="226">
        <v>6</v>
      </c>
      <c r="I27" s="226">
        <v>11</v>
      </c>
      <c r="J27" s="226">
        <v>22</v>
      </c>
      <c r="K27" s="226">
        <v>0</v>
      </c>
      <c r="L27" s="226">
        <v>18</v>
      </c>
      <c r="M27" s="226">
        <v>62</v>
      </c>
      <c r="N27" s="226">
        <v>17</v>
      </c>
      <c r="O27" s="226">
        <v>0</v>
      </c>
      <c r="P27" s="226">
        <v>6</v>
      </c>
      <c r="Q27" s="226">
        <v>0</v>
      </c>
      <c r="R27" s="226">
        <v>9</v>
      </c>
      <c r="S27" s="226">
        <v>11</v>
      </c>
      <c r="T27" s="323"/>
      <c r="U27" s="205" t="s">
        <v>615</v>
      </c>
    </row>
    <row r="28" spans="1:21" s="118" customFormat="1" ht="12.6" customHeight="1">
      <c r="B28" s="303" t="s">
        <v>142</v>
      </c>
      <c r="C28" s="226">
        <v>47568</v>
      </c>
      <c r="D28" s="226">
        <v>7508</v>
      </c>
      <c r="E28" s="226">
        <v>6811</v>
      </c>
      <c r="F28" s="226">
        <v>3531</v>
      </c>
      <c r="G28" s="226">
        <v>938</v>
      </c>
      <c r="H28" s="226">
        <v>679</v>
      </c>
      <c r="I28" s="226">
        <v>1702</v>
      </c>
      <c r="J28" s="226">
        <v>3730</v>
      </c>
      <c r="K28" s="226">
        <v>831</v>
      </c>
      <c r="L28" s="226">
        <v>3679</v>
      </c>
      <c r="M28" s="226">
        <v>9953</v>
      </c>
      <c r="N28" s="226">
        <v>2122</v>
      </c>
      <c r="O28" s="226">
        <v>511</v>
      </c>
      <c r="P28" s="226">
        <v>2276</v>
      </c>
      <c r="Q28" s="226">
        <v>1021</v>
      </c>
      <c r="R28" s="226">
        <v>1079</v>
      </c>
      <c r="S28" s="226">
        <v>1197</v>
      </c>
      <c r="T28" s="325" t="s">
        <v>142</v>
      </c>
      <c r="U28" s="205"/>
    </row>
    <row r="29" spans="1:21" s="118" customFormat="1" ht="10.15" customHeight="1">
      <c r="B29" s="250" t="s">
        <v>616</v>
      </c>
      <c r="C29" s="226"/>
      <c r="D29" s="226"/>
      <c r="E29" s="226"/>
      <c r="F29" s="226"/>
      <c r="G29" s="226"/>
      <c r="H29" s="226"/>
      <c r="I29" s="226"/>
      <c r="J29" s="226"/>
      <c r="K29" s="226"/>
      <c r="L29" s="226"/>
      <c r="M29" s="226"/>
      <c r="N29" s="226"/>
      <c r="O29" s="226"/>
      <c r="P29" s="226"/>
      <c r="Q29" s="226"/>
      <c r="R29" s="226"/>
      <c r="S29" s="226"/>
      <c r="T29" s="322"/>
      <c r="U29" s="306" t="s">
        <v>616</v>
      </c>
    </row>
    <row r="30" spans="1:21" s="118" customFormat="1" ht="10.15" customHeight="1">
      <c r="B30" s="250" t="s">
        <v>617</v>
      </c>
      <c r="C30" s="324" t="s">
        <v>613</v>
      </c>
      <c r="D30" s="324" t="s">
        <v>613</v>
      </c>
      <c r="E30" s="324" t="s">
        <v>613</v>
      </c>
      <c r="F30" s="324" t="s">
        <v>613</v>
      </c>
      <c r="G30" s="324" t="s">
        <v>613</v>
      </c>
      <c r="H30" s="324" t="s">
        <v>613</v>
      </c>
      <c r="I30" s="324" t="s">
        <v>613</v>
      </c>
      <c r="J30" s="324" t="s">
        <v>613</v>
      </c>
      <c r="K30" s="324" t="s">
        <v>613</v>
      </c>
      <c r="L30" s="324" t="s">
        <v>613</v>
      </c>
      <c r="M30" s="324" t="s">
        <v>613</v>
      </c>
      <c r="N30" s="324" t="s">
        <v>613</v>
      </c>
      <c r="O30" s="324" t="s">
        <v>613</v>
      </c>
      <c r="P30" s="324" t="s">
        <v>613</v>
      </c>
      <c r="Q30" s="324" t="s">
        <v>613</v>
      </c>
      <c r="R30" s="324" t="s">
        <v>613</v>
      </c>
      <c r="S30" s="324" t="s">
        <v>613</v>
      </c>
      <c r="T30" s="322"/>
      <c r="U30" s="306" t="s">
        <v>617</v>
      </c>
    </row>
    <row r="31" spans="1:21" s="118" customFormat="1" ht="10.15" customHeight="1">
      <c r="B31" s="250" t="s">
        <v>618</v>
      </c>
      <c r="C31" s="226">
        <v>252</v>
      </c>
      <c r="D31" s="226">
        <v>34</v>
      </c>
      <c r="E31" s="226">
        <v>19</v>
      </c>
      <c r="F31" s="226">
        <v>0</v>
      </c>
      <c r="G31" s="226">
        <v>0</v>
      </c>
      <c r="H31" s="226">
        <v>1</v>
      </c>
      <c r="I31" s="226">
        <v>26</v>
      </c>
      <c r="J31" s="226">
        <v>3</v>
      </c>
      <c r="K31" s="226">
        <v>10</v>
      </c>
      <c r="L31" s="226">
        <v>38</v>
      </c>
      <c r="M31" s="226">
        <v>86</v>
      </c>
      <c r="N31" s="226">
        <v>9</v>
      </c>
      <c r="O31" s="226">
        <v>6</v>
      </c>
      <c r="P31" s="226">
        <v>8</v>
      </c>
      <c r="Q31" s="226">
        <v>6</v>
      </c>
      <c r="R31" s="226">
        <v>1</v>
      </c>
      <c r="S31" s="226">
        <v>5</v>
      </c>
      <c r="T31" s="322"/>
      <c r="U31" s="306" t="s">
        <v>618</v>
      </c>
    </row>
    <row r="32" spans="1:21" s="118" customFormat="1" ht="21" customHeight="1">
      <c r="B32" s="250"/>
      <c r="C32" s="226"/>
      <c r="D32" s="226"/>
      <c r="E32" s="226"/>
      <c r="F32" s="226"/>
      <c r="G32" s="226"/>
      <c r="H32" s="226"/>
      <c r="I32" s="226"/>
      <c r="J32" s="226"/>
      <c r="K32" s="226"/>
      <c r="L32" s="226"/>
      <c r="M32" s="226"/>
      <c r="N32" s="226"/>
      <c r="O32" s="226"/>
      <c r="P32" s="226"/>
      <c r="Q32" s="226"/>
      <c r="R32" s="226"/>
      <c r="S32" s="226"/>
      <c r="T32" s="322"/>
      <c r="U32" s="251"/>
    </row>
    <row r="33" spans="1:21" s="118" customFormat="1" ht="10.15" customHeight="1">
      <c r="A33" s="298" t="s">
        <v>619</v>
      </c>
      <c r="B33" s="304"/>
      <c r="C33" s="226"/>
      <c r="D33" s="226"/>
      <c r="E33" s="226"/>
      <c r="F33" s="226"/>
      <c r="G33" s="226"/>
      <c r="H33" s="226"/>
      <c r="I33" s="226"/>
      <c r="J33" s="226"/>
      <c r="K33" s="226"/>
      <c r="L33" s="226"/>
      <c r="M33" s="226"/>
      <c r="N33" s="226"/>
      <c r="O33" s="226"/>
      <c r="P33" s="226"/>
      <c r="Q33" s="226"/>
      <c r="R33" s="226"/>
      <c r="S33" s="226"/>
      <c r="T33" s="321" t="s">
        <v>619</v>
      </c>
      <c r="U33" s="326"/>
    </row>
    <row r="34" spans="1:21" s="118" customFormat="1" ht="10.15" customHeight="1">
      <c r="B34" s="200"/>
      <c r="C34" s="226"/>
      <c r="D34" s="226"/>
      <c r="E34" s="226"/>
      <c r="F34" s="226"/>
      <c r="G34" s="226"/>
      <c r="H34" s="226"/>
      <c r="I34" s="226"/>
      <c r="J34" s="226"/>
      <c r="K34" s="226"/>
      <c r="L34" s="226"/>
      <c r="M34" s="226"/>
      <c r="N34" s="226"/>
      <c r="O34" s="226"/>
      <c r="P34" s="226"/>
      <c r="Q34" s="226"/>
      <c r="R34" s="226"/>
      <c r="S34" s="226"/>
      <c r="T34" s="322"/>
      <c r="U34" s="205"/>
    </row>
    <row r="35" spans="1:21" s="118" customFormat="1" ht="10.15" customHeight="1">
      <c r="B35" s="244" t="s">
        <v>620</v>
      </c>
      <c r="C35" s="226">
        <v>1372</v>
      </c>
      <c r="D35" s="226">
        <v>64</v>
      </c>
      <c r="E35" s="226">
        <v>98</v>
      </c>
      <c r="F35" s="226">
        <v>139</v>
      </c>
      <c r="G35" s="226">
        <v>8</v>
      </c>
      <c r="H35" s="226">
        <v>16</v>
      </c>
      <c r="I35" s="226">
        <v>106</v>
      </c>
      <c r="J35" s="226">
        <v>130</v>
      </c>
      <c r="K35" s="226">
        <v>32</v>
      </c>
      <c r="L35" s="226">
        <v>29</v>
      </c>
      <c r="M35" s="226">
        <v>470</v>
      </c>
      <c r="N35" s="226">
        <v>2</v>
      </c>
      <c r="O35" s="226">
        <v>82</v>
      </c>
      <c r="P35" s="226">
        <v>66</v>
      </c>
      <c r="Q35" s="226">
        <v>45</v>
      </c>
      <c r="R35" s="226">
        <v>63</v>
      </c>
      <c r="S35" s="226">
        <v>22</v>
      </c>
      <c r="T35" s="322"/>
      <c r="U35" s="246" t="s">
        <v>620</v>
      </c>
    </row>
    <row r="36" spans="1:21" s="118" customFormat="1" ht="10.15" customHeight="1">
      <c r="B36" s="244" t="s">
        <v>621</v>
      </c>
      <c r="C36" s="226">
        <v>16</v>
      </c>
      <c r="D36" s="226">
        <v>15</v>
      </c>
      <c r="E36" s="226">
        <v>0</v>
      </c>
      <c r="F36" s="226">
        <v>0</v>
      </c>
      <c r="G36" s="226">
        <v>0</v>
      </c>
      <c r="H36" s="226">
        <v>0</v>
      </c>
      <c r="I36" s="226">
        <v>1</v>
      </c>
      <c r="J36" s="226">
        <v>0</v>
      </c>
      <c r="K36" s="226">
        <v>0</v>
      </c>
      <c r="L36" s="226">
        <v>0</v>
      </c>
      <c r="M36" s="226">
        <v>0</v>
      </c>
      <c r="N36" s="226">
        <v>0</v>
      </c>
      <c r="O36" s="226">
        <v>0</v>
      </c>
      <c r="P36" s="226">
        <v>0</v>
      </c>
      <c r="Q36" s="226">
        <v>0</v>
      </c>
      <c r="R36" s="226">
        <v>0</v>
      </c>
      <c r="S36" s="226">
        <v>0</v>
      </c>
      <c r="T36" s="322"/>
      <c r="U36" s="246" t="s">
        <v>621</v>
      </c>
    </row>
    <row r="37" spans="1:21" s="118" customFormat="1" ht="10.15" customHeight="1">
      <c r="B37" s="244" t="s">
        <v>622</v>
      </c>
      <c r="C37" s="226">
        <v>43</v>
      </c>
      <c r="D37" s="226">
        <v>0</v>
      </c>
      <c r="E37" s="226">
        <v>5</v>
      </c>
      <c r="F37" s="226">
        <v>0</v>
      </c>
      <c r="G37" s="226">
        <v>4</v>
      </c>
      <c r="H37" s="226">
        <v>0</v>
      </c>
      <c r="I37" s="226">
        <v>0</v>
      </c>
      <c r="J37" s="226">
        <v>0</v>
      </c>
      <c r="K37" s="226">
        <v>0</v>
      </c>
      <c r="L37" s="226">
        <v>1</v>
      </c>
      <c r="M37" s="226">
        <v>23</v>
      </c>
      <c r="N37" s="226">
        <v>0</v>
      </c>
      <c r="O37" s="226">
        <v>0</v>
      </c>
      <c r="P37" s="226">
        <v>1</v>
      </c>
      <c r="Q37" s="226">
        <v>9</v>
      </c>
      <c r="R37" s="226">
        <v>0</v>
      </c>
      <c r="S37" s="226">
        <v>0</v>
      </c>
      <c r="T37" s="322"/>
      <c r="U37" s="246" t="s">
        <v>622</v>
      </c>
    </row>
    <row r="38" spans="1:21" s="118" customFormat="1" ht="10.15" customHeight="1">
      <c r="B38" s="244" t="s">
        <v>623</v>
      </c>
      <c r="C38" s="226">
        <v>49</v>
      </c>
      <c r="D38" s="226">
        <v>0</v>
      </c>
      <c r="E38" s="226">
        <v>0</v>
      </c>
      <c r="F38" s="226">
        <v>0</v>
      </c>
      <c r="G38" s="226">
        <v>0</v>
      </c>
      <c r="H38" s="226">
        <v>0</v>
      </c>
      <c r="I38" s="226">
        <v>49</v>
      </c>
      <c r="J38" s="226">
        <v>0</v>
      </c>
      <c r="K38" s="226">
        <v>0</v>
      </c>
      <c r="L38" s="226">
        <v>0</v>
      </c>
      <c r="M38" s="226">
        <v>0</v>
      </c>
      <c r="N38" s="226">
        <v>0</v>
      </c>
      <c r="O38" s="226">
        <v>0</v>
      </c>
      <c r="P38" s="226">
        <v>0</v>
      </c>
      <c r="Q38" s="226">
        <v>0</v>
      </c>
      <c r="R38" s="226">
        <v>0</v>
      </c>
      <c r="S38" s="226">
        <v>0</v>
      </c>
      <c r="T38" s="322"/>
      <c r="U38" s="246" t="s">
        <v>623</v>
      </c>
    </row>
    <row r="39" spans="1:21" s="118" customFormat="1" ht="10.15" customHeight="1">
      <c r="B39" s="244" t="s">
        <v>624</v>
      </c>
      <c r="C39" s="226">
        <v>71</v>
      </c>
      <c r="D39" s="226">
        <v>0</v>
      </c>
      <c r="E39" s="226">
        <v>0</v>
      </c>
      <c r="F39" s="226">
        <v>0</v>
      </c>
      <c r="G39" s="226">
        <v>0</v>
      </c>
      <c r="H39" s="226">
        <v>0</v>
      </c>
      <c r="I39" s="226">
        <v>0</v>
      </c>
      <c r="J39" s="226">
        <v>0</v>
      </c>
      <c r="K39" s="226">
        <v>0</v>
      </c>
      <c r="L39" s="226">
        <v>0</v>
      </c>
      <c r="M39" s="226">
        <v>69</v>
      </c>
      <c r="N39" s="226">
        <v>0</v>
      </c>
      <c r="O39" s="226">
        <v>0</v>
      </c>
      <c r="P39" s="226">
        <v>2</v>
      </c>
      <c r="Q39" s="226">
        <v>0</v>
      </c>
      <c r="R39" s="226">
        <v>0</v>
      </c>
      <c r="S39" s="226">
        <v>0</v>
      </c>
      <c r="T39" s="322"/>
      <c r="U39" s="246" t="s">
        <v>624</v>
      </c>
    </row>
    <row r="40" spans="1:21" s="118" customFormat="1" ht="10.15" customHeight="1">
      <c r="B40" s="244" t="s">
        <v>625</v>
      </c>
      <c r="C40" s="226">
        <v>1618</v>
      </c>
      <c r="D40" s="226">
        <v>300</v>
      </c>
      <c r="E40" s="226">
        <v>790</v>
      </c>
      <c r="F40" s="226">
        <v>9</v>
      </c>
      <c r="G40" s="226">
        <v>0</v>
      </c>
      <c r="H40" s="226">
        <v>152</v>
      </c>
      <c r="I40" s="226">
        <v>6</v>
      </c>
      <c r="J40" s="226">
        <v>93</v>
      </c>
      <c r="K40" s="226">
        <v>184</v>
      </c>
      <c r="L40" s="226">
        <v>9</v>
      </c>
      <c r="M40" s="226">
        <v>27</v>
      </c>
      <c r="N40" s="226">
        <v>0</v>
      </c>
      <c r="O40" s="226">
        <v>0</v>
      </c>
      <c r="P40" s="226">
        <v>42</v>
      </c>
      <c r="Q40" s="226">
        <v>3</v>
      </c>
      <c r="R40" s="226">
        <v>2</v>
      </c>
      <c r="S40" s="226">
        <v>1</v>
      </c>
      <c r="T40" s="322"/>
      <c r="U40" s="246" t="s">
        <v>625</v>
      </c>
    </row>
    <row r="41" spans="1:21" s="118" customFormat="1" ht="10.15" customHeight="1">
      <c r="B41" s="244" t="s">
        <v>626</v>
      </c>
      <c r="C41" s="226">
        <v>400</v>
      </c>
      <c r="D41" s="226">
        <v>35</v>
      </c>
      <c r="E41" s="226">
        <v>0</v>
      </c>
      <c r="F41" s="226">
        <v>0</v>
      </c>
      <c r="G41" s="226">
        <v>0</v>
      </c>
      <c r="H41" s="226">
        <v>0</v>
      </c>
      <c r="I41" s="226">
        <v>0</v>
      </c>
      <c r="J41" s="226">
        <v>67</v>
      </c>
      <c r="K41" s="226">
        <v>0</v>
      </c>
      <c r="L41" s="226">
        <v>157</v>
      </c>
      <c r="M41" s="226">
        <v>141</v>
      </c>
      <c r="N41" s="226">
        <v>0</v>
      </c>
      <c r="O41" s="226">
        <v>0</v>
      </c>
      <c r="P41" s="226">
        <v>0</v>
      </c>
      <c r="Q41" s="226">
        <v>0</v>
      </c>
      <c r="R41" s="226">
        <v>0</v>
      </c>
      <c r="S41" s="226">
        <v>0</v>
      </c>
      <c r="T41" s="322"/>
      <c r="U41" s="246" t="s">
        <v>626</v>
      </c>
    </row>
    <row r="42" spans="1:21" s="118" customFormat="1" ht="12.6" customHeight="1">
      <c r="B42" s="303" t="s">
        <v>142</v>
      </c>
      <c r="C42" s="226">
        <v>3569</v>
      </c>
      <c r="D42" s="226">
        <v>414</v>
      </c>
      <c r="E42" s="226">
        <v>893</v>
      </c>
      <c r="F42" s="226">
        <v>148</v>
      </c>
      <c r="G42" s="226">
        <v>12</v>
      </c>
      <c r="H42" s="226">
        <v>168</v>
      </c>
      <c r="I42" s="226">
        <v>162</v>
      </c>
      <c r="J42" s="226">
        <v>290</v>
      </c>
      <c r="K42" s="226">
        <v>216</v>
      </c>
      <c r="L42" s="226">
        <v>196</v>
      </c>
      <c r="M42" s="226">
        <v>730</v>
      </c>
      <c r="N42" s="226">
        <v>2</v>
      </c>
      <c r="O42" s="226">
        <v>82</v>
      </c>
      <c r="P42" s="226">
        <v>111</v>
      </c>
      <c r="Q42" s="226">
        <v>57</v>
      </c>
      <c r="R42" s="226">
        <v>65</v>
      </c>
      <c r="S42" s="226">
        <v>23</v>
      </c>
      <c r="T42" s="325" t="s">
        <v>142</v>
      </c>
      <c r="U42" s="205"/>
    </row>
    <row r="43" spans="1:21" s="118" customFormat="1" ht="10.15" customHeight="1">
      <c r="B43" s="250" t="s">
        <v>627</v>
      </c>
      <c r="C43" s="226">
        <v>38</v>
      </c>
      <c r="D43" s="226">
        <v>1</v>
      </c>
      <c r="E43" s="226">
        <v>11</v>
      </c>
      <c r="F43" s="226">
        <v>0</v>
      </c>
      <c r="G43" s="226">
        <v>4</v>
      </c>
      <c r="H43" s="226">
        <v>1</v>
      </c>
      <c r="I43" s="226">
        <v>0</v>
      </c>
      <c r="J43" s="226">
        <v>3</v>
      </c>
      <c r="K43" s="226">
        <v>0</v>
      </c>
      <c r="L43" s="226">
        <v>6</v>
      </c>
      <c r="M43" s="226">
        <v>10</v>
      </c>
      <c r="N43" s="226">
        <v>0</v>
      </c>
      <c r="O43" s="226">
        <v>0</v>
      </c>
      <c r="P43" s="226">
        <v>0</v>
      </c>
      <c r="Q43" s="226">
        <v>0</v>
      </c>
      <c r="R43" s="226">
        <v>2</v>
      </c>
      <c r="S43" s="226">
        <v>0</v>
      </c>
      <c r="T43" s="322"/>
      <c r="U43" s="306" t="s">
        <v>627</v>
      </c>
    </row>
    <row r="44" spans="1:21" s="118" customFormat="1" ht="21" customHeight="1">
      <c r="B44" s="228" t="s">
        <v>680</v>
      </c>
      <c r="C44" s="226"/>
      <c r="D44" s="226"/>
      <c r="E44" s="226"/>
      <c r="F44" s="226"/>
      <c r="G44" s="226"/>
      <c r="H44" s="226"/>
      <c r="I44" s="226"/>
      <c r="J44" s="226"/>
      <c r="K44" s="226"/>
      <c r="L44" s="226"/>
      <c r="M44" s="226"/>
      <c r="N44" s="226"/>
      <c r="O44" s="226"/>
      <c r="P44" s="226"/>
      <c r="Q44" s="226"/>
      <c r="R44" s="226"/>
      <c r="S44" s="226"/>
      <c r="T44" s="322"/>
      <c r="U44" s="306" t="s">
        <v>680</v>
      </c>
    </row>
    <row r="45" spans="1:21" s="118" customFormat="1" ht="10.15" customHeight="1">
      <c r="A45" s="298" t="s">
        <v>628</v>
      </c>
      <c r="B45" s="304"/>
      <c r="C45" s="226"/>
      <c r="D45" s="226"/>
      <c r="E45" s="226"/>
      <c r="F45" s="226"/>
      <c r="G45" s="226"/>
      <c r="H45" s="226"/>
      <c r="I45" s="226"/>
      <c r="J45" s="226"/>
      <c r="K45" s="226"/>
      <c r="L45" s="226"/>
      <c r="M45" s="226"/>
      <c r="N45" s="226"/>
      <c r="O45" s="226"/>
      <c r="P45" s="226"/>
      <c r="Q45" s="226"/>
      <c r="R45" s="226"/>
      <c r="S45" s="226"/>
      <c r="T45" s="321" t="s">
        <v>628</v>
      </c>
      <c r="U45" s="326"/>
    </row>
    <row r="46" spans="1:21" s="118" customFormat="1" ht="10.15" customHeight="1">
      <c r="B46" s="200"/>
      <c r="C46" s="226"/>
      <c r="D46" s="226"/>
      <c r="E46" s="226"/>
      <c r="F46" s="226"/>
      <c r="G46" s="226"/>
      <c r="H46" s="226"/>
      <c r="I46" s="226"/>
      <c r="J46" s="226"/>
      <c r="K46" s="226"/>
      <c r="L46" s="226"/>
      <c r="M46" s="226"/>
      <c r="N46" s="226"/>
      <c r="O46" s="226"/>
      <c r="P46" s="226"/>
      <c r="Q46" s="226"/>
      <c r="R46" s="226"/>
      <c r="S46" s="226"/>
      <c r="T46" s="322"/>
      <c r="U46" s="205"/>
    </row>
    <row r="47" spans="1:21" s="118" customFormat="1" ht="10.15" customHeight="1">
      <c r="B47" s="244" t="s">
        <v>629</v>
      </c>
      <c r="C47" s="226">
        <v>13501</v>
      </c>
      <c r="D47" s="226">
        <v>2540</v>
      </c>
      <c r="E47" s="226">
        <v>2742</v>
      </c>
      <c r="F47" s="226">
        <v>482</v>
      </c>
      <c r="G47" s="226">
        <v>7</v>
      </c>
      <c r="H47" s="226">
        <v>47</v>
      </c>
      <c r="I47" s="226">
        <v>332</v>
      </c>
      <c r="J47" s="226">
        <v>628</v>
      </c>
      <c r="K47" s="226">
        <v>330</v>
      </c>
      <c r="L47" s="226">
        <v>789</v>
      </c>
      <c r="M47" s="226">
        <v>3175</v>
      </c>
      <c r="N47" s="226">
        <v>652</v>
      </c>
      <c r="O47" s="226">
        <v>309</v>
      </c>
      <c r="P47" s="226">
        <v>407</v>
      </c>
      <c r="Q47" s="226">
        <v>348</v>
      </c>
      <c r="R47" s="226">
        <v>416</v>
      </c>
      <c r="S47" s="226">
        <v>297</v>
      </c>
      <c r="T47" s="322"/>
      <c r="U47" s="246" t="s">
        <v>629</v>
      </c>
    </row>
    <row r="48" spans="1:21" s="118" customFormat="1" ht="10.15" customHeight="1">
      <c r="B48" s="244" t="s">
        <v>628</v>
      </c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  <c r="O48" s="116"/>
      <c r="P48" s="116"/>
      <c r="Q48" s="116"/>
      <c r="R48" s="116"/>
      <c r="S48" s="116"/>
      <c r="T48" s="322"/>
      <c r="U48" s="246" t="s">
        <v>628</v>
      </c>
    </row>
    <row r="49" spans="1:21" s="118" customFormat="1" ht="10.15" customHeight="1">
      <c r="B49" s="244" t="s">
        <v>630</v>
      </c>
      <c r="C49" s="226">
        <v>160384</v>
      </c>
      <c r="D49" s="226">
        <v>15642</v>
      </c>
      <c r="E49" s="226">
        <v>24956</v>
      </c>
      <c r="F49" s="226">
        <v>11034</v>
      </c>
      <c r="G49" s="226">
        <v>220</v>
      </c>
      <c r="H49" s="226">
        <v>2013</v>
      </c>
      <c r="I49" s="226">
        <v>6362</v>
      </c>
      <c r="J49" s="226">
        <v>11862</v>
      </c>
      <c r="K49" s="226">
        <v>3321</v>
      </c>
      <c r="L49" s="226">
        <v>14651</v>
      </c>
      <c r="M49" s="226">
        <v>37698</v>
      </c>
      <c r="N49" s="226">
        <v>6175</v>
      </c>
      <c r="O49" s="226">
        <v>2113</v>
      </c>
      <c r="P49" s="226">
        <v>12067</v>
      </c>
      <c r="Q49" s="226">
        <v>3743</v>
      </c>
      <c r="R49" s="226">
        <v>4219</v>
      </c>
      <c r="S49" s="226">
        <v>4308</v>
      </c>
      <c r="T49" s="322"/>
      <c r="U49" s="246" t="s">
        <v>630</v>
      </c>
    </row>
    <row r="50" spans="1:21" s="118" customFormat="1" ht="10.15" customHeight="1">
      <c r="B50" s="244" t="s">
        <v>631</v>
      </c>
      <c r="C50" s="226">
        <v>14162</v>
      </c>
      <c r="D50" s="226">
        <v>11206</v>
      </c>
      <c r="E50" s="226">
        <v>0</v>
      </c>
      <c r="F50" s="226">
        <v>0</v>
      </c>
      <c r="G50" s="226">
        <v>2956</v>
      </c>
      <c r="H50" s="226">
        <v>0</v>
      </c>
      <c r="I50" s="226">
        <v>0</v>
      </c>
      <c r="J50" s="226">
        <v>0</v>
      </c>
      <c r="K50" s="226">
        <v>0</v>
      </c>
      <c r="L50" s="226">
        <v>0</v>
      </c>
      <c r="M50" s="226">
        <v>0</v>
      </c>
      <c r="N50" s="226">
        <v>0</v>
      </c>
      <c r="O50" s="226">
        <v>0</v>
      </c>
      <c r="P50" s="226">
        <v>0</v>
      </c>
      <c r="Q50" s="226">
        <v>0</v>
      </c>
      <c r="R50" s="226">
        <v>0</v>
      </c>
      <c r="S50" s="226">
        <v>0</v>
      </c>
      <c r="T50" s="322"/>
      <c r="U50" s="246" t="s">
        <v>631</v>
      </c>
    </row>
    <row r="51" spans="1:21" s="118" customFormat="1" ht="12.6" customHeight="1">
      <c r="B51" s="303" t="s">
        <v>142</v>
      </c>
      <c r="C51" s="226">
        <v>188047</v>
      </c>
      <c r="D51" s="226">
        <v>29388</v>
      </c>
      <c r="E51" s="226">
        <v>27698</v>
      </c>
      <c r="F51" s="226">
        <v>11516</v>
      </c>
      <c r="G51" s="226">
        <v>3183</v>
      </c>
      <c r="H51" s="226">
        <v>2060</v>
      </c>
      <c r="I51" s="226">
        <v>6694</v>
      </c>
      <c r="J51" s="226">
        <v>12490</v>
      </c>
      <c r="K51" s="226">
        <v>3651</v>
      </c>
      <c r="L51" s="226">
        <v>15440</v>
      </c>
      <c r="M51" s="226">
        <v>40873</v>
      </c>
      <c r="N51" s="226">
        <v>6827</v>
      </c>
      <c r="O51" s="226">
        <v>2422</v>
      </c>
      <c r="P51" s="226">
        <v>12474</v>
      </c>
      <c r="Q51" s="226">
        <v>4091</v>
      </c>
      <c r="R51" s="226">
        <v>4635</v>
      </c>
      <c r="S51" s="226">
        <v>4605</v>
      </c>
      <c r="T51" s="325" t="s">
        <v>142</v>
      </c>
      <c r="U51" s="205"/>
    </row>
    <row r="52" spans="1:21" s="118" customFormat="1" ht="10.15" customHeight="1">
      <c r="B52" s="250" t="s">
        <v>627</v>
      </c>
      <c r="C52" s="226">
        <v>927</v>
      </c>
      <c r="D52" s="226">
        <v>227</v>
      </c>
      <c r="E52" s="226">
        <v>209</v>
      </c>
      <c r="F52" s="226">
        <v>30</v>
      </c>
      <c r="G52" s="226">
        <v>5</v>
      </c>
      <c r="H52" s="226">
        <v>0</v>
      </c>
      <c r="I52" s="226">
        <v>20</v>
      </c>
      <c r="J52" s="226">
        <v>37</v>
      </c>
      <c r="K52" s="226">
        <v>3</v>
      </c>
      <c r="L52" s="226">
        <v>74</v>
      </c>
      <c r="M52" s="226">
        <v>217</v>
      </c>
      <c r="N52" s="226">
        <v>24</v>
      </c>
      <c r="O52" s="226">
        <v>29</v>
      </c>
      <c r="P52" s="226">
        <v>34</v>
      </c>
      <c r="Q52" s="226">
        <v>10</v>
      </c>
      <c r="R52" s="226">
        <v>0</v>
      </c>
      <c r="S52" s="226">
        <v>8</v>
      </c>
      <c r="T52" s="322"/>
      <c r="U52" s="306" t="s">
        <v>627</v>
      </c>
    </row>
    <row r="53" spans="1:21" s="118" customFormat="1" ht="21" customHeight="1">
      <c r="B53" s="250"/>
      <c r="C53" s="226"/>
      <c r="D53" s="226"/>
      <c r="E53" s="226"/>
      <c r="F53" s="226"/>
      <c r="G53" s="226"/>
      <c r="H53" s="226"/>
      <c r="I53" s="226"/>
      <c r="J53" s="226"/>
      <c r="K53" s="226"/>
      <c r="L53" s="226"/>
      <c r="M53" s="226"/>
      <c r="N53" s="226"/>
      <c r="O53" s="226"/>
      <c r="P53" s="226"/>
      <c r="Q53" s="226"/>
      <c r="R53" s="226"/>
      <c r="S53" s="226"/>
      <c r="T53" s="322"/>
      <c r="U53" s="251"/>
    </row>
    <row r="54" spans="1:21" s="118" customFormat="1" ht="10.15" customHeight="1">
      <c r="A54" s="298" t="s">
        <v>632</v>
      </c>
      <c r="B54" s="304"/>
      <c r="C54" s="226"/>
      <c r="D54" s="226"/>
      <c r="E54" s="226"/>
      <c r="F54" s="226"/>
      <c r="G54" s="226"/>
      <c r="H54" s="226"/>
      <c r="I54" s="226"/>
      <c r="J54" s="226"/>
      <c r="K54" s="226"/>
      <c r="L54" s="226"/>
      <c r="M54" s="226"/>
      <c r="N54" s="226"/>
      <c r="O54" s="226"/>
      <c r="P54" s="226"/>
      <c r="Q54" s="226"/>
      <c r="R54" s="226"/>
      <c r="S54" s="226"/>
      <c r="T54" s="321" t="s">
        <v>632</v>
      </c>
      <c r="U54" s="326"/>
    </row>
    <row r="55" spans="1:21" s="118" customFormat="1" ht="10.15" customHeight="1">
      <c r="B55" s="200"/>
      <c r="C55" s="226"/>
      <c r="D55" s="226"/>
      <c r="E55" s="226"/>
      <c r="F55" s="226"/>
      <c r="G55" s="226"/>
      <c r="H55" s="226"/>
      <c r="I55" s="226"/>
      <c r="J55" s="226"/>
      <c r="K55" s="226"/>
      <c r="L55" s="226"/>
      <c r="M55" s="226"/>
      <c r="N55" s="226"/>
      <c r="O55" s="226"/>
      <c r="P55" s="226"/>
      <c r="Q55" s="226"/>
      <c r="R55" s="226"/>
      <c r="S55" s="226"/>
      <c r="T55" s="322"/>
      <c r="U55" s="205"/>
    </row>
    <row r="56" spans="1:21" s="118" customFormat="1" ht="10.15" customHeight="1">
      <c r="B56" s="244" t="s">
        <v>633</v>
      </c>
      <c r="C56" s="226">
        <v>2069</v>
      </c>
      <c r="D56" s="226">
        <v>79</v>
      </c>
      <c r="E56" s="226">
        <v>817</v>
      </c>
      <c r="F56" s="226">
        <v>46</v>
      </c>
      <c r="G56" s="226">
        <v>26</v>
      </c>
      <c r="H56" s="226">
        <v>1</v>
      </c>
      <c r="I56" s="226">
        <v>0</v>
      </c>
      <c r="J56" s="226">
        <v>233</v>
      </c>
      <c r="K56" s="226">
        <v>0</v>
      </c>
      <c r="L56" s="226">
        <v>53</v>
      </c>
      <c r="M56" s="226">
        <v>673</v>
      </c>
      <c r="N56" s="226">
        <v>17</v>
      </c>
      <c r="O56" s="226">
        <v>38</v>
      </c>
      <c r="P56" s="226">
        <v>1</v>
      </c>
      <c r="Q56" s="226">
        <v>2</v>
      </c>
      <c r="R56" s="226">
        <v>70</v>
      </c>
      <c r="S56" s="226">
        <v>13</v>
      </c>
      <c r="T56" s="322"/>
      <c r="U56" s="246" t="s">
        <v>633</v>
      </c>
    </row>
    <row r="57" spans="1:21" s="118" customFormat="1" ht="10.15" customHeight="1">
      <c r="B57" s="244" t="s">
        <v>634</v>
      </c>
      <c r="C57" s="226">
        <v>496</v>
      </c>
      <c r="D57" s="226">
        <v>51</v>
      </c>
      <c r="E57" s="226">
        <v>104</v>
      </c>
      <c r="F57" s="226">
        <v>1</v>
      </c>
      <c r="G57" s="226">
        <v>0</v>
      </c>
      <c r="H57" s="226">
        <v>0</v>
      </c>
      <c r="I57" s="226">
        <v>5</v>
      </c>
      <c r="J57" s="226">
        <v>189</v>
      </c>
      <c r="K57" s="226">
        <v>0</v>
      </c>
      <c r="L57" s="226">
        <v>6</v>
      </c>
      <c r="M57" s="226">
        <v>60</v>
      </c>
      <c r="N57" s="226">
        <v>35</v>
      </c>
      <c r="O57" s="226">
        <v>0</v>
      </c>
      <c r="P57" s="226">
        <v>32</v>
      </c>
      <c r="Q57" s="226">
        <v>0</v>
      </c>
      <c r="R57" s="226">
        <v>8</v>
      </c>
      <c r="S57" s="226">
        <v>5</v>
      </c>
      <c r="T57" s="322"/>
      <c r="U57" s="246" t="s">
        <v>634</v>
      </c>
    </row>
    <row r="58" spans="1:21" s="118" customFormat="1" ht="10.15" customHeight="1">
      <c r="B58" s="244" t="s">
        <v>635</v>
      </c>
      <c r="C58" s="226">
        <v>1184</v>
      </c>
      <c r="D58" s="226">
        <v>140</v>
      </c>
      <c r="E58" s="226">
        <v>274</v>
      </c>
      <c r="F58" s="226">
        <v>40</v>
      </c>
      <c r="G58" s="226">
        <v>6</v>
      </c>
      <c r="H58" s="226">
        <v>30</v>
      </c>
      <c r="I58" s="226">
        <v>0</v>
      </c>
      <c r="J58" s="226">
        <v>27</v>
      </c>
      <c r="K58" s="226">
        <v>0</v>
      </c>
      <c r="L58" s="226">
        <v>59</v>
      </c>
      <c r="M58" s="226">
        <v>289</v>
      </c>
      <c r="N58" s="226">
        <v>0</v>
      </c>
      <c r="O58" s="226">
        <v>0</v>
      </c>
      <c r="P58" s="226">
        <v>272</v>
      </c>
      <c r="Q58" s="226">
        <v>3</v>
      </c>
      <c r="R58" s="226">
        <v>2</v>
      </c>
      <c r="S58" s="226">
        <v>42</v>
      </c>
      <c r="T58" s="322"/>
      <c r="U58" s="246" t="s">
        <v>635</v>
      </c>
    </row>
    <row r="59" spans="1:21" s="118" customFormat="1" ht="10.15" customHeight="1">
      <c r="B59" s="244" t="s">
        <v>636</v>
      </c>
      <c r="C59" s="226">
        <v>6602</v>
      </c>
      <c r="D59" s="226">
        <v>205</v>
      </c>
      <c r="E59" s="226">
        <v>798</v>
      </c>
      <c r="F59" s="226">
        <v>467</v>
      </c>
      <c r="G59" s="226">
        <v>237</v>
      </c>
      <c r="H59" s="226">
        <v>42</v>
      </c>
      <c r="I59" s="226">
        <v>15</v>
      </c>
      <c r="J59" s="226">
        <v>668</v>
      </c>
      <c r="K59" s="226">
        <v>184</v>
      </c>
      <c r="L59" s="226">
        <v>938</v>
      </c>
      <c r="M59" s="226">
        <v>1277</v>
      </c>
      <c r="N59" s="226">
        <v>408</v>
      </c>
      <c r="O59" s="226">
        <v>179</v>
      </c>
      <c r="P59" s="226">
        <v>375</v>
      </c>
      <c r="Q59" s="226">
        <v>325</v>
      </c>
      <c r="R59" s="226">
        <v>228</v>
      </c>
      <c r="S59" s="226">
        <v>256</v>
      </c>
      <c r="T59" s="322"/>
      <c r="U59" s="246" t="s">
        <v>636</v>
      </c>
    </row>
    <row r="60" spans="1:21" s="118" customFormat="1" ht="12.6" customHeight="1">
      <c r="B60" s="303" t="s">
        <v>142</v>
      </c>
      <c r="C60" s="226">
        <v>10351</v>
      </c>
      <c r="D60" s="226">
        <v>475</v>
      </c>
      <c r="E60" s="226">
        <v>1993</v>
      </c>
      <c r="F60" s="226">
        <v>554</v>
      </c>
      <c r="G60" s="226">
        <v>269</v>
      </c>
      <c r="H60" s="226">
        <v>73</v>
      </c>
      <c r="I60" s="226">
        <v>20</v>
      </c>
      <c r="J60" s="226">
        <v>1117</v>
      </c>
      <c r="K60" s="226">
        <v>184</v>
      </c>
      <c r="L60" s="226">
        <v>1056</v>
      </c>
      <c r="M60" s="226">
        <v>2299</v>
      </c>
      <c r="N60" s="226">
        <v>460</v>
      </c>
      <c r="O60" s="226">
        <v>217</v>
      </c>
      <c r="P60" s="226">
        <v>680</v>
      </c>
      <c r="Q60" s="226">
        <v>330</v>
      </c>
      <c r="R60" s="226">
        <v>308</v>
      </c>
      <c r="S60" s="226">
        <v>316</v>
      </c>
      <c r="T60" s="325" t="s">
        <v>142</v>
      </c>
      <c r="U60" s="205"/>
    </row>
    <row r="61" spans="1:21" s="118" customFormat="1" ht="10.15" customHeight="1">
      <c r="B61" s="250" t="s">
        <v>627</v>
      </c>
      <c r="C61" s="226">
        <v>4</v>
      </c>
      <c r="D61" s="226">
        <v>0</v>
      </c>
      <c r="E61" s="226">
        <v>0</v>
      </c>
      <c r="F61" s="226">
        <v>0</v>
      </c>
      <c r="G61" s="226">
        <v>0</v>
      </c>
      <c r="H61" s="226">
        <v>0</v>
      </c>
      <c r="I61" s="226">
        <v>0</v>
      </c>
      <c r="J61" s="226">
        <v>0</v>
      </c>
      <c r="K61" s="226">
        <v>0</v>
      </c>
      <c r="L61" s="226">
        <v>0</v>
      </c>
      <c r="M61" s="226">
        <v>3</v>
      </c>
      <c r="N61" s="226">
        <v>1</v>
      </c>
      <c r="O61" s="226">
        <v>0</v>
      </c>
      <c r="P61" s="226">
        <v>0</v>
      </c>
      <c r="Q61" s="226">
        <v>0</v>
      </c>
      <c r="R61" s="226">
        <v>0</v>
      </c>
      <c r="S61" s="226">
        <v>0</v>
      </c>
      <c r="T61" s="322"/>
      <c r="U61" s="306" t="s">
        <v>627</v>
      </c>
    </row>
    <row r="62" spans="1:21" s="118" customFormat="1" ht="10.5" customHeight="1">
      <c r="B62" s="200"/>
      <c r="C62" s="226"/>
      <c r="D62" s="226"/>
      <c r="E62" s="226"/>
      <c r="F62" s="226"/>
      <c r="G62" s="226"/>
      <c r="H62" s="226"/>
      <c r="I62" s="226"/>
      <c r="J62" s="226"/>
      <c r="K62" s="226"/>
      <c r="L62" s="226"/>
      <c r="M62" s="226"/>
      <c r="N62" s="226"/>
      <c r="O62" s="226"/>
      <c r="P62" s="226"/>
      <c r="Q62" s="226"/>
      <c r="R62" s="226"/>
      <c r="S62" s="226"/>
      <c r="T62" s="322"/>
      <c r="U62" s="120"/>
    </row>
    <row r="63" spans="1:21" s="118" customFormat="1" ht="18" customHeight="1">
      <c r="B63" s="303" t="s">
        <v>637</v>
      </c>
      <c r="C63" s="226">
        <v>249535</v>
      </c>
      <c r="D63" s="226">
        <v>37785</v>
      </c>
      <c r="E63" s="226">
        <v>37395</v>
      </c>
      <c r="F63" s="226">
        <v>15749</v>
      </c>
      <c r="G63" s="226">
        <v>4402</v>
      </c>
      <c r="H63" s="226">
        <v>2980</v>
      </c>
      <c r="I63" s="226">
        <v>8578</v>
      </c>
      <c r="J63" s="226">
        <v>17627</v>
      </c>
      <c r="K63" s="226">
        <v>4882</v>
      </c>
      <c r="L63" s="226">
        <v>20371</v>
      </c>
      <c r="M63" s="226">
        <v>53855</v>
      </c>
      <c r="N63" s="226">
        <v>9411</v>
      </c>
      <c r="O63" s="226">
        <v>3232</v>
      </c>
      <c r="P63" s="226">
        <v>15541</v>
      </c>
      <c r="Q63" s="226">
        <v>5499</v>
      </c>
      <c r="R63" s="226">
        <v>6087</v>
      </c>
      <c r="S63" s="226">
        <v>6141</v>
      </c>
      <c r="T63" s="325" t="s">
        <v>637</v>
      </c>
      <c r="U63" s="205"/>
    </row>
    <row r="64" spans="1:21" s="118" customFormat="1" ht="10.15" customHeight="1">
      <c r="B64" s="250" t="s">
        <v>616</v>
      </c>
      <c r="C64" s="226"/>
      <c r="D64" s="226"/>
      <c r="E64" s="226"/>
      <c r="F64" s="226"/>
      <c r="G64" s="226"/>
      <c r="H64" s="226"/>
      <c r="I64" s="226"/>
      <c r="J64" s="226"/>
      <c r="K64" s="226"/>
      <c r="L64" s="226"/>
      <c r="M64" s="226"/>
      <c r="N64" s="226"/>
      <c r="O64" s="226"/>
      <c r="P64" s="226"/>
      <c r="Q64" s="226"/>
      <c r="R64" s="226"/>
      <c r="S64" s="226"/>
      <c r="T64" s="322"/>
      <c r="U64" s="306" t="s">
        <v>616</v>
      </c>
    </row>
    <row r="65" spans="1:22" ht="10.15" customHeight="1">
      <c r="B65" s="250" t="s">
        <v>617</v>
      </c>
      <c r="C65" s="324" t="s">
        <v>613</v>
      </c>
      <c r="D65" s="324" t="s">
        <v>613</v>
      </c>
      <c r="E65" s="324" t="s">
        <v>613</v>
      </c>
      <c r="F65" s="324" t="s">
        <v>613</v>
      </c>
      <c r="G65" s="324" t="s">
        <v>613</v>
      </c>
      <c r="H65" s="324" t="s">
        <v>613</v>
      </c>
      <c r="I65" s="324" t="s">
        <v>613</v>
      </c>
      <c r="J65" s="324" t="s">
        <v>613</v>
      </c>
      <c r="K65" s="324" t="s">
        <v>613</v>
      </c>
      <c r="L65" s="324" t="s">
        <v>613</v>
      </c>
      <c r="M65" s="324" t="s">
        <v>613</v>
      </c>
      <c r="N65" s="324" t="s">
        <v>613</v>
      </c>
      <c r="O65" s="324" t="s">
        <v>613</v>
      </c>
      <c r="P65" s="324" t="s">
        <v>613</v>
      </c>
      <c r="Q65" s="324" t="s">
        <v>613</v>
      </c>
      <c r="R65" s="324" t="s">
        <v>613</v>
      </c>
      <c r="S65" s="324" t="s">
        <v>613</v>
      </c>
      <c r="T65" s="322"/>
      <c r="U65" s="306" t="s">
        <v>617</v>
      </c>
    </row>
    <row r="66" spans="1:22" s="39" customFormat="1" ht="10.15" customHeight="1">
      <c r="A66" s="118"/>
      <c r="B66" s="250" t="s">
        <v>618</v>
      </c>
      <c r="C66" s="226">
        <v>1221</v>
      </c>
      <c r="D66" s="226">
        <v>262</v>
      </c>
      <c r="E66" s="226">
        <v>239</v>
      </c>
      <c r="F66" s="226">
        <v>30</v>
      </c>
      <c r="G66" s="226">
        <v>9</v>
      </c>
      <c r="H66" s="226">
        <v>2</v>
      </c>
      <c r="I66" s="226">
        <v>46</v>
      </c>
      <c r="J66" s="226">
        <v>43</v>
      </c>
      <c r="K66" s="226">
        <v>13</v>
      </c>
      <c r="L66" s="226">
        <v>118</v>
      </c>
      <c r="M66" s="226">
        <v>316</v>
      </c>
      <c r="N66" s="226">
        <v>34</v>
      </c>
      <c r="O66" s="226">
        <v>35</v>
      </c>
      <c r="P66" s="226">
        <v>42</v>
      </c>
      <c r="Q66" s="226">
        <v>16</v>
      </c>
      <c r="R66" s="226">
        <v>3</v>
      </c>
      <c r="S66" s="226">
        <v>13</v>
      </c>
      <c r="T66" s="322"/>
      <c r="U66" s="306" t="s">
        <v>618</v>
      </c>
      <c r="V66" s="247"/>
    </row>
    <row r="67" spans="1:22" s="39" customFormat="1" ht="10.15" customHeight="1">
      <c r="A67" s="118"/>
      <c r="B67" s="251"/>
      <c r="C67" s="327"/>
      <c r="D67" s="327"/>
      <c r="E67" s="327"/>
      <c r="F67" s="327"/>
      <c r="G67" s="327"/>
      <c r="H67" s="327"/>
      <c r="I67" s="327"/>
      <c r="J67" s="327"/>
      <c r="K67" s="327"/>
      <c r="L67" s="1391"/>
      <c r="M67" s="71"/>
      <c r="N67" s="71"/>
      <c r="O67" s="71"/>
      <c r="P67" s="71"/>
      <c r="Q67" s="71"/>
      <c r="R67" s="327"/>
      <c r="S67" s="327"/>
      <c r="T67" s="118"/>
      <c r="U67" s="251"/>
      <c r="V67" s="247"/>
    </row>
    <row r="68" spans="1:22" s="39" customFormat="1" ht="10.15" customHeight="1">
      <c r="A68" s="118"/>
      <c r="B68" s="251"/>
      <c r="C68" s="327"/>
      <c r="D68" s="327"/>
      <c r="E68" s="327"/>
      <c r="F68" s="327"/>
      <c r="G68" s="327"/>
      <c r="H68" s="327"/>
      <c r="I68" s="327"/>
      <c r="J68" s="327"/>
      <c r="K68" s="327"/>
      <c r="L68" s="1391"/>
      <c r="M68" s="71"/>
      <c r="N68" s="71"/>
      <c r="O68" s="71"/>
      <c r="P68" s="71"/>
      <c r="Q68" s="71"/>
      <c r="R68" s="327"/>
      <c r="S68" s="327"/>
      <c r="T68" s="118"/>
      <c r="U68" s="251"/>
      <c r="V68" s="247"/>
    </row>
    <row r="69" spans="1:22" s="39" customFormat="1" ht="10.15" customHeight="1">
      <c r="A69" s="118"/>
      <c r="B69" s="251"/>
      <c r="C69" s="327"/>
      <c r="D69" s="327"/>
      <c r="E69" s="327"/>
      <c r="F69" s="327"/>
      <c r="G69" s="327"/>
      <c r="H69" s="327"/>
      <c r="I69" s="327"/>
      <c r="J69" s="327"/>
      <c r="K69" s="327"/>
      <c r="L69" s="1391"/>
      <c r="M69" s="71"/>
      <c r="N69" s="71"/>
      <c r="O69" s="71"/>
      <c r="P69" s="71"/>
      <c r="Q69" s="71"/>
      <c r="R69" s="327"/>
      <c r="S69" s="327"/>
      <c r="T69" s="118"/>
      <c r="U69" s="251"/>
      <c r="V69" s="247"/>
    </row>
    <row r="70" spans="1:22" s="39" customFormat="1" ht="10.15" customHeight="1">
      <c r="A70" s="118"/>
      <c r="B70" s="251"/>
      <c r="C70" s="327"/>
      <c r="D70" s="327"/>
      <c r="E70" s="327"/>
      <c r="F70" s="327"/>
      <c r="G70" s="327"/>
      <c r="H70" s="327"/>
      <c r="I70" s="327"/>
      <c r="J70" s="327"/>
      <c r="K70" s="327"/>
      <c r="L70" s="1391"/>
      <c r="M70" s="71"/>
      <c r="N70" s="71"/>
      <c r="O70" s="71"/>
      <c r="P70" s="71"/>
      <c r="Q70" s="71"/>
      <c r="R70" s="327"/>
      <c r="S70" s="327"/>
      <c r="T70" s="118"/>
      <c r="U70" s="251"/>
      <c r="V70" s="247"/>
    </row>
    <row r="71" spans="1:22" s="39" customFormat="1" ht="10.15" customHeight="1">
      <c r="A71" s="118"/>
      <c r="B71" s="251"/>
      <c r="C71" s="327"/>
      <c r="D71" s="327"/>
      <c r="E71" s="327"/>
      <c r="F71" s="327"/>
      <c r="G71" s="327"/>
      <c r="H71" s="327"/>
      <c r="I71" s="327"/>
      <c r="J71" s="327"/>
      <c r="K71" s="327"/>
      <c r="L71" s="1391"/>
      <c r="M71" s="71"/>
      <c r="N71" s="71"/>
      <c r="O71" s="71"/>
      <c r="P71" s="71"/>
      <c r="Q71" s="71"/>
      <c r="R71" s="327"/>
      <c r="S71" s="327"/>
      <c r="T71" s="118"/>
      <c r="U71" s="251"/>
      <c r="V71" s="247"/>
    </row>
    <row r="72" spans="1:22" s="39" customFormat="1" ht="10.15" customHeight="1">
      <c r="A72" s="118" t="s">
        <v>638</v>
      </c>
      <c r="B72" s="251"/>
      <c r="C72" s="327"/>
      <c r="D72" s="327"/>
      <c r="E72" s="327"/>
      <c r="F72" s="327"/>
      <c r="G72" s="327"/>
      <c r="H72" s="327"/>
      <c r="I72" s="327"/>
      <c r="J72" s="327"/>
      <c r="K72" s="327"/>
      <c r="L72" s="118" t="s">
        <v>638</v>
      </c>
      <c r="M72" s="71"/>
      <c r="N72" s="71"/>
      <c r="O72" s="71"/>
      <c r="P72" s="71"/>
      <c r="Q72" s="71"/>
      <c r="R72" s="327"/>
      <c r="S72" s="327"/>
      <c r="T72" s="118"/>
      <c r="U72" s="251"/>
      <c r="V72" s="247"/>
    </row>
    <row r="73" spans="1:22" s="39" customFormat="1" ht="10.15" customHeight="1">
      <c r="A73" s="118" t="s">
        <v>639</v>
      </c>
      <c r="B73" s="251"/>
      <c r="C73" s="327"/>
      <c r="D73" s="327"/>
      <c r="E73" s="327"/>
      <c r="F73" s="327"/>
      <c r="G73" s="327"/>
      <c r="H73" s="327"/>
      <c r="I73" s="327"/>
      <c r="J73" s="327"/>
      <c r="K73" s="327"/>
      <c r="L73" s="118" t="s">
        <v>639</v>
      </c>
      <c r="M73" s="251"/>
      <c r="N73" s="71"/>
      <c r="O73" s="71"/>
      <c r="P73" s="71"/>
      <c r="Q73" s="71"/>
      <c r="R73" s="327"/>
      <c r="S73" s="327"/>
      <c r="T73" s="118"/>
      <c r="U73" s="251"/>
      <c r="V73" s="247"/>
    </row>
    <row r="74" spans="1:22" s="39" customFormat="1" ht="10.15" customHeight="1">
      <c r="A74" s="118" t="s">
        <v>640</v>
      </c>
      <c r="B74" s="251"/>
      <c r="C74" s="327"/>
      <c r="D74" s="327"/>
      <c r="E74" s="327"/>
      <c r="F74" s="327"/>
      <c r="G74" s="327"/>
      <c r="H74" s="327"/>
      <c r="I74" s="327"/>
      <c r="J74" s="327"/>
      <c r="K74" s="327"/>
      <c r="L74" s="118" t="s">
        <v>640</v>
      </c>
      <c r="M74" s="251"/>
      <c r="N74" s="71"/>
      <c r="O74" s="71"/>
      <c r="P74" s="71"/>
      <c r="Q74" s="71"/>
      <c r="R74" s="327"/>
      <c r="S74" s="327"/>
      <c r="T74" s="118"/>
      <c r="U74" s="251"/>
      <c r="V74" s="247"/>
    </row>
    <row r="75" spans="1:22" s="39" customFormat="1" ht="10.15" customHeight="1">
      <c r="A75" s="306" t="s">
        <v>641</v>
      </c>
      <c r="B75" s="118"/>
      <c r="C75" s="327"/>
      <c r="D75" s="327"/>
      <c r="E75" s="327"/>
      <c r="F75" s="327"/>
      <c r="G75" s="327"/>
      <c r="H75" s="327"/>
      <c r="I75" s="327"/>
      <c r="J75" s="327"/>
      <c r="K75" s="327"/>
      <c r="L75" s="306" t="s">
        <v>641</v>
      </c>
      <c r="M75" s="71"/>
      <c r="N75" s="71"/>
      <c r="O75" s="71"/>
      <c r="P75" s="71"/>
      <c r="Q75" s="71"/>
      <c r="R75" s="327"/>
      <c r="S75" s="327"/>
      <c r="T75" s="306"/>
      <c r="U75" s="205"/>
      <c r="V75" s="247"/>
    </row>
    <row r="76" spans="1:22" s="39" customFormat="1" ht="10.15" customHeight="1">
      <c r="A76" s="118"/>
      <c r="B76" s="251"/>
      <c r="C76" s="327"/>
      <c r="D76" s="327"/>
      <c r="E76" s="327"/>
      <c r="F76" s="327"/>
      <c r="G76" s="327"/>
      <c r="H76" s="327"/>
      <c r="I76" s="327"/>
      <c r="J76" s="327"/>
      <c r="K76" s="327"/>
      <c r="L76" s="1391"/>
      <c r="M76" s="71"/>
      <c r="N76" s="71"/>
      <c r="O76" s="71"/>
      <c r="P76" s="71"/>
      <c r="Q76" s="71"/>
      <c r="R76" s="327"/>
      <c r="S76" s="327"/>
      <c r="T76" s="118"/>
      <c r="U76" s="251"/>
      <c r="V76" s="247"/>
    </row>
    <row r="77" spans="1:22" s="39" customFormat="1" ht="10.15" customHeight="1">
      <c r="A77" s="1391" t="s">
        <v>46</v>
      </c>
      <c r="B77" s="292"/>
      <c r="C77" s="327"/>
      <c r="D77" s="327"/>
      <c r="E77" s="327"/>
      <c r="F77" s="327"/>
      <c r="G77" s="327"/>
      <c r="H77" s="327"/>
      <c r="I77" s="327"/>
      <c r="J77" s="327"/>
      <c r="K77" s="327"/>
      <c r="L77" s="1391" t="s">
        <v>46</v>
      </c>
      <c r="M77" s="71"/>
      <c r="N77" s="71"/>
      <c r="O77" s="71"/>
      <c r="P77" s="71"/>
      <c r="Q77" s="71"/>
      <c r="R77" s="327"/>
      <c r="S77" s="327"/>
      <c r="T77" s="1391"/>
      <c r="U77" s="292"/>
      <c r="V77" s="247"/>
    </row>
    <row r="78" spans="1:22" ht="10.5" customHeight="1">
      <c r="C78" s="216" t="s">
        <v>155</v>
      </c>
      <c r="K78" s="320"/>
      <c r="L78" s="216" t="s">
        <v>155</v>
      </c>
    </row>
    <row r="80" spans="1:22" ht="10.5" customHeight="1">
      <c r="B80" s="251"/>
      <c r="C80" s="297" t="s">
        <v>604</v>
      </c>
      <c r="I80" s="320"/>
      <c r="J80" s="320"/>
      <c r="K80" s="320"/>
      <c r="L80" s="297" t="s">
        <v>604</v>
      </c>
      <c r="M80" s="118"/>
      <c r="N80" s="118"/>
      <c r="O80" s="118"/>
      <c r="P80" s="118"/>
      <c r="Q80" s="118"/>
      <c r="T80" s="306"/>
    </row>
    <row r="81" spans="1:21" s="118" customFormat="1" ht="10.5" customHeight="1">
      <c r="B81" s="251"/>
      <c r="C81" s="297" t="s">
        <v>642</v>
      </c>
      <c r="D81" s="162"/>
      <c r="E81" s="162"/>
      <c r="F81" s="162"/>
      <c r="G81" s="162"/>
      <c r="H81" s="162"/>
      <c r="I81" s="193"/>
      <c r="J81" s="193"/>
      <c r="K81" s="320"/>
      <c r="L81" s="297" t="s">
        <v>642</v>
      </c>
      <c r="R81" s="116"/>
      <c r="S81" s="116"/>
      <c r="T81" s="306"/>
      <c r="U81" s="205"/>
    </row>
    <row r="82" spans="1:21" s="118" customFormat="1" ht="10.5" customHeight="1">
      <c r="B82" s="251"/>
      <c r="C82" s="328"/>
      <c r="D82" s="328"/>
      <c r="E82" s="328"/>
      <c r="F82" s="162"/>
      <c r="G82" s="116"/>
      <c r="H82" s="116"/>
      <c r="I82" s="116"/>
      <c r="J82" s="116"/>
      <c r="K82" s="320"/>
      <c r="L82" s="297"/>
      <c r="R82" s="116"/>
      <c r="S82" s="116"/>
      <c r="T82" s="306"/>
      <c r="U82" s="205"/>
    </row>
    <row r="83" spans="1:21" s="118" customFormat="1" ht="10.5" customHeight="1">
      <c r="A83" s="298" t="s">
        <v>643</v>
      </c>
      <c r="B83" s="304"/>
      <c r="C83" s="116"/>
      <c r="D83" s="116"/>
      <c r="E83" s="116"/>
      <c r="F83" s="116"/>
      <c r="G83" s="116"/>
      <c r="H83" s="116"/>
      <c r="I83" s="116"/>
      <c r="J83" s="116"/>
      <c r="K83" s="116"/>
      <c r="L83" s="116"/>
      <c r="M83" s="116"/>
      <c r="N83" s="116"/>
      <c r="O83" s="116"/>
      <c r="P83" s="116"/>
      <c r="Q83" s="116"/>
      <c r="R83" s="116"/>
      <c r="S83" s="116"/>
      <c r="T83" s="321" t="s">
        <v>643</v>
      </c>
      <c r="U83" s="326"/>
    </row>
    <row r="84" spans="1:21" s="118" customFormat="1" ht="10.5" customHeight="1">
      <c r="B84" s="244" t="s">
        <v>644</v>
      </c>
      <c r="C84" s="226">
        <v>803</v>
      </c>
      <c r="D84" s="226">
        <v>25</v>
      </c>
      <c r="E84" s="226">
        <v>284</v>
      </c>
      <c r="F84" s="226">
        <v>54</v>
      </c>
      <c r="G84" s="226">
        <v>2</v>
      </c>
      <c r="H84" s="226">
        <v>75</v>
      </c>
      <c r="I84" s="226">
        <v>92</v>
      </c>
      <c r="J84" s="226">
        <v>45</v>
      </c>
      <c r="K84" s="226">
        <v>3</v>
      </c>
      <c r="L84" s="226">
        <v>79</v>
      </c>
      <c r="M84" s="226">
        <v>90</v>
      </c>
      <c r="N84" s="226">
        <v>28</v>
      </c>
      <c r="O84" s="226">
        <v>7</v>
      </c>
      <c r="P84" s="226">
        <v>3</v>
      </c>
      <c r="Q84" s="226">
        <v>5</v>
      </c>
      <c r="R84" s="226">
        <v>7</v>
      </c>
      <c r="S84" s="226">
        <v>4</v>
      </c>
      <c r="T84" s="322"/>
      <c r="U84" s="246" t="s">
        <v>644</v>
      </c>
    </row>
    <row r="85" spans="1:21" s="118" customFormat="1" ht="10.5" customHeight="1">
      <c r="B85" s="244" t="s">
        <v>645</v>
      </c>
      <c r="C85" s="226">
        <v>855</v>
      </c>
      <c r="D85" s="226">
        <v>260</v>
      </c>
      <c r="E85" s="226">
        <v>171</v>
      </c>
      <c r="F85" s="226">
        <v>6</v>
      </c>
      <c r="G85" s="226">
        <v>16</v>
      </c>
      <c r="H85" s="226">
        <v>19</v>
      </c>
      <c r="I85" s="226">
        <v>26</v>
      </c>
      <c r="J85" s="226">
        <v>249</v>
      </c>
      <c r="K85" s="226">
        <v>0</v>
      </c>
      <c r="L85" s="226">
        <v>12</v>
      </c>
      <c r="M85" s="226">
        <v>34</v>
      </c>
      <c r="N85" s="226">
        <v>21</v>
      </c>
      <c r="O85" s="226">
        <v>10</v>
      </c>
      <c r="P85" s="226">
        <v>20</v>
      </c>
      <c r="Q85" s="226">
        <v>0</v>
      </c>
      <c r="R85" s="226">
        <v>0</v>
      </c>
      <c r="S85" s="226">
        <v>11</v>
      </c>
      <c r="T85" s="322"/>
      <c r="U85" s="246" t="s">
        <v>645</v>
      </c>
    </row>
    <row r="86" spans="1:21" s="118" customFormat="1" ht="15" customHeight="1">
      <c r="B86" s="303" t="s">
        <v>142</v>
      </c>
      <c r="C86" s="226">
        <v>1658</v>
      </c>
      <c r="D86" s="226">
        <v>285</v>
      </c>
      <c r="E86" s="226">
        <v>455</v>
      </c>
      <c r="F86" s="226">
        <v>60</v>
      </c>
      <c r="G86" s="226">
        <v>18</v>
      </c>
      <c r="H86" s="226">
        <v>94</v>
      </c>
      <c r="I86" s="226">
        <v>118</v>
      </c>
      <c r="J86" s="226">
        <v>294</v>
      </c>
      <c r="K86" s="226">
        <v>3</v>
      </c>
      <c r="L86" s="226">
        <v>91</v>
      </c>
      <c r="M86" s="226">
        <v>124</v>
      </c>
      <c r="N86" s="226">
        <v>49</v>
      </c>
      <c r="O86" s="226">
        <v>17</v>
      </c>
      <c r="P86" s="226">
        <v>23</v>
      </c>
      <c r="Q86" s="226">
        <v>5</v>
      </c>
      <c r="R86" s="226">
        <v>7</v>
      </c>
      <c r="S86" s="226">
        <v>15</v>
      </c>
      <c r="T86" s="325" t="s">
        <v>142</v>
      </c>
      <c r="U86" s="205"/>
    </row>
    <row r="87" spans="1:21" s="118" customFormat="1" ht="10.5" customHeight="1">
      <c r="B87" s="200"/>
      <c r="C87" s="226"/>
      <c r="D87" s="226"/>
      <c r="E87" s="226"/>
      <c r="F87" s="226"/>
      <c r="G87" s="226"/>
      <c r="H87" s="226"/>
      <c r="I87" s="226"/>
      <c r="J87" s="226"/>
      <c r="K87" s="226"/>
      <c r="L87" s="226"/>
      <c r="M87" s="226"/>
      <c r="N87" s="226"/>
      <c r="O87" s="226"/>
      <c r="P87" s="226"/>
      <c r="Q87" s="226"/>
      <c r="R87" s="226"/>
      <c r="S87" s="226"/>
      <c r="T87" s="322"/>
      <c r="U87" s="205"/>
    </row>
    <row r="88" spans="1:21" s="118" customFormat="1" ht="10.5" customHeight="1">
      <c r="A88" s="298" t="s">
        <v>646</v>
      </c>
      <c r="B88" s="304"/>
      <c r="C88" s="226"/>
      <c r="D88" s="226"/>
      <c r="E88" s="226"/>
      <c r="F88" s="226"/>
      <c r="G88" s="226"/>
      <c r="H88" s="226"/>
      <c r="I88" s="226"/>
      <c r="J88" s="226"/>
      <c r="K88" s="226"/>
      <c r="L88" s="226"/>
      <c r="M88" s="226"/>
      <c r="N88" s="226"/>
      <c r="O88" s="226"/>
      <c r="P88" s="226"/>
      <c r="Q88" s="226"/>
      <c r="R88" s="226"/>
      <c r="S88" s="226"/>
      <c r="T88" s="321" t="s">
        <v>646</v>
      </c>
      <c r="U88" s="326"/>
    </row>
    <row r="89" spans="1:21" s="118" customFormat="1" ht="10.5" customHeight="1">
      <c r="B89" s="244" t="s">
        <v>646</v>
      </c>
      <c r="C89" s="226">
        <v>90957</v>
      </c>
      <c r="D89" s="226">
        <v>23829</v>
      </c>
      <c r="E89" s="226">
        <v>12665</v>
      </c>
      <c r="F89" s="226">
        <v>6690</v>
      </c>
      <c r="G89" s="226">
        <v>1154</v>
      </c>
      <c r="H89" s="226">
        <v>1355</v>
      </c>
      <c r="I89" s="226">
        <v>4042</v>
      </c>
      <c r="J89" s="226">
        <v>7418</v>
      </c>
      <c r="K89" s="226">
        <v>930</v>
      </c>
      <c r="L89" s="226">
        <v>5895</v>
      </c>
      <c r="M89" s="226">
        <v>16036</v>
      </c>
      <c r="N89" s="226">
        <v>3409</v>
      </c>
      <c r="O89" s="226">
        <v>580</v>
      </c>
      <c r="P89" s="226">
        <v>2394</v>
      </c>
      <c r="Q89" s="226">
        <v>1525</v>
      </c>
      <c r="R89" s="226">
        <v>1363</v>
      </c>
      <c r="S89" s="226">
        <v>1672</v>
      </c>
      <c r="T89" s="322"/>
      <c r="U89" s="246" t="s">
        <v>646</v>
      </c>
    </row>
    <row r="90" spans="1:21" s="118" customFormat="1" ht="10.5" customHeight="1">
      <c r="B90" s="244" t="s">
        <v>647</v>
      </c>
      <c r="C90" s="226">
        <v>1630</v>
      </c>
      <c r="D90" s="226">
        <v>625</v>
      </c>
      <c r="E90" s="226">
        <v>177</v>
      </c>
      <c r="F90" s="226">
        <v>348</v>
      </c>
      <c r="G90" s="226">
        <v>198</v>
      </c>
      <c r="H90" s="226">
        <v>9</v>
      </c>
      <c r="I90" s="226">
        <v>13</v>
      </c>
      <c r="J90" s="226">
        <v>51</v>
      </c>
      <c r="K90" s="226">
        <v>2</v>
      </c>
      <c r="L90" s="226">
        <v>1</v>
      </c>
      <c r="M90" s="226">
        <v>89</v>
      </c>
      <c r="N90" s="226">
        <v>53</v>
      </c>
      <c r="O90" s="226">
        <v>7</v>
      </c>
      <c r="P90" s="226">
        <v>21</v>
      </c>
      <c r="Q90" s="226">
        <v>13</v>
      </c>
      <c r="R90" s="226">
        <v>0</v>
      </c>
      <c r="S90" s="226">
        <v>23</v>
      </c>
      <c r="T90" s="322"/>
      <c r="U90" s="246" t="s">
        <v>647</v>
      </c>
    </row>
    <row r="91" spans="1:21" s="118" customFormat="1" ht="10.5" customHeight="1">
      <c r="B91" s="244" t="s">
        <v>648</v>
      </c>
      <c r="C91" s="226">
        <v>6302</v>
      </c>
      <c r="D91" s="226">
        <v>3092</v>
      </c>
      <c r="E91" s="226">
        <v>1590</v>
      </c>
      <c r="F91" s="226">
        <v>867</v>
      </c>
      <c r="G91" s="226">
        <v>119</v>
      </c>
      <c r="H91" s="226">
        <v>0</v>
      </c>
      <c r="I91" s="226">
        <v>7</v>
      </c>
      <c r="J91" s="226">
        <v>28</v>
      </c>
      <c r="K91" s="226">
        <v>10</v>
      </c>
      <c r="L91" s="226">
        <v>4</v>
      </c>
      <c r="M91" s="226">
        <v>557</v>
      </c>
      <c r="N91" s="226">
        <v>26</v>
      </c>
      <c r="O91" s="226">
        <v>0</v>
      </c>
      <c r="P91" s="226">
        <v>2</v>
      </c>
      <c r="Q91" s="226">
        <v>0</v>
      </c>
      <c r="R91" s="226">
        <v>0</v>
      </c>
      <c r="S91" s="226">
        <v>0</v>
      </c>
      <c r="T91" s="322"/>
      <c r="U91" s="246" t="s">
        <v>648</v>
      </c>
    </row>
    <row r="92" spans="1:21" s="118" customFormat="1" ht="15" customHeight="1">
      <c r="B92" s="303" t="s">
        <v>142</v>
      </c>
      <c r="C92" s="226">
        <v>98889</v>
      </c>
      <c r="D92" s="226">
        <v>27546</v>
      </c>
      <c r="E92" s="226">
        <v>14432</v>
      </c>
      <c r="F92" s="226">
        <v>7905</v>
      </c>
      <c r="G92" s="226">
        <v>1471</v>
      </c>
      <c r="H92" s="226">
        <v>1364</v>
      </c>
      <c r="I92" s="226">
        <v>4062</v>
      </c>
      <c r="J92" s="226">
        <v>7497</v>
      </c>
      <c r="K92" s="226">
        <v>942</v>
      </c>
      <c r="L92" s="226">
        <v>5900</v>
      </c>
      <c r="M92" s="226">
        <v>16682</v>
      </c>
      <c r="N92" s="226">
        <v>3488</v>
      </c>
      <c r="O92" s="226">
        <v>587</v>
      </c>
      <c r="P92" s="226">
        <v>2417</v>
      </c>
      <c r="Q92" s="226">
        <v>1538</v>
      </c>
      <c r="R92" s="226">
        <v>1363</v>
      </c>
      <c r="S92" s="226">
        <v>1695</v>
      </c>
      <c r="T92" s="325" t="s">
        <v>142</v>
      </c>
      <c r="U92" s="205"/>
    </row>
    <row r="93" spans="1:21" s="118" customFormat="1" ht="10.5" customHeight="1">
      <c r="B93" s="200"/>
      <c r="C93" s="226"/>
      <c r="D93" s="226"/>
      <c r="E93" s="226"/>
      <c r="F93" s="226"/>
      <c r="G93" s="226"/>
      <c r="H93" s="226"/>
      <c r="I93" s="226"/>
      <c r="J93" s="226"/>
      <c r="K93" s="226"/>
      <c r="L93" s="226"/>
      <c r="M93" s="226"/>
      <c r="N93" s="226"/>
      <c r="O93" s="226"/>
      <c r="P93" s="226"/>
      <c r="Q93" s="226"/>
      <c r="R93" s="226"/>
      <c r="S93" s="226"/>
      <c r="T93" s="322"/>
      <c r="U93" s="205"/>
    </row>
    <row r="94" spans="1:21" s="118" customFormat="1" ht="10.5" customHeight="1">
      <c r="A94" s="298" t="s">
        <v>649</v>
      </c>
      <c r="B94" s="304"/>
      <c r="C94" s="226"/>
      <c r="D94" s="226"/>
      <c r="E94" s="226"/>
      <c r="F94" s="226"/>
      <c r="G94" s="226"/>
      <c r="H94" s="226"/>
      <c r="I94" s="226"/>
      <c r="J94" s="226"/>
      <c r="K94" s="226"/>
      <c r="L94" s="226"/>
      <c r="M94" s="226"/>
      <c r="N94" s="226"/>
      <c r="O94" s="226"/>
      <c r="P94" s="226"/>
      <c r="Q94" s="226"/>
      <c r="R94" s="226"/>
      <c r="S94" s="226"/>
      <c r="T94" s="321" t="s">
        <v>649</v>
      </c>
      <c r="U94" s="326"/>
    </row>
    <row r="95" spans="1:21" s="118" customFormat="1" ht="10.5" customHeight="1">
      <c r="B95" s="244" t="s">
        <v>649</v>
      </c>
      <c r="C95" s="226">
        <v>35703</v>
      </c>
      <c r="D95" s="226">
        <v>7441</v>
      </c>
      <c r="E95" s="226">
        <v>4410</v>
      </c>
      <c r="F95" s="226">
        <v>0</v>
      </c>
      <c r="G95" s="226">
        <v>1223</v>
      </c>
      <c r="H95" s="226">
        <v>3</v>
      </c>
      <c r="I95" s="226">
        <v>65</v>
      </c>
      <c r="J95" s="226">
        <v>1288</v>
      </c>
      <c r="K95" s="226">
        <v>429</v>
      </c>
      <c r="L95" s="226">
        <v>1548</v>
      </c>
      <c r="M95" s="226">
        <v>10746</v>
      </c>
      <c r="N95" s="226">
        <v>2345</v>
      </c>
      <c r="O95" s="226">
        <v>543</v>
      </c>
      <c r="P95" s="226">
        <v>2554</v>
      </c>
      <c r="Q95" s="226">
        <v>790</v>
      </c>
      <c r="R95" s="226">
        <v>900</v>
      </c>
      <c r="S95" s="226">
        <v>1418</v>
      </c>
      <c r="T95" s="322"/>
      <c r="U95" s="246" t="s">
        <v>649</v>
      </c>
    </row>
    <row r="96" spans="1:21" s="118" customFormat="1" ht="10.5" customHeight="1">
      <c r="B96" s="244" t="s">
        <v>650</v>
      </c>
      <c r="C96" s="226">
        <v>9093</v>
      </c>
      <c r="D96" s="226">
        <v>210</v>
      </c>
      <c r="E96" s="226">
        <v>1792</v>
      </c>
      <c r="F96" s="226">
        <v>1672</v>
      </c>
      <c r="G96" s="226">
        <v>133</v>
      </c>
      <c r="H96" s="226">
        <v>0</v>
      </c>
      <c r="I96" s="226">
        <v>1637</v>
      </c>
      <c r="J96" s="226">
        <v>0</v>
      </c>
      <c r="K96" s="226">
        <v>34</v>
      </c>
      <c r="L96" s="226">
        <v>349</v>
      </c>
      <c r="M96" s="226">
        <v>2580</v>
      </c>
      <c r="N96" s="226">
        <v>0</v>
      </c>
      <c r="O96" s="226">
        <v>0</v>
      </c>
      <c r="P96" s="226">
        <v>172</v>
      </c>
      <c r="Q96" s="226">
        <v>163</v>
      </c>
      <c r="R96" s="226">
        <v>68</v>
      </c>
      <c r="S96" s="226">
        <v>283</v>
      </c>
      <c r="T96" s="322"/>
      <c r="U96" s="246" t="s">
        <v>650</v>
      </c>
    </row>
    <row r="97" spans="1:23" ht="15" customHeight="1">
      <c r="B97" s="303" t="s">
        <v>142</v>
      </c>
      <c r="C97" s="226">
        <v>44796</v>
      </c>
      <c r="D97" s="226">
        <v>7651</v>
      </c>
      <c r="E97" s="226">
        <v>6202</v>
      </c>
      <c r="F97" s="226">
        <v>1672</v>
      </c>
      <c r="G97" s="226">
        <v>1356</v>
      </c>
      <c r="H97" s="226">
        <v>3</v>
      </c>
      <c r="I97" s="226">
        <v>1702</v>
      </c>
      <c r="J97" s="226">
        <v>1288</v>
      </c>
      <c r="K97" s="226">
        <v>463</v>
      </c>
      <c r="L97" s="226">
        <v>1897</v>
      </c>
      <c r="M97" s="226">
        <v>13326</v>
      </c>
      <c r="N97" s="226">
        <v>2345</v>
      </c>
      <c r="O97" s="226">
        <v>543</v>
      </c>
      <c r="P97" s="226">
        <v>2726</v>
      </c>
      <c r="Q97" s="226">
        <v>953</v>
      </c>
      <c r="R97" s="226">
        <v>968</v>
      </c>
      <c r="S97" s="226">
        <v>1701</v>
      </c>
      <c r="T97" s="325" t="s">
        <v>142</v>
      </c>
    </row>
    <row r="98" spans="1:23" ht="10.5" customHeight="1">
      <c r="B98" s="200"/>
      <c r="T98" s="322"/>
      <c r="U98" s="120"/>
    </row>
    <row r="99" spans="1:23" ht="18" customHeight="1">
      <c r="B99" s="303" t="s">
        <v>651</v>
      </c>
      <c r="C99" s="226">
        <v>145343</v>
      </c>
      <c r="D99" s="226">
        <v>35482</v>
      </c>
      <c r="E99" s="226">
        <v>21089</v>
      </c>
      <c r="F99" s="226">
        <v>9637</v>
      </c>
      <c r="G99" s="226">
        <v>2845</v>
      </c>
      <c r="H99" s="226">
        <v>1461</v>
      </c>
      <c r="I99" s="226">
        <v>5882</v>
      </c>
      <c r="J99" s="226">
        <v>9079</v>
      </c>
      <c r="K99" s="226">
        <v>1408</v>
      </c>
      <c r="L99" s="226">
        <v>7888</v>
      </c>
      <c r="M99" s="226">
        <v>30132</v>
      </c>
      <c r="N99" s="226">
        <v>5882</v>
      </c>
      <c r="O99" s="226">
        <v>1147</v>
      </c>
      <c r="P99" s="226">
        <v>5166</v>
      </c>
      <c r="Q99" s="226">
        <v>2496</v>
      </c>
      <c r="R99" s="226">
        <v>2338</v>
      </c>
      <c r="S99" s="226">
        <v>3411</v>
      </c>
      <c r="T99" s="325" t="s">
        <v>651</v>
      </c>
    </row>
    <row r="100" spans="1:23" ht="17.100000000000001" customHeight="1">
      <c r="B100" s="205"/>
      <c r="C100" s="305"/>
      <c r="D100" s="305"/>
      <c r="E100" s="305"/>
      <c r="F100" s="305"/>
      <c r="G100" s="305"/>
      <c r="H100" s="305"/>
      <c r="I100" s="305"/>
      <c r="J100" s="305"/>
      <c r="K100" s="305"/>
      <c r="L100" s="305"/>
      <c r="M100" s="305"/>
      <c r="N100" s="305"/>
      <c r="O100" s="305"/>
      <c r="P100" s="305"/>
      <c r="Q100" s="305"/>
      <c r="R100" s="305"/>
      <c r="S100" s="329"/>
    </row>
    <row r="101" spans="1:23" ht="10.5" customHeight="1">
      <c r="C101" s="297" t="s">
        <v>652</v>
      </c>
      <c r="I101" s="320"/>
      <c r="J101" s="320"/>
      <c r="K101" s="320"/>
      <c r="L101" s="297" t="s">
        <v>652</v>
      </c>
      <c r="M101" s="297"/>
      <c r="N101" s="297"/>
      <c r="O101" s="297"/>
      <c r="P101" s="297"/>
      <c r="S101" s="329"/>
    </row>
    <row r="102" spans="1:23" ht="10.5" customHeight="1">
      <c r="C102" s="305"/>
      <c r="D102" s="305"/>
      <c r="E102" s="305"/>
      <c r="F102" s="305"/>
      <c r="G102" s="305"/>
      <c r="H102" s="305"/>
      <c r="I102" s="305"/>
      <c r="J102" s="305"/>
      <c r="K102" s="305"/>
      <c r="L102" s="305"/>
      <c r="M102" s="305"/>
      <c r="N102" s="305"/>
      <c r="O102" s="305"/>
      <c r="P102" s="305"/>
      <c r="Q102" s="305"/>
      <c r="R102" s="305"/>
      <c r="S102" s="329"/>
      <c r="W102" s="305"/>
    </row>
    <row r="103" spans="1:23" ht="10.5" customHeight="1">
      <c r="B103" s="303" t="s">
        <v>142</v>
      </c>
      <c r="C103" s="226">
        <v>394878</v>
      </c>
      <c r="D103" s="226">
        <v>73267</v>
      </c>
      <c r="E103" s="226">
        <v>58484</v>
      </c>
      <c r="F103" s="226">
        <v>25386</v>
      </c>
      <c r="G103" s="226">
        <v>7247</v>
      </c>
      <c r="H103" s="226">
        <v>4441</v>
      </c>
      <c r="I103" s="226">
        <v>14460</v>
      </c>
      <c r="J103" s="226">
        <v>26706</v>
      </c>
      <c r="K103" s="226">
        <v>6290</v>
      </c>
      <c r="L103" s="226">
        <v>28259</v>
      </c>
      <c r="M103" s="226">
        <v>83987</v>
      </c>
      <c r="N103" s="226">
        <v>15293</v>
      </c>
      <c r="O103" s="226">
        <v>4379</v>
      </c>
      <c r="P103" s="226">
        <v>20707</v>
      </c>
      <c r="Q103" s="226">
        <v>7995</v>
      </c>
      <c r="R103" s="226">
        <v>8425</v>
      </c>
      <c r="S103" s="226">
        <v>9552</v>
      </c>
      <c r="T103" s="325" t="s">
        <v>142</v>
      </c>
      <c r="W103" s="305"/>
    </row>
    <row r="104" spans="1:23" ht="10.15" customHeight="1">
      <c r="B104" s="250" t="s">
        <v>616</v>
      </c>
      <c r="C104" s="226"/>
      <c r="D104" s="226"/>
      <c r="E104" s="226"/>
      <c r="F104" s="226"/>
      <c r="G104" s="226"/>
      <c r="H104" s="226"/>
      <c r="I104" s="226"/>
      <c r="J104" s="226"/>
      <c r="K104" s="226"/>
      <c r="L104" s="226"/>
      <c r="M104" s="226"/>
      <c r="N104" s="226"/>
      <c r="O104" s="226"/>
      <c r="P104" s="226"/>
      <c r="Q104" s="226"/>
      <c r="R104" s="226"/>
      <c r="S104" s="226"/>
      <c r="T104" s="322"/>
      <c r="U104" s="306" t="s">
        <v>616</v>
      </c>
    </row>
    <row r="105" spans="1:23" ht="10.5" customHeight="1">
      <c r="B105" s="250" t="s">
        <v>617</v>
      </c>
      <c r="C105" s="324" t="s">
        <v>613</v>
      </c>
      <c r="D105" s="324" t="s">
        <v>613</v>
      </c>
      <c r="E105" s="324" t="s">
        <v>613</v>
      </c>
      <c r="F105" s="324" t="s">
        <v>613</v>
      </c>
      <c r="G105" s="324" t="s">
        <v>613</v>
      </c>
      <c r="H105" s="324" t="s">
        <v>613</v>
      </c>
      <c r="I105" s="324" t="s">
        <v>613</v>
      </c>
      <c r="J105" s="324" t="s">
        <v>613</v>
      </c>
      <c r="K105" s="324" t="s">
        <v>613</v>
      </c>
      <c r="L105" s="324" t="s">
        <v>613</v>
      </c>
      <c r="M105" s="324" t="s">
        <v>613</v>
      </c>
      <c r="N105" s="324" t="s">
        <v>613</v>
      </c>
      <c r="O105" s="324" t="s">
        <v>613</v>
      </c>
      <c r="P105" s="324" t="s">
        <v>613</v>
      </c>
      <c r="Q105" s="324" t="s">
        <v>613</v>
      </c>
      <c r="R105" s="324" t="s">
        <v>613</v>
      </c>
      <c r="S105" s="324" t="s">
        <v>613</v>
      </c>
      <c r="T105" s="322"/>
      <c r="U105" s="306" t="s">
        <v>617</v>
      </c>
    </row>
    <row r="106" spans="1:23" ht="10.5" customHeight="1">
      <c r="B106" s="250" t="s">
        <v>618</v>
      </c>
      <c r="C106" s="226">
        <v>1262</v>
      </c>
      <c r="D106" s="226">
        <v>275</v>
      </c>
      <c r="E106" s="226">
        <v>240</v>
      </c>
      <c r="F106" s="226">
        <v>30</v>
      </c>
      <c r="G106" s="226">
        <v>9</v>
      </c>
      <c r="H106" s="226">
        <v>3</v>
      </c>
      <c r="I106" s="226">
        <v>48</v>
      </c>
      <c r="J106" s="226">
        <v>47</v>
      </c>
      <c r="K106" s="226">
        <v>15</v>
      </c>
      <c r="L106" s="226">
        <v>119</v>
      </c>
      <c r="M106" s="226">
        <v>329</v>
      </c>
      <c r="N106" s="226">
        <v>34</v>
      </c>
      <c r="O106" s="226">
        <v>35</v>
      </c>
      <c r="P106" s="226">
        <v>42</v>
      </c>
      <c r="Q106" s="226">
        <v>16</v>
      </c>
      <c r="R106" s="226">
        <v>5</v>
      </c>
      <c r="S106" s="226">
        <v>15</v>
      </c>
      <c r="T106" s="322"/>
      <c r="U106" s="306" t="s">
        <v>618</v>
      </c>
    </row>
    <row r="107" spans="1:23" ht="17.100000000000001" customHeight="1">
      <c r="C107" s="157"/>
      <c r="D107" s="157"/>
      <c r="E107" s="157"/>
      <c r="F107" s="157"/>
      <c r="G107" s="157"/>
      <c r="H107" s="157"/>
      <c r="I107" s="157"/>
      <c r="J107" s="157"/>
      <c r="K107" s="157"/>
      <c r="L107" s="157"/>
      <c r="M107" s="157"/>
      <c r="N107" s="157"/>
      <c r="O107" s="157"/>
      <c r="P107" s="157"/>
      <c r="Q107" s="157"/>
      <c r="R107" s="157"/>
      <c r="S107" s="329"/>
      <c r="U107" s="185"/>
    </row>
    <row r="108" spans="1:23" ht="10.5" customHeight="1">
      <c r="C108" s="297" t="s">
        <v>653</v>
      </c>
      <c r="D108" s="226"/>
      <c r="E108" s="226"/>
      <c r="F108" s="226"/>
      <c r="G108" s="226"/>
      <c r="H108" s="226"/>
      <c r="I108" s="226"/>
      <c r="J108" s="226"/>
      <c r="K108" s="226"/>
      <c r="L108" s="297" t="s">
        <v>653</v>
      </c>
      <c r="M108" s="226"/>
      <c r="N108" s="226"/>
      <c r="O108" s="226"/>
      <c r="P108" s="226"/>
      <c r="Q108" s="226"/>
      <c r="R108" s="226"/>
      <c r="S108" s="215"/>
      <c r="V108" s="306"/>
    </row>
    <row r="109" spans="1:23" ht="10.5" customHeight="1">
      <c r="A109" s="117"/>
      <c r="C109" s="297" t="s">
        <v>605</v>
      </c>
      <c r="D109" s="226"/>
      <c r="E109" s="226"/>
      <c r="F109" s="226"/>
      <c r="G109" s="226"/>
      <c r="H109" s="226"/>
      <c r="I109" s="226"/>
      <c r="J109" s="226"/>
      <c r="K109" s="226"/>
      <c r="L109" s="297" t="s">
        <v>605</v>
      </c>
      <c r="M109" s="226"/>
      <c r="N109" s="226"/>
      <c r="O109" s="226"/>
      <c r="P109" s="226"/>
      <c r="Q109" s="226"/>
      <c r="R109" s="226"/>
      <c r="S109" s="215"/>
      <c r="V109" s="306"/>
    </row>
    <row r="110" spans="1:23" ht="10.5" customHeight="1">
      <c r="B110" s="299"/>
      <c r="C110" s="226"/>
      <c r="D110" s="226"/>
      <c r="E110" s="226"/>
      <c r="F110" s="226"/>
      <c r="G110" s="226"/>
      <c r="H110" s="226"/>
      <c r="I110" s="226"/>
      <c r="J110" s="226"/>
      <c r="K110" s="226"/>
      <c r="L110" s="226"/>
      <c r="M110" s="226"/>
      <c r="N110" s="226"/>
      <c r="O110" s="226"/>
      <c r="P110" s="226"/>
      <c r="Q110" s="226"/>
      <c r="R110" s="226"/>
      <c r="S110" s="215"/>
      <c r="V110" s="306"/>
    </row>
    <row r="111" spans="1:23" ht="10.15" customHeight="1">
      <c r="A111" s="299" t="s">
        <v>654</v>
      </c>
      <c r="B111" s="304"/>
      <c r="C111" s="226">
        <v>97707</v>
      </c>
      <c r="D111" s="226">
        <v>16019</v>
      </c>
      <c r="E111" s="226">
        <v>13692</v>
      </c>
      <c r="F111" s="226">
        <v>5606</v>
      </c>
      <c r="G111" s="226">
        <v>1476</v>
      </c>
      <c r="H111" s="226">
        <v>1154</v>
      </c>
      <c r="I111" s="226">
        <v>3585</v>
      </c>
      <c r="J111" s="226">
        <v>7948</v>
      </c>
      <c r="K111" s="226">
        <v>1616</v>
      </c>
      <c r="L111" s="226">
        <v>7737</v>
      </c>
      <c r="M111" s="226">
        <v>20971</v>
      </c>
      <c r="N111" s="226">
        <v>5085</v>
      </c>
      <c r="O111" s="226">
        <v>1166</v>
      </c>
      <c r="P111" s="226">
        <v>5170</v>
      </c>
      <c r="Q111" s="226">
        <v>2084</v>
      </c>
      <c r="R111" s="226">
        <v>2258</v>
      </c>
      <c r="S111" s="226">
        <v>2140</v>
      </c>
      <c r="T111" s="330"/>
      <c r="U111" s="306" t="s">
        <v>654</v>
      </c>
      <c r="V111" s="306"/>
    </row>
    <row r="112" spans="1:23" ht="10.15" customHeight="1">
      <c r="A112" s="299" t="s">
        <v>655</v>
      </c>
      <c r="B112" s="304"/>
      <c r="C112" s="226">
        <v>43807</v>
      </c>
      <c r="D112" s="226">
        <v>6091</v>
      </c>
      <c r="E112" s="226">
        <v>5479</v>
      </c>
      <c r="F112" s="226">
        <v>2666</v>
      </c>
      <c r="G112" s="226">
        <v>698</v>
      </c>
      <c r="H112" s="226">
        <v>732</v>
      </c>
      <c r="I112" s="226">
        <v>2289</v>
      </c>
      <c r="J112" s="226">
        <v>4479</v>
      </c>
      <c r="K112" s="226">
        <v>726</v>
      </c>
      <c r="L112" s="226">
        <v>3749</v>
      </c>
      <c r="M112" s="226">
        <v>9089</v>
      </c>
      <c r="N112" s="226">
        <v>2094</v>
      </c>
      <c r="O112" s="226">
        <v>449</v>
      </c>
      <c r="P112" s="226">
        <v>2304</v>
      </c>
      <c r="Q112" s="226">
        <v>1005</v>
      </c>
      <c r="R112" s="226">
        <v>984</v>
      </c>
      <c r="S112" s="226">
        <v>973</v>
      </c>
      <c r="T112" s="330" t="s">
        <v>655</v>
      </c>
      <c r="U112" s="330"/>
      <c r="V112" s="306"/>
    </row>
    <row r="113" spans="1:24" ht="10.15" customHeight="1">
      <c r="A113" s="299" t="s">
        <v>656</v>
      </c>
      <c r="B113" s="304"/>
      <c r="C113" s="226">
        <v>9921</v>
      </c>
      <c r="D113" s="226">
        <v>1502</v>
      </c>
      <c r="E113" s="226">
        <v>1420</v>
      </c>
      <c r="F113" s="226">
        <v>631</v>
      </c>
      <c r="G113" s="226">
        <v>222</v>
      </c>
      <c r="H113" s="226">
        <v>4</v>
      </c>
      <c r="I113" s="226">
        <v>469</v>
      </c>
      <c r="J113" s="226">
        <v>1000</v>
      </c>
      <c r="K113" s="226">
        <v>222</v>
      </c>
      <c r="L113" s="226">
        <v>902</v>
      </c>
      <c r="M113" s="226">
        <v>1789</v>
      </c>
      <c r="N113" s="226">
        <v>422</v>
      </c>
      <c r="O113" s="226">
        <v>125</v>
      </c>
      <c r="P113" s="226">
        <v>405</v>
      </c>
      <c r="Q113" s="226">
        <v>218</v>
      </c>
      <c r="R113" s="226">
        <v>195</v>
      </c>
      <c r="S113" s="226">
        <v>395</v>
      </c>
      <c r="T113" s="330"/>
      <c r="U113" s="306" t="s">
        <v>656</v>
      </c>
      <c r="V113" s="306"/>
    </row>
    <row r="114" spans="1:24" ht="10.15" customHeight="1">
      <c r="A114" s="299" t="s">
        <v>655</v>
      </c>
      <c r="B114" s="304"/>
      <c r="C114" s="226">
        <v>4812</v>
      </c>
      <c r="D114" s="226">
        <v>680</v>
      </c>
      <c r="E114" s="226">
        <v>694</v>
      </c>
      <c r="F114" s="226">
        <v>302</v>
      </c>
      <c r="G114" s="226">
        <v>110</v>
      </c>
      <c r="H114" s="226">
        <v>2</v>
      </c>
      <c r="I114" s="226">
        <v>259</v>
      </c>
      <c r="J114" s="226">
        <v>545</v>
      </c>
      <c r="K114" s="226">
        <v>115</v>
      </c>
      <c r="L114" s="226">
        <v>358</v>
      </c>
      <c r="M114" s="226">
        <v>856</v>
      </c>
      <c r="N114" s="226">
        <v>197</v>
      </c>
      <c r="O114" s="226">
        <v>57</v>
      </c>
      <c r="P114" s="226">
        <v>227</v>
      </c>
      <c r="Q114" s="226">
        <v>118</v>
      </c>
      <c r="R114" s="226">
        <v>84</v>
      </c>
      <c r="S114" s="226">
        <v>208</v>
      </c>
      <c r="T114" s="330" t="s">
        <v>655</v>
      </c>
      <c r="U114" s="330"/>
      <c r="V114" s="306"/>
    </row>
    <row r="115" spans="1:24" ht="10.15" customHeight="1">
      <c r="A115" s="299" t="s">
        <v>657</v>
      </c>
      <c r="B115" s="304"/>
      <c r="C115" s="226">
        <v>56787</v>
      </c>
      <c r="D115" s="226">
        <v>9400</v>
      </c>
      <c r="E115" s="226">
        <v>11878</v>
      </c>
      <c r="F115" s="226">
        <v>2632</v>
      </c>
      <c r="G115" s="226">
        <v>726</v>
      </c>
      <c r="H115" s="226">
        <v>561</v>
      </c>
      <c r="I115" s="226">
        <v>1095</v>
      </c>
      <c r="J115" s="226">
        <v>6313</v>
      </c>
      <c r="K115" s="226">
        <v>915</v>
      </c>
      <c r="L115" s="226">
        <v>3343</v>
      </c>
      <c r="M115" s="226">
        <v>9423</v>
      </c>
      <c r="N115" s="226">
        <v>2863</v>
      </c>
      <c r="O115" s="226">
        <v>1379</v>
      </c>
      <c r="P115" s="226">
        <v>2790</v>
      </c>
      <c r="Q115" s="226">
        <v>1321</v>
      </c>
      <c r="R115" s="226">
        <v>894</v>
      </c>
      <c r="S115" s="226">
        <v>1254</v>
      </c>
      <c r="T115" s="330"/>
      <c r="U115" s="306" t="s">
        <v>657</v>
      </c>
      <c r="V115" s="306"/>
    </row>
    <row r="116" spans="1:24" ht="10.15" customHeight="1">
      <c r="A116" s="299" t="s">
        <v>655</v>
      </c>
      <c r="B116" s="304"/>
      <c r="C116" s="226">
        <v>25113</v>
      </c>
      <c r="D116" s="226">
        <v>4054</v>
      </c>
      <c r="E116" s="226">
        <v>6119</v>
      </c>
      <c r="F116" s="226">
        <v>1355</v>
      </c>
      <c r="G116" s="226">
        <v>387</v>
      </c>
      <c r="H116" s="226">
        <v>487</v>
      </c>
      <c r="I116" s="226">
        <v>775</v>
      </c>
      <c r="J116" s="226">
        <v>2294</v>
      </c>
      <c r="K116" s="226">
        <v>277</v>
      </c>
      <c r="L116" s="226">
        <v>1594</v>
      </c>
      <c r="M116" s="226">
        <v>3669</v>
      </c>
      <c r="N116" s="226">
        <v>631</v>
      </c>
      <c r="O116" s="226">
        <v>444</v>
      </c>
      <c r="P116" s="226">
        <v>1318</v>
      </c>
      <c r="Q116" s="226">
        <v>624</v>
      </c>
      <c r="R116" s="226">
        <v>478</v>
      </c>
      <c r="S116" s="226">
        <v>607</v>
      </c>
      <c r="T116" s="330" t="s">
        <v>655</v>
      </c>
      <c r="U116" s="330"/>
    </row>
    <row r="117" spans="1:24" ht="10.15" customHeight="1">
      <c r="A117" s="299" t="s">
        <v>658</v>
      </c>
      <c r="B117" s="304"/>
      <c r="C117" s="226">
        <v>53005</v>
      </c>
      <c r="D117" s="226">
        <v>8360</v>
      </c>
      <c r="E117" s="226">
        <v>6166</v>
      </c>
      <c r="F117" s="226">
        <v>3663</v>
      </c>
      <c r="G117" s="226">
        <v>502</v>
      </c>
      <c r="H117" s="226">
        <v>131</v>
      </c>
      <c r="I117" s="226">
        <v>2313</v>
      </c>
      <c r="J117" s="226">
        <v>604</v>
      </c>
      <c r="K117" s="226">
        <v>2141</v>
      </c>
      <c r="L117" s="226">
        <v>6155</v>
      </c>
      <c r="M117" s="226">
        <v>12041</v>
      </c>
      <c r="N117" s="226">
        <v>573</v>
      </c>
      <c r="O117" s="226">
        <v>895</v>
      </c>
      <c r="P117" s="226">
        <v>3633</v>
      </c>
      <c r="Q117" s="226">
        <v>1457</v>
      </c>
      <c r="R117" s="226">
        <v>2702</v>
      </c>
      <c r="S117" s="226">
        <v>1669</v>
      </c>
      <c r="T117" s="330"/>
      <c r="U117" s="306" t="s">
        <v>658</v>
      </c>
    </row>
    <row r="118" spans="1:24" ht="10.15" customHeight="1">
      <c r="A118" s="299" t="s">
        <v>655</v>
      </c>
      <c r="B118" s="304"/>
      <c r="C118" s="226">
        <v>16069</v>
      </c>
      <c r="D118" s="226">
        <v>2374</v>
      </c>
      <c r="E118" s="226">
        <v>1250</v>
      </c>
      <c r="F118" s="226">
        <v>858</v>
      </c>
      <c r="G118" s="226">
        <v>321</v>
      </c>
      <c r="H118" s="226">
        <v>19</v>
      </c>
      <c r="I118" s="226">
        <v>792</v>
      </c>
      <c r="J118" s="226">
        <v>273</v>
      </c>
      <c r="K118" s="226">
        <v>631</v>
      </c>
      <c r="L118" s="226">
        <v>2038</v>
      </c>
      <c r="M118" s="226">
        <v>3938</v>
      </c>
      <c r="N118" s="226">
        <v>194</v>
      </c>
      <c r="O118" s="226">
        <v>112</v>
      </c>
      <c r="P118" s="226">
        <v>1590</v>
      </c>
      <c r="Q118" s="226">
        <v>333</v>
      </c>
      <c r="R118" s="226">
        <v>1110</v>
      </c>
      <c r="S118" s="226">
        <v>236</v>
      </c>
      <c r="T118" s="330" t="s">
        <v>655</v>
      </c>
      <c r="U118" s="330"/>
    </row>
    <row r="119" spans="1:24" ht="10.15" customHeight="1">
      <c r="A119" s="299" t="s">
        <v>659</v>
      </c>
      <c r="B119" s="304"/>
      <c r="C119" s="226">
        <v>69886</v>
      </c>
      <c r="D119" s="226">
        <v>9631</v>
      </c>
      <c r="E119" s="226">
        <v>11086</v>
      </c>
      <c r="F119" s="226">
        <v>4430</v>
      </c>
      <c r="G119" s="226">
        <v>5</v>
      </c>
      <c r="H119" s="226">
        <v>0</v>
      </c>
      <c r="I119" s="226">
        <v>2579</v>
      </c>
      <c r="J119" s="226">
        <v>6280</v>
      </c>
      <c r="K119" s="226">
        <v>2196</v>
      </c>
      <c r="L119" s="226">
        <v>4493</v>
      </c>
      <c r="M119" s="226">
        <v>12389</v>
      </c>
      <c r="N119" s="226">
        <v>2494</v>
      </c>
      <c r="O119" s="226">
        <v>2118</v>
      </c>
      <c r="P119" s="226">
        <v>3945</v>
      </c>
      <c r="Q119" s="226">
        <v>3193</v>
      </c>
      <c r="R119" s="226">
        <v>3320</v>
      </c>
      <c r="S119" s="226">
        <v>1727</v>
      </c>
      <c r="T119" s="330"/>
      <c r="U119" s="306" t="s">
        <v>659</v>
      </c>
    </row>
    <row r="120" spans="1:24" ht="10.15" customHeight="1">
      <c r="A120" s="299" t="s">
        <v>660</v>
      </c>
      <c r="B120" s="304"/>
      <c r="C120" s="226">
        <v>15363</v>
      </c>
      <c r="D120" s="226">
        <v>2756</v>
      </c>
      <c r="E120" s="226">
        <v>1609</v>
      </c>
      <c r="F120" s="226">
        <v>779</v>
      </c>
      <c r="G120" s="226">
        <v>94</v>
      </c>
      <c r="H120" s="226">
        <v>1</v>
      </c>
      <c r="I120" s="226">
        <v>473</v>
      </c>
      <c r="J120" s="226">
        <v>1093</v>
      </c>
      <c r="K120" s="226">
        <v>535</v>
      </c>
      <c r="L120" s="226">
        <v>1274</v>
      </c>
      <c r="M120" s="226">
        <v>3855</v>
      </c>
      <c r="N120" s="226">
        <v>594</v>
      </c>
      <c r="O120" s="226">
        <v>390</v>
      </c>
      <c r="P120" s="226">
        <v>1132</v>
      </c>
      <c r="Q120" s="226">
        <v>372</v>
      </c>
      <c r="R120" s="226">
        <v>98</v>
      </c>
      <c r="S120" s="226">
        <v>308</v>
      </c>
      <c r="T120" s="330"/>
      <c r="U120" s="306" t="s">
        <v>660</v>
      </c>
    </row>
    <row r="121" spans="1:24" ht="10.15" customHeight="1">
      <c r="A121" s="299" t="s">
        <v>661</v>
      </c>
      <c r="B121" s="304"/>
      <c r="C121" s="226">
        <v>1595</v>
      </c>
      <c r="D121" s="226">
        <v>160</v>
      </c>
      <c r="E121" s="226">
        <v>523</v>
      </c>
      <c r="F121" s="226">
        <v>77</v>
      </c>
      <c r="G121" s="226">
        <v>1</v>
      </c>
      <c r="H121" s="226">
        <v>2</v>
      </c>
      <c r="I121" s="226">
        <v>2</v>
      </c>
      <c r="J121" s="226">
        <v>27</v>
      </c>
      <c r="K121" s="226">
        <v>2</v>
      </c>
      <c r="L121" s="226">
        <v>64</v>
      </c>
      <c r="M121" s="226">
        <v>659</v>
      </c>
      <c r="N121" s="226">
        <v>47</v>
      </c>
      <c r="O121" s="226">
        <v>4</v>
      </c>
      <c r="P121" s="226">
        <v>13</v>
      </c>
      <c r="Q121" s="226">
        <v>1</v>
      </c>
      <c r="R121" s="226">
        <v>7</v>
      </c>
      <c r="S121" s="226">
        <v>6</v>
      </c>
      <c r="T121" s="330"/>
      <c r="U121" s="306" t="s">
        <v>661</v>
      </c>
    </row>
    <row r="122" spans="1:24" ht="15" customHeight="1">
      <c r="B122" s="303" t="s">
        <v>142</v>
      </c>
      <c r="C122" s="226">
        <v>304264</v>
      </c>
      <c r="D122" s="226">
        <v>47828</v>
      </c>
      <c r="E122" s="226">
        <v>46374</v>
      </c>
      <c r="F122" s="226">
        <v>17818</v>
      </c>
      <c r="G122" s="226">
        <v>3026</v>
      </c>
      <c r="H122" s="226">
        <v>1853</v>
      </c>
      <c r="I122" s="226">
        <v>10516</v>
      </c>
      <c r="J122" s="226">
        <v>23265</v>
      </c>
      <c r="K122" s="226">
        <v>7627</v>
      </c>
      <c r="L122" s="226">
        <v>23968</v>
      </c>
      <c r="M122" s="226">
        <v>61127</v>
      </c>
      <c r="N122" s="226">
        <v>12078</v>
      </c>
      <c r="O122" s="226">
        <v>6077</v>
      </c>
      <c r="P122" s="226">
        <v>17088</v>
      </c>
      <c r="Q122" s="226">
        <v>8646</v>
      </c>
      <c r="R122" s="226">
        <v>9474</v>
      </c>
      <c r="S122" s="226">
        <v>7499</v>
      </c>
      <c r="T122" s="331" t="s">
        <v>681</v>
      </c>
      <c r="U122" s="306"/>
    </row>
    <row r="123" spans="1:24" ht="17.100000000000001" customHeight="1">
      <c r="C123" s="226"/>
      <c r="D123" s="226"/>
      <c r="E123" s="226"/>
      <c r="F123" s="226"/>
      <c r="G123" s="226"/>
      <c r="H123" s="226"/>
      <c r="I123" s="226"/>
      <c r="J123" s="226"/>
      <c r="K123" s="226"/>
      <c r="L123" s="226"/>
      <c r="M123" s="226"/>
      <c r="N123" s="226"/>
      <c r="O123" s="226"/>
      <c r="P123" s="226"/>
      <c r="Q123" s="226"/>
      <c r="R123" s="226"/>
      <c r="S123" s="215"/>
    </row>
    <row r="124" spans="1:24" ht="10.15" customHeight="1">
      <c r="C124" s="297" t="s">
        <v>642</v>
      </c>
      <c r="D124" s="226"/>
      <c r="E124" s="226"/>
      <c r="F124" s="226"/>
      <c r="G124" s="226"/>
      <c r="H124" s="226"/>
      <c r="I124" s="226"/>
      <c r="J124" s="226"/>
      <c r="K124" s="226"/>
      <c r="L124" s="297" t="s">
        <v>642</v>
      </c>
      <c r="M124" s="226"/>
      <c r="N124" s="226"/>
      <c r="O124" s="226"/>
      <c r="P124" s="226"/>
      <c r="Q124" s="226"/>
      <c r="R124" s="226"/>
      <c r="S124" s="215"/>
      <c r="X124" s="305"/>
    </row>
    <row r="125" spans="1:24" ht="10.15" customHeight="1">
      <c r="C125" s="157"/>
      <c r="D125" s="157"/>
      <c r="E125" s="157"/>
      <c r="F125" s="157"/>
      <c r="G125" s="157"/>
      <c r="H125" s="157"/>
      <c r="I125" s="157"/>
      <c r="J125" s="157"/>
      <c r="K125" s="157"/>
      <c r="L125" s="157"/>
      <c r="M125" s="157"/>
      <c r="N125" s="157"/>
      <c r="O125" s="157"/>
      <c r="P125" s="157"/>
      <c r="Q125" s="157"/>
      <c r="R125" s="157"/>
      <c r="S125" s="329"/>
      <c r="U125" s="246"/>
    </row>
    <row r="126" spans="1:24" ht="10.5" customHeight="1">
      <c r="A126" s="299" t="s">
        <v>662</v>
      </c>
      <c r="B126" s="304"/>
      <c r="C126" s="226">
        <v>5465</v>
      </c>
      <c r="D126" s="226">
        <v>212</v>
      </c>
      <c r="E126" s="226">
        <v>933</v>
      </c>
      <c r="F126" s="226">
        <v>162</v>
      </c>
      <c r="G126" s="226">
        <v>17</v>
      </c>
      <c r="H126" s="226">
        <v>0</v>
      </c>
      <c r="I126" s="226">
        <v>523</v>
      </c>
      <c r="J126" s="226">
        <v>58</v>
      </c>
      <c r="K126" s="226">
        <v>19</v>
      </c>
      <c r="L126" s="226">
        <v>309</v>
      </c>
      <c r="M126" s="226">
        <v>1388</v>
      </c>
      <c r="N126" s="226">
        <v>85</v>
      </c>
      <c r="O126" s="226">
        <v>64</v>
      </c>
      <c r="P126" s="226">
        <v>718</v>
      </c>
      <c r="Q126" s="226">
        <v>586</v>
      </c>
      <c r="R126" s="226">
        <v>4</v>
      </c>
      <c r="S126" s="226">
        <v>387</v>
      </c>
      <c r="T126" s="322"/>
      <c r="U126" s="246" t="s">
        <v>662</v>
      </c>
    </row>
    <row r="127" spans="1:24" ht="15" customHeight="1">
      <c r="B127" s="303" t="s">
        <v>142</v>
      </c>
      <c r="C127" s="226">
        <v>5465</v>
      </c>
      <c r="D127" s="226">
        <v>212</v>
      </c>
      <c r="E127" s="226">
        <v>933</v>
      </c>
      <c r="F127" s="226">
        <v>162</v>
      </c>
      <c r="G127" s="226">
        <v>17</v>
      </c>
      <c r="H127" s="226">
        <v>0</v>
      </c>
      <c r="I127" s="226">
        <v>523</v>
      </c>
      <c r="J127" s="226">
        <v>58</v>
      </c>
      <c r="K127" s="226">
        <v>19</v>
      </c>
      <c r="L127" s="226">
        <v>309</v>
      </c>
      <c r="M127" s="226">
        <v>1388</v>
      </c>
      <c r="N127" s="226">
        <v>85</v>
      </c>
      <c r="O127" s="226">
        <v>64</v>
      </c>
      <c r="P127" s="226">
        <v>718</v>
      </c>
      <c r="Q127" s="226">
        <v>586</v>
      </c>
      <c r="R127" s="226">
        <v>4</v>
      </c>
      <c r="S127" s="226">
        <v>387</v>
      </c>
      <c r="T127" s="332" t="s">
        <v>681</v>
      </c>
      <c r="U127" s="306"/>
    </row>
    <row r="128" spans="1:24" ht="10.5" customHeight="1">
      <c r="C128" s="118"/>
      <c r="D128" s="226"/>
      <c r="E128" s="226"/>
      <c r="F128" s="226"/>
      <c r="G128" s="226"/>
      <c r="H128" s="226"/>
      <c r="I128" s="226"/>
      <c r="J128" s="226"/>
      <c r="K128" s="226"/>
      <c r="M128" s="226"/>
      <c r="N128" s="226"/>
      <c r="O128" s="226"/>
      <c r="P128" s="226"/>
      <c r="Q128" s="226"/>
      <c r="R128" s="226"/>
      <c r="S128" s="215"/>
      <c r="U128" s="306"/>
    </row>
    <row r="129" spans="1:22" ht="21" customHeight="1">
      <c r="C129" s="297" t="s">
        <v>663</v>
      </c>
      <c r="D129" s="118"/>
      <c r="E129" s="118"/>
      <c r="F129" s="118"/>
      <c r="G129" s="118"/>
      <c r="H129" s="118"/>
      <c r="I129" s="118"/>
      <c r="J129" s="118"/>
      <c r="K129" s="118"/>
      <c r="L129" s="297" t="s">
        <v>663</v>
      </c>
      <c r="M129" s="118"/>
      <c r="N129" s="118"/>
      <c r="O129" s="118"/>
      <c r="P129" s="118"/>
      <c r="Q129" s="118"/>
      <c r="R129" s="118"/>
      <c r="S129" s="329"/>
      <c r="U129" s="246"/>
    </row>
    <row r="130" spans="1:22" ht="10.5" customHeight="1">
      <c r="B130" s="299"/>
      <c r="C130" s="305"/>
      <c r="D130" s="333"/>
      <c r="E130" s="333"/>
      <c r="F130" s="333"/>
      <c r="G130" s="333"/>
      <c r="H130" s="333"/>
      <c r="I130" s="333"/>
      <c r="J130" s="193"/>
      <c r="K130" s="320"/>
      <c r="L130" s="305"/>
      <c r="M130" s="193"/>
      <c r="N130" s="333"/>
      <c r="O130" s="333"/>
      <c r="P130" s="333"/>
      <c r="Q130" s="333"/>
      <c r="R130" s="333"/>
      <c r="S130" s="329"/>
      <c r="T130" s="193"/>
      <c r="U130" s="334"/>
    </row>
    <row r="131" spans="1:22" ht="10.5" customHeight="1">
      <c r="B131" s="303" t="s">
        <v>142</v>
      </c>
      <c r="C131" s="226">
        <v>309729</v>
      </c>
      <c r="D131" s="226">
        <v>48040</v>
      </c>
      <c r="E131" s="226">
        <v>47307</v>
      </c>
      <c r="F131" s="226">
        <v>17980</v>
      </c>
      <c r="G131" s="226">
        <v>3043</v>
      </c>
      <c r="H131" s="226">
        <v>1853</v>
      </c>
      <c r="I131" s="226">
        <v>11039</v>
      </c>
      <c r="J131" s="226">
        <v>23323</v>
      </c>
      <c r="K131" s="226">
        <v>7646</v>
      </c>
      <c r="L131" s="226">
        <v>24277</v>
      </c>
      <c r="M131" s="226">
        <v>62515</v>
      </c>
      <c r="N131" s="226">
        <v>12163</v>
      </c>
      <c r="O131" s="226">
        <v>6141</v>
      </c>
      <c r="P131" s="226">
        <v>17806</v>
      </c>
      <c r="Q131" s="226">
        <v>9232</v>
      </c>
      <c r="R131" s="226">
        <v>9478</v>
      </c>
      <c r="S131" s="226">
        <v>7886</v>
      </c>
      <c r="T131" s="332" t="s">
        <v>681</v>
      </c>
      <c r="U131" s="185"/>
    </row>
    <row r="132" spans="1:22" s="247" customFormat="1" ht="10.5" customHeight="1">
      <c r="A132" s="205"/>
      <c r="B132" s="250" t="s">
        <v>664</v>
      </c>
      <c r="C132" s="335"/>
      <c r="D132" s="335"/>
      <c r="E132" s="335"/>
      <c r="F132" s="335"/>
      <c r="G132" s="335"/>
      <c r="H132" s="335"/>
      <c r="I132" s="335"/>
      <c r="J132" s="335"/>
      <c r="K132" s="335"/>
      <c r="L132" s="329"/>
      <c r="M132" s="71"/>
      <c r="N132" s="71"/>
      <c r="O132" s="71"/>
      <c r="P132" s="71"/>
      <c r="Q132" s="71"/>
      <c r="R132" s="335"/>
      <c r="S132" s="335"/>
      <c r="T132" s="336"/>
      <c r="U132" s="306" t="s">
        <v>664</v>
      </c>
    </row>
    <row r="133" spans="1:22" s="247" customFormat="1" ht="10.5" customHeight="1">
      <c r="A133" s="205"/>
      <c r="B133" s="250" t="s">
        <v>665</v>
      </c>
      <c r="C133" s="226">
        <v>20201</v>
      </c>
      <c r="D133" s="226">
        <v>2921</v>
      </c>
      <c r="E133" s="226">
        <v>2910</v>
      </c>
      <c r="F133" s="226">
        <v>1815</v>
      </c>
      <c r="G133" s="226">
        <v>391</v>
      </c>
      <c r="H133" s="226">
        <v>196</v>
      </c>
      <c r="I133" s="226">
        <v>1225</v>
      </c>
      <c r="J133" s="226">
        <v>2138</v>
      </c>
      <c r="K133" s="226">
        <v>309</v>
      </c>
      <c r="L133" s="226">
        <v>1987</v>
      </c>
      <c r="M133" s="226">
        <v>3215</v>
      </c>
      <c r="N133" s="226">
        <v>677</v>
      </c>
      <c r="O133" s="226">
        <v>213</v>
      </c>
      <c r="P133" s="226">
        <v>833</v>
      </c>
      <c r="Q133" s="226">
        <v>478</v>
      </c>
      <c r="R133" s="226">
        <v>451</v>
      </c>
      <c r="S133" s="226">
        <v>442</v>
      </c>
      <c r="T133" s="336"/>
      <c r="U133" s="306" t="s">
        <v>682</v>
      </c>
    </row>
    <row r="134" spans="1:22" ht="17.100000000000001" customHeight="1">
      <c r="B134" s="162"/>
      <c r="C134" s="118"/>
      <c r="D134" s="226"/>
      <c r="E134" s="226"/>
      <c r="F134" s="226"/>
      <c r="G134" s="226"/>
      <c r="H134" s="226"/>
      <c r="I134" s="226"/>
      <c r="J134" s="226"/>
      <c r="K134" s="226"/>
      <c r="L134" s="118"/>
      <c r="M134" s="226"/>
      <c r="N134" s="226"/>
      <c r="O134" s="226"/>
      <c r="P134" s="226"/>
      <c r="Q134" s="226"/>
      <c r="R134" s="226"/>
      <c r="S134" s="215"/>
      <c r="T134" s="306"/>
      <c r="U134" s="306"/>
    </row>
    <row r="135" spans="1:22" ht="10.5" customHeight="1">
      <c r="C135" s="297" t="s">
        <v>145</v>
      </c>
      <c r="D135" s="305"/>
      <c r="E135" s="305"/>
      <c r="F135" s="305"/>
      <c r="G135" s="305"/>
      <c r="H135" s="305"/>
      <c r="I135" s="305"/>
      <c r="J135" s="305"/>
      <c r="K135" s="305"/>
      <c r="L135" s="297" t="s">
        <v>145</v>
      </c>
      <c r="M135" s="305"/>
      <c r="N135" s="305"/>
      <c r="O135" s="305"/>
      <c r="P135" s="305"/>
      <c r="Q135" s="305"/>
      <c r="R135" s="305"/>
      <c r="S135" s="329"/>
      <c r="U135" s="306"/>
    </row>
    <row r="136" spans="1:22" ht="10.35" customHeight="1">
      <c r="C136" s="193"/>
      <c r="D136" s="193"/>
      <c r="E136" s="193"/>
      <c r="F136" s="193"/>
      <c r="G136" s="193"/>
      <c r="H136" s="193"/>
      <c r="I136" s="193"/>
      <c r="J136" s="118"/>
      <c r="K136" s="118"/>
      <c r="M136" s="118"/>
      <c r="N136" s="193"/>
      <c r="O136" s="193"/>
      <c r="P136" s="193"/>
      <c r="Q136" s="193"/>
      <c r="R136" s="193"/>
      <c r="S136" s="334"/>
      <c r="U136" s="306"/>
    </row>
    <row r="137" spans="1:22" s="39" customFormat="1" ht="10.5" customHeight="1">
      <c r="A137" s="118"/>
      <c r="B137" s="303" t="s">
        <v>146</v>
      </c>
      <c r="C137" s="226">
        <v>704607</v>
      </c>
      <c r="D137" s="226">
        <v>121307</v>
      </c>
      <c r="E137" s="226">
        <v>105791</v>
      </c>
      <c r="F137" s="226">
        <v>43366</v>
      </c>
      <c r="G137" s="226">
        <v>10290</v>
      </c>
      <c r="H137" s="226">
        <v>6294</v>
      </c>
      <c r="I137" s="226">
        <v>25499</v>
      </c>
      <c r="J137" s="226">
        <v>50029</v>
      </c>
      <c r="K137" s="226">
        <v>13936</v>
      </c>
      <c r="L137" s="226">
        <v>52536</v>
      </c>
      <c r="M137" s="226">
        <v>146502</v>
      </c>
      <c r="N137" s="226">
        <v>27456</v>
      </c>
      <c r="O137" s="226">
        <v>10520</v>
      </c>
      <c r="P137" s="226">
        <v>38513</v>
      </c>
      <c r="Q137" s="226">
        <v>17227</v>
      </c>
      <c r="R137" s="226">
        <v>17903</v>
      </c>
      <c r="S137" s="226">
        <v>17438</v>
      </c>
      <c r="T137" s="325" t="s">
        <v>146</v>
      </c>
      <c r="U137" s="71"/>
      <c r="V137" s="247"/>
    </row>
    <row r="138" spans="1:22" s="39" customFormat="1" ht="5.25" customHeight="1">
      <c r="A138" s="118" t="s">
        <v>638</v>
      </c>
      <c r="B138" s="251"/>
      <c r="C138" s="327"/>
      <c r="D138" s="327"/>
      <c r="E138" s="327"/>
      <c r="F138" s="327"/>
      <c r="G138" s="327"/>
      <c r="H138" s="327"/>
      <c r="I138" s="327"/>
      <c r="J138" s="327"/>
      <c r="K138" s="327"/>
      <c r="L138" s="118" t="s">
        <v>638</v>
      </c>
      <c r="M138" s="71"/>
      <c r="N138" s="71"/>
      <c r="O138" s="71"/>
      <c r="P138" s="71"/>
      <c r="Q138" s="71"/>
      <c r="R138" s="327"/>
      <c r="S138" s="327"/>
      <c r="T138" s="118"/>
      <c r="U138" s="251"/>
      <c r="V138" s="247"/>
    </row>
    <row r="139" spans="1:22" s="39" customFormat="1" ht="10.15" customHeight="1">
      <c r="A139" s="118" t="s">
        <v>639</v>
      </c>
      <c r="B139" s="251"/>
      <c r="C139" s="327"/>
      <c r="D139" s="327"/>
      <c r="E139" s="327"/>
      <c r="F139" s="327"/>
      <c r="G139" s="327"/>
      <c r="H139" s="327"/>
      <c r="I139" s="327"/>
      <c r="J139" s="327"/>
      <c r="K139" s="327"/>
      <c r="L139" s="118" t="s">
        <v>639</v>
      </c>
      <c r="M139" s="251"/>
      <c r="N139" s="71"/>
      <c r="O139" s="71"/>
      <c r="P139" s="71"/>
      <c r="Q139" s="71"/>
      <c r="R139" s="327"/>
      <c r="S139" s="327"/>
      <c r="T139" s="118"/>
      <c r="U139" s="251"/>
      <c r="V139" s="247"/>
    </row>
    <row r="140" spans="1:22" s="39" customFormat="1" ht="10.15" customHeight="1">
      <c r="A140" s="118" t="s">
        <v>640</v>
      </c>
      <c r="B140" s="251"/>
      <c r="C140" s="327"/>
      <c r="D140" s="327"/>
      <c r="E140" s="327"/>
      <c r="F140" s="327"/>
      <c r="G140" s="327"/>
      <c r="H140" s="327"/>
      <c r="I140" s="327"/>
      <c r="J140" s="327"/>
      <c r="K140" s="327"/>
      <c r="L140" s="118" t="s">
        <v>640</v>
      </c>
      <c r="M140" s="251"/>
      <c r="N140" s="71"/>
      <c r="O140" s="71"/>
      <c r="P140" s="71"/>
      <c r="Q140" s="71"/>
      <c r="R140" s="327"/>
      <c r="S140" s="327"/>
      <c r="T140" s="118"/>
      <c r="U140" s="251"/>
      <c r="V140" s="247"/>
    </row>
    <row r="141" spans="1:22" s="39" customFormat="1" ht="10.5" customHeight="1">
      <c r="A141" s="118"/>
      <c r="B141" s="251"/>
      <c r="C141" s="327"/>
      <c r="D141" s="327"/>
      <c r="E141" s="327"/>
      <c r="F141" s="327"/>
      <c r="G141" s="327"/>
      <c r="H141" s="327"/>
      <c r="I141" s="327"/>
      <c r="J141" s="327"/>
      <c r="K141" s="327"/>
      <c r="L141" s="118"/>
      <c r="M141" s="71"/>
      <c r="N141" s="71"/>
      <c r="O141" s="71"/>
      <c r="P141" s="71"/>
      <c r="Q141" s="71"/>
      <c r="R141" s="327"/>
      <c r="S141" s="335"/>
      <c r="U141" s="71"/>
      <c r="V141" s="247"/>
    </row>
    <row r="142" spans="1:22" s="39" customFormat="1" ht="10.15" customHeight="1">
      <c r="A142" s="1391" t="s">
        <v>46</v>
      </c>
      <c r="B142" s="292"/>
      <c r="C142" s="327"/>
      <c r="D142" s="327"/>
      <c r="E142" s="327"/>
      <c r="F142" s="327"/>
      <c r="G142" s="327"/>
      <c r="H142" s="327"/>
      <c r="I142" s="327"/>
      <c r="J142" s="327"/>
      <c r="K142" s="327"/>
      <c r="L142" s="1391" t="s">
        <v>46</v>
      </c>
      <c r="M142" s="71"/>
      <c r="N142" s="71"/>
      <c r="O142" s="71"/>
      <c r="P142" s="71"/>
      <c r="Q142" s="71"/>
      <c r="R142" s="327"/>
      <c r="S142" s="327"/>
      <c r="T142" s="1391"/>
      <c r="U142" s="292"/>
      <c r="V142" s="247"/>
    </row>
    <row r="143" spans="1:22" ht="10.5" customHeight="1">
      <c r="C143" s="337" t="s">
        <v>179</v>
      </c>
      <c r="D143" s="107"/>
      <c r="E143" s="107"/>
      <c r="F143" s="107"/>
      <c r="G143" s="107"/>
      <c r="H143" s="107"/>
      <c r="I143" s="107"/>
      <c r="J143" s="107"/>
      <c r="K143" s="338"/>
      <c r="L143" s="337" t="s">
        <v>179</v>
      </c>
      <c r="M143" s="220"/>
      <c r="N143" s="185"/>
      <c r="O143" s="185"/>
      <c r="P143" s="185"/>
      <c r="Q143" s="185"/>
      <c r="R143" s="107"/>
      <c r="S143" s="339"/>
    </row>
    <row r="144" spans="1:22" ht="10.5" customHeight="1">
      <c r="C144" s="107"/>
      <c r="D144" s="107"/>
      <c r="E144" s="107"/>
      <c r="F144" s="107"/>
      <c r="G144" s="107"/>
      <c r="H144" s="107"/>
      <c r="I144" s="107"/>
      <c r="J144" s="107"/>
      <c r="K144" s="107"/>
      <c r="L144" s="220"/>
      <c r="M144" s="220"/>
      <c r="N144" s="185"/>
      <c r="O144" s="185"/>
      <c r="P144" s="185"/>
      <c r="Q144" s="185"/>
      <c r="R144" s="107"/>
      <c r="S144" s="339"/>
    </row>
    <row r="145" spans="1:21" s="118" customFormat="1" ht="10.5" customHeight="1">
      <c r="A145" s="219"/>
      <c r="B145" s="219"/>
      <c r="C145" s="297" t="s">
        <v>604</v>
      </c>
      <c r="D145" s="116"/>
      <c r="E145" s="116"/>
      <c r="F145" s="116"/>
      <c r="G145" s="116"/>
      <c r="H145" s="116"/>
      <c r="I145" s="320"/>
      <c r="J145" s="320"/>
      <c r="K145" s="320"/>
      <c r="L145" s="297" t="s">
        <v>604</v>
      </c>
      <c r="M145" s="297"/>
      <c r="N145" s="297"/>
      <c r="O145" s="117"/>
      <c r="P145" s="117"/>
      <c r="Q145" s="117"/>
      <c r="R145" s="117"/>
      <c r="S145" s="120"/>
      <c r="U145" s="205"/>
    </row>
    <row r="146" spans="1:21" s="118" customFormat="1" ht="10.5" customHeight="1">
      <c r="A146" s="219"/>
      <c r="B146" s="219"/>
      <c r="C146" s="297" t="s">
        <v>605</v>
      </c>
      <c r="D146" s="162"/>
      <c r="E146" s="162"/>
      <c r="F146" s="162"/>
      <c r="G146" s="162"/>
      <c r="H146" s="162"/>
      <c r="I146" s="193"/>
      <c r="J146" s="193"/>
      <c r="K146" s="320"/>
      <c r="L146" s="297" t="s">
        <v>605</v>
      </c>
      <c r="M146" s="193"/>
      <c r="N146" s="193"/>
      <c r="O146" s="162"/>
      <c r="P146" s="162"/>
      <c r="Q146" s="162"/>
      <c r="R146" s="162"/>
      <c r="S146" s="185"/>
      <c r="T146" s="162"/>
      <c r="U146" s="185"/>
    </row>
    <row r="147" spans="1:21" s="118" customFormat="1" ht="10.5" customHeight="1">
      <c r="C147" s="116"/>
      <c r="D147" s="116"/>
      <c r="E147" s="116"/>
      <c r="F147" s="116"/>
      <c r="G147" s="116"/>
      <c r="H147" s="116"/>
      <c r="I147" s="116"/>
      <c r="J147" s="116"/>
      <c r="K147" s="116"/>
      <c r="L147" s="116"/>
      <c r="M147" s="116"/>
      <c r="N147" s="116"/>
      <c r="O147" s="116"/>
      <c r="P147" s="116"/>
      <c r="Q147" s="305"/>
      <c r="R147" s="116"/>
      <c r="S147" s="209"/>
      <c r="U147" s="205"/>
    </row>
    <row r="148" spans="1:21" s="118" customFormat="1" ht="10.5" customHeight="1">
      <c r="A148" s="298" t="s">
        <v>324</v>
      </c>
      <c r="B148" s="200"/>
      <c r="C148" s="116"/>
      <c r="D148" s="116"/>
      <c r="E148" s="116"/>
      <c r="F148" s="116"/>
      <c r="G148" s="116"/>
      <c r="H148" s="116"/>
      <c r="I148" s="116"/>
      <c r="J148" s="116"/>
      <c r="K148" s="116"/>
      <c r="L148" s="116"/>
      <c r="M148" s="116"/>
      <c r="N148" s="116"/>
      <c r="O148" s="116"/>
      <c r="P148" s="116"/>
      <c r="Q148" s="116"/>
      <c r="R148" s="116"/>
      <c r="S148" s="209"/>
      <c r="T148" s="321" t="s">
        <v>324</v>
      </c>
      <c r="U148" s="205"/>
    </row>
    <row r="149" spans="1:21" s="118" customFormat="1" ht="9.75" customHeight="1">
      <c r="B149" s="200"/>
      <c r="C149" s="116"/>
      <c r="D149" s="116"/>
      <c r="E149" s="116"/>
      <c r="F149" s="116"/>
      <c r="G149" s="116"/>
      <c r="H149" s="116"/>
      <c r="I149" s="116"/>
      <c r="J149" s="116"/>
      <c r="K149" s="116"/>
      <c r="L149" s="116"/>
      <c r="M149" s="116"/>
      <c r="N149" s="116"/>
      <c r="O149" s="116"/>
      <c r="P149" s="116"/>
      <c r="Q149" s="116"/>
      <c r="R149" s="116"/>
      <c r="S149" s="209"/>
      <c r="T149" s="322"/>
      <c r="U149" s="205"/>
    </row>
    <row r="150" spans="1:21" s="118" customFormat="1" ht="11.25" customHeight="1">
      <c r="B150" s="244" t="s">
        <v>606</v>
      </c>
      <c r="C150" s="226">
        <v>451</v>
      </c>
      <c r="D150" s="226">
        <v>61</v>
      </c>
      <c r="E150" s="226">
        <v>61</v>
      </c>
      <c r="F150" s="226">
        <v>37</v>
      </c>
      <c r="G150" s="226">
        <v>9</v>
      </c>
      <c r="H150" s="226">
        <v>6</v>
      </c>
      <c r="I150" s="226">
        <v>19</v>
      </c>
      <c r="J150" s="226">
        <v>38</v>
      </c>
      <c r="K150" s="226">
        <v>10</v>
      </c>
      <c r="L150" s="226">
        <v>39</v>
      </c>
      <c r="M150" s="226">
        <v>103</v>
      </c>
      <c r="N150" s="226">
        <v>13</v>
      </c>
      <c r="O150" s="226">
        <v>5</v>
      </c>
      <c r="P150" s="226">
        <v>19</v>
      </c>
      <c r="Q150" s="226">
        <v>13</v>
      </c>
      <c r="R150" s="226">
        <v>11</v>
      </c>
      <c r="S150" s="226">
        <v>7</v>
      </c>
      <c r="T150" s="322"/>
      <c r="U150" s="246" t="s">
        <v>606</v>
      </c>
    </row>
    <row r="151" spans="1:21" s="118" customFormat="1" ht="11.25" customHeight="1">
      <c r="A151" s="299"/>
      <c r="B151" s="200" t="s">
        <v>607</v>
      </c>
      <c r="C151" s="226">
        <v>909</v>
      </c>
      <c r="D151" s="226">
        <v>117</v>
      </c>
      <c r="E151" s="226">
        <v>85</v>
      </c>
      <c r="F151" s="226">
        <v>61</v>
      </c>
      <c r="G151" s="226">
        <v>22</v>
      </c>
      <c r="H151" s="226">
        <v>13</v>
      </c>
      <c r="I151" s="226">
        <v>36</v>
      </c>
      <c r="J151" s="226">
        <v>83</v>
      </c>
      <c r="K151" s="226">
        <v>20</v>
      </c>
      <c r="L151" s="226">
        <v>76</v>
      </c>
      <c r="M151" s="226">
        <v>237</v>
      </c>
      <c r="N151" s="226">
        <v>36</v>
      </c>
      <c r="O151" s="226">
        <v>5</v>
      </c>
      <c r="P151" s="226">
        <v>52</v>
      </c>
      <c r="Q151" s="226">
        <v>29</v>
      </c>
      <c r="R151" s="226">
        <v>16</v>
      </c>
      <c r="S151" s="226">
        <v>21</v>
      </c>
      <c r="T151" s="323"/>
      <c r="U151" s="205" t="s">
        <v>607</v>
      </c>
    </row>
    <row r="152" spans="1:21" s="118" customFormat="1" ht="11.25" customHeight="1">
      <c r="B152" s="200" t="s">
        <v>608</v>
      </c>
      <c r="C152" s="226">
        <v>1267</v>
      </c>
      <c r="D152" s="226">
        <v>181</v>
      </c>
      <c r="E152" s="226">
        <v>52</v>
      </c>
      <c r="F152" s="226">
        <v>147</v>
      </c>
      <c r="G152" s="226">
        <v>30</v>
      </c>
      <c r="H152" s="226">
        <v>25</v>
      </c>
      <c r="I152" s="226">
        <v>59</v>
      </c>
      <c r="J152" s="226">
        <v>100</v>
      </c>
      <c r="K152" s="226">
        <v>31</v>
      </c>
      <c r="L152" s="226">
        <v>92</v>
      </c>
      <c r="M152" s="226">
        <v>349</v>
      </c>
      <c r="N152" s="226">
        <v>43</v>
      </c>
      <c r="O152" s="226">
        <v>8</v>
      </c>
      <c r="P152" s="226">
        <v>78</v>
      </c>
      <c r="Q152" s="226">
        <v>27</v>
      </c>
      <c r="R152" s="226">
        <v>10</v>
      </c>
      <c r="S152" s="226">
        <v>35</v>
      </c>
      <c r="T152" s="322"/>
      <c r="U152" s="205" t="s">
        <v>608</v>
      </c>
    </row>
    <row r="153" spans="1:21" s="118" customFormat="1" ht="11.25" customHeight="1">
      <c r="B153" s="244" t="s">
        <v>609</v>
      </c>
      <c r="C153" s="226">
        <v>311</v>
      </c>
      <c r="D153" s="226">
        <v>47</v>
      </c>
      <c r="E153" s="226">
        <v>12</v>
      </c>
      <c r="F153" s="226">
        <v>33</v>
      </c>
      <c r="G153" s="226">
        <v>13</v>
      </c>
      <c r="H153" s="226">
        <v>11</v>
      </c>
      <c r="I153" s="226">
        <v>40</v>
      </c>
      <c r="J153" s="226">
        <v>57</v>
      </c>
      <c r="K153" s="226">
        <v>5</v>
      </c>
      <c r="L153" s="226">
        <v>5</v>
      </c>
      <c r="M153" s="226">
        <v>56</v>
      </c>
      <c r="N153" s="226">
        <v>15</v>
      </c>
      <c r="O153" s="226">
        <v>3</v>
      </c>
      <c r="P153" s="226">
        <v>11</v>
      </c>
      <c r="Q153" s="226">
        <v>1</v>
      </c>
      <c r="R153" s="226">
        <v>1</v>
      </c>
      <c r="S153" s="226">
        <v>1</v>
      </c>
      <c r="T153" s="322"/>
      <c r="U153" s="246" t="s">
        <v>609</v>
      </c>
    </row>
    <row r="154" spans="1:21" s="118" customFormat="1" ht="10.15" customHeight="1">
      <c r="A154" s="299"/>
      <c r="B154" s="200" t="s">
        <v>610</v>
      </c>
      <c r="C154" s="226">
        <v>2621</v>
      </c>
      <c r="D154" s="226">
        <v>572</v>
      </c>
      <c r="E154" s="226">
        <v>308</v>
      </c>
      <c r="F154" s="226">
        <v>218</v>
      </c>
      <c r="G154" s="226">
        <v>72</v>
      </c>
      <c r="H154" s="226">
        <v>47</v>
      </c>
      <c r="I154" s="226">
        <v>103</v>
      </c>
      <c r="J154" s="226">
        <v>201</v>
      </c>
      <c r="K154" s="226">
        <v>36</v>
      </c>
      <c r="L154" s="226">
        <v>186</v>
      </c>
      <c r="M154" s="226">
        <v>479</v>
      </c>
      <c r="N154" s="226">
        <v>89</v>
      </c>
      <c r="O154" s="226">
        <v>42</v>
      </c>
      <c r="P154" s="226">
        <v>100</v>
      </c>
      <c r="Q154" s="226">
        <v>38</v>
      </c>
      <c r="R154" s="226">
        <v>61</v>
      </c>
      <c r="S154" s="226">
        <v>69</v>
      </c>
      <c r="T154" s="323"/>
      <c r="U154" s="205" t="s">
        <v>610</v>
      </c>
    </row>
    <row r="155" spans="1:21" s="118" customFormat="1" ht="10.15" customHeight="1">
      <c r="B155" s="200" t="s">
        <v>611</v>
      </c>
      <c r="C155" s="226">
        <v>4973</v>
      </c>
      <c r="D155" s="226">
        <v>519</v>
      </c>
      <c r="E155" s="226">
        <v>778</v>
      </c>
      <c r="F155" s="226">
        <v>445</v>
      </c>
      <c r="G155" s="226">
        <v>106</v>
      </c>
      <c r="H155" s="226">
        <v>80</v>
      </c>
      <c r="I155" s="226">
        <v>188</v>
      </c>
      <c r="J155" s="226">
        <v>405</v>
      </c>
      <c r="K155" s="226">
        <v>67</v>
      </c>
      <c r="L155" s="226">
        <v>488</v>
      </c>
      <c r="M155" s="226">
        <v>1117</v>
      </c>
      <c r="N155" s="226">
        <v>216</v>
      </c>
      <c r="O155" s="226">
        <v>38</v>
      </c>
      <c r="P155" s="226">
        <v>201</v>
      </c>
      <c r="Q155" s="226">
        <v>103</v>
      </c>
      <c r="R155" s="226">
        <v>117</v>
      </c>
      <c r="S155" s="226">
        <v>105</v>
      </c>
      <c r="T155" s="322"/>
      <c r="U155" s="205" t="s">
        <v>611</v>
      </c>
    </row>
    <row r="156" spans="1:21" s="118" customFormat="1" ht="10.15" customHeight="1">
      <c r="B156" s="301" t="s">
        <v>612</v>
      </c>
      <c r="C156" s="324" t="s">
        <v>613</v>
      </c>
      <c r="D156" s="324" t="s">
        <v>613</v>
      </c>
      <c r="E156" s="324" t="s">
        <v>613</v>
      </c>
      <c r="F156" s="324" t="s">
        <v>613</v>
      </c>
      <c r="G156" s="324" t="s">
        <v>613</v>
      </c>
      <c r="H156" s="324" t="s">
        <v>613</v>
      </c>
      <c r="I156" s="324" t="s">
        <v>613</v>
      </c>
      <c r="J156" s="324" t="s">
        <v>613</v>
      </c>
      <c r="K156" s="324" t="s">
        <v>613</v>
      </c>
      <c r="L156" s="324" t="s">
        <v>613</v>
      </c>
      <c r="M156" s="324" t="s">
        <v>613</v>
      </c>
      <c r="N156" s="324" t="s">
        <v>613</v>
      </c>
      <c r="O156" s="324" t="s">
        <v>613</v>
      </c>
      <c r="P156" s="324" t="s">
        <v>613</v>
      </c>
      <c r="Q156" s="324" t="s">
        <v>613</v>
      </c>
      <c r="R156" s="324" t="s">
        <v>613</v>
      </c>
      <c r="S156" s="324" t="s">
        <v>613</v>
      </c>
      <c r="T156" s="322"/>
      <c r="U156" s="120" t="s">
        <v>612</v>
      </c>
    </row>
    <row r="157" spans="1:21" s="118" customFormat="1" ht="10.15" customHeight="1">
      <c r="B157" s="244" t="s">
        <v>614</v>
      </c>
      <c r="C157" s="226">
        <v>714</v>
      </c>
      <c r="D157" s="226">
        <v>104</v>
      </c>
      <c r="E157" s="226">
        <v>43</v>
      </c>
      <c r="F157" s="226">
        <v>88</v>
      </c>
      <c r="G157" s="226">
        <v>12</v>
      </c>
      <c r="H157" s="226">
        <v>2</v>
      </c>
      <c r="I157" s="226">
        <v>41</v>
      </c>
      <c r="J157" s="226">
        <v>47</v>
      </c>
      <c r="K157" s="226">
        <v>7</v>
      </c>
      <c r="L157" s="226">
        <v>59</v>
      </c>
      <c r="M157" s="226">
        <v>190</v>
      </c>
      <c r="N157" s="226">
        <v>52</v>
      </c>
      <c r="O157" s="226">
        <v>6</v>
      </c>
      <c r="P157" s="226">
        <v>22</v>
      </c>
      <c r="Q157" s="226">
        <v>9</v>
      </c>
      <c r="R157" s="226">
        <v>17</v>
      </c>
      <c r="S157" s="226">
        <v>15</v>
      </c>
      <c r="T157" s="322"/>
      <c r="U157" s="246" t="s">
        <v>614</v>
      </c>
    </row>
    <row r="158" spans="1:21" s="118" customFormat="1" ht="10.15" customHeight="1">
      <c r="B158" s="301" t="s">
        <v>612</v>
      </c>
      <c r="C158" s="226">
        <v>103</v>
      </c>
      <c r="D158" s="226">
        <v>23</v>
      </c>
      <c r="E158" s="226">
        <v>7</v>
      </c>
      <c r="F158" s="226">
        <v>1</v>
      </c>
      <c r="G158" s="226">
        <v>3</v>
      </c>
      <c r="H158" s="226">
        <v>0</v>
      </c>
      <c r="I158" s="226">
        <v>4</v>
      </c>
      <c r="J158" s="226">
        <v>12</v>
      </c>
      <c r="K158" s="226">
        <v>0</v>
      </c>
      <c r="L158" s="226">
        <v>2</v>
      </c>
      <c r="M158" s="226">
        <v>28</v>
      </c>
      <c r="N158" s="226">
        <v>9</v>
      </c>
      <c r="O158" s="226">
        <v>1</v>
      </c>
      <c r="P158" s="226">
        <v>5</v>
      </c>
      <c r="Q158" s="226">
        <v>2</v>
      </c>
      <c r="R158" s="226">
        <v>3</v>
      </c>
      <c r="S158" s="226">
        <v>3</v>
      </c>
      <c r="T158" s="322"/>
      <c r="U158" s="120" t="s">
        <v>612</v>
      </c>
    </row>
    <row r="159" spans="1:21" s="118" customFormat="1" ht="10.15" customHeight="1">
      <c r="A159" s="299"/>
      <c r="B159" s="200" t="s">
        <v>615</v>
      </c>
      <c r="C159" s="226">
        <v>196</v>
      </c>
      <c r="D159" s="226">
        <v>8</v>
      </c>
      <c r="E159" s="226">
        <v>11</v>
      </c>
      <c r="F159" s="226">
        <v>109</v>
      </c>
      <c r="G159" s="226">
        <v>7</v>
      </c>
      <c r="H159" s="226">
        <v>4</v>
      </c>
      <c r="I159" s="226">
        <v>5</v>
      </c>
      <c r="J159" s="226">
        <v>8</v>
      </c>
      <c r="K159" s="226">
        <v>0</v>
      </c>
      <c r="L159" s="226">
        <v>6</v>
      </c>
      <c r="M159" s="226">
        <v>27</v>
      </c>
      <c r="N159" s="226">
        <v>4</v>
      </c>
      <c r="O159" s="226">
        <v>0</v>
      </c>
      <c r="P159" s="226">
        <v>1</v>
      </c>
      <c r="Q159" s="226">
        <v>0</v>
      </c>
      <c r="R159" s="226">
        <v>2</v>
      </c>
      <c r="S159" s="226">
        <v>4</v>
      </c>
      <c r="T159" s="323"/>
      <c r="U159" s="205" t="s">
        <v>615</v>
      </c>
    </row>
    <row r="160" spans="1:21" s="118" customFormat="1" ht="15" customHeight="1">
      <c r="B160" s="303" t="s">
        <v>142</v>
      </c>
      <c r="C160" s="226">
        <v>11442</v>
      </c>
      <c r="D160" s="226">
        <v>1609</v>
      </c>
      <c r="E160" s="226">
        <v>1350</v>
      </c>
      <c r="F160" s="226">
        <v>1138</v>
      </c>
      <c r="G160" s="226">
        <v>271</v>
      </c>
      <c r="H160" s="226">
        <v>188</v>
      </c>
      <c r="I160" s="226">
        <v>491</v>
      </c>
      <c r="J160" s="226">
        <v>939</v>
      </c>
      <c r="K160" s="226">
        <v>176</v>
      </c>
      <c r="L160" s="226">
        <v>951</v>
      </c>
      <c r="M160" s="226">
        <v>2558</v>
      </c>
      <c r="N160" s="226">
        <v>468</v>
      </c>
      <c r="O160" s="226">
        <v>107</v>
      </c>
      <c r="P160" s="226">
        <v>484</v>
      </c>
      <c r="Q160" s="226">
        <v>220</v>
      </c>
      <c r="R160" s="226">
        <v>235</v>
      </c>
      <c r="S160" s="226">
        <v>257</v>
      </c>
      <c r="T160" s="325" t="s">
        <v>142</v>
      </c>
      <c r="U160" s="205"/>
    </row>
    <row r="161" spans="1:21" s="118" customFormat="1" ht="10.15" customHeight="1">
      <c r="B161" s="250" t="s">
        <v>616</v>
      </c>
      <c r="C161" s="226"/>
      <c r="D161" s="226"/>
      <c r="E161" s="226"/>
      <c r="F161" s="226"/>
      <c r="G161" s="226"/>
      <c r="H161" s="226"/>
      <c r="I161" s="226"/>
      <c r="J161" s="226"/>
      <c r="K161" s="226"/>
      <c r="L161" s="226"/>
      <c r="M161" s="226"/>
      <c r="N161" s="226"/>
      <c r="O161" s="226"/>
      <c r="P161" s="226"/>
      <c r="Q161" s="226"/>
      <c r="R161" s="226"/>
      <c r="S161" s="226"/>
      <c r="T161" s="322"/>
      <c r="U161" s="306" t="s">
        <v>616</v>
      </c>
    </row>
    <row r="162" spans="1:21" s="118" customFormat="1" ht="10.15" customHeight="1">
      <c r="B162" s="250" t="s">
        <v>617</v>
      </c>
      <c r="C162" s="324" t="s">
        <v>613</v>
      </c>
      <c r="D162" s="324" t="s">
        <v>613</v>
      </c>
      <c r="E162" s="324" t="s">
        <v>613</v>
      </c>
      <c r="F162" s="324" t="s">
        <v>613</v>
      </c>
      <c r="G162" s="324" t="s">
        <v>613</v>
      </c>
      <c r="H162" s="324" t="s">
        <v>613</v>
      </c>
      <c r="I162" s="324" t="s">
        <v>613</v>
      </c>
      <c r="J162" s="324" t="s">
        <v>613</v>
      </c>
      <c r="K162" s="324" t="s">
        <v>613</v>
      </c>
      <c r="L162" s="324" t="s">
        <v>613</v>
      </c>
      <c r="M162" s="324" t="s">
        <v>613</v>
      </c>
      <c r="N162" s="324" t="s">
        <v>613</v>
      </c>
      <c r="O162" s="324" t="s">
        <v>613</v>
      </c>
      <c r="P162" s="324" t="s">
        <v>613</v>
      </c>
      <c r="Q162" s="324" t="s">
        <v>613</v>
      </c>
      <c r="R162" s="324" t="s">
        <v>613</v>
      </c>
      <c r="S162" s="324" t="s">
        <v>613</v>
      </c>
      <c r="T162" s="322"/>
      <c r="U162" s="306" t="s">
        <v>617</v>
      </c>
    </row>
    <row r="163" spans="1:21" s="118" customFormat="1" ht="10.15" customHeight="1">
      <c r="B163" s="250" t="s">
        <v>618</v>
      </c>
      <c r="C163" s="226">
        <v>67</v>
      </c>
      <c r="D163" s="226">
        <v>8</v>
      </c>
      <c r="E163" s="226">
        <v>8</v>
      </c>
      <c r="F163" s="226">
        <v>0</v>
      </c>
      <c r="G163" s="226">
        <v>0</v>
      </c>
      <c r="H163" s="226">
        <v>0</v>
      </c>
      <c r="I163" s="226">
        <v>8</v>
      </c>
      <c r="J163" s="226">
        <v>0</v>
      </c>
      <c r="K163" s="226">
        <v>3</v>
      </c>
      <c r="L163" s="226">
        <v>6</v>
      </c>
      <c r="M163" s="226">
        <v>26</v>
      </c>
      <c r="N163" s="226">
        <v>2</v>
      </c>
      <c r="O163" s="226">
        <v>3</v>
      </c>
      <c r="P163" s="226">
        <v>0</v>
      </c>
      <c r="Q163" s="226">
        <v>0</v>
      </c>
      <c r="R163" s="226">
        <v>0</v>
      </c>
      <c r="S163" s="226">
        <v>3</v>
      </c>
      <c r="T163" s="322"/>
      <c r="U163" s="306" t="s">
        <v>618</v>
      </c>
    </row>
    <row r="164" spans="1:21" s="118" customFormat="1" ht="18" customHeight="1">
      <c r="B164" s="250"/>
      <c r="C164" s="226"/>
      <c r="D164" s="226"/>
      <c r="E164" s="226"/>
      <c r="F164" s="226"/>
      <c r="G164" s="226"/>
      <c r="H164" s="226"/>
      <c r="I164" s="226"/>
      <c r="J164" s="226"/>
      <c r="K164" s="226"/>
      <c r="L164" s="226"/>
      <c r="M164" s="226"/>
      <c r="N164" s="226"/>
      <c r="O164" s="226"/>
      <c r="P164" s="226"/>
      <c r="Q164" s="226"/>
      <c r="R164" s="226"/>
      <c r="S164" s="226"/>
      <c r="T164" s="322"/>
      <c r="U164" s="251"/>
    </row>
    <row r="165" spans="1:21" s="118" customFormat="1" ht="10.15" customHeight="1">
      <c r="A165" s="298" t="s">
        <v>619</v>
      </c>
      <c r="B165" s="304"/>
      <c r="C165" s="226"/>
      <c r="D165" s="226"/>
      <c r="E165" s="226"/>
      <c r="F165" s="226"/>
      <c r="G165" s="226"/>
      <c r="H165" s="226"/>
      <c r="I165" s="226"/>
      <c r="J165" s="226"/>
      <c r="K165" s="226"/>
      <c r="L165" s="226"/>
      <c r="M165" s="226"/>
      <c r="N165" s="226"/>
      <c r="O165" s="226"/>
      <c r="P165" s="226"/>
      <c r="Q165" s="226"/>
      <c r="R165" s="226"/>
      <c r="S165" s="226"/>
      <c r="T165" s="321" t="s">
        <v>619</v>
      </c>
      <c r="U165" s="326"/>
    </row>
    <row r="166" spans="1:21" s="118" customFormat="1" ht="10.15" customHeight="1">
      <c r="B166" s="200"/>
      <c r="C166" s="226"/>
      <c r="D166" s="226"/>
      <c r="E166" s="226"/>
      <c r="F166" s="226"/>
      <c r="G166" s="226"/>
      <c r="H166" s="226"/>
      <c r="I166" s="226"/>
      <c r="J166" s="226"/>
      <c r="K166" s="226"/>
      <c r="L166" s="226"/>
      <c r="M166" s="226"/>
      <c r="N166" s="226"/>
      <c r="O166" s="226"/>
      <c r="P166" s="226"/>
      <c r="Q166" s="226"/>
      <c r="R166" s="226"/>
      <c r="S166" s="226"/>
      <c r="T166" s="322"/>
      <c r="U166" s="205"/>
    </row>
    <row r="167" spans="1:21" s="118" customFormat="1" ht="10.15" customHeight="1">
      <c r="B167" s="244" t="s">
        <v>620</v>
      </c>
      <c r="C167" s="226">
        <v>525</v>
      </c>
      <c r="D167" s="226">
        <v>15</v>
      </c>
      <c r="E167" s="226">
        <v>39</v>
      </c>
      <c r="F167" s="226">
        <v>66</v>
      </c>
      <c r="G167" s="226">
        <v>2</v>
      </c>
      <c r="H167" s="226">
        <v>9</v>
      </c>
      <c r="I167" s="226">
        <v>38</v>
      </c>
      <c r="J167" s="226">
        <v>63</v>
      </c>
      <c r="K167" s="226">
        <v>8</v>
      </c>
      <c r="L167" s="226">
        <v>9</v>
      </c>
      <c r="M167" s="226">
        <v>181</v>
      </c>
      <c r="N167" s="226">
        <v>1</v>
      </c>
      <c r="O167" s="226">
        <v>32</v>
      </c>
      <c r="P167" s="226">
        <v>22</v>
      </c>
      <c r="Q167" s="226">
        <v>21</v>
      </c>
      <c r="R167" s="226">
        <v>13</v>
      </c>
      <c r="S167" s="226">
        <v>6</v>
      </c>
      <c r="T167" s="322"/>
      <c r="U167" s="246" t="s">
        <v>620</v>
      </c>
    </row>
    <row r="168" spans="1:21" s="118" customFormat="1" ht="10.15" customHeight="1">
      <c r="B168" s="244" t="s">
        <v>621</v>
      </c>
      <c r="C168" s="226">
        <v>11</v>
      </c>
      <c r="D168" s="226">
        <v>10</v>
      </c>
      <c r="E168" s="226">
        <v>0</v>
      </c>
      <c r="F168" s="226">
        <v>0</v>
      </c>
      <c r="G168" s="226">
        <v>0</v>
      </c>
      <c r="H168" s="226">
        <v>0</v>
      </c>
      <c r="I168" s="226">
        <v>1</v>
      </c>
      <c r="J168" s="226">
        <v>0</v>
      </c>
      <c r="K168" s="226">
        <v>0</v>
      </c>
      <c r="L168" s="226">
        <v>0</v>
      </c>
      <c r="M168" s="226">
        <v>0</v>
      </c>
      <c r="N168" s="226">
        <v>0</v>
      </c>
      <c r="O168" s="226">
        <v>0</v>
      </c>
      <c r="P168" s="226">
        <v>0</v>
      </c>
      <c r="Q168" s="226">
        <v>0</v>
      </c>
      <c r="R168" s="226">
        <v>0</v>
      </c>
      <c r="S168" s="226">
        <v>0</v>
      </c>
      <c r="T168" s="322"/>
      <c r="U168" s="246" t="s">
        <v>621</v>
      </c>
    </row>
    <row r="169" spans="1:21" s="118" customFormat="1" ht="10.15" customHeight="1">
      <c r="B169" s="244" t="s">
        <v>622</v>
      </c>
      <c r="C169" s="226">
        <v>17</v>
      </c>
      <c r="D169" s="226">
        <v>0</v>
      </c>
      <c r="E169" s="226">
        <v>1</v>
      </c>
      <c r="F169" s="226">
        <v>0</v>
      </c>
      <c r="G169" s="226">
        <v>4</v>
      </c>
      <c r="H169" s="226">
        <v>0</v>
      </c>
      <c r="I169" s="226">
        <v>0</v>
      </c>
      <c r="J169" s="226">
        <v>0</v>
      </c>
      <c r="K169" s="226">
        <v>0</v>
      </c>
      <c r="L169" s="226">
        <v>0</v>
      </c>
      <c r="M169" s="226">
        <v>10</v>
      </c>
      <c r="N169" s="226">
        <v>0</v>
      </c>
      <c r="O169" s="226">
        <v>0</v>
      </c>
      <c r="P169" s="226">
        <v>0</v>
      </c>
      <c r="Q169" s="226">
        <v>2</v>
      </c>
      <c r="R169" s="226">
        <v>0</v>
      </c>
      <c r="S169" s="226">
        <v>0</v>
      </c>
      <c r="T169" s="322"/>
      <c r="U169" s="246" t="s">
        <v>622</v>
      </c>
    </row>
    <row r="170" spans="1:21" s="118" customFormat="1" ht="10.15" customHeight="1">
      <c r="B170" s="244" t="s">
        <v>623</v>
      </c>
      <c r="C170" s="226">
        <v>4</v>
      </c>
      <c r="D170" s="226">
        <v>0</v>
      </c>
      <c r="E170" s="226">
        <v>0</v>
      </c>
      <c r="F170" s="226">
        <v>0</v>
      </c>
      <c r="G170" s="226">
        <v>0</v>
      </c>
      <c r="H170" s="226">
        <v>0</v>
      </c>
      <c r="I170" s="226">
        <v>4</v>
      </c>
      <c r="J170" s="226">
        <v>0</v>
      </c>
      <c r="K170" s="226">
        <v>0</v>
      </c>
      <c r="L170" s="226">
        <v>0</v>
      </c>
      <c r="M170" s="226">
        <v>0</v>
      </c>
      <c r="N170" s="226">
        <v>0</v>
      </c>
      <c r="O170" s="226">
        <v>0</v>
      </c>
      <c r="P170" s="226">
        <v>0</v>
      </c>
      <c r="Q170" s="226">
        <v>0</v>
      </c>
      <c r="R170" s="226">
        <v>0</v>
      </c>
      <c r="S170" s="226">
        <v>0</v>
      </c>
      <c r="T170" s="322"/>
      <c r="U170" s="246" t="s">
        <v>623</v>
      </c>
    </row>
    <row r="171" spans="1:21" s="118" customFormat="1" ht="10.15" customHeight="1">
      <c r="B171" s="244" t="s">
        <v>624</v>
      </c>
      <c r="C171" s="226">
        <v>34</v>
      </c>
      <c r="D171" s="226">
        <v>0</v>
      </c>
      <c r="E171" s="226">
        <v>0</v>
      </c>
      <c r="F171" s="226">
        <v>0</v>
      </c>
      <c r="G171" s="226">
        <v>0</v>
      </c>
      <c r="H171" s="226">
        <v>0</v>
      </c>
      <c r="I171" s="226">
        <v>0</v>
      </c>
      <c r="J171" s="226">
        <v>0</v>
      </c>
      <c r="K171" s="226">
        <v>0</v>
      </c>
      <c r="L171" s="226">
        <v>0</v>
      </c>
      <c r="M171" s="226">
        <v>34</v>
      </c>
      <c r="N171" s="226">
        <v>0</v>
      </c>
      <c r="O171" s="226">
        <v>0</v>
      </c>
      <c r="P171" s="226">
        <v>0</v>
      </c>
      <c r="Q171" s="226">
        <v>0</v>
      </c>
      <c r="R171" s="226">
        <v>0</v>
      </c>
      <c r="S171" s="226">
        <v>0</v>
      </c>
      <c r="T171" s="322"/>
      <c r="U171" s="246" t="s">
        <v>624</v>
      </c>
    </row>
    <row r="172" spans="1:21" s="118" customFormat="1" ht="10.15" customHeight="1">
      <c r="B172" s="244" t="s">
        <v>625</v>
      </c>
      <c r="C172" s="226">
        <v>667</v>
      </c>
      <c r="D172" s="226">
        <v>146</v>
      </c>
      <c r="E172" s="226">
        <v>281</v>
      </c>
      <c r="F172" s="226">
        <v>3</v>
      </c>
      <c r="G172" s="226">
        <v>0</v>
      </c>
      <c r="H172" s="226">
        <v>46</v>
      </c>
      <c r="I172" s="226">
        <v>4</v>
      </c>
      <c r="J172" s="226">
        <v>30</v>
      </c>
      <c r="K172" s="226">
        <v>121</v>
      </c>
      <c r="L172" s="226">
        <v>3</v>
      </c>
      <c r="M172" s="226">
        <v>15</v>
      </c>
      <c r="N172" s="226">
        <v>0</v>
      </c>
      <c r="O172" s="226">
        <v>0</v>
      </c>
      <c r="P172" s="226">
        <v>14</v>
      </c>
      <c r="Q172" s="226">
        <v>1</v>
      </c>
      <c r="R172" s="226">
        <v>2</v>
      </c>
      <c r="S172" s="226">
        <v>1</v>
      </c>
      <c r="T172" s="322"/>
      <c r="U172" s="246" t="s">
        <v>625</v>
      </c>
    </row>
    <row r="173" spans="1:21" s="118" customFormat="1" ht="10.15" customHeight="1">
      <c r="B173" s="244" t="s">
        <v>626</v>
      </c>
      <c r="C173" s="226">
        <v>132</v>
      </c>
      <c r="D173" s="226">
        <v>15</v>
      </c>
      <c r="E173" s="226">
        <v>0</v>
      </c>
      <c r="F173" s="226">
        <v>0</v>
      </c>
      <c r="G173" s="226">
        <v>0</v>
      </c>
      <c r="H173" s="226">
        <v>0</v>
      </c>
      <c r="I173" s="226">
        <v>0</v>
      </c>
      <c r="J173" s="226">
        <v>23</v>
      </c>
      <c r="K173" s="226">
        <v>0</v>
      </c>
      <c r="L173" s="226">
        <v>47</v>
      </c>
      <c r="M173" s="226">
        <v>47</v>
      </c>
      <c r="N173" s="226">
        <v>0</v>
      </c>
      <c r="O173" s="226">
        <v>0</v>
      </c>
      <c r="P173" s="226">
        <v>0</v>
      </c>
      <c r="Q173" s="226">
        <v>0</v>
      </c>
      <c r="R173" s="226">
        <v>0</v>
      </c>
      <c r="S173" s="226">
        <v>0</v>
      </c>
      <c r="T173" s="322"/>
      <c r="U173" s="246" t="s">
        <v>626</v>
      </c>
    </row>
    <row r="174" spans="1:21" s="118" customFormat="1" ht="15" customHeight="1">
      <c r="B174" s="303" t="s">
        <v>142</v>
      </c>
      <c r="C174" s="226">
        <v>1390</v>
      </c>
      <c r="D174" s="226">
        <v>186</v>
      </c>
      <c r="E174" s="226">
        <v>321</v>
      </c>
      <c r="F174" s="226">
        <v>69</v>
      </c>
      <c r="G174" s="226">
        <v>6</v>
      </c>
      <c r="H174" s="226">
        <v>55</v>
      </c>
      <c r="I174" s="226">
        <v>47</v>
      </c>
      <c r="J174" s="226">
        <v>116</v>
      </c>
      <c r="K174" s="226">
        <v>129</v>
      </c>
      <c r="L174" s="226">
        <v>59</v>
      </c>
      <c r="M174" s="226">
        <v>287</v>
      </c>
      <c r="N174" s="226">
        <v>1</v>
      </c>
      <c r="O174" s="226">
        <v>32</v>
      </c>
      <c r="P174" s="226">
        <v>36</v>
      </c>
      <c r="Q174" s="226">
        <v>24</v>
      </c>
      <c r="R174" s="226">
        <v>15</v>
      </c>
      <c r="S174" s="226">
        <v>7</v>
      </c>
      <c r="T174" s="325" t="s">
        <v>142</v>
      </c>
      <c r="U174" s="205"/>
    </row>
    <row r="175" spans="1:21" s="118" customFormat="1" ht="10.15" customHeight="1">
      <c r="B175" s="250" t="s">
        <v>627</v>
      </c>
      <c r="C175" s="324" t="s">
        <v>613</v>
      </c>
      <c r="D175" s="324" t="s">
        <v>613</v>
      </c>
      <c r="E175" s="324" t="s">
        <v>613</v>
      </c>
      <c r="F175" s="324" t="s">
        <v>613</v>
      </c>
      <c r="G175" s="324" t="s">
        <v>613</v>
      </c>
      <c r="H175" s="324" t="s">
        <v>613</v>
      </c>
      <c r="I175" s="324" t="s">
        <v>613</v>
      </c>
      <c r="J175" s="324" t="s">
        <v>613</v>
      </c>
      <c r="K175" s="324" t="s">
        <v>613</v>
      </c>
      <c r="L175" s="324" t="s">
        <v>613</v>
      </c>
      <c r="M175" s="324" t="s">
        <v>613</v>
      </c>
      <c r="N175" s="324" t="s">
        <v>613</v>
      </c>
      <c r="O175" s="324" t="s">
        <v>613</v>
      </c>
      <c r="P175" s="324" t="s">
        <v>613</v>
      </c>
      <c r="Q175" s="324" t="s">
        <v>613</v>
      </c>
      <c r="R175" s="324" t="s">
        <v>613</v>
      </c>
      <c r="S175" s="324" t="s">
        <v>613</v>
      </c>
      <c r="T175" s="322"/>
      <c r="U175" s="306" t="s">
        <v>627</v>
      </c>
    </row>
    <row r="176" spans="1:21" s="118" customFormat="1" ht="18" customHeight="1">
      <c r="B176" s="250"/>
      <c r="C176" s="226"/>
      <c r="D176" s="226"/>
      <c r="E176" s="226"/>
      <c r="F176" s="226"/>
      <c r="G176" s="226"/>
      <c r="H176" s="226"/>
      <c r="I176" s="226"/>
      <c r="J176" s="226"/>
      <c r="K176" s="226"/>
      <c r="L176" s="226"/>
      <c r="M176" s="226"/>
      <c r="N176" s="226"/>
      <c r="O176" s="226"/>
      <c r="P176" s="226"/>
      <c r="Q176" s="226"/>
      <c r="R176" s="226"/>
      <c r="S176" s="226"/>
      <c r="T176" s="322"/>
      <c r="U176" s="306" t="s">
        <v>680</v>
      </c>
    </row>
    <row r="177" spans="1:21" s="118" customFormat="1" ht="10.15" customHeight="1">
      <c r="A177" s="298" t="s">
        <v>628</v>
      </c>
      <c r="B177" s="304"/>
      <c r="C177" s="226"/>
      <c r="D177" s="226"/>
      <c r="E177" s="226"/>
      <c r="F177" s="226"/>
      <c r="G177" s="226"/>
      <c r="H177" s="226"/>
      <c r="I177" s="226"/>
      <c r="J177" s="226"/>
      <c r="K177" s="226"/>
      <c r="L177" s="226"/>
      <c r="M177" s="226"/>
      <c r="N177" s="226"/>
      <c r="O177" s="226"/>
      <c r="P177" s="226"/>
      <c r="Q177" s="226"/>
      <c r="R177" s="226"/>
      <c r="S177" s="226"/>
      <c r="T177" s="321" t="s">
        <v>628</v>
      </c>
      <c r="U177" s="326"/>
    </row>
    <row r="178" spans="1:21" s="118" customFormat="1" ht="10.15" customHeight="1">
      <c r="B178" s="200"/>
      <c r="C178" s="226"/>
      <c r="D178" s="226"/>
      <c r="E178" s="226"/>
      <c r="F178" s="226"/>
      <c r="G178" s="226"/>
      <c r="H178" s="226"/>
      <c r="I178" s="226"/>
      <c r="J178" s="226"/>
      <c r="K178" s="226"/>
      <c r="L178" s="226"/>
      <c r="M178" s="226"/>
      <c r="N178" s="226"/>
      <c r="O178" s="226"/>
      <c r="P178" s="226"/>
      <c r="Q178" s="226"/>
      <c r="R178" s="226"/>
      <c r="S178" s="226"/>
      <c r="T178" s="322"/>
      <c r="U178" s="205"/>
    </row>
    <row r="179" spans="1:21" s="118" customFormat="1" ht="10.15" customHeight="1">
      <c r="B179" s="244" t="s">
        <v>629</v>
      </c>
      <c r="C179" s="226">
        <v>3862</v>
      </c>
      <c r="D179" s="226">
        <v>702</v>
      </c>
      <c r="E179" s="226">
        <v>777</v>
      </c>
      <c r="F179" s="226">
        <v>132</v>
      </c>
      <c r="G179" s="226">
        <v>2</v>
      </c>
      <c r="H179" s="226">
        <v>18</v>
      </c>
      <c r="I179" s="226">
        <v>84</v>
      </c>
      <c r="J179" s="226">
        <v>148</v>
      </c>
      <c r="K179" s="226">
        <v>97</v>
      </c>
      <c r="L179" s="226">
        <v>199</v>
      </c>
      <c r="M179" s="226">
        <v>966</v>
      </c>
      <c r="N179" s="226">
        <v>193</v>
      </c>
      <c r="O179" s="226">
        <v>88</v>
      </c>
      <c r="P179" s="226">
        <v>143</v>
      </c>
      <c r="Q179" s="226">
        <v>111</v>
      </c>
      <c r="R179" s="226">
        <v>103</v>
      </c>
      <c r="S179" s="226">
        <v>99</v>
      </c>
      <c r="T179" s="322"/>
      <c r="U179" s="246" t="s">
        <v>629</v>
      </c>
    </row>
    <row r="180" spans="1:21" s="118" customFormat="1" ht="10.15" customHeight="1">
      <c r="B180" s="244" t="s">
        <v>628</v>
      </c>
      <c r="C180" s="116"/>
      <c r="D180" s="116"/>
      <c r="E180" s="116"/>
      <c r="F180" s="116"/>
      <c r="G180" s="116"/>
      <c r="H180" s="116"/>
      <c r="I180" s="116"/>
      <c r="J180" s="116"/>
      <c r="K180" s="116"/>
      <c r="L180" s="116"/>
      <c r="M180" s="116"/>
      <c r="N180" s="116"/>
      <c r="O180" s="116"/>
      <c r="P180" s="116"/>
      <c r="Q180" s="116"/>
      <c r="R180" s="116"/>
      <c r="S180" s="116"/>
      <c r="T180" s="322"/>
      <c r="U180" s="246" t="s">
        <v>628</v>
      </c>
    </row>
    <row r="181" spans="1:21" s="118" customFormat="1" ht="10.15" customHeight="1">
      <c r="B181" s="244" t="s">
        <v>630</v>
      </c>
      <c r="C181" s="226">
        <v>70388</v>
      </c>
      <c r="D181" s="226">
        <v>7226</v>
      </c>
      <c r="E181" s="226">
        <v>10662</v>
      </c>
      <c r="F181" s="226">
        <v>5007</v>
      </c>
      <c r="G181" s="226">
        <v>92</v>
      </c>
      <c r="H181" s="226">
        <v>895</v>
      </c>
      <c r="I181" s="226">
        <v>2946</v>
      </c>
      <c r="J181" s="226">
        <v>5085</v>
      </c>
      <c r="K181" s="226">
        <v>1491</v>
      </c>
      <c r="L181" s="226">
        <v>6395</v>
      </c>
      <c r="M181" s="226">
        <v>16455</v>
      </c>
      <c r="N181" s="226">
        <v>2766</v>
      </c>
      <c r="O181" s="226">
        <v>987</v>
      </c>
      <c r="P181" s="226">
        <v>4843</v>
      </c>
      <c r="Q181" s="226">
        <v>1643</v>
      </c>
      <c r="R181" s="226">
        <v>2006</v>
      </c>
      <c r="S181" s="226">
        <v>1889</v>
      </c>
      <c r="T181" s="322"/>
      <c r="U181" s="246" t="s">
        <v>630</v>
      </c>
    </row>
    <row r="182" spans="1:21" s="118" customFormat="1" ht="10.15" customHeight="1">
      <c r="B182" s="244" t="s">
        <v>631</v>
      </c>
      <c r="C182" s="226">
        <v>5420</v>
      </c>
      <c r="D182" s="226">
        <v>4065</v>
      </c>
      <c r="E182" s="226">
        <v>0</v>
      </c>
      <c r="F182" s="226">
        <v>0</v>
      </c>
      <c r="G182" s="226">
        <v>1355</v>
      </c>
      <c r="H182" s="226">
        <v>0</v>
      </c>
      <c r="I182" s="226">
        <v>0</v>
      </c>
      <c r="J182" s="226">
        <v>0</v>
      </c>
      <c r="K182" s="226">
        <v>0</v>
      </c>
      <c r="L182" s="226">
        <v>0</v>
      </c>
      <c r="M182" s="226">
        <v>0</v>
      </c>
      <c r="N182" s="226">
        <v>0</v>
      </c>
      <c r="O182" s="226">
        <v>0</v>
      </c>
      <c r="P182" s="226">
        <v>0</v>
      </c>
      <c r="Q182" s="226">
        <v>0</v>
      </c>
      <c r="R182" s="226">
        <v>0</v>
      </c>
      <c r="S182" s="226">
        <v>0</v>
      </c>
      <c r="T182" s="322"/>
      <c r="U182" s="246" t="s">
        <v>631</v>
      </c>
    </row>
    <row r="183" spans="1:21" s="118" customFormat="1" ht="15" customHeight="1">
      <c r="B183" s="303" t="s">
        <v>142</v>
      </c>
      <c r="C183" s="226">
        <v>79670</v>
      </c>
      <c r="D183" s="226">
        <v>11993</v>
      </c>
      <c r="E183" s="226">
        <v>11439</v>
      </c>
      <c r="F183" s="226">
        <v>5139</v>
      </c>
      <c r="G183" s="226">
        <v>1449</v>
      </c>
      <c r="H183" s="226">
        <v>913</v>
      </c>
      <c r="I183" s="226">
        <v>3030</v>
      </c>
      <c r="J183" s="226">
        <v>5233</v>
      </c>
      <c r="K183" s="226">
        <v>1588</v>
      </c>
      <c r="L183" s="226">
        <v>6594</v>
      </c>
      <c r="M183" s="226">
        <v>17421</v>
      </c>
      <c r="N183" s="226">
        <v>2959</v>
      </c>
      <c r="O183" s="226">
        <v>1075</v>
      </c>
      <c r="P183" s="226">
        <v>4986</v>
      </c>
      <c r="Q183" s="226">
        <v>1754</v>
      </c>
      <c r="R183" s="226">
        <v>2109</v>
      </c>
      <c r="S183" s="226">
        <v>1988</v>
      </c>
      <c r="T183" s="325" t="s">
        <v>142</v>
      </c>
      <c r="U183" s="205"/>
    </row>
    <row r="184" spans="1:21" s="118" customFormat="1" ht="10.15" customHeight="1">
      <c r="B184" s="250" t="s">
        <v>627</v>
      </c>
      <c r="C184" s="226">
        <v>283</v>
      </c>
      <c r="D184" s="226">
        <v>65</v>
      </c>
      <c r="E184" s="226">
        <v>66</v>
      </c>
      <c r="F184" s="226">
        <v>9</v>
      </c>
      <c r="G184" s="226">
        <v>3</v>
      </c>
      <c r="H184" s="226">
        <v>0</v>
      </c>
      <c r="I184" s="226">
        <v>7</v>
      </c>
      <c r="J184" s="226">
        <v>11</v>
      </c>
      <c r="K184" s="226">
        <v>1</v>
      </c>
      <c r="L184" s="226">
        <v>27</v>
      </c>
      <c r="M184" s="226">
        <v>59</v>
      </c>
      <c r="N184" s="226">
        <v>8</v>
      </c>
      <c r="O184" s="226">
        <v>15</v>
      </c>
      <c r="P184" s="226">
        <v>6</v>
      </c>
      <c r="Q184" s="226">
        <v>4</v>
      </c>
      <c r="R184" s="226">
        <v>0</v>
      </c>
      <c r="S184" s="226">
        <v>2</v>
      </c>
      <c r="T184" s="322"/>
      <c r="U184" s="306" t="s">
        <v>627</v>
      </c>
    </row>
    <row r="185" spans="1:21" s="118" customFormat="1" ht="18" customHeight="1">
      <c r="B185" s="250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  <c r="O185" s="116"/>
      <c r="P185" s="116"/>
      <c r="Q185" s="116"/>
      <c r="R185" s="116"/>
      <c r="S185" s="116"/>
      <c r="T185" s="322"/>
      <c r="U185" s="251"/>
    </row>
    <row r="186" spans="1:21" s="118" customFormat="1" ht="10.15" customHeight="1">
      <c r="A186" s="298" t="s">
        <v>632</v>
      </c>
      <c r="B186" s="304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  <c r="O186" s="116"/>
      <c r="P186" s="116"/>
      <c r="Q186" s="116"/>
      <c r="R186" s="116"/>
      <c r="S186" s="116"/>
      <c r="T186" s="321" t="s">
        <v>632</v>
      </c>
      <c r="U186" s="326"/>
    </row>
    <row r="187" spans="1:21" s="118" customFormat="1" ht="10.15" customHeight="1">
      <c r="B187" s="200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  <c r="O187" s="116"/>
      <c r="P187" s="116"/>
      <c r="Q187" s="116"/>
      <c r="R187" s="116"/>
      <c r="S187" s="116"/>
      <c r="T187" s="322"/>
      <c r="U187" s="205"/>
    </row>
    <row r="188" spans="1:21" s="118" customFormat="1" ht="10.15" customHeight="1">
      <c r="B188" s="244" t="s">
        <v>633</v>
      </c>
      <c r="C188" s="226">
        <v>832</v>
      </c>
      <c r="D188" s="226">
        <v>38</v>
      </c>
      <c r="E188" s="226">
        <v>260</v>
      </c>
      <c r="F188" s="226">
        <v>27</v>
      </c>
      <c r="G188" s="226">
        <v>11</v>
      </c>
      <c r="H188" s="226">
        <v>0</v>
      </c>
      <c r="I188" s="226">
        <v>0</v>
      </c>
      <c r="J188" s="226">
        <v>105</v>
      </c>
      <c r="K188" s="226">
        <v>0</v>
      </c>
      <c r="L188" s="226">
        <v>28</v>
      </c>
      <c r="M188" s="226">
        <v>299</v>
      </c>
      <c r="N188" s="226">
        <v>7</v>
      </c>
      <c r="O188" s="226">
        <v>16</v>
      </c>
      <c r="P188" s="226">
        <v>0</v>
      </c>
      <c r="Q188" s="226">
        <v>1</v>
      </c>
      <c r="R188" s="226">
        <v>35</v>
      </c>
      <c r="S188" s="226">
        <v>5</v>
      </c>
      <c r="T188" s="322"/>
      <c r="U188" s="246" t="s">
        <v>633</v>
      </c>
    </row>
    <row r="189" spans="1:21" s="118" customFormat="1" ht="10.15" customHeight="1">
      <c r="B189" s="244" t="s">
        <v>683</v>
      </c>
      <c r="C189" s="226">
        <v>248</v>
      </c>
      <c r="D189" s="226">
        <v>30</v>
      </c>
      <c r="E189" s="226">
        <v>53</v>
      </c>
      <c r="F189" s="226">
        <v>1</v>
      </c>
      <c r="G189" s="226">
        <v>0</v>
      </c>
      <c r="H189" s="226">
        <v>0</v>
      </c>
      <c r="I189" s="226">
        <v>1</v>
      </c>
      <c r="J189" s="226">
        <v>110</v>
      </c>
      <c r="K189" s="226">
        <v>0</v>
      </c>
      <c r="L189" s="226">
        <v>1</v>
      </c>
      <c r="M189" s="226">
        <v>26</v>
      </c>
      <c r="N189" s="226">
        <v>12</v>
      </c>
      <c r="O189" s="226">
        <v>0</v>
      </c>
      <c r="P189" s="226">
        <v>5</v>
      </c>
      <c r="Q189" s="226">
        <v>0</v>
      </c>
      <c r="R189" s="226">
        <v>5</v>
      </c>
      <c r="S189" s="226">
        <v>4</v>
      </c>
      <c r="T189" s="322"/>
      <c r="U189" s="246" t="s">
        <v>634</v>
      </c>
    </row>
    <row r="190" spans="1:21" s="118" customFormat="1" ht="10.15" customHeight="1">
      <c r="B190" s="244" t="s">
        <v>635</v>
      </c>
      <c r="C190" s="226">
        <v>741</v>
      </c>
      <c r="D190" s="226">
        <v>100</v>
      </c>
      <c r="E190" s="226">
        <v>193</v>
      </c>
      <c r="F190" s="226">
        <v>23</v>
      </c>
      <c r="G190" s="226">
        <v>5</v>
      </c>
      <c r="H190" s="226">
        <v>17</v>
      </c>
      <c r="I190" s="226">
        <v>0</v>
      </c>
      <c r="J190" s="226">
        <v>19</v>
      </c>
      <c r="K190" s="226">
        <v>0</v>
      </c>
      <c r="L190" s="226">
        <v>37</v>
      </c>
      <c r="M190" s="226">
        <v>157</v>
      </c>
      <c r="N190" s="226">
        <v>0</v>
      </c>
      <c r="O190" s="226">
        <v>0</v>
      </c>
      <c r="P190" s="226">
        <v>158</v>
      </c>
      <c r="Q190" s="226">
        <v>2</v>
      </c>
      <c r="R190" s="226">
        <v>1</v>
      </c>
      <c r="S190" s="226">
        <v>29</v>
      </c>
      <c r="T190" s="322"/>
      <c r="U190" s="246" t="s">
        <v>635</v>
      </c>
    </row>
    <row r="191" spans="1:21" s="118" customFormat="1" ht="10.15" customHeight="1">
      <c r="B191" s="244" t="s">
        <v>636</v>
      </c>
      <c r="C191" s="226">
        <v>3649</v>
      </c>
      <c r="D191" s="226">
        <v>108</v>
      </c>
      <c r="E191" s="226">
        <v>432</v>
      </c>
      <c r="F191" s="226">
        <v>292</v>
      </c>
      <c r="G191" s="226">
        <v>103</v>
      </c>
      <c r="H191" s="226">
        <v>21</v>
      </c>
      <c r="I191" s="226">
        <v>8</v>
      </c>
      <c r="J191" s="226">
        <v>338</v>
      </c>
      <c r="K191" s="226">
        <v>118</v>
      </c>
      <c r="L191" s="226">
        <v>520</v>
      </c>
      <c r="M191" s="226">
        <v>744</v>
      </c>
      <c r="N191" s="226">
        <v>209</v>
      </c>
      <c r="O191" s="226">
        <v>77</v>
      </c>
      <c r="P191" s="226">
        <v>222</v>
      </c>
      <c r="Q191" s="226">
        <v>187</v>
      </c>
      <c r="R191" s="226">
        <v>126</v>
      </c>
      <c r="S191" s="226">
        <v>144</v>
      </c>
      <c r="T191" s="322"/>
      <c r="U191" s="246" t="s">
        <v>636</v>
      </c>
    </row>
    <row r="192" spans="1:21" s="118" customFormat="1" ht="15" customHeight="1">
      <c r="B192" s="303" t="s">
        <v>142</v>
      </c>
      <c r="C192" s="226">
        <v>5470</v>
      </c>
      <c r="D192" s="226">
        <v>276</v>
      </c>
      <c r="E192" s="226">
        <v>938</v>
      </c>
      <c r="F192" s="226">
        <v>343</v>
      </c>
      <c r="G192" s="226">
        <v>119</v>
      </c>
      <c r="H192" s="226">
        <v>38</v>
      </c>
      <c r="I192" s="226">
        <v>9</v>
      </c>
      <c r="J192" s="226">
        <v>572</v>
      </c>
      <c r="K192" s="226">
        <v>118</v>
      </c>
      <c r="L192" s="226">
        <v>586</v>
      </c>
      <c r="M192" s="226">
        <v>1226</v>
      </c>
      <c r="N192" s="226">
        <v>228</v>
      </c>
      <c r="O192" s="226">
        <v>93</v>
      </c>
      <c r="P192" s="226">
        <v>385</v>
      </c>
      <c r="Q192" s="226">
        <v>190</v>
      </c>
      <c r="R192" s="226">
        <v>167</v>
      </c>
      <c r="S192" s="226">
        <v>182</v>
      </c>
      <c r="T192" s="325" t="s">
        <v>142</v>
      </c>
      <c r="U192" s="205"/>
    </row>
    <row r="193" spans="1:34" ht="10.15" customHeight="1">
      <c r="B193" s="250" t="s">
        <v>627</v>
      </c>
      <c r="C193" s="324" t="s">
        <v>613</v>
      </c>
      <c r="D193" s="324" t="s">
        <v>613</v>
      </c>
      <c r="E193" s="324" t="s">
        <v>613</v>
      </c>
      <c r="F193" s="324" t="s">
        <v>613</v>
      </c>
      <c r="G193" s="324" t="s">
        <v>613</v>
      </c>
      <c r="H193" s="324" t="s">
        <v>613</v>
      </c>
      <c r="I193" s="324" t="s">
        <v>613</v>
      </c>
      <c r="J193" s="324" t="s">
        <v>613</v>
      </c>
      <c r="K193" s="324" t="s">
        <v>613</v>
      </c>
      <c r="L193" s="324" t="s">
        <v>613</v>
      </c>
      <c r="M193" s="324" t="s">
        <v>613</v>
      </c>
      <c r="N193" s="324" t="s">
        <v>613</v>
      </c>
      <c r="O193" s="324" t="s">
        <v>613</v>
      </c>
      <c r="P193" s="324" t="s">
        <v>613</v>
      </c>
      <c r="Q193" s="324" t="s">
        <v>613</v>
      </c>
      <c r="R193" s="324" t="s">
        <v>613</v>
      </c>
      <c r="S193" s="324" t="s">
        <v>613</v>
      </c>
      <c r="T193" s="322"/>
      <c r="U193" s="306" t="s">
        <v>627</v>
      </c>
    </row>
    <row r="194" spans="1:34" ht="10.5" customHeight="1">
      <c r="B194" s="200"/>
      <c r="C194" s="226"/>
      <c r="D194" s="226"/>
      <c r="E194" s="226"/>
      <c r="F194" s="226"/>
      <c r="G194" s="226"/>
      <c r="H194" s="226"/>
      <c r="I194" s="226"/>
      <c r="J194" s="226"/>
      <c r="K194" s="226"/>
      <c r="L194" s="226"/>
      <c r="M194" s="226"/>
      <c r="N194" s="226"/>
      <c r="O194" s="226"/>
      <c r="P194" s="226"/>
      <c r="Q194" s="226"/>
      <c r="R194" s="226"/>
      <c r="S194" s="226"/>
      <c r="T194" s="322"/>
      <c r="U194" s="120"/>
      <c r="V194" s="329"/>
      <c r="W194" s="305"/>
      <c r="X194" s="305"/>
      <c r="Y194" s="305"/>
      <c r="Z194" s="305"/>
      <c r="AA194" s="305"/>
      <c r="AB194" s="305"/>
      <c r="AC194" s="305"/>
      <c r="AD194" s="305"/>
      <c r="AE194" s="305"/>
      <c r="AF194" s="305"/>
      <c r="AG194" s="305"/>
      <c r="AH194" s="116"/>
    </row>
    <row r="195" spans="1:34" ht="18" customHeight="1">
      <c r="B195" s="303" t="s">
        <v>637</v>
      </c>
      <c r="C195" s="226">
        <v>97972</v>
      </c>
      <c r="D195" s="226">
        <v>14064</v>
      </c>
      <c r="E195" s="226">
        <v>14048</v>
      </c>
      <c r="F195" s="226">
        <v>6689</v>
      </c>
      <c r="G195" s="226">
        <v>1845</v>
      </c>
      <c r="H195" s="226">
        <v>1194</v>
      </c>
      <c r="I195" s="226">
        <v>3577</v>
      </c>
      <c r="J195" s="226">
        <v>6860</v>
      </c>
      <c r="K195" s="226">
        <v>2011</v>
      </c>
      <c r="L195" s="226">
        <v>8190</v>
      </c>
      <c r="M195" s="226">
        <v>21492</v>
      </c>
      <c r="N195" s="226">
        <v>3656</v>
      </c>
      <c r="O195" s="226">
        <v>1307</v>
      </c>
      <c r="P195" s="226">
        <v>5891</v>
      </c>
      <c r="Q195" s="226">
        <v>2188</v>
      </c>
      <c r="R195" s="226">
        <v>2526</v>
      </c>
      <c r="S195" s="226">
        <v>2434</v>
      </c>
      <c r="T195" s="325" t="s">
        <v>637</v>
      </c>
    </row>
    <row r="196" spans="1:34" ht="10.15" customHeight="1">
      <c r="B196" s="250" t="s">
        <v>616</v>
      </c>
      <c r="C196" s="226"/>
      <c r="D196" s="226"/>
      <c r="E196" s="226"/>
      <c r="F196" s="226"/>
      <c r="G196" s="226"/>
      <c r="H196" s="226"/>
      <c r="I196" s="226"/>
      <c r="J196" s="226"/>
      <c r="K196" s="226"/>
      <c r="L196" s="226"/>
      <c r="M196" s="226"/>
      <c r="N196" s="226"/>
      <c r="O196" s="226"/>
      <c r="P196" s="226"/>
      <c r="Q196" s="226"/>
      <c r="R196" s="226"/>
      <c r="S196" s="226"/>
      <c r="T196" s="322"/>
      <c r="U196" s="306" t="s">
        <v>616</v>
      </c>
    </row>
    <row r="197" spans="1:34" ht="10.15" customHeight="1">
      <c r="B197" s="250" t="s">
        <v>617</v>
      </c>
      <c r="C197" s="324" t="s">
        <v>613</v>
      </c>
      <c r="D197" s="324" t="s">
        <v>613</v>
      </c>
      <c r="E197" s="324" t="s">
        <v>613</v>
      </c>
      <c r="F197" s="324" t="s">
        <v>613</v>
      </c>
      <c r="G197" s="324" t="s">
        <v>613</v>
      </c>
      <c r="H197" s="324" t="s">
        <v>613</v>
      </c>
      <c r="I197" s="324" t="s">
        <v>613</v>
      </c>
      <c r="J197" s="324" t="s">
        <v>613</v>
      </c>
      <c r="K197" s="324" t="s">
        <v>613</v>
      </c>
      <c r="L197" s="324" t="s">
        <v>613</v>
      </c>
      <c r="M197" s="324" t="s">
        <v>613</v>
      </c>
      <c r="N197" s="324" t="s">
        <v>613</v>
      </c>
      <c r="O197" s="324" t="s">
        <v>613</v>
      </c>
      <c r="P197" s="324" t="s">
        <v>613</v>
      </c>
      <c r="Q197" s="324" t="s">
        <v>613</v>
      </c>
      <c r="R197" s="324" t="s">
        <v>613</v>
      </c>
      <c r="S197" s="324" t="s">
        <v>613</v>
      </c>
      <c r="T197" s="322"/>
      <c r="U197" s="306" t="s">
        <v>617</v>
      </c>
    </row>
    <row r="198" spans="1:34" ht="10.15" customHeight="1">
      <c r="B198" s="250" t="s">
        <v>618</v>
      </c>
      <c r="C198" s="226">
        <v>363</v>
      </c>
      <c r="D198" s="226">
        <v>74</v>
      </c>
      <c r="E198" s="226">
        <v>75</v>
      </c>
      <c r="F198" s="226">
        <v>9</v>
      </c>
      <c r="G198" s="226">
        <v>7</v>
      </c>
      <c r="H198" s="226">
        <v>1</v>
      </c>
      <c r="I198" s="226">
        <v>15</v>
      </c>
      <c r="J198" s="226">
        <v>12</v>
      </c>
      <c r="K198" s="226">
        <v>4</v>
      </c>
      <c r="L198" s="226">
        <v>34</v>
      </c>
      <c r="M198" s="226">
        <v>88</v>
      </c>
      <c r="N198" s="226">
        <v>11</v>
      </c>
      <c r="O198" s="226">
        <v>18</v>
      </c>
      <c r="P198" s="226">
        <v>6</v>
      </c>
      <c r="Q198" s="226">
        <v>4</v>
      </c>
      <c r="R198" s="226">
        <v>0</v>
      </c>
      <c r="S198" s="226">
        <v>5</v>
      </c>
      <c r="T198" s="322"/>
      <c r="U198" s="306" t="s">
        <v>618</v>
      </c>
    </row>
    <row r="199" spans="1:34" ht="10.15" customHeight="1">
      <c r="B199" s="251"/>
      <c r="C199" s="226"/>
      <c r="D199" s="226"/>
      <c r="E199" s="226"/>
      <c r="F199" s="226"/>
      <c r="G199" s="226"/>
      <c r="H199" s="226"/>
      <c r="I199" s="226"/>
      <c r="J199" s="226"/>
      <c r="K199" s="226"/>
      <c r="L199" s="226"/>
      <c r="M199" s="226"/>
      <c r="N199" s="226"/>
      <c r="O199" s="226"/>
      <c r="P199" s="226"/>
      <c r="Q199" s="226"/>
      <c r="R199" s="226"/>
      <c r="S199" s="226"/>
      <c r="U199" s="251"/>
    </row>
    <row r="200" spans="1:34" ht="10.15" customHeight="1">
      <c r="B200" s="251"/>
      <c r="C200" s="226"/>
      <c r="D200" s="226"/>
      <c r="E200" s="226"/>
      <c r="F200" s="226"/>
      <c r="G200" s="226"/>
      <c r="H200" s="226"/>
      <c r="I200" s="226"/>
      <c r="J200" s="226"/>
      <c r="K200" s="226"/>
      <c r="L200" s="226"/>
      <c r="M200" s="226"/>
      <c r="N200" s="226"/>
      <c r="O200" s="226"/>
      <c r="P200" s="226"/>
      <c r="Q200" s="226"/>
      <c r="R200" s="226"/>
      <c r="S200" s="226"/>
      <c r="U200" s="251"/>
    </row>
    <row r="201" spans="1:34" ht="10.15" customHeight="1">
      <c r="B201" s="251"/>
      <c r="C201" s="226"/>
      <c r="D201" s="226"/>
      <c r="E201" s="226"/>
      <c r="F201" s="226"/>
      <c r="G201" s="226"/>
      <c r="H201" s="226"/>
      <c r="I201" s="226"/>
      <c r="J201" s="226"/>
      <c r="K201" s="226"/>
      <c r="L201" s="226"/>
      <c r="M201" s="226"/>
      <c r="N201" s="226"/>
      <c r="O201" s="226"/>
      <c r="P201" s="226"/>
      <c r="Q201" s="226"/>
      <c r="R201" s="226"/>
      <c r="S201" s="226"/>
      <c r="U201" s="251"/>
    </row>
    <row r="202" spans="1:34" ht="10.15" customHeight="1">
      <c r="B202" s="251"/>
      <c r="C202" s="226"/>
      <c r="D202" s="226"/>
      <c r="E202" s="226"/>
      <c r="F202" s="226"/>
      <c r="G202" s="226"/>
      <c r="H202" s="226"/>
      <c r="I202" s="226"/>
      <c r="J202" s="226"/>
      <c r="K202" s="226"/>
      <c r="L202" s="226"/>
      <c r="M202" s="226"/>
      <c r="N202" s="226"/>
      <c r="O202" s="226"/>
      <c r="P202" s="226"/>
      <c r="Q202" s="226"/>
      <c r="R202" s="226"/>
      <c r="S202" s="226"/>
      <c r="U202" s="251"/>
    </row>
    <row r="203" spans="1:34" ht="10.15" customHeight="1">
      <c r="B203" s="251"/>
      <c r="S203" s="209"/>
      <c r="U203" s="251"/>
    </row>
    <row r="204" spans="1:34" s="39" customFormat="1" ht="10.15" customHeight="1">
      <c r="A204" s="118" t="s">
        <v>638</v>
      </c>
      <c r="B204" s="251"/>
      <c r="C204" s="327"/>
      <c r="D204" s="327"/>
      <c r="E204" s="327"/>
      <c r="F204" s="327"/>
      <c r="G204" s="327"/>
      <c r="H204" s="327"/>
      <c r="I204" s="327"/>
      <c r="J204" s="327"/>
      <c r="K204" s="327"/>
      <c r="L204" s="118" t="s">
        <v>638</v>
      </c>
      <c r="M204" s="71"/>
      <c r="N204" s="71"/>
      <c r="O204" s="71"/>
      <c r="P204" s="71"/>
      <c r="Q204" s="71"/>
      <c r="R204" s="327"/>
      <c r="S204" s="327"/>
      <c r="T204" s="118"/>
      <c r="U204" s="251"/>
      <c r="V204" s="247"/>
    </row>
    <row r="205" spans="1:34" s="39" customFormat="1" ht="10.15" customHeight="1">
      <c r="A205" s="118" t="s">
        <v>639</v>
      </c>
      <c r="B205" s="251"/>
      <c r="C205" s="327"/>
      <c r="D205" s="327"/>
      <c r="E205" s="327"/>
      <c r="F205" s="327"/>
      <c r="G205" s="327"/>
      <c r="H205" s="327"/>
      <c r="I205" s="327"/>
      <c r="J205" s="327"/>
      <c r="K205" s="327"/>
      <c r="L205" s="118" t="s">
        <v>639</v>
      </c>
      <c r="M205" s="251"/>
      <c r="N205" s="71"/>
      <c r="O205" s="71"/>
      <c r="P205" s="71"/>
      <c r="Q205" s="71"/>
      <c r="R205" s="327"/>
      <c r="S205" s="327"/>
      <c r="T205" s="118"/>
      <c r="U205" s="251"/>
      <c r="V205" s="247"/>
    </row>
    <row r="206" spans="1:34" s="39" customFormat="1" ht="10.15" customHeight="1">
      <c r="A206" s="118" t="s">
        <v>640</v>
      </c>
      <c r="B206" s="251"/>
      <c r="C206" s="327"/>
      <c r="D206" s="327"/>
      <c r="E206" s="327"/>
      <c r="F206" s="327"/>
      <c r="G206" s="327"/>
      <c r="H206" s="327"/>
      <c r="I206" s="327"/>
      <c r="J206" s="327"/>
      <c r="K206" s="327"/>
      <c r="L206" s="118" t="s">
        <v>640</v>
      </c>
      <c r="M206" s="251"/>
      <c r="N206" s="71"/>
      <c r="O206" s="71"/>
      <c r="P206" s="71"/>
      <c r="Q206" s="71"/>
      <c r="R206" s="327"/>
      <c r="S206" s="327"/>
      <c r="T206" s="118"/>
      <c r="U206" s="251"/>
      <c r="V206" s="247"/>
    </row>
    <row r="207" spans="1:34" ht="10.15" customHeight="1">
      <c r="A207" s="306" t="s">
        <v>641</v>
      </c>
      <c r="L207" s="306" t="s">
        <v>641</v>
      </c>
      <c r="S207" s="209"/>
      <c r="T207" s="306"/>
    </row>
    <row r="208" spans="1:34" ht="10.15" customHeight="1">
      <c r="B208" s="251"/>
      <c r="S208" s="209"/>
      <c r="U208" s="251"/>
    </row>
    <row r="209" spans="1:37" s="39" customFormat="1" ht="10.15" customHeight="1">
      <c r="A209" s="1391" t="s">
        <v>46</v>
      </c>
      <c r="B209" s="292"/>
      <c r="C209" s="327"/>
      <c r="D209" s="327"/>
      <c r="E209" s="327"/>
      <c r="F209" s="327"/>
      <c r="G209" s="327"/>
      <c r="H209" s="327"/>
      <c r="I209" s="327"/>
      <c r="J209" s="327"/>
      <c r="K209" s="327"/>
      <c r="L209" s="1391" t="s">
        <v>46</v>
      </c>
      <c r="M209" s="71"/>
      <c r="N209" s="71"/>
      <c r="O209" s="71"/>
      <c r="P209" s="71"/>
      <c r="Q209" s="71"/>
      <c r="R209" s="327"/>
      <c r="S209" s="327"/>
      <c r="T209" s="1391"/>
      <c r="U209" s="292"/>
      <c r="V209" s="247"/>
    </row>
    <row r="210" spans="1:37" ht="10.5" customHeight="1">
      <c r="A210" s="220"/>
      <c r="B210" s="220"/>
      <c r="C210" s="337" t="s">
        <v>179</v>
      </c>
      <c r="D210" s="107"/>
      <c r="E210" s="107"/>
      <c r="F210" s="107"/>
      <c r="G210" s="107"/>
      <c r="H210" s="107"/>
      <c r="I210" s="107"/>
      <c r="J210" s="107"/>
      <c r="K210" s="338"/>
      <c r="L210" s="337" t="s">
        <v>179</v>
      </c>
      <c r="M210" s="220"/>
      <c r="N210" s="185"/>
      <c r="O210" s="185"/>
      <c r="P210" s="185"/>
      <c r="Q210" s="185"/>
      <c r="R210" s="107"/>
      <c r="S210" s="339"/>
    </row>
    <row r="211" spans="1:37" ht="10.5" customHeight="1">
      <c r="A211" s="220"/>
      <c r="B211" s="220"/>
      <c r="C211" s="107"/>
      <c r="D211" s="107"/>
      <c r="E211" s="107"/>
      <c r="F211" s="107"/>
      <c r="G211" s="107"/>
      <c r="H211" s="107"/>
      <c r="I211" s="107"/>
      <c r="J211" s="107"/>
      <c r="K211" s="107"/>
      <c r="L211" s="220"/>
      <c r="M211" s="220"/>
      <c r="N211" s="185"/>
      <c r="O211" s="185"/>
      <c r="P211" s="185"/>
      <c r="Q211" s="185"/>
      <c r="R211" s="107"/>
      <c r="S211" s="339"/>
    </row>
    <row r="212" spans="1:37" ht="10.5" customHeight="1">
      <c r="A212" s="219"/>
      <c r="B212" s="219"/>
      <c r="C212" s="297" t="s">
        <v>604</v>
      </c>
      <c r="I212" s="320"/>
      <c r="J212" s="320"/>
      <c r="K212" s="320"/>
      <c r="L212" s="297" t="s">
        <v>604</v>
      </c>
      <c r="M212" s="297"/>
      <c r="N212" s="297"/>
      <c r="O212" s="297"/>
      <c r="P212" s="219"/>
      <c r="Q212" s="219"/>
      <c r="R212" s="219"/>
      <c r="S212" s="340"/>
      <c r="T212" s="306"/>
    </row>
    <row r="213" spans="1:37" ht="10.5" customHeight="1">
      <c r="A213" s="193"/>
      <c r="B213" s="193"/>
      <c r="C213" s="297" t="s">
        <v>642</v>
      </c>
      <c r="D213" s="162"/>
      <c r="E213" s="162"/>
      <c r="F213" s="162"/>
      <c r="G213" s="162"/>
      <c r="H213" s="162"/>
      <c r="I213" s="193"/>
      <c r="J213" s="193"/>
      <c r="K213" s="320"/>
      <c r="L213" s="297" t="s">
        <v>642</v>
      </c>
      <c r="M213" s="193"/>
      <c r="N213" s="193"/>
      <c r="O213" s="193"/>
      <c r="P213" s="219"/>
      <c r="Q213" s="219"/>
      <c r="R213" s="219"/>
      <c r="S213" s="340"/>
      <c r="T213" s="306"/>
    </row>
    <row r="214" spans="1:37" ht="10.5" customHeight="1">
      <c r="B214" s="251"/>
      <c r="C214" s="328"/>
      <c r="D214" s="328"/>
      <c r="E214" s="328"/>
      <c r="F214" s="162"/>
      <c r="S214" s="209"/>
      <c r="T214" s="306"/>
    </row>
    <row r="215" spans="1:37" ht="10.5" customHeight="1">
      <c r="A215" s="298" t="s">
        <v>643</v>
      </c>
      <c r="B215" s="304"/>
      <c r="C215" s="320"/>
      <c r="D215" s="320"/>
      <c r="E215" s="320"/>
      <c r="F215" s="320"/>
      <c r="G215" s="320"/>
      <c r="H215" s="320"/>
      <c r="P215" s="297"/>
      <c r="Q215" s="297"/>
      <c r="R215" s="297"/>
      <c r="S215" s="341"/>
      <c r="T215" s="321" t="s">
        <v>643</v>
      </c>
      <c r="U215" s="326"/>
    </row>
    <row r="216" spans="1:37" ht="10.5" customHeight="1">
      <c r="B216" s="244" t="s">
        <v>644</v>
      </c>
      <c r="C216" s="226">
        <v>178</v>
      </c>
      <c r="D216" s="226">
        <v>4</v>
      </c>
      <c r="E216" s="226">
        <v>51</v>
      </c>
      <c r="F216" s="226">
        <v>9</v>
      </c>
      <c r="G216" s="226">
        <v>0</v>
      </c>
      <c r="H216" s="226">
        <v>43</v>
      </c>
      <c r="I216" s="226">
        <v>18</v>
      </c>
      <c r="J216" s="226">
        <v>7</v>
      </c>
      <c r="K216" s="226">
        <v>0</v>
      </c>
      <c r="L216" s="226">
        <v>18</v>
      </c>
      <c r="M216" s="226">
        <v>20</v>
      </c>
      <c r="N216" s="226">
        <v>1</v>
      </c>
      <c r="O216" s="226">
        <v>2</v>
      </c>
      <c r="P216" s="226">
        <v>1</v>
      </c>
      <c r="Q216" s="226">
        <v>2</v>
      </c>
      <c r="R216" s="226">
        <v>0</v>
      </c>
      <c r="S216" s="226">
        <v>2</v>
      </c>
      <c r="T216" s="322"/>
      <c r="U216" s="246" t="s">
        <v>644</v>
      </c>
    </row>
    <row r="217" spans="1:37" ht="10.5" customHeight="1">
      <c r="B217" s="244" t="s">
        <v>645</v>
      </c>
      <c r="C217" s="226">
        <v>46</v>
      </c>
      <c r="D217" s="226">
        <v>11</v>
      </c>
      <c r="E217" s="226">
        <v>4</v>
      </c>
      <c r="F217" s="226">
        <v>0</v>
      </c>
      <c r="G217" s="226">
        <v>2</v>
      </c>
      <c r="H217" s="226">
        <v>10</v>
      </c>
      <c r="I217" s="226">
        <v>4</v>
      </c>
      <c r="J217" s="226">
        <v>5</v>
      </c>
      <c r="K217" s="226">
        <v>0</v>
      </c>
      <c r="L217" s="226">
        <v>0</v>
      </c>
      <c r="M217" s="226">
        <v>4</v>
      </c>
      <c r="N217" s="226">
        <v>4</v>
      </c>
      <c r="O217" s="226">
        <v>2</v>
      </c>
      <c r="P217" s="226">
        <v>0</v>
      </c>
      <c r="Q217" s="226">
        <v>0</v>
      </c>
      <c r="R217" s="226">
        <v>0</v>
      </c>
      <c r="S217" s="226">
        <v>0</v>
      </c>
      <c r="T217" s="322"/>
      <c r="U217" s="246" t="s">
        <v>645</v>
      </c>
    </row>
    <row r="218" spans="1:37" ht="15" customHeight="1">
      <c r="B218" s="303" t="s">
        <v>142</v>
      </c>
      <c r="C218" s="226">
        <v>224</v>
      </c>
      <c r="D218" s="226">
        <v>15</v>
      </c>
      <c r="E218" s="226">
        <v>55</v>
      </c>
      <c r="F218" s="226">
        <v>9</v>
      </c>
      <c r="G218" s="226">
        <v>2</v>
      </c>
      <c r="H218" s="226">
        <v>53</v>
      </c>
      <c r="I218" s="226">
        <v>22</v>
      </c>
      <c r="J218" s="226">
        <v>12</v>
      </c>
      <c r="K218" s="226">
        <v>0</v>
      </c>
      <c r="L218" s="226">
        <v>18</v>
      </c>
      <c r="M218" s="226">
        <v>24</v>
      </c>
      <c r="N218" s="226">
        <v>5</v>
      </c>
      <c r="O218" s="226">
        <v>4</v>
      </c>
      <c r="P218" s="226">
        <v>1</v>
      </c>
      <c r="Q218" s="226">
        <v>2</v>
      </c>
      <c r="R218" s="226">
        <v>0</v>
      </c>
      <c r="S218" s="226">
        <v>2</v>
      </c>
      <c r="T218" s="325" t="s">
        <v>142</v>
      </c>
    </row>
    <row r="219" spans="1:37" ht="10.5" customHeight="1">
      <c r="B219" s="200"/>
      <c r="T219" s="322"/>
    </row>
    <row r="220" spans="1:37" ht="10.5" customHeight="1">
      <c r="A220" s="298" t="s">
        <v>646</v>
      </c>
      <c r="B220" s="304"/>
      <c r="T220" s="321" t="s">
        <v>646</v>
      </c>
      <c r="U220" s="326"/>
    </row>
    <row r="221" spans="1:37" ht="10.5" customHeight="1">
      <c r="B221" s="244" t="s">
        <v>646</v>
      </c>
      <c r="C221" s="226">
        <v>33038</v>
      </c>
      <c r="D221" s="226">
        <v>7373</v>
      </c>
      <c r="E221" s="226">
        <v>4835</v>
      </c>
      <c r="F221" s="226">
        <v>2555</v>
      </c>
      <c r="G221" s="226">
        <v>526</v>
      </c>
      <c r="H221" s="226">
        <v>450</v>
      </c>
      <c r="I221" s="226">
        <v>1577</v>
      </c>
      <c r="J221" s="226">
        <v>2758</v>
      </c>
      <c r="K221" s="226">
        <v>390</v>
      </c>
      <c r="L221" s="226">
        <v>2330</v>
      </c>
      <c r="M221" s="226">
        <v>6054</v>
      </c>
      <c r="N221" s="226">
        <v>1292</v>
      </c>
      <c r="O221" s="226">
        <v>166</v>
      </c>
      <c r="P221" s="226">
        <v>956</v>
      </c>
      <c r="Q221" s="226">
        <v>606</v>
      </c>
      <c r="R221" s="226">
        <v>500</v>
      </c>
      <c r="S221" s="226">
        <v>670</v>
      </c>
      <c r="T221" s="322"/>
      <c r="U221" s="246" t="s">
        <v>646</v>
      </c>
    </row>
    <row r="222" spans="1:37" ht="10.5" customHeight="1">
      <c r="B222" s="244" t="s">
        <v>647</v>
      </c>
      <c r="C222" s="226">
        <v>144</v>
      </c>
      <c r="D222" s="226">
        <v>31</v>
      </c>
      <c r="E222" s="226">
        <v>6</v>
      </c>
      <c r="F222" s="226">
        <v>57</v>
      </c>
      <c r="G222" s="226">
        <v>21</v>
      </c>
      <c r="H222" s="226">
        <v>1</v>
      </c>
      <c r="I222" s="226">
        <v>4</v>
      </c>
      <c r="J222" s="226">
        <v>7</v>
      </c>
      <c r="K222" s="226">
        <v>0</v>
      </c>
      <c r="L222" s="226">
        <v>1</v>
      </c>
      <c r="M222" s="226">
        <v>7</v>
      </c>
      <c r="N222" s="226">
        <v>5</v>
      </c>
      <c r="O222" s="226">
        <v>0</v>
      </c>
      <c r="P222" s="226">
        <v>1</v>
      </c>
      <c r="Q222" s="226">
        <v>1</v>
      </c>
      <c r="R222" s="226">
        <v>0</v>
      </c>
      <c r="S222" s="226">
        <v>2</v>
      </c>
      <c r="T222" s="322"/>
      <c r="U222" s="246" t="s">
        <v>647</v>
      </c>
    </row>
    <row r="223" spans="1:37" ht="10.5" customHeight="1">
      <c r="B223" s="244" t="s">
        <v>648</v>
      </c>
      <c r="C223" s="226">
        <v>1302</v>
      </c>
      <c r="D223" s="226">
        <v>533</v>
      </c>
      <c r="E223" s="226">
        <v>330</v>
      </c>
      <c r="F223" s="226">
        <v>213</v>
      </c>
      <c r="G223" s="226">
        <v>31</v>
      </c>
      <c r="H223" s="226">
        <v>0</v>
      </c>
      <c r="I223" s="226">
        <v>3</v>
      </c>
      <c r="J223" s="226">
        <v>1</v>
      </c>
      <c r="K223" s="226">
        <v>2</v>
      </c>
      <c r="L223" s="226">
        <v>0</v>
      </c>
      <c r="M223" s="226">
        <v>186</v>
      </c>
      <c r="N223" s="226">
        <v>2</v>
      </c>
      <c r="O223" s="226">
        <v>0</v>
      </c>
      <c r="P223" s="226">
        <v>1</v>
      </c>
      <c r="Q223" s="226">
        <v>0</v>
      </c>
      <c r="R223" s="226">
        <v>0</v>
      </c>
      <c r="S223" s="226">
        <v>0</v>
      </c>
      <c r="T223" s="322"/>
      <c r="U223" s="246" t="s">
        <v>648</v>
      </c>
      <c r="V223" s="329"/>
      <c r="W223" s="329"/>
      <c r="X223" s="329"/>
      <c r="Y223" s="329"/>
      <c r="Z223" s="329"/>
      <c r="AA223" s="329"/>
      <c r="AB223" s="329"/>
      <c r="AC223" s="329"/>
      <c r="AD223" s="329"/>
      <c r="AE223" s="329"/>
      <c r="AF223" s="329"/>
      <c r="AG223" s="329"/>
      <c r="AH223" s="329"/>
      <c r="AI223" s="329"/>
      <c r="AJ223" s="209"/>
    </row>
    <row r="224" spans="1:37" ht="15" customHeight="1">
      <c r="B224" s="303" t="s">
        <v>142</v>
      </c>
      <c r="C224" s="226">
        <v>34484</v>
      </c>
      <c r="D224" s="226">
        <v>7937</v>
      </c>
      <c r="E224" s="226">
        <v>5171</v>
      </c>
      <c r="F224" s="226">
        <v>2825</v>
      </c>
      <c r="G224" s="226">
        <v>578</v>
      </c>
      <c r="H224" s="226">
        <v>451</v>
      </c>
      <c r="I224" s="226">
        <v>1584</v>
      </c>
      <c r="J224" s="226">
        <v>2766</v>
      </c>
      <c r="K224" s="226">
        <v>392</v>
      </c>
      <c r="L224" s="226">
        <v>2331</v>
      </c>
      <c r="M224" s="226">
        <v>6247</v>
      </c>
      <c r="N224" s="226">
        <v>1299</v>
      </c>
      <c r="O224" s="226">
        <v>166</v>
      </c>
      <c r="P224" s="226">
        <v>958</v>
      </c>
      <c r="Q224" s="226">
        <v>607</v>
      </c>
      <c r="R224" s="226">
        <v>500</v>
      </c>
      <c r="S224" s="226">
        <v>672</v>
      </c>
      <c r="T224" s="325" t="s">
        <v>142</v>
      </c>
      <c r="V224" s="329"/>
      <c r="W224" s="305"/>
      <c r="X224" s="305"/>
      <c r="Y224" s="305"/>
      <c r="Z224" s="305"/>
      <c r="AA224" s="305"/>
      <c r="AB224" s="305"/>
      <c r="AC224" s="305"/>
      <c r="AD224" s="305"/>
      <c r="AE224" s="305"/>
      <c r="AF224" s="305"/>
      <c r="AG224" s="305"/>
      <c r="AH224" s="305"/>
      <c r="AI224" s="305"/>
      <c r="AJ224" s="305"/>
      <c r="AK224" s="116"/>
    </row>
    <row r="225" spans="1:40" ht="10.5" customHeight="1">
      <c r="B225" s="200"/>
      <c r="T225" s="322"/>
    </row>
    <row r="226" spans="1:40" ht="10.5" customHeight="1">
      <c r="A226" s="298" t="s">
        <v>649</v>
      </c>
      <c r="B226" s="304"/>
      <c r="T226" s="321" t="s">
        <v>649</v>
      </c>
      <c r="U226" s="326"/>
    </row>
    <row r="227" spans="1:40" ht="10.5" customHeight="1">
      <c r="B227" s="244" t="s">
        <v>649</v>
      </c>
      <c r="C227" s="226">
        <v>17220</v>
      </c>
      <c r="D227" s="226">
        <v>3571</v>
      </c>
      <c r="E227" s="226">
        <v>2009</v>
      </c>
      <c r="F227" s="226">
        <v>0</v>
      </c>
      <c r="G227" s="226">
        <v>690</v>
      </c>
      <c r="H227" s="226">
        <v>1</v>
      </c>
      <c r="I227" s="226">
        <v>27</v>
      </c>
      <c r="J227" s="226">
        <v>663</v>
      </c>
      <c r="K227" s="226">
        <v>201</v>
      </c>
      <c r="L227" s="226">
        <v>787</v>
      </c>
      <c r="M227" s="226">
        <v>5154</v>
      </c>
      <c r="N227" s="226">
        <v>1105</v>
      </c>
      <c r="O227" s="226">
        <v>248</v>
      </c>
      <c r="P227" s="226">
        <v>1243</v>
      </c>
      <c r="Q227" s="226">
        <v>351</v>
      </c>
      <c r="R227" s="226">
        <v>495</v>
      </c>
      <c r="S227" s="226">
        <v>675</v>
      </c>
      <c r="T227" s="322"/>
      <c r="U227" s="246" t="s">
        <v>649</v>
      </c>
    </row>
    <row r="228" spans="1:40" ht="10.5" customHeight="1">
      <c r="B228" s="244" t="s">
        <v>650</v>
      </c>
      <c r="C228" s="226">
        <v>3678</v>
      </c>
      <c r="D228" s="226">
        <v>88</v>
      </c>
      <c r="E228" s="226">
        <v>753</v>
      </c>
      <c r="F228" s="226">
        <v>598</v>
      </c>
      <c r="G228" s="226">
        <v>57</v>
      </c>
      <c r="H228" s="226">
        <v>0</v>
      </c>
      <c r="I228" s="226">
        <v>693</v>
      </c>
      <c r="J228" s="226">
        <v>0</v>
      </c>
      <c r="K228" s="226">
        <v>6</v>
      </c>
      <c r="L228" s="226">
        <v>143</v>
      </c>
      <c r="M228" s="226">
        <v>995</v>
      </c>
      <c r="N228" s="226">
        <v>0</v>
      </c>
      <c r="O228" s="226">
        <v>0</v>
      </c>
      <c r="P228" s="226">
        <v>69</v>
      </c>
      <c r="Q228" s="226">
        <v>67</v>
      </c>
      <c r="R228" s="226">
        <v>50</v>
      </c>
      <c r="S228" s="226">
        <v>159</v>
      </c>
      <c r="T228" s="322"/>
      <c r="U228" s="246" t="s">
        <v>650</v>
      </c>
    </row>
    <row r="229" spans="1:40" ht="15" customHeight="1">
      <c r="B229" s="303" t="s">
        <v>142</v>
      </c>
      <c r="C229" s="226">
        <v>20898</v>
      </c>
      <c r="D229" s="226">
        <v>3659</v>
      </c>
      <c r="E229" s="226">
        <v>2762</v>
      </c>
      <c r="F229" s="226">
        <v>598</v>
      </c>
      <c r="G229" s="226">
        <v>747</v>
      </c>
      <c r="H229" s="226">
        <v>1</v>
      </c>
      <c r="I229" s="226">
        <v>720</v>
      </c>
      <c r="J229" s="226">
        <v>663</v>
      </c>
      <c r="K229" s="226">
        <v>207</v>
      </c>
      <c r="L229" s="226">
        <v>930</v>
      </c>
      <c r="M229" s="226">
        <v>6149</v>
      </c>
      <c r="N229" s="226">
        <v>1105</v>
      </c>
      <c r="O229" s="226">
        <v>248</v>
      </c>
      <c r="P229" s="226">
        <v>1312</v>
      </c>
      <c r="Q229" s="226">
        <v>418</v>
      </c>
      <c r="R229" s="226">
        <v>545</v>
      </c>
      <c r="S229" s="226">
        <v>834</v>
      </c>
      <c r="T229" s="325" t="s">
        <v>142</v>
      </c>
      <c r="V229" s="329"/>
      <c r="W229" s="305"/>
      <c r="X229" s="305"/>
      <c r="Y229" s="305"/>
      <c r="Z229" s="305"/>
      <c r="AA229" s="305"/>
      <c r="AB229" s="305"/>
      <c r="AC229" s="305"/>
      <c r="AD229" s="305"/>
      <c r="AE229" s="305"/>
      <c r="AF229" s="305"/>
      <c r="AG229" s="305"/>
      <c r="AH229" s="305"/>
      <c r="AI229" s="305"/>
      <c r="AJ229" s="305"/>
      <c r="AK229" s="305"/>
      <c r="AL229" s="305"/>
      <c r="AM229" s="305"/>
      <c r="AN229" s="116"/>
    </row>
    <row r="230" spans="1:40" ht="10.5" customHeight="1">
      <c r="B230" s="200"/>
      <c r="C230" s="226"/>
      <c r="D230" s="226"/>
      <c r="E230" s="226"/>
      <c r="F230" s="226"/>
      <c r="G230" s="226"/>
      <c r="H230" s="226"/>
      <c r="I230" s="226"/>
      <c r="J230" s="226"/>
      <c r="K230" s="226"/>
      <c r="L230" s="226"/>
      <c r="M230" s="226"/>
      <c r="N230" s="226"/>
      <c r="O230" s="226"/>
      <c r="P230" s="226"/>
      <c r="Q230" s="226"/>
      <c r="R230" s="226"/>
      <c r="S230" s="226"/>
      <c r="T230" s="322"/>
      <c r="U230" s="120"/>
      <c r="V230" s="329"/>
      <c r="W230" s="305"/>
      <c r="X230" s="305"/>
      <c r="Y230" s="305"/>
      <c r="Z230" s="305"/>
      <c r="AA230" s="305"/>
      <c r="AB230" s="305"/>
      <c r="AC230" s="305"/>
      <c r="AD230" s="305"/>
      <c r="AE230" s="305"/>
      <c r="AF230" s="305"/>
      <c r="AG230" s="305"/>
      <c r="AH230" s="116"/>
    </row>
    <row r="231" spans="1:40" ht="18" customHeight="1">
      <c r="B231" s="303" t="s">
        <v>651</v>
      </c>
      <c r="C231" s="226">
        <v>55606</v>
      </c>
      <c r="D231" s="226">
        <v>11611</v>
      </c>
      <c r="E231" s="226">
        <v>7988</v>
      </c>
      <c r="F231" s="226">
        <v>3432</v>
      </c>
      <c r="G231" s="226">
        <v>1327</v>
      </c>
      <c r="H231" s="226">
        <v>505</v>
      </c>
      <c r="I231" s="226">
        <v>2326</v>
      </c>
      <c r="J231" s="226">
        <v>3441</v>
      </c>
      <c r="K231" s="226">
        <v>599</v>
      </c>
      <c r="L231" s="226">
        <v>3279</v>
      </c>
      <c r="M231" s="226">
        <v>12420</v>
      </c>
      <c r="N231" s="226">
        <v>2409</v>
      </c>
      <c r="O231" s="226">
        <v>418</v>
      </c>
      <c r="P231" s="226">
        <v>2271</v>
      </c>
      <c r="Q231" s="226">
        <v>1027</v>
      </c>
      <c r="R231" s="226">
        <v>1045</v>
      </c>
      <c r="S231" s="226">
        <v>1508</v>
      </c>
      <c r="T231" s="325" t="s">
        <v>651</v>
      </c>
    </row>
    <row r="232" spans="1:40" ht="17.100000000000001" customHeight="1">
      <c r="B232" s="205"/>
      <c r="S232" s="329"/>
      <c r="T232" s="322"/>
    </row>
    <row r="233" spans="1:40" ht="10.5" customHeight="1">
      <c r="C233" s="297" t="s">
        <v>652</v>
      </c>
      <c r="I233" s="320"/>
      <c r="J233" s="320"/>
      <c r="K233" s="320"/>
      <c r="L233" s="297" t="s">
        <v>652</v>
      </c>
      <c r="M233" s="297"/>
      <c r="N233" s="297"/>
      <c r="O233" s="297"/>
      <c r="P233" s="297"/>
      <c r="Q233" s="297"/>
      <c r="S233" s="329"/>
      <c r="T233" s="322"/>
    </row>
    <row r="234" spans="1:40" ht="10.5" customHeight="1">
      <c r="S234" s="329"/>
      <c r="T234" s="322"/>
    </row>
    <row r="235" spans="1:40" ht="10.5" customHeight="1">
      <c r="B235" s="303" t="s">
        <v>142</v>
      </c>
      <c r="C235" s="226">
        <v>153578</v>
      </c>
      <c r="D235" s="226">
        <v>25675</v>
      </c>
      <c r="E235" s="226">
        <v>22036</v>
      </c>
      <c r="F235" s="226">
        <v>10121</v>
      </c>
      <c r="G235" s="226">
        <v>3172</v>
      </c>
      <c r="H235" s="226">
        <v>1699</v>
      </c>
      <c r="I235" s="226">
        <v>5903</v>
      </c>
      <c r="J235" s="226">
        <v>10301</v>
      </c>
      <c r="K235" s="226">
        <v>2610</v>
      </c>
      <c r="L235" s="226">
        <v>11469</v>
      </c>
      <c r="M235" s="226">
        <v>33912</v>
      </c>
      <c r="N235" s="226">
        <v>6065</v>
      </c>
      <c r="O235" s="226">
        <v>1725</v>
      </c>
      <c r="P235" s="226">
        <v>8162</v>
      </c>
      <c r="Q235" s="226">
        <v>3215</v>
      </c>
      <c r="R235" s="226">
        <v>3571</v>
      </c>
      <c r="S235" s="226">
        <v>3942</v>
      </c>
      <c r="T235" s="325" t="s">
        <v>142</v>
      </c>
    </row>
    <row r="236" spans="1:40" ht="10.15" customHeight="1">
      <c r="B236" s="250" t="s">
        <v>616</v>
      </c>
      <c r="C236" s="226"/>
      <c r="D236" s="226"/>
      <c r="E236" s="226"/>
      <c r="F236" s="226"/>
      <c r="G236" s="226"/>
      <c r="H236" s="226"/>
      <c r="I236" s="226"/>
      <c r="J236" s="226"/>
      <c r="K236" s="226"/>
      <c r="L236" s="226"/>
      <c r="M236" s="226"/>
      <c r="N236" s="226"/>
      <c r="O236" s="226"/>
      <c r="P236" s="226"/>
      <c r="Q236" s="226"/>
      <c r="R236" s="226"/>
      <c r="S236" s="226"/>
      <c r="T236" s="322"/>
      <c r="U236" s="306" t="s">
        <v>616</v>
      </c>
    </row>
    <row r="237" spans="1:40" ht="10.5" customHeight="1">
      <c r="B237" s="250" t="s">
        <v>617</v>
      </c>
      <c r="C237" s="324" t="s">
        <v>613</v>
      </c>
      <c r="D237" s="324" t="s">
        <v>613</v>
      </c>
      <c r="E237" s="324" t="s">
        <v>613</v>
      </c>
      <c r="F237" s="324" t="s">
        <v>613</v>
      </c>
      <c r="G237" s="324" t="s">
        <v>613</v>
      </c>
      <c r="H237" s="324" t="s">
        <v>613</v>
      </c>
      <c r="I237" s="324" t="s">
        <v>613</v>
      </c>
      <c r="J237" s="324" t="s">
        <v>613</v>
      </c>
      <c r="K237" s="324" t="s">
        <v>613</v>
      </c>
      <c r="L237" s="324" t="s">
        <v>613</v>
      </c>
      <c r="M237" s="324" t="s">
        <v>613</v>
      </c>
      <c r="N237" s="324" t="s">
        <v>613</v>
      </c>
      <c r="O237" s="324" t="s">
        <v>613</v>
      </c>
      <c r="P237" s="324" t="s">
        <v>613</v>
      </c>
      <c r="Q237" s="324" t="s">
        <v>613</v>
      </c>
      <c r="R237" s="324" t="s">
        <v>613</v>
      </c>
      <c r="S237" s="324" t="s">
        <v>613</v>
      </c>
      <c r="T237" s="322"/>
      <c r="U237" s="306" t="s">
        <v>617</v>
      </c>
    </row>
    <row r="238" spans="1:40" ht="10.5" customHeight="1">
      <c r="B238" s="250" t="s">
        <v>618</v>
      </c>
      <c r="C238" s="226">
        <v>382</v>
      </c>
      <c r="D238" s="226">
        <v>80</v>
      </c>
      <c r="E238" s="226">
        <v>75</v>
      </c>
      <c r="F238" s="226">
        <v>9</v>
      </c>
      <c r="G238" s="226">
        <v>7</v>
      </c>
      <c r="H238" s="226">
        <v>2</v>
      </c>
      <c r="I238" s="226">
        <v>16</v>
      </c>
      <c r="J238" s="226">
        <v>16</v>
      </c>
      <c r="K238" s="226">
        <v>4</v>
      </c>
      <c r="L238" s="226">
        <v>34</v>
      </c>
      <c r="M238" s="226">
        <v>93</v>
      </c>
      <c r="N238" s="226">
        <v>11</v>
      </c>
      <c r="O238" s="226">
        <v>18</v>
      </c>
      <c r="P238" s="226">
        <v>6</v>
      </c>
      <c r="Q238" s="226">
        <v>4</v>
      </c>
      <c r="R238" s="226">
        <v>1</v>
      </c>
      <c r="S238" s="226">
        <v>6</v>
      </c>
      <c r="T238" s="322"/>
      <c r="U238" s="306" t="s">
        <v>618</v>
      </c>
    </row>
    <row r="239" spans="1:40" ht="17.100000000000001" customHeight="1">
      <c r="C239" s="157"/>
      <c r="D239" s="157"/>
      <c r="E239" s="157"/>
      <c r="F239" s="157"/>
      <c r="G239" s="157"/>
      <c r="O239" s="342"/>
      <c r="P239" s="157"/>
      <c r="Q239" s="157"/>
      <c r="R239" s="157"/>
      <c r="S239" s="343"/>
      <c r="U239" s="185"/>
    </row>
    <row r="240" spans="1:40" ht="10.5" customHeight="1">
      <c r="C240" s="297" t="s">
        <v>653</v>
      </c>
      <c r="D240" s="226"/>
      <c r="E240" s="226"/>
      <c r="F240" s="226"/>
      <c r="G240" s="226"/>
      <c r="H240" s="226"/>
      <c r="I240" s="226"/>
      <c r="J240" s="226"/>
      <c r="K240" s="226"/>
      <c r="L240" s="297" t="s">
        <v>653</v>
      </c>
      <c r="M240" s="226"/>
      <c r="N240" s="226"/>
      <c r="O240" s="226"/>
      <c r="P240" s="226"/>
      <c r="Q240" s="226"/>
      <c r="R240" s="226"/>
      <c r="S240" s="215"/>
      <c r="V240" s="246"/>
    </row>
    <row r="241" spans="1:23" ht="10.5" customHeight="1">
      <c r="A241" s="117"/>
      <c r="C241" s="297" t="s">
        <v>605</v>
      </c>
      <c r="D241" s="226"/>
      <c r="E241" s="226"/>
      <c r="F241" s="226"/>
      <c r="G241" s="226"/>
      <c r="H241" s="226"/>
      <c r="I241" s="226"/>
      <c r="J241" s="226"/>
      <c r="K241" s="226"/>
      <c r="L241" s="297" t="s">
        <v>605</v>
      </c>
      <c r="M241" s="226"/>
      <c r="N241" s="226"/>
      <c r="O241" s="226"/>
      <c r="P241" s="226"/>
      <c r="Q241" s="226"/>
      <c r="R241" s="226"/>
      <c r="S241" s="215"/>
      <c r="V241" s="246"/>
    </row>
    <row r="242" spans="1:23" ht="10.5" customHeight="1">
      <c r="B242" s="299"/>
      <c r="C242" s="226"/>
      <c r="D242" s="226"/>
      <c r="E242" s="226"/>
      <c r="F242" s="226"/>
      <c r="G242" s="226"/>
      <c r="H242" s="226"/>
      <c r="I242" s="226"/>
      <c r="J242" s="226"/>
      <c r="K242" s="226"/>
      <c r="L242" s="226"/>
      <c r="M242" s="226"/>
      <c r="N242" s="226"/>
      <c r="O242" s="226"/>
      <c r="P242" s="226"/>
      <c r="Q242" s="226"/>
      <c r="R242" s="226"/>
      <c r="S242" s="215"/>
      <c r="V242" s="246"/>
    </row>
    <row r="243" spans="1:23" ht="10.15" customHeight="1">
      <c r="A243" s="299" t="s">
        <v>654</v>
      </c>
      <c r="B243" s="304"/>
      <c r="C243" s="226">
        <v>74900</v>
      </c>
      <c r="D243" s="226">
        <v>12791</v>
      </c>
      <c r="E243" s="226">
        <v>10747</v>
      </c>
      <c r="F243" s="226">
        <v>4402</v>
      </c>
      <c r="G243" s="226">
        <v>1157</v>
      </c>
      <c r="H243" s="226">
        <v>920</v>
      </c>
      <c r="I243" s="226">
        <v>2637</v>
      </c>
      <c r="J243" s="226">
        <v>5884</v>
      </c>
      <c r="K243" s="226">
        <v>1249</v>
      </c>
      <c r="L243" s="226">
        <v>6063</v>
      </c>
      <c r="M243" s="226">
        <v>15130</v>
      </c>
      <c r="N243" s="226">
        <v>3611</v>
      </c>
      <c r="O243" s="226">
        <v>875</v>
      </c>
      <c r="P243" s="226">
        <v>4277</v>
      </c>
      <c r="Q243" s="226">
        <v>1661</v>
      </c>
      <c r="R243" s="226">
        <v>1812</v>
      </c>
      <c r="S243" s="226">
        <v>1684</v>
      </c>
      <c r="T243" s="330"/>
      <c r="U243" s="306" t="s">
        <v>654</v>
      </c>
      <c r="V243" s="246"/>
    </row>
    <row r="244" spans="1:23" ht="10.15" customHeight="1">
      <c r="A244" s="299" t="s">
        <v>655</v>
      </c>
      <c r="B244" s="304"/>
      <c r="C244" s="226">
        <v>28996</v>
      </c>
      <c r="D244" s="226">
        <v>4191</v>
      </c>
      <c r="E244" s="226">
        <v>3661</v>
      </c>
      <c r="F244" s="226">
        <v>1868</v>
      </c>
      <c r="G244" s="226">
        <v>462</v>
      </c>
      <c r="H244" s="226">
        <v>561</v>
      </c>
      <c r="I244" s="226">
        <v>1585</v>
      </c>
      <c r="J244" s="226">
        <v>2863</v>
      </c>
      <c r="K244" s="226">
        <v>451</v>
      </c>
      <c r="L244" s="226">
        <v>2613</v>
      </c>
      <c r="M244" s="226">
        <v>5639</v>
      </c>
      <c r="N244" s="226">
        <v>1230</v>
      </c>
      <c r="O244" s="226">
        <v>253</v>
      </c>
      <c r="P244" s="226">
        <v>1621</v>
      </c>
      <c r="Q244" s="226">
        <v>672</v>
      </c>
      <c r="R244" s="226">
        <v>679</v>
      </c>
      <c r="S244" s="226">
        <v>647</v>
      </c>
      <c r="T244" s="330" t="s">
        <v>655</v>
      </c>
      <c r="U244" s="330"/>
      <c r="V244" s="246"/>
    </row>
    <row r="245" spans="1:23" ht="10.15" customHeight="1">
      <c r="A245" s="299" t="s">
        <v>656</v>
      </c>
      <c r="B245" s="304"/>
      <c r="C245" s="226">
        <v>7496</v>
      </c>
      <c r="D245" s="226">
        <v>1157</v>
      </c>
      <c r="E245" s="226">
        <v>1017</v>
      </c>
      <c r="F245" s="226">
        <v>492</v>
      </c>
      <c r="G245" s="226">
        <v>184</v>
      </c>
      <c r="H245" s="226">
        <v>2</v>
      </c>
      <c r="I245" s="226">
        <v>343</v>
      </c>
      <c r="J245" s="226">
        <v>742</v>
      </c>
      <c r="K245" s="226">
        <v>185</v>
      </c>
      <c r="L245" s="226">
        <v>604</v>
      </c>
      <c r="M245" s="226">
        <v>1410</v>
      </c>
      <c r="N245" s="226">
        <v>308</v>
      </c>
      <c r="O245" s="226">
        <v>88</v>
      </c>
      <c r="P245" s="226">
        <v>336</v>
      </c>
      <c r="Q245" s="226">
        <v>177</v>
      </c>
      <c r="R245" s="226">
        <v>133</v>
      </c>
      <c r="S245" s="226">
        <v>318</v>
      </c>
      <c r="T245" s="330"/>
      <c r="U245" s="306" t="s">
        <v>656</v>
      </c>
      <c r="V245" s="246"/>
    </row>
    <row r="246" spans="1:23" ht="10.15" customHeight="1">
      <c r="A246" s="299" t="s">
        <v>655</v>
      </c>
      <c r="B246" s="304"/>
      <c r="C246" s="226">
        <v>3706</v>
      </c>
      <c r="D246" s="226">
        <v>522</v>
      </c>
      <c r="E246" s="226">
        <v>503</v>
      </c>
      <c r="F246" s="226">
        <v>245</v>
      </c>
      <c r="G246" s="226">
        <v>88</v>
      </c>
      <c r="H246" s="226">
        <v>0</v>
      </c>
      <c r="I246" s="226">
        <v>183</v>
      </c>
      <c r="J246" s="226">
        <v>419</v>
      </c>
      <c r="K246" s="226">
        <v>91</v>
      </c>
      <c r="L246" s="226">
        <v>262</v>
      </c>
      <c r="M246" s="226">
        <v>698</v>
      </c>
      <c r="N246" s="226">
        <v>150</v>
      </c>
      <c r="O246" s="226">
        <v>45</v>
      </c>
      <c r="P246" s="226">
        <v>190</v>
      </c>
      <c r="Q246" s="226">
        <v>93</v>
      </c>
      <c r="R246" s="226">
        <v>52</v>
      </c>
      <c r="S246" s="226">
        <v>165</v>
      </c>
      <c r="T246" s="330" t="s">
        <v>655</v>
      </c>
      <c r="U246" s="330"/>
      <c r="V246" s="246"/>
    </row>
    <row r="247" spans="1:23" ht="10.15" customHeight="1">
      <c r="A247" s="299" t="s">
        <v>657</v>
      </c>
      <c r="B247" s="304"/>
      <c r="C247" s="226">
        <v>24787</v>
      </c>
      <c r="D247" s="226">
        <v>3841</v>
      </c>
      <c r="E247" s="226">
        <v>5726</v>
      </c>
      <c r="F247" s="226">
        <v>1131</v>
      </c>
      <c r="G247" s="226">
        <v>248</v>
      </c>
      <c r="H247" s="226">
        <v>162</v>
      </c>
      <c r="I247" s="226">
        <v>369</v>
      </c>
      <c r="J247" s="226">
        <v>3184</v>
      </c>
      <c r="K247" s="226">
        <v>354</v>
      </c>
      <c r="L247" s="226">
        <v>1345</v>
      </c>
      <c r="M247" s="226">
        <v>3555</v>
      </c>
      <c r="N247" s="226">
        <v>1659</v>
      </c>
      <c r="O247" s="226">
        <v>1012</v>
      </c>
      <c r="P247" s="226">
        <v>1004</v>
      </c>
      <c r="Q247" s="226">
        <v>460</v>
      </c>
      <c r="R247" s="226">
        <v>366</v>
      </c>
      <c r="S247" s="226">
        <v>371</v>
      </c>
      <c r="T247" s="330"/>
      <c r="U247" s="306" t="s">
        <v>657</v>
      </c>
      <c r="V247" s="246"/>
    </row>
    <row r="248" spans="1:23" ht="10.15" customHeight="1">
      <c r="A248" s="299" t="s">
        <v>655</v>
      </c>
      <c r="B248" s="304"/>
      <c r="C248" s="226">
        <v>9219</v>
      </c>
      <c r="D248" s="226">
        <v>1505</v>
      </c>
      <c r="E248" s="226">
        <v>2757</v>
      </c>
      <c r="F248" s="226">
        <v>442</v>
      </c>
      <c r="G248" s="226">
        <v>104</v>
      </c>
      <c r="H248" s="226">
        <v>138</v>
      </c>
      <c r="I248" s="226">
        <v>238</v>
      </c>
      <c r="J248" s="226">
        <v>828</v>
      </c>
      <c r="K248" s="226">
        <v>66</v>
      </c>
      <c r="L248" s="226">
        <v>501</v>
      </c>
      <c r="M248" s="226">
        <v>1250</v>
      </c>
      <c r="N248" s="226">
        <v>218</v>
      </c>
      <c r="O248" s="226">
        <v>258</v>
      </c>
      <c r="P248" s="226">
        <v>419</v>
      </c>
      <c r="Q248" s="226">
        <v>206</v>
      </c>
      <c r="R248" s="226">
        <v>135</v>
      </c>
      <c r="S248" s="226">
        <v>154</v>
      </c>
      <c r="T248" s="330" t="s">
        <v>655</v>
      </c>
      <c r="U248" s="330"/>
    </row>
    <row r="249" spans="1:23" ht="10.15" customHeight="1">
      <c r="A249" s="299" t="s">
        <v>658</v>
      </c>
      <c r="B249" s="304"/>
      <c r="C249" s="226">
        <v>39577</v>
      </c>
      <c r="D249" s="226">
        <v>6646</v>
      </c>
      <c r="E249" s="226">
        <v>4889</v>
      </c>
      <c r="F249" s="226">
        <v>2839</v>
      </c>
      <c r="G249" s="226">
        <v>197</v>
      </c>
      <c r="H249" s="226">
        <v>40</v>
      </c>
      <c r="I249" s="226">
        <v>1742</v>
      </c>
      <c r="J249" s="226">
        <v>402</v>
      </c>
      <c r="K249" s="226">
        <v>1776</v>
      </c>
      <c r="L249" s="226">
        <v>3997</v>
      </c>
      <c r="M249" s="226">
        <v>9067</v>
      </c>
      <c r="N249" s="226">
        <v>312</v>
      </c>
      <c r="O249" s="226">
        <v>585</v>
      </c>
      <c r="P249" s="226">
        <v>2441</v>
      </c>
      <c r="Q249" s="226">
        <v>1154</v>
      </c>
      <c r="R249" s="226">
        <v>2182</v>
      </c>
      <c r="S249" s="226">
        <v>1308</v>
      </c>
      <c r="T249" s="330"/>
      <c r="U249" s="306" t="s">
        <v>658</v>
      </c>
      <c r="W249" s="305"/>
    </row>
    <row r="250" spans="1:23" ht="10.15" customHeight="1">
      <c r="A250" s="299" t="s">
        <v>655</v>
      </c>
      <c r="B250" s="304"/>
      <c r="C250" s="226">
        <v>11887</v>
      </c>
      <c r="D250" s="226">
        <v>1903</v>
      </c>
      <c r="E250" s="226">
        <v>928</v>
      </c>
      <c r="F250" s="226">
        <v>541</v>
      </c>
      <c r="G250" s="226">
        <v>123</v>
      </c>
      <c r="H250" s="226">
        <v>3</v>
      </c>
      <c r="I250" s="226">
        <v>584</v>
      </c>
      <c r="J250" s="226">
        <v>149</v>
      </c>
      <c r="K250" s="226">
        <v>464</v>
      </c>
      <c r="L250" s="226">
        <v>1321</v>
      </c>
      <c r="M250" s="226">
        <v>3121</v>
      </c>
      <c r="N250" s="226">
        <v>100</v>
      </c>
      <c r="O250" s="226">
        <v>82</v>
      </c>
      <c r="P250" s="226">
        <v>1257</v>
      </c>
      <c r="Q250" s="226">
        <v>227</v>
      </c>
      <c r="R250" s="226">
        <v>893</v>
      </c>
      <c r="S250" s="226">
        <v>191</v>
      </c>
      <c r="T250" s="330" t="s">
        <v>655</v>
      </c>
      <c r="U250" s="330"/>
    </row>
    <row r="251" spans="1:23" ht="10.15" customHeight="1">
      <c r="A251" s="299" t="s">
        <v>659</v>
      </c>
      <c r="B251" s="304"/>
      <c r="C251" s="226">
        <v>56744</v>
      </c>
      <c r="D251" s="226">
        <v>7806</v>
      </c>
      <c r="E251" s="226">
        <v>8989</v>
      </c>
      <c r="F251" s="226">
        <v>3564</v>
      </c>
      <c r="G251" s="226">
        <v>4</v>
      </c>
      <c r="H251" s="226">
        <v>0</v>
      </c>
      <c r="I251" s="226">
        <v>2089</v>
      </c>
      <c r="J251" s="226">
        <v>5116</v>
      </c>
      <c r="K251" s="226">
        <v>1816</v>
      </c>
      <c r="L251" s="226">
        <v>3574</v>
      </c>
      <c r="M251" s="226">
        <v>9726</v>
      </c>
      <c r="N251" s="226">
        <v>2054</v>
      </c>
      <c r="O251" s="226">
        <v>1739</v>
      </c>
      <c r="P251" s="226">
        <v>3354</v>
      </c>
      <c r="Q251" s="226">
        <v>2747</v>
      </c>
      <c r="R251" s="226">
        <v>2737</v>
      </c>
      <c r="S251" s="226">
        <v>1429</v>
      </c>
      <c r="T251" s="330"/>
      <c r="U251" s="306" t="s">
        <v>659</v>
      </c>
    </row>
    <row r="252" spans="1:23" ht="10.15" customHeight="1">
      <c r="A252" s="299" t="s">
        <v>660</v>
      </c>
      <c r="B252" s="304"/>
      <c r="C252" s="226">
        <v>10250</v>
      </c>
      <c r="D252" s="226">
        <v>2036</v>
      </c>
      <c r="E252" s="226">
        <v>1160</v>
      </c>
      <c r="F252" s="226">
        <v>527</v>
      </c>
      <c r="G252" s="226">
        <v>48</v>
      </c>
      <c r="H252" s="226">
        <v>1</v>
      </c>
      <c r="I252" s="226">
        <v>360</v>
      </c>
      <c r="J252" s="226">
        <v>698</v>
      </c>
      <c r="K252" s="226">
        <v>419</v>
      </c>
      <c r="L252" s="226">
        <v>762</v>
      </c>
      <c r="M252" s="226">
        <v>2187</v>
      </c>
      <c r="N252" s="226">
        <v>372</v>
      </c>
      <c r="O252" s="226">
        <v>310</v>
      </c>
      <c r="P252" s="226">
        <v>848</v>
      </c>
      <c r="Q252" s="226">
        <v>273</v>
      </c>
      <c r="R252" s="226">
        <v>50</v>
      </c>
      <c r="S252" s="226">
        <v>199</v>
      </c>
      <c r="T252" s="330"/>
      <c r="U252" s="306" t="s">
        <v>660</v>
      </c>
    </row>
    <row r="253" spans="1:23" ht="10.15" customHeight="1">
      <c r="A253" s="299" t="s">
        <v>661</v>
      </c>
      <c r="B253" s="304"/>
      <c r="C253" s="226">
        <v>1080</v>
      </c>
      <c r="D253" s="226">
        <v>110</v>
      </c>
      <c r="E253" s="226">
        <v>296</v>
      </c>
      <c r="F253" s="226">
        <v>54</v>
      </c>
      <c r="G253" s="226">
        <v>0</v>
      </c>
      <c r="H253" s="226">
        <v>2</v>
      </c>
      <c r="I253" s="226">
        <v>2</v>
      </c>
      <c r="J253" s="226">
        <v>24</v>
      </c>
      <c r="K253" s="226">
        <v>2</v>
      </c>
      <c r="L253" s="226">
        <v>48</v>
      </c>
      <c r="M253" s="226">
        <v>488</v>
      </c>
      <c r="N253" s="226">
        <v>33</v>
      </c>
      <c r="O253" s="226">
        <v>4</v>
      </c>
      <c r="P253" s="226">
        <v>11</v>
      </c>
      <c r="Q253" s="226">
        <v>0</v>
      </c>
      <c r="R253" s="226">
        <v>3</v>
      </c>
      <c r="S253" s="226">
        <v>3</v>
      </c>
      <c r="T253" s="330"/>
      <c r="U253" s="306" t="s">
        <v>661</v>
      </c>
    </row>
    <row r="254" spans="1:23" ht="15" customHeight="1">
      <c r="B254" s="303" t="s">
        <v>142</v>
      </c>
      <c r="C254" s="226">
        <v>214834</v>
      </c>
      <c r="D254" s="226">
        <v>34387</v>
      </c>
      <c r="E254" s="226">
        <v>32824</v>
      </c>
      <c r="F254" s="226">
        <v>13009</v>
      </c>
      <c r="G254" s="226">
        <v>1838</v>
      </c>
      <c r="H254" s="226">
        <v>1127</v>
      </c>
      <c r="I254" s="226">
        <v>7542</v>
      </c>
      <c r="J254" s="226">
        <v>16050</v>
      </c>
      <c r="K254" s="226">
        <v>5801</v>
      </c>
      <c r="L254" s="226">
        <v>16393</v>
      </c>
      <c r="M254" s="226">
        <v>41563</v>
      </c>
      <c r="N254" s="226">
        <v>8349</v>
      </c>
      <c r="O254" s="226">
        <v>4613</v>
      </c>
      <c r="P254" s="226">
        <v>12271</v>
      </c>
      <c r="Q254" s="226">
        <v>6472</v>
      </c>
      <c r="R254" s="226">
        <v>7283</v>
      </c>
      <c r="S254" s="226">
        <v>5312</v>
      </c>
      <c r="T254" s="331" t="s">
        <v>681</v>
      </c>
      <c r="U254" s="306"/>
    </row>
    <row r="255" spans="1:23" ht="17.100000000000001" customHeight="1">
      <c r="C255" s="118"/>
      <c r="D255" s="226"/>
      <c r="E255" s="226"/>
      <c r="F255" s="226"/>
      <c r="G255" s="226"/>
      <c r="H255" s="226"/>
      <c r="I255" s="226"/>
      <c r="J255" s="226"/>
      <c r="K255" s="226"/>
      <c r="L255" s="226"/>
      <c r="M255" s="226"/>
      <c r="N255" s="226"/>
      <c r="O255" s="226"/>
      <c r="P255" s="226"/>
      <c r="Q255" s="226"/>
      <c r="R255" s="226"/>
      <c r="S255" s="215"/>
    </row>
    <row r="256" spans="1:23" ht="15" customHeight="1">
      <c r="C256" s="297" t="s">
        <v>642</v>
      </c>
      <c r="D256" s="226"/>
      <c r="E256" s="226"/>
      <c r="F256" s="226"/>
      <c r="G256" s="226"/>
      <c r="H256" s="226"/>
      <c r="I256" s="226"/>
      <c r="J256" s="226"/>
      <c r="K256" s="226"/>
      <c r="L256" s="297" t="s">
        <v>642</v>
      </c>
      <c r="M256" s="226"/>
      <c r="N256" s="226"/>
      <c r="O256" s="226"/>
      <c r="P256" s="226"/>
      <c r="Q256" s="226"/>
      <c r="R256" s="226"/>
      <c r="S256" s="215"/>
    </row>
    <row r="257" spans="1:22" ht="10.15" customHeight="1">
      <c r="D257" s="157"/>
      <c r="E257" s="157"/>
      <c r="F257" s="157"/>
      <c r="G257" s="157"/>
      <c r="H257" s="157"/>
      <c r="I257" s="157"/>
      <c r="J257" s="157"/>
      <c r="K257" s="157"/>
      <c r="L257" s="157"/>
      <c r="M257" s="157"/>
      <c r="N257" s="157"/>
      <c r="O257" s="157"/>
      <c r="P257" s="157"/>
      <c r="Q257" s="157"/>
      <c r="R257" s="157"/>
      <c r="S257" s="329"/>
      <c r="U257" s="246"/>
    </row>
    <row r="258" spans="1:22" ht="10.5" customHeight="1">
      <c r="A258" s="299" t="s">
        <v>662</v>
      </c>
      <c r="B258" s="304"/>
      <c r="C258" s="226">
        <v>3184</v>
      </c>
      <c r="D258" s="226">
        <v>129</v>
      </c>
      <c r="E258" s="226">
        <v>584</v>
      </c>
      <c r="F258" s="226">
        <v>97</v>
      </c>
      <c r="G258" s="226">
        <v>11</v>
      </c>
      <c r="H258" s="226">
        <v>0</v>
      </c>
      <c r="I258" s="226">
        <v>299</v>
      </c>
      <c r="J258" s="226">
        <v>41</v>
      </c>
      <c r="K258" s="226">
        <v>14</v>
      </c>
      <c r="L258" s="226">
        <v>211</v>
      </c>
      <c r="M258" s="226">
        <v>839</v>
      </c>
      <c r="N258" s="226">
        <v>42</v>
      </c>
      <c r="O258" s="226">
        <v>33</v>
      </c>
      <c r="P258" s="226">
        <v>289</v>
      </c>
      <c r="Q258" s="226">
        <v>369</v>
      </c>
      <c r="R258" s="226">
        <v>3</v>
      </c>
      <c r="S258" s="226">
        <v>223</v>
      </c>
      <c r="T258" s="322"/>
      <c r="U258" s="246" t="s">
        <v>662</v>
      </c>
    </row>
    <row r="259" spans="1:22" ht="15" customHeight="1">
      <c r="B259" s="303" t="s">
        <v>142</v>
      </c>
      <c r="C259" s="226">
        <v>3184</v>
      </c>
      <c r="D259" s="226">
        <v>129</v>
      </c>
      <c r="E259" s="226">
        <v>584</v>
      </c>
      <c r="F259" s="226">
        <v>97</v>
      </c>
      <c r="G259" s="226">
        <v>11</v>
      </c>
      <c r="H259" s="226">
        <v>0</v>
      </c>
      <c r="I259" s="226">
        <v>299</v>
      </c>
      <c r="J259" s="226">
        <v>41</v>
      </c>
      <c r="K259" s="226">
        <v>14</v>
      </c>
      <c r="L259" s="226">
        <v>211</v>
      </c>
      <c r="M259" s="226">
        <v>839</v>
      </c>
      <c r="N259" s="226">
        <v>42</v>
      </c>
      <c r="O259" s="226">
        <v>33</v>
      </c>
      <c r="P259" s="226">
        <v>289</v>
      </c>
      <c r="Q259" s="226">
        <v>369</v>
      </c>
      <c r="R259" s="226">
        <v>3</v>
      </c>
      <c r="S259" s="226">
        <v>223</v>
      </c>
      <c r="T259" s="332" t="s">
        <v>681</v>
      </c>
      <c r="U259" s="306"/>
    </row>
    <row r="260" spans="1:22" ht="17.100000000000001" customHeight="1">
      <c r="U260" s="306"/>
    </row>
    <row r="261" spans="1:22" ht="10.15" customHeight="1">
      <c r="C261" s="297" t="s">
        <v>663</v>
      </c>
      <c r="L261" s="297" t="s">
        <v>663</v>
      </c>
      <c r="S261" s="209"/>
      <c r="U261" s="246"/>
    </row>
    <row r="262" spans="1:22" ht="10.5" customHeight="1">
      <c r="B262" s="299"/>
      <c r="D262" s="333"/>
      <c r="E262" s="333"/>
      <c r="F262" s="333"/>
      <c r="G262" s="333"/>
      <c r="H262" s="333"/>
      <c r="I262" s="333"/>
      <c r="J262" s="193"/>
      <c r="K262" s="320"/>
      <c r="M262" s="193"/>
      <c r="N262" s="333"/>
      <c r="O262" s="333"/>
      <c r="P262" s="333"/>
      <c r="Q262" s="333"/>
      <c r="R262" s="333"/>
      <c r="S262" s="329"/>
      <c r="T262" s="193"/>
      <c r="U262" s="334"/>
    </row>
    <row r="263" spans="1:22" ht="10.5" customHeight="1">
      <c r="B263" s="303" t="s">
        <v>142</v>
      </c>
      <c r="C263" s="226">
        <v>218018</v>
      </c>
      <c r="D263" s="226">
        <v>34516</v>
      </c>
      <c r="E263" s="226">
        <v>33408</v>
      </c>
      <c r="F263" s="226">
        <v>13106</v>
      </c>
      <c r="G263" s="226">
        <v>1849</v>
      </c>
      <c r="H263" s="226">
        <v>1127</v>
      </c>
      <c r="I263" s="226">
        <v>7841</v>
      </c>
      <c r="J263" s="226">
        <v>16091</v>
      </c>
      <c r="K263" s="226">
        <v>5815</v>
      </c>
      <c r="L263" s="226">
        <v>16604</v>
      </c>
      <c r="M263" s="226">
        <v>42402</v>
      </c>
      <c r="N263" s="226">
        <v>8391</v>
      </c>
      <c r="O263" s="226">
        <v>4646</v>
      </c>
      <c r="P263" s="226">
        <v>12560</v>
      </c>
      <c r="Q263" s="226">
        <v>6841</v>
      </c>
      <c r="R263" s="226">
        <v>7286</v>
      </c>
      <c r="S263" s="226">
        <v>5535</v>
      </c>
      <c r="T263" s="332" t="s">
        <v>681</v>
      </c>
      <c r="U263" s="185"/>
    </row>
    <row r="264" spans="1:22" s="247" customFormat="1" ht="10.5" customHeight="1">
      <c r="A264" s="205"/>
      <c r="B264" s="250" t="s">
        <v>664</v>
      </c>
      <c r="C264" s="335"/>
      <c r="D264" s="335"/>
      <c r="E264" s="335"/>
      <c r="F264" s="335"/>
      <c r="G264" s="335"/>
      <c r="H264" s="335"/>
      <c r="I264" s="335"/>
      <c r="J264" s="335"/>
      <c r="K264" s="335"/>
      <c r="L264" s="329"/>
      <c r="M264" s="71"/>
      <c r="N264" s="71"/>
      <c r="O264" s="71"/>
      <c r="P264" s="71"/>
      <c r="Q264" s="71"/>
      <c r="R264" s="335"/>
      <c r="S264" s="335"/>
      <c r="T264" s="336"/>
      <c r="U264" s="306" t="s">
        <v>664</v>
      </c>
    </row>
    <row r="265" spans="1:22" s="247" customFormat="1" ht="10.5" customHeight="1">
      <c r="A265" s="205"/>
      <c r="B265" s="250" t="s">
        <v>665</v>
      </c>
      <c r="C265" s="226">
        <v>11397</v>
      </c>
      <c r="D265" s="226">
        <v>1628</v>
      </c>
      <c r="E265" s="226">
        <v>1560</v>
      </c>
      <c r="F265" s="226">
        <v>1053</v>
      </c>
      <c r="G265" s="226">
        <v>224</v>
      </c>
      <c r="H265" s="226">
        <v>112</v>
      </c>
      <c r="I265" s="226">
        <v>725</v>
      </c>
      <c r="J265" s="226">
        <v>1183</v>
      </c>
      <c r="K265" s="226">
        <v>167</v>
      </c>
      <c r="L265" s="226">
        <v>1190</v>
      </c>
      <c r="M265" s="226">
        <v>1824</v>
      </c>
      <c r="N265" s="226">
        <v>377</v>
      </c>
      <c r="O265" s="226">
        <v>117</v>
      </c>
      <c r="P265" s="226">
        <v>492</v>
      </c>
      <c r="Q265" s="226">
        <v>247</v>
      </c>
      <c r="R265" s="226">
        <v>281</v>
      </c>
      <c r="S265" s="226">
        <v>217</v>
      </c>
      <c r="T265" s="336"/>
      <c r="U265" s="306" t="s">
        <v>682</v>
      </c>
    </row>
    <row r="266" spans="1:22" ht="17.100000000000001" customHeight="1">
      <c r="B266" s="162"/>
      <c r="D266" s="226"/>
      <c r="E266" s="226"/>
      <c r="F266" s="226"/>
      <c r="G266" s="226"/>
      <c r="H266" s="226"/>
      <c r="I266" s="226"/>
      <c r="J266" s="226"/>
      <c r="K266" s="226"/>
      <c r="L266" s="226"/>
      <c r="M266" s="226"/>
      <c r="N266" s="226"/>
      <c r="O266" s="226"/>
      <c r="P266" s="226"/>
      <c r="Q266" s="226"/>
      <c r="R266" s="226"/>
      <c r="S266" s="215"/>
      <c r="T266" s="306"/>
      <c r="U266" s="306"/>
    </row>
    <row r="267" spans="1:22" ht="10.5" customHeight="1">
      <c r="C267" s="297" t="s">
        <v>145</v>
      </c>
      <c r="D267" s="305"/>
      <c r="E267" s="305"/>
      <c r="F267" s="305"/>
      <c r="G267" s="305"/>
      <c r="H267" s="305"/>
      <c r="I267" s="305"/>
      <c r="J267" s="305"/>
      <c r="K267" s="305"/>
      <c r="L267" s="297" t="s">
        <v>145</v>
      </c>
      <c r="M267" s="305"/>
      <c r="N267" s="305"/>
      <c r="O267" s="305"/>
      <c r="P267" s="305"/>
      <c r="Q267" s="305"/>
      <c r="R267" s="305"/>
      <c r="S267" s="329"/>
      <c r="U267" s="306"/>
    </row>
    <row r="268" spans="1:22" ht="10.35" customHeight="1">
      <c r="C268" s="193"/>
      <c r="D268" s="193"/>
      <c r="E268" s="193"/>
      <c r="F268" s="193"/>
      <c r="G268" s="193"/>
      <c r="H268" s="193"/>
      <c r="I268" s="193"/>
      <c r="P268" s="193"/>
      <c r="Q268" s="193"/>
      <c r="R268" s="193"/>
      <c r="S268" s="334"/>
      <c r="U268" s="306"/>
    </row>
    <row r="269" spans="1:22" ht="10.15" customHeight="1">
      <c r="B269" s="303" t="s">
        <v>146</v>
      </c>
      <c r="C269" s="227">
        <v>371596</v>
      </c>
      <c r="D269" s="227">
        <v>60191</v>
      </c>
      <c r="E269" s="227">
        <v>55444</v>
      </c>
      <c r="F269" s="227">
        <v>23227</v>
      </c>
      <c r="G269" s="227">
        <v>5021</v>
      </c>
      <c r="H269" s="227">
        <v>2826</v>
      </c>
      <c r="I269" s="227">
        <v>13744</v>
      </c>
      <c r="J269" s="227">
        <v>26392</v>
      </c>
      <c r="K269" s="227">
        <v>8425</v>
      </c>
      <c r="L269" s="227">
        <v>28073</v>
      </c>
      <c r="M269" s="227">
        <v>76314</v>
      </c>
      <c r="N269" s="227">
        <v>14456</v>
      </c>
      <c r="O269" s="227">
        <v>6371</v>
      </c>
      <c r="P269" s="227">
        <v>20722</v>
      </c>
      <c r="Q269" s="227">
        <v>10056</v>
      </c>
      <c r="R269" s="227">
        <v>10857</v>
      </c>
      <c r="S269" s="227">
        <v>9477</v>
      </c>
      <c r="T269" s="325" t="s">
        <v>146</v>
      </c>
      <c r="U269" s="71"/>
    </row>
    <row r="270" spans="1:22" s="39" customFormat="1" ht="4.5" customHeight="1">
      <c r="A270" s="118" t="s">
        <v>638</v>
      </c>
      <c r="B270" s="251"/>
      <c r="C270" s="327"/>
      <c r="D270" s="327"/>
      <c r="E270" s="327"/>
      <c r="F270" s="327"/>
      <c r="G270" s="327"/>
      <c r="H270" s="327"/>
      <c r="I270" s="327"/>
      <c r="J270" s="327"/>
      <c r="K270" s="327"/>
      <c r="L270" s="118" t="s">
        <v>638</v>
      </c>
      <c r="M270" s="71"/>
      <c r="N270" s="71"/>
      <c r="O270" s="71"/>
      <c r="P270" s="71"/>
      <c r="Q270" s="71"/>
      <c r="R270" s="327"/>
      <c r="S270" s="327"/>
      <c r="T270" s="118"/>
      <c r="U270" s="251"/>
      <c r="V270" s="247"/>
    </row>
    <row r="271" spans="1:22" s="39" customFormat="1" ht="10.15" customHeight="1">
      <c r="A271" s="118" t="s">
        <v>639</v>
      </c>
      <c r="B271" s="251"/>
      <c r="C271" s="327"/>
      <c r="D271" s="327"/>
      <c r="E271" s="327"/>
      <c r="F271" s="327"/>
      <c r="G271" s="327"/>
      <c r="H271" s="327"/>
      <c r="I271" s="327"/>
      <c r="J271" s="327"/>
      <c r="K271" s="327"/>
      <c r="L271" s="118" t="s">
        <v>639</v>
      </c>
      <c r="M271" s="251"/>
      <c r="N271" s="71"/>
      <c r="O271" s="71"/>
      <c r="P271" s="71"/>
      <c r="Q271" s="71"/>
      <c r="R271" s="327"/>
      <c r="S271" s="327"/>
      <c r="T271" s="118"/>
      <c r="U271" s="251"/>
      <c r="V271" s="247"/>
    </row>
    <row r="272" spans="1:22" s="39" customFormat="1" ht="10.15" customHeight="1">
      <c r="A272" s="118" t="s">
        <v>640</v>
      </c>
      <c r="B272" s="251"/>
      <c r="C272" s="327"/>
      <c r="D272" s="327"/>
      <c r="E272" s="327"/>
      <c r="F272" s="327"/>
      <c r="G272" s="327"/>
      <c r="H272" s="327"/>
      <c r="I272" s="327"/>
      <c r="J272" s="327"/>
      <c r="K272" s="327"/>
      <c r="L272" s="118" t="s">
        <v>640</v>
      </c>
      <c r="M272" s="251"/>
      <c r="N272" s="71"/>
      <c r="O272" s="71"/>
      <c r="P272" s="71"/>
      <c r="Q272" s="71"/>
      <c r="R272" s="327"/>
      <c r="S272" s="327"/>
      <c r="T272" s="118"/>
      <c r="U272" s="251"/>
      <c r="V272" s="247"/>
    </row>
    <row r="273" spans="1:22" ht="10.5" customHeight="1">
      <c r="A273" s="1391"/>
      <c r="B273" s="292"/>
      <c r="L273" s="1391"/>
      <c r="S273" s="209"/>
      <c r="T273" s="39"/>
      <c r="U273" s="71"/>
    </row>
    <row r="274" spans="1:22" s="39" customFormat="1" ht="10.15" customHeight="1">
      <c r="A274" s="1391" t="s">
        <v>46</v>
      </c>
      <c r="B274" s="292"/>
      <c r="C274" s="327"/>
      <c r="D274" s="327"/>
      <c r="E274" s="327"/>
      <c r="F274" s="327"/>
      <c r="G274" s="327"/>
      <c r="H274" s="327"/>
      <c r="I274" s="327"/>
      <c r="J274" s="327"/>
      <c r="K274" s="327"/>
      <c r="L274" s="1391" t="s">
        <v>46</v>
      </c>
      <c r="M274" s="71"/>
      <c r="N274" s="71"/>
      <c r="O274" s="71"/>
      <c r="P274" s="71"/>
      <c r="Q274" s="71"/>
      <c r="R274" s="327"/>
      <c r="S274" s="327"/>
      <c r="T274" s="1391"/>
      <c r="U274" s="292"/>
      <c r="V274" s="247"/>
    </row>
    <row r="275" spans="1:22" ht="10.5" customHeight="1">
      <c r="S275" s="209"/>
    </row>
    <row r="276" spans="1:22" ht="10.5" customHeight="1">
      <c r="S276" s="209"/>
    </row>
  </sheetData>
  <mergeCells count="17">
    <mergeCell ref="O6:O9"/>
    <mergeCell ref="P6:P9"/>
    <mergeCell ref="Q6:Q9"/>
    <mergeCell ref="R6:R9"/>
    <mergeCell ref="S6:S9"/>
    <mergeCell ref="N6:N9"/>
    <mergeCell ref="C5:C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</mergeCells>
  <pageMargins left="0.7" right="0.7" top="0.78740157499999996" bottom="0.78740157499999996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276"/>
  <sheetViews>
    <sheetView workbookViewId="0">
      <pane ySplit="9" topLeftCell="A10" activePane="bottomLeft" state="frozen"/>
      <selection pane="bottomLeft"/>
    </sheetView>
  </sheetViews>
  <sheetFormatPr baseColWidth="10" defaultColWidth="11.42578125" defaultRowHeight="12" customHeight="1"/>
  <cols>
    <col min="1" max="1" width="1.5703125" style="118" customWidth="1"/>
    <col min="2" max="2" width="42.5703125" style="118" customWidth="1"/>
    <col min="3" max="3" width="9.28515625" style="116" customWidth="1"/>
    <col min="4" max="4" width="9" style="116" customWidth="1"/>
    <col min="5" max="5" width="8.5703125" style="116" customWidth="1"/>
    <col min="6" max="6" width="11" style="116" customWidth="1"/>
    <col min="7" max="8" width="9.7109375" style="116" customWidth="1"/>
    <col min="9" max="9" width="13.28515625" style="116" customWidth="1"/>
    <col min="10" max="10" width="8.85546875" style="116" customWidth="1"/>
    <col min="11" max="11" width="9.42578125" style="116" customWidth="1"/>
    <col min="12" max="12" width="12.7109375" style="116" customWidth="1"/>
    <col min="13" max="13" width="13.28515625" style="116" customWidth="1"/>
    <col min="14" max="14" width="1.5703125" style="118" customWidth="1"/>
    <col min="15" max="15" width="37.140625" style="205" customWidth="1"/>
    <col min="16" max="16384" width="11.42578125" style="118"/>
  </cols>
  <sheetData>
    <row r="1" spans="1:16" s="346" customFormat="1" ht="12" customHeight="1">
      <c r="A1" s="126" t="s">
        <v>592</v>
      </c>
      <c r="B1" s="305"/>
      <c r="C1" s="305"/>
      <c r="D1" s="305"/>
      <c r="E1" s="305"/>
      <c r="F1" s="305"/>
      <c r="G1" s="305"/>
      <c r="H1" s="344"/>
      <c r="I1" s="126" t="s">
        <v>592</v>
      </c>
      <c r="J1" s="305"/>
      <c r="K1" s="329"/>
      <c r="L1" s="345"/>
      <c r="M1" s="345"/>
      <c r="O1" s="347"/>
    </row>
    <row r="2" spans="1:16" s="128" customFormat="1" ht="9" customHeight="1">
      <c r="C2" s="348"/>
      <c r="D2" s="348"/>
      <c r="E2" s="348"/>
      <c r="F2" s="348"/>
      <c r="G2" s="348"/>
      <c r="H2" s="316"/>
      <c r="I2" s="31"/>
      <c r="J2" s="348"/>
      <c r="K2" s="348"/>
      <c r="L2" s="348"/>
      <c r="M2" s="348"/>
      <c r="O2" s="349"/>
    </row>
    <row r="3" spans="1:16" s="128" customFormat="1" ht="11.25" customHeight="1">
      <c r="A3" s="35" t="s">
        <v>684</v>
      </c>
      <c r="C3" s="348"/>
      <c r="D3" s="348"/>
      <c r="E3" s="348"/>
      <c r="F3" s="348"/>
      <c r="G3" s="348"/>
      <c r="H3" s="348"/>
      <c r="I3" s="35" t="s">
        <v>684</v>
      </c>
      <c r="J3" s="348"/>
      <c r="K3" s="348"/>
      <c r="L3" s="348"/>
      <c r="M3" s="348"/>
      <c r="O3" s="349"/>
    </row>
    <row r="4" spans="1:16" s="33" customFormat="1" ht="9" customHeight="1">
      <c r="A4" s="94"/>
      <c r="B4" s="94"/>
      <c r="C4" s="319"/>
      <c r="D4" s="319"/>
      <c r="E4" s="319"/>
      <c r="F4" s="319"/>
      <c r="G4" s="319"/>
      <c r="H4" s="319"/>
      <c r="I4" s="319"/>
      <c r="J4" s="319"/>
      <c r="K4" s="319"/>
      <c r="L4" s="319"/>
      <c r="M4" s="319"/>
      <c r="N4" s="94"/>
      <c r="O4" s="94"/>
    </row>
    <row r="5" spans="1:16" s="33" customFormat="1" ht="10.5" customHeight="1">
      <c r="A5" s="111"/>
      <c r="B5" s="138"/>
      <c r="C5" s="1412" t="s">
        <v>594</v>
      </c>
      <c r="D5" s="94"/>
      <c r="E5" s="94"/>
      <c r="F5" s="94"/>
      <c r="G5" s="94"/>
      <c r="H5" s="319" t="s">
        <v>685</v>
      </c>
      <c r="I5" s="94" t="s">
        <v>686</v>
      </c>
      <c r="J5" s="94"/>
      <c r="K5" s="94"/>
      <c r="L5" s="94"/>
      <c r="M5" s="294"/>
      <c r="N5" s="111"/>
      <c r="O5" s="111"/>
    </row>
    <row r="6" spans="1:16" s="33" customFormat="1" ht="11.25" customHeight="1">
      <c r="A6" s="220" t="s">
        <v>595</v>
      </c>
      <c r="B6" s="197"/>
      <c r="C6" s="1416"/>
      <c r="D6" s="1412" t="s">
        <v>687</v>
      </c>
      <c r="E6" s="1415" t="s">
        <v>480</v>
      </c>
      <c r="F6" s="1412" t="s">
        <v>688</v>
      </c>
      <c r="G6" s="1412" t="s">
        <v>689</v>
      </c>
      <c r="H6" s="1409" t="s">
        <v>690</v>
      </c>
      <c r="I6" s="1418" t="s">
        <v>691</v>
      </c>
      <c r="J6" s="1412" t="s">
        <v>692</v>
      </c>
      <c r="K6" s="1412" t="s">
        <v>693</v>
      </c>
      <c r="L6" s="1412" t="s">
        <v>694</v>
      </c>
      <c r="M6" s="1412" t="s">
        <v>695</v>
      </c>
      <c r="N6" s="220" t="s">
        <v>595</v>
      </c>
      <c r="O6" s="220"/>
    </row>
    <row r="7" spans="1:16" s="33" customFormat="1" ht="11.1" customHeight="1">
      <c r="A7" s="292" t="s">
        <v>602</v>
      </c>
      <c r="B7" s="293"/>
      <c r="C7" s="1416"/>
      <c r="D7" s="1416"/>
      <c r="E7" s="1416"/>
      <c r="F7" s="1416"/>
      <c r="G7" s="1416"/>
      <c r="H7" s="1421"/>
      <c r="I7" s="1423"/>
      <c r="J7" s="1416"/>
      <c r="K7" s="1416"/>
      <c r="L7" s="1416"/>
      <c r="M7" s="1416"/>
      <c r="N7" s="292" t="s">
        <v>602</v>
      </c>
      <c r="O7" s="292"/>
    </row>
    <row r="8" spans="1:16" s="33" customFormat="1" ht="12" customHeight="1">
      <c r="A8" s="220" t="s">
        <v>603</v>
      </c>
      <c r="B8" s="293"/>
      <c r="C8" s="1416"/>
      <c r="D8" s="1416"/>
      <c r="E8" s="1416"/>
      <c r="F8" s="1416"/>
      <c r="G8" s="1416"/>
      <c r="H8" s="1421"/>
      <c r="I8" s="1423"/>
      <c r="J8" s="1416"/>
      <c r="K8" s="1416"/>
      <c r="L8" s="1416"/>
      <c r="M8" s="1416"/>
      <c r="N8" s="220" t="s">
        <v>603</v>
      </c>
      <c r="O8" s="292"/>
    </row>
    <row r="9" spans="1:16" s="33" customFormat="1" ht="11.1" customHeight="1">
      <c r="A9" s="94"/>
      <c r="B9" s="294"/>
      <c r="C9" s="1417"/>
      <c r="D9" s="1417"/>
      <c r="E9" s="1417"/>
      <c r="F9" s="1417"/>
      <c r="G9" s="1417"/>
      <c r="H9" s="1422"/>
      <c r="I9" s="1424"/>
      <c r="J9" s="1417"/>
      <c r="K9" s="1417"/>
      <c r="L9" s="1417"/>
      <c r="M9" s="1417"/>
      <c r="N9" s="94"/>
      <c r="O9" s="94"/>
    </row>
    <row r="10" spans="1:16" ht="10.5" customHeight="1"/>
    <row r="11" spans="1:16" s="350" customFormat="1" ht="10.5" customHeight="1">
      <c r="C11" s="351" t="s">
        <v>155</v>
      </c>
      <c r="D11" s="352"/>
      <c r="E11" s="352"/>
      <c r="F11" s="352"/>
      <c r="G11" s="352"/>
      <c r="H11" s="352"/>
      <c r="I11" s="351" t="s">
        <v>155</v>
      </c>
      <c r="J11" s="352"/>
      <c r="K11" s="352"/>
      <c r="L11" s="352"/>
      <c r="M11" s="352"/>
      <c r="O11" s="353"/>
      <c r="P11" s="353"/>
    </row>
    <row r="12" spans="1:16" s="350" customFormat="1" ht="10.5" customHeight="1">
      <c r="C12" s="352"/>
      <c r="D12" s="352"/>
      <c r="E12" s="352"/>
      <c r="F12" s="352"/>
      <c r="G12" s="352"/>
      <c r="H12" s="352"/>
      <c r="I12" s="352"/>
      <c r="J12" s="352"/>
      <c r="K12" s="352"/>
      <c r="L12" s="352"/>
      <c r="M12" s="352"/>
      <c r="O12" s="353"/>
      <c r="P12" s="353"/>
    </row>
    <row r="13" spans="1:16" s="350" customFormat="1" ht="10.5" customHeight="1">
      <c r="C13" s="354" t="s">
        <v>604</v>
      </c>
      <c r="D13" s="352"/>
      <c r="E13" s="352"/>
      <c r="F13" s="352"/>
      <c r="G13" s="352"/>
      <c r="H13" s="352"/>
      <c r="I13" s="354" t="s">
        <v>604</v>
      </c>
      <c r="J13" s="354"/>
      <c r="K13" s="354"/>
      <c r="L13" s="355"/>
      <c r="M13" s="355"/>
      <c r="O13" s="353"/>
      <c r="P13" s="353"/>
    </row>
    <row r="14" spans="1:16" s="350" customFormat="1" ht="10.5" customHeight="1">
      <c r="C14" s="354" t="s">
        <v>605</v>
      </c>
      <c r="D14" s="356"/>
      <c r="E14" s="356"/>
      <c r="F14" s="356"/>
      <c r="G14" s="356"/>
      <c r="H14" s="356"/>
      <c r="I14" s="354" t="s">
        <v>605</v>
      </c>
      <c r="J14" s="357"/>
      <c r="K14" s="357"/>
      <c r="L14" s="356"/>
      <c r="M14" s="356"/>
      <c r="N14" s="356"/>
      <c r="O14" s="358"/>
      <c r="P14" s="353"/>
    </row>
    <row r="15" spans="1:16" s="350" customFormat="1" ht="10.5" customHeight="1">
      <c r="C15" s="352"/>
      <c r="D15" s="352"/>
      <c r="E15" s="352"/>
      <c r="F15" s="352"/>
      <c r="G15" s="352"/>
      <c r="H15" s="352"/>
      <c r="I15" s="352"/>
      <c r="J15" s="352"/>
      <c r="K15" s="352"/>
      <c r="L15" s="352"/>
      <c r="M15" s="352"/>
      <c r="O15" s="353"/>
      <c r="P15" s="353"/>
    </row>
    <row r="16" spans="1:16" s="350" customFormat="1" ht="10.5" customHeight="1">
      <c r="A16" s="359" t="s">
        <v>324</v>
      </c>
      <c r="B16" s="360"/>
      <c r="C16" s="361"/>
      <c r="D16" s="361"/>
      <c r="E16" s="361"/>
      <c r="F16" s="361"/>
      <c r="G16" s="361"/>
      <c r="H16" s="361"/>
      <c r="I16" s="361"/>
      <c r="J16" s="361"/>
      <c r="K16" s="361"/>
      <c r="L16" s="361"/>
      <c r="M16" s="361"/>
      <c r="N16" s="362" t="s">
        <v>324</v>
      </c>
      <c r="O16" s="353"/>
      <c r="P16" s="353"/>
    </row>
    <row r="17" spans="1:40" s="353" customFormat="1" ht="10.5" customHeight="1">
      <c r="A17" s="350"/>
      <c r="B17" s="360"/>
      <c r="C17" s="361"/>
      <c r="D17" s="361"/>
      <c r="E17" s="361"/>
      <c r="F17" s="361"/>
      <c r="G17" s="361"/>
      <c r="H17" s="361"/>
      <c r="I17" s="361"/>
      <c r="J17" s="361"/>
      <c r="K17" s="361"/>
      <c r="L17" s="361"/>
      <c r="M17" s="361"/>
      <c r="N17" s="363"/>
      <c r="Q17" s="350"/>
      <c r="R17" s="350"/>
      <c r="S17" s="350"/>
      <c r="T17" s="350"/>
      <c r="U17" s="350"/>
      <c r="V17" s="350"/>
      <c r="W17" s="350"/>
      <c r="X17" s="350"/>
      <c r="Y17" s="350"/>
      <c r="Z17" s="350"/>
      <c r="AA17" s="350"/>
      <c r="AB17" s="350"/>
      <c r="AC17" s="350"/>
      <c r="AD17" s="350"/>
      <c r="AE17" s="350"/>
      <c r="AF17" s="350"/>
      <c r="AG17" s="350"/>
      <c r="AH17" s="350"/>
      <c r="AI17" s="350"/>
      <c r="AJ17" s="350"/>
      <c r="AK17" s="350"/>
      <c r="AL17" s="350"/>
      <c r="AM17" s="350"/>
      <c r="AN17" s="350"/>
    </row>
    <row r="18" spans="1:40" s="353" customFormat="1" ht="10.15" customHeight="1">
      <c r="A18" s="350"/>
      <c r="B18" s="364" t="s">
        <v>606</v>
      </c>
      <c r="C18" s="361">
        <v>3916</v>
      </c>
      <c r="D18" s="361">
        <v>637</v>
      </c>
      <c r="E18" s="361">
        <v>24</v>
      </c>
      <c r="F18" s="361">
        <v>776</v>
      </c>
      <c r="G18" s="361">
        <v>838</v>
      </c>
      <c r="H18" s="361">
        <v>460</v>
      </c>
      <c r="I18" s="361">
        <v>120</v>
      </c>
      <c r="J18" s="361">
        <v>733</v>
      </c>
      <c r="K18" s="361">
        <v>308</v>
      </c>
      <c r="L18" s="361">
        <v>19</v>
      </c>
      <c r="M18" s="361">
        <v>1</v>
      </c>
      <c r="N18" s="363"/>
      <c r="O18" s="365" t="s">
        <v>606</v>
      </c>
      <c r="Q18" s="350"/>
      <c r="R18" s="350"/>
      <c r="S18" s="350"/>
      <c r="T18" s="350"/>
      <c r="U18" s="350"/>
      <c r="V18" s="350"/>
      <c r="W18" s="350"/>
      <c r="X18" s="350"/>
      <c r="Y18" s="350"/>
      <c r="Z18" s="350"/>
      <c r="AA18" s="350"/>
      <c r="AB18" s="350"/>
      <c r="AC18" s="350"/>
      <c r="AD18" s="350"/>
      <c r="AE18" s="350"/>
      <c r="AF18" s="350"/>
      <c r="AG18" s="350"/>
      <c r="AH18" s="350"/>
      <c r="AI18" s="350"/>
      <c r="AJ18" s="350"/>
      <c r="AK18" s="350"/>
      <c r="AL18" s="350"/>
      <c r="AM18" s="350"/>
      <c r="AN18" s="350"/>
    </row>
    <row r="19" spans="1:40" s="353" customFormat="1" ht="10.15" customHeight="1">
      <c r="A19" s="366"/>
      <c r="B19" s="360" t="s">
        <v>607</v>
      </c>
      <c r="C19" s="361">
        <v>5414</v>
      </c>
      <c r="D19" s="361">
        <v>388</v>
      </c>
      <c r="E19" s="361">
        <v>25</v>
      </c>
      <c r="F19" s="361">
        <v>1153</v>
      </c>
      <c r="G19" s="361">
        <v>800</v>
      </c>
      <c r="H19" s="361">
        <v>425</v>
      </c>
      <c r="I19" s="361">
        <v>205</v>
      </c>
      <c r="J19" s="361">
        <v>1897</v>
      </c>
      <c r="K19" s="361">
        <v>478</v>
      </c>
      <c r="L19" s="361">
        <v>41</v>
      </c>
      <c r="M19" s="361">
        <v>2</v>
      </c>
      <c r="N19" s="367"/>
      <c r="O19" s="353" t="s">
        <v>607</v>
      </c>
      <c r="Q19" s="350"/>
      <c r="R19" s="350"/>
      <c r="S19" s="350"/>
      <c r="T19" s="350"/>
      <c r="U19" s="350"/>
      <c r="V19" s="350"/>
      <c r="W19" s="350"/>
      <c r="X19" s="350"/>
      <c r="Y19" s="350"/>
      <c r="Z19" s="350"/>
      <c r="AA19" s="350"/>
      <c r="AB19" s="350"/>
      <c r="AC19" s="350"/>
      <c r="AD19" s="350"/>
      <c r="AE19" s="350"/>
      <c r="AF19" s="350"/>
      <c r="AG19" s="350"/>
      <c r="AH19" s="350"/>
      <c r="AI19" s="350"/>
      <c r="AJ19" s="350"/>
      <c r="AK19" s="350"/>
      <c r="AL19" s="350"/>
      <c r="AM19" s="350"/>
      <c r="AN19" s="350"/>
    </row>
    <row r="20" spans="1:40" s="353" customFormat="1" ht="10.15" customHeight="1">
      <c r="A20" s="350"/>
      <c r="B20" s="360" t="s">
        <v>608</v>
      </c>
      <c r="C20" s="361">
        <v>5222</v>
      </c>
      <c r="D20" s="361">
        <v>183</v>
      </c>
      <c r="E20" s="361">
        <v>9</v>
      </c>
      <c r="F20" s="361">
        <v>2439</v>
      </c>
      <c r="G20" s="361">
        <v>167</v>
      </c>
      <c r="H20" s="361">
        <v>656</v>
      </c>
      <c r="I20" s="361">
        <v>73</v>
      </c>
      <c r="J20" s="361">
        <v>1168</v>
      </c>
      <c r="K20" s="361">
        <v>472</v>
      </c>
      <c r="L20" s="361">
        <v>43</v>
      </c>
      <c r="M20" s="361">
        <v>12</v>
      </c>
      <c r="N20" s="363"/>
      <c r="O20" s="353" t="s">
        <v>608</v>
      </c>
      <c r="Q20" s="350"/>
      <c r="R20" s="350"/>
      <c r="S20" s="350"/>
      <c r="T20" s="350"/>
      <c r="U20" s="350"/>
      <c r="V20" s="350"/>
      <c r="W20" s="350"/>
      <c r="X20" s="350"/>
      <c r="Y20" s="350"/>
      <c r="Z20" s="350"/>
      <c r="AA20" s="350"/>
      <c r="AB20" s="350"/>
      <c r="AC20" s="350"/>
      <c r="AD20" s="350"/>
      <c r="AE20" s="350"/>
      <c r="AF20" s="350"/>
      <c r="AG20" s="350"/>
      <c r="AH20" s="350"/>
      <c r="AI20" s="350"/>
      <c r="AJ20" s="350"/>
      <c r="AK20" s="350"/>
      <c r="AL20" s="350"/>
      <c r="AM20" s="350"/>
      <c r="AN20" s="350"/>
    </row>
    <row r="21" spans="1:40" s="353" customFormat="1" ht="10.15" customHeight="1">
      <c r="A21" s="350"/>
      <c r="B21" s="364" t="s">
        <v>609</v>
      </c>
      <c r="C21" s="361">
        <v>1100</v>
      </c>
      <c r="D21" s="361">
        <v>113</v>
      </c>
      <c r="E21" s="361">
        <v>4</v>
      </c>
      <c r="F21" s="361">
        <v>524</v>
      </c>
      <c r="G21" s="361">
        <v>52</v>
      </c>
      <c r="H21" s="361">
        <v>199</v>
      </c>
      <c r="I21" s="361">
        <v>6</v>
      </c>
      <c r="J21" s="361">
        <v>100</v>
      </c>
      <c r="K21" s="361">
        <v>87</v>
      </c>
      <c r="L21" s="361">
        <v>12</v>
      </c>
      <c r="M21" s="361">
        <v>3</v>
      </c>
      <c r="N21" s="363"/>
      <c r="O21" s="365" t="s">
        <v>609</v>
      </c>
      <c r="Q21" s="350"/>
      <c r="R21" s="350"/>
      <c r="S21" s="350"/>
      <c r="T21" s="350"/>
      <c r="U21" s="350"/>
      <c r="V21" s="350"/>
      <c r="W21" s="350"/>
      <c r="X21" s="350"/>
      <c r="Y21" s="350"/>
      <c r="Z21" s="350"/>
      <c r="AA21" s="350"/>
      <c r="AB21" s="350"/>
      <c r="AC21" s="350"/>
      <c r="AD21" s="350"/>
      <c r="AE21" s="350"/>
      <c r="AF21" s="350"/>
      <c r="AG21" s="350"/>
      <c r="AH21" s="350"/>
      <c r="AI21" s="350"/>
      <c r="AJ21" s="350"/>
      <c r="AK21" s="350"/>
      <c r="AL21" s="350"/>
      <c r="AM21" s="350"/>
      <c r="AN21" s="350"/>
    </row>
    <row r="22" spans="1:40" s="353" customFormat="1" ht="10.15" customHeight="1">
      <c r="A22" s="366"/>
      <c r="B22" s="360" t="s">
        <v>610</v>
      </c>
      <c r="C22" s="361">
        <v>11495</v>
      </c>
      <c r="D22" s="361">
        <v>1776</v>
      </c>
      <c r="E22" s="361">
        <v>98</v>
      </c>
      <c r="F22" s="361">
        <v>2926</v>
      </c>
      <c r="G22" s="361">
        <v>2322</v>
      </c>
      <c r="H22" s="361">
        <v>1174</v>
      </c>
      <c r="I22" s="361">
        <v>239</v>
      </c>
      <c r="J22" s="361">
        <v>1857</v>
      </c>
      <c r="K22" s="361">
        <v>872</v>
      </c>
      <c r="L22" s="361">
        <v>226</v>
      </c>
      <c r="M22" s="361">
        <v>5</v>
      </c>
      <c r="N22" s="367"/>
      <c r="O22" s="353" t="s">
        <v>610</v>
      </c>
      <c r="Q22" s="350"/>
      <c r="R22" s="350"/>
      <c r="S22" s="350"/>
      <c r="T22" s="350"/>
      <c r="U22" s="350"/>
      <c r="V22" s="350"/>
      <c r="W22" s="350"/>
      <c r="X22" s="350"/>
      <c r="Y22" s="350"/>
      <c r="Z22" s="350"/>
      <c r="AA22" s="350"/>
      <c r="AB22" s="350"/>
      <c r="AC22" s="350"/>
      <c r="AD22" s="350"/>
      <c r="AE22" s="350"/>
      <c r="AF22" s="350"/>
      <c r="AG22" s="350"/>
      <c r="AH22" s="350"/>
      <c r="AI22" s="350"/>
      <c r="AJ22" s="350"/>
      <c r="AK22" s="350"/>
      <c r="AL22" s="350"/>
      <c r="AM22" s="350"/>
      <c r="AN22" s="350"/>
    </row>
    <row r="23" spans="1:40" s="353" customFormat="1" ht="10.15" customHeight="1">
      <c r="A23" s="350"/>
      <c r="B23" s="360" t="s">
        <v>611</v>
      </c>
      <c r="C23" s="361">
        <v>18305</v>
      </c>
      <c r="D23" s="361">
        <v>1184</v>
      </c>
      <c r="E23" s="361">
        <v>84</v>
      </c>
      <c r="F23" s="361">
        <v>5501</v>
      </c>
      <c r="G23" s="361">
        <v>1868</v>
      </c>
      <c r="H23" s="361">
        <v>1161</v>
      </c>
      <c r="I23" s="361">
        <v>522</v>
      </c>
      <c r="J23" s="361">
        <v>6350</v>
      </c>
      <c r="K23" s="361">
        <v>1346</v>
      </c>
      <c r="L23" s="361">
        <v>282</v>
      </c>
      <c r="M23" s="361">
        <v>7</v>
      </c>
      <c r="N23" s="363"/>
      <c r="O23" s="353" t="s">
        <v>611</v>
      </c>
      <c r="Q23" s="350"/>
      <c r="R23" s="350"/>
      <c r="S23" s="350"/>
      <c r="T23" s="350"/>
      <c r="U23" s="350"/>
      <c r="V23" s="350"/>
      <c r="W23" s="350"/>
      <c r="X23" s="350"/>
      <c r="Y23" s="350"/>
      <c r="Z23" s="350"/>
      <c r="AA23" s="350"/>
      <c r="AB23" s="350"/>
      <c r="AC23" s="350"/>
      <c r="AD23" s="350"/>
      <c r="AE23" s="350"/>
      <c r="AF23" s="350"/>
      <c r="AG23" s="350"/>
      <c r="AH23" s="350"/>
      <c r="AI23" s="350"/>
      <c r="AJ23" s="350"/>
      <c r="AK23" s="350"/>
      <c r="AL23" s="350"/>
      <c r="AM23" s="350"/>
      <c r="AN23" s="350"/>
    </row>
    <row r="24" spans="1:40" s="353" customFormat="1" ht="10.15" customHeight="1">
      <c r="A24" s="350"/>
      <c r="B24" s="368" t="s">
        <v>612</v>
      </c>
      <c r="C24" s="324" t="s">
        <v>613</v>
      </c>
      <c r="D24" s="324" t="s">
        <v>613</v>
      </c>
      <c r="E24" s="324" t="s">
        <v>613</v>
      </c>
      <c r="F24" s="324" t="s">
        <v>613</v>
      </c>
      <c r="G24" s="324" t="s">
        <v>613</v>
      </c>
      <c r="H24" s="324" t="s">
        <v>613</v>
      </c>
      <c r="I24" s="324" t="s">
        <v>613</v>
      </c>
      <c r="J24" s="324" t="s">
        <v>613</v>
      </c>
      <c r="K24" s="324" t="s">
        <v>613</v>
      </c>
      <c r="L24" s="324" t="s">
        <v>613</v>
      </c>
      <c r="M24" s="324" t="s">
        <v>613</v>
      </c>
      <c r="N24" s="363"/>
      <c r="O24" s="369" t="s">
        <v>612</v>
      </c>
      <c r="Q24" s="350"/>
      <c r="R24" s="350"/>
      <c r="S24" s="350"/>
      <c r="T24" s="350"/>
      <c r="U24" s="350"/>
      <c r="V24" s="350"/>
      <c r="W24" s="350"/>
      <c r="X24" s="350"/>
      <c r="Y24" s="350"/>
      <c r="Z24" s="350"/>
      <c r="AA24" s="350"/>
      <c r="AB24" s="350"/>
      <c r="AC24" s="350"/>
      <c r="AD24" s="350"/>
      <c r="AE24" s="350"/>
      <c r="AF24" s="350"/>
      <c r="AG24" s="350"/>
      <c r="AH24" s="350"/>
      <c r="AI24" s="350"/>
      <c r="AJ24" s="350"/>
      <c r="AK24" s="350"/>
      <c r="AL24" s="350"/>
      <c r="AM24" s="350"/>
      <c r="AN24" s="350"/>
    </row>
    <row r="25" spans="1:40" s="353" customFormat="1" ht="10.15" customHeight="1">
      <c r="A25" s="350"/>
      <c r="B25" s="364" t="s">
        <v>614</v>
      </c>
      <c r="C25" s="361">
        <v>1606</v>
      </c>
      <c r="D25" s="361">
        <v>290</v>
      </c>
      <c r="E25" s="361">
        <v>19</v>
      </c>
      <c r="F25" s="361">
        <v>571</v>
      </c>
      <c r="G25" s="361">
        <v>328</v>
      </c>
      <c r="H25" s="361">
        <v>69</v>
      </c>
      <c r="I25" s="361">
        <v>27</v>
      </c>
      <c r="J25" s="361">
        <v>207</v>
      </c>
      <c r="K25" s="361">
        <v>46</v>
      </c>
      <c r="L25" s="361">
        <v>49</v>
      </c>
      <c r="M25" s="361">
        <v>0</v>
      </c>
      <c r="N25" s="363"/>
      <c r="O25" s="365" t="s">
        <v>614</v>
      </c>
      <c r="Q25" s="350"/>
      <c r="R25" s="350"/>
      <c r="S25" s="350"/>
      <c r="T25" s="350"/>
      <c r="U25" s="350"/>
      <c r="V25" s="350"/>
      <c r="W25" s="350"/>
      <c r="X25" s="350"/>
      <c r="Y25" s="350"/>
      <c r="Z25" s="350"/>
      <c r="AA25" s="350"/>
      <c r="AB25" s="350"/>
      <c r="AC25" s="350"/>
      <c r="AD25" s="350"/>
      <c r="AE25" s="350"/>
      <c r="AF25" s="350"/>
      <c r="AG25" s="350"/>
      <c r="AH25" s="350"/>
      <c r="AI25" s="350"/>
      <c r="AJ25" s="350"/>
      <c r="AK25" s="350"/>
      <c r="AL25" s="350"/>
      <c r="AM25" s="350"/>
      <c r="AN25" s="350"/>
    </row>
    <row r="26" spans="1:40" s="353" customFormat="1" ht="10.15" customHeight="1">
      <c r="A26" s="350"/>
      <c r="B26" s="368" t="s">
        <v>612</v>
      </c>
      <c r="C26" s="361">
        <v>226</v>
      </c>
      <c r="D26" s="361">
        <v>48</v>
      </c>
      <c r="E26" s="361">
        <v>3</v>
      </c>
      <c r="F26" s="361">
        <v>81</v>
      </c>
      <c r="G26" s="361">
        <v>48</v>
      </c>
      <c r="H26" s="361">
        <v>8</v>
      </c>
      <c r="I26" s="361">
        <v>6</v>
      </c>
      <c r="J26" s="361">
        <v>19</v>
      </c>
      <c r="K26" s="361">
        <v>3</v>
      </c>
      <c r="L26" s="361">
        <v>10</v>
      </c>
      <c r="M26" s="361">
        <v>0</v>
      </c>
      <c r="N26" s="363"/>
      <c r="O26" s="369" t="s">
        <v>612</v>
      </c>
      <c r="Q26" s="350"/>
      <c r="R26" s="350"/>
      <c r="S26" s="350"/>
      <c r="T26" s="350"/>
      <c r="U26" s="350"/>
      <c r="V26" s="350"/>
      <c r="W26" s="350"/>
      <c r="X26" s="350"/>
      <c r="Y26" s="350"/>
      <c r="Z26" s="350"/>
      <c r="AA26" s="350"/>
      <c r="AB26" s="350"/>
      <c r="AC26" s="350"/>
      <c r="AD26" s="350"/>
      <c r="AE26" s="350"/>
      <c r="AF26" s="350"/>
      <c r="AG26" s="350"/>
      <c r="AH26" s="350"/>
      <c r="AI26" s="350"/>
      <c r="AJ26" s="350"/>
      <c r="AK26" s="350"/>
      <c r="AL26" s="350"/>
      <c r="AM26" s="350"/>
      <c r="AN26" s="350"/>
    </row>
    <row r="27" spans="1:40" s="353" customFormat="1" ht="10.15" customHeight="1">
      <c r="A27" s="366"/>
      <c r="B27" s="360" t="s">
        <v>615</v>
      </c>
      <c r="C27" s="361">
        <v>510</v>
      </c>
      <c r="D27" s="361">
        <v>102</v>
      </c>
      <c r="E27" s="361">
        <v>4</v>
      </c>
      <c r="F27" s="361">
        <v>115</v>
      </c>
      <c r="G27" s="361">
        <v>45</v>
      </c>
      <c r="H27" s="361">
        <v>14</v>
      </c>
      <c r="I27" s="361">
        <v>10</v>
      </c>
      <c r="J27" s="361">
        <v>74</v>
      </c>
      <c r="K27" s="361">
        <v>125</v>
      </c>
      <c r="L27" s="361">
        <v>21</v>
      </c>
      <c r="M27" s="361">
        <v>0</v>
      </c>
      <c r="N27" s="367"/>
      <c r="O27" s="353" t="s">
        <v>615</v>
      </c>
      <c r="Q27" s="350"/>
      <c r="R27" s="350"/>
      <c r="S27" s="350"/>
      <c r="T27" s="350"/>
      <c r="U27" s="350"/>
      <c r="V27" s="350"/>
      <c r="W27" s="350"/>
      <c r="X27" s="350"/>
      <c r="Y27" s="350"/>
      <c r="Z27" s="350"/>
      <c r="AA27" s="350"/>
      <c r="AB27" s="350"/>
      <c r="AC27" s="350"/>
      <c r="AD27" s="350"/>
      <c r="AE27" s="350"/>
      <c r="AF27" s="350"/>
      <c r="AG27" s="350"/>
      <c r="AH27" s="350"/>
      <c r="AI27" s="350"/>
      <c r="AJ27" s="350"/>
      <c r="AK27" s="350"/>
      <c r="AL27" s="350"/>
      <c r="AM27" s="350"/>
      <c r="AN27" s="350"/>
    </row>
    <row r="28" spans="1:40" s="353" customFormat="1" ht="12.6" customHeight="1">
      <c r="A28" s="350"/>
      <c r="B28" s="370" t="s">
        <v>142</v>
      </c>
      <c r="C28" s="361">
        <v>47568</v>
      </c>
      <c r="D28" s="361">
        <v>4673</v>
      </c>
      <c r="E28" s="361">
        <v>267</v>
      </c>
      <c r="F28" s="361">
        <v>14005</v>
      </c>
      <c r="G28" s="361">
        <v>6420</v>
      </c>
      <c r="H28" s="361">
        <v>4158</v>
      </c>
      <c r="I28" s="361">
        <v>1202</v>
      </c>
      <c r="J28" s="361">
        <v>12386</v>
      </c>
      <c r="K28" s="361">
        <v>3734</v>
      </c>
      <c r="L28" s="361">
        <v>693</v>
      </c>
      <c r="M28" s="361">
        <v>30</v>
      </c>
      <c r="N28" s="371" t="s">
        <v>142</v>
      </c>
      <c r="Q28" s="350"/>
      <c r="R28" s="350"/>
      <c r="S28" s="350"/>
      <c r="T28" s="350"/>
      <c r="U28" s="350"/>
      <c r="V28" s="350"/>
      <c r="W28" s="350"/>
      <c r="X28" s="350"/>
      <c r="Y28" s="350"/>
      <c r="Z28" s="350"/>
      <c r="AA28" s="350"/>
      <c r="AB28" s="350"/>
      <c r="AC28" s="350"/>
      <c r="AD28" s="350"/>
      <c r="AE28" s="350"/>
      <c r="AF28" s="350"/>
      <c r="AG28" s="350"/>
      <c r="AH28" s="350"/>
      <c r="AI28" s="350"/>
      <c r="AJ28" s="350"/>
      <c r="AK28" s="350"/>
      <c r="AL28" s="350"/>
      <c r="AM28" s="350"/>
      <c r="AN28" s="350"/>
    </row>
    <row r="29" spans="1:40" s="353" customFormat="1" ht="10.15" customHeight="1">
      <c r="A29" s="350"/>
      <c r="B29" s="372" t="s">
        <v>616</v>
      </c>
      <c r="C29" s="361"/>
      <c r="D29" s="361"/>
      <c r="E29" s="361"/>
      <c r="F29" s="361"/>
      <c r="G29" s="361"/>
      <c r="H29" s="361"/>
      <c r="I29" s="361"/>
      <c r="J29" s="361"/>
      <c r="K29" s="361"/>
      <c r="L29" s="361"/>
      <c r="M29" s="361"/>
      <c r="N29" s="363"/>
      <c r="O29" s="373" t="s">
        <v>616</v>
      </c>
      <c r="Q29" s="350"/>
      <c r="R29" s="350"/>
      <c r="S29" s="350"/>
      <c r="T29" s="350"/>
      <c r="U29" s="350"/>
      <c r="V29" s="350"/>
      <c r="W29" s="350"/>
      <c r="X29" s="350"/>
      <c r="Y29" s="350"/>
      <c r="Z29" s="350"/>
      <c r="AA29" s="350"/>
      <c r="AB29" s="350"/>
      <c r="AC29" s="350"/>
      <c r="AD29" s="350"/>
      <c r="AE29" s="350"/>
      <c r="AF29" s="350"/>
      <c r="AG29" s="350"/>
      <c r="AH29" s="350"/>
      <c r="AI29" s="350"/>
      <c r="AJ29" s="350"/>
      <c r="AK29" s="350"/>
      <c r="AL29" s="350"/>
      <c r="AM29" s="350"/>
      <c r="AN29" s="350"/>
    </row>
    <row r="30" spans="1:40" s="353" customFormat="1" ht="10.15" customHeight="1">
      <c r="A30" s="350"/>
      <c r="B30" s="372" t="s">
        <v>617</v>
      </c>
      <c r="C30" s="324" t="s">
        <v>613</v>
      </c>
      <c r="D30" s="324" t="s">
        <v>613</v>
      </c>
      <c r="E30" s="324" t="s">
        <v>613</v>
      </c>
      <c r="F30" s="324" t="s">
        <v>613</v>
      </c>
      <c r="G30" s="324" t="s">
        <v>613</v>
      </c>
      <c r="H30" s="324" t="s">
        <v>613</v>
      </c>
      <c r="I30" s="324" t="s">
        <v>613</v>
      </c>
      <c r="J30" s="324" t="s">
        <v>613</v>
      </c>
      <c r="K30" s="324" t="s">
        <v>613</v>
      </c>
      <c r="L30" s="324" t="s">
        <v>613</v>
      </c>
      <c r="M30" s="324" t="s">
        <v>613</v>
      </c>
      <c r="N30" s="363"/>
      <c r="O30" s="373" t="s">
        <v>617</v>
      </c>
      <c r="Q30" s="350"/>
      <c r="R30" s="350"/>
      <c r="S30" s="350"/>
      <c r="T30" s="350"/>
      <c r="U30" s="350"/>
      <c r="V30" s="350"/>
      <c r="W30" s="350"/>
      <c r="X30" s="350"/>
      <c r="Y30" s="350"/>
      <c r="Z30" s="350"/>
      <c r="AA30" s="350"/>
      <c r="AB30" s="350"/>
      <c r="AC30" s="350"/>
      <c r="AD30" s="350"/>
      <c r="AE30" s="350"/>
      <c r="AF30" s="350"/>
      <c r="AG30" s="350"/>
      <c r="AH30" s="350"/>
      <c r="AI30" s="350"/>
      <c r="AJ30" s="350"/>
      <c r="AK30" s="350"/>
      <c r="AL30" s="350"/>
      <c r="AM30" s="350"/>
      <c r="AN30" s="350"/>
    </row>
    <row r="31" spans="1:40" s="353" customFormat="1" ht="10.15" customHeight="1">
      <c r="A31" s="350"/>
      <c r="B31" s="372" t="s">
        <v>618</v>
      </c>
      <c r="C31" s="361">
        <v>252</v>
      </c>
      <c r="D31" s="361">
        <v>15</v>
      </c>
      <c r="E31" s="361">
        <v>2</v>
      </c>
      <c r="F31" s="361">
        <v>80</v>
      </c>
      <c r="G31" s="361">
        <v>79</v>
      </c>
      <c r="H31" s="361">
        <v>28</v>
      </c>
      <c r="I31" s="361">
        <v>1</v>
      </c>
      <c r="J31" s="361">
        <v>41</v>
      </c>
      <c r="K31" s="361">
        <v>1</v>
      </c>
      <c r="L31" s="361">
        <v>5</v>
      </c>
      <c r="M31" s="361">
        <v>0</v>
      </c>
      <c r="N31" s="363"/>
      <c r="O31" s="373" t="s">
        <v>618</v>
      </c>
      <c r="Q31" s="350"/>
      <c r="R31" s="350"/>
      <c r="S31" s="350"/>
      <c r="T31" s="350"/>
      <c r="U31" s="350"/>
      <c r="V31" s="350"/>
      <c r="W31" s="350"/>
      <c r="X31" s="350"/>
      <c r="Y31" s="350"/>
      <c r="Z31" s="350"/>
      <c r="AA31" s="350"/>
      <c r="AB31" s="350"/>
      <c r="AC31" s="350"/>
      <c r="AD31" s="350"/>
      <c r="AE31" s="350"/>
      <c r="AF31" s="350"/>
      <c r="AG31" s="350"/>
      <c r="AH31" s="350"/>
      <c r="AI31" s="350"/>
      <c r="AJ31" s="350"/>
      <c r="AK31" s="350"/>
      <c r="AL31" s="350"/>
      <c r="AM31" s="350"/>
      <c r="AN31" s="350"/>
    </row>
    <row r="32" spans="1:40" s="353" customFormat="1" ht="21" customHeight="1">
      <c r="A32" s="350"/>
      <c r="B32" s="372"/>
      <c r="N32" s="363"/>
      <c r="O32" s="374"/>
      <c r="Q32" s="350"/>
      <c r="R32" s="350"/>
      <c r="S32" s="350"/>
      <c r="T32" s="350"/>
      <c r="U32" s="350"/>
      <c r="V32" s="350"/>
      <c r="W32" s="350"/>
      <c r="X32" s="350"/>
      <c r="Y32" s="350"/>
      <c r="Z32" s="350"/>
      <c r="AA32" s="350"/>
      <c r="AB32" s="350"/>
      <c r="AC32" s="350"/>
      <c r="AD32" s="350"/>
      <c r="AE32" s="350"/>
      <c r="AF32" s="350"/>
      <c r="AG32" s="350"/>
      <c r="AH32" s="350"/>
      <c r="AI32" s="350"/>
      <c r="AJ32" s="350"/>
      <c r="AK32" s="350"/>
      <c r="AL32" s="350"/>
      <c r="AM32" s="350"/>
      <c r="AN32" s="350"/>
    </row>
    <row r="33" spans="1:40" s="353" customFormat="1" ht="10.15" customHeight="1">
      <c r="A33" s="359" t="s">
        <v>619</v>
      </c>
      <c r="B33" s="375"/>
      <c r="N33" s="376" t="s">
        <v>619</v>
      </c>
      <c r="O33" s="377"/>
      <c r="Q33" s="350"/>
      <c r="R33" s="350"/>
      <c r="S33" s="350"/>
      <c r="T33" s="350"/>
      <c r="U33" s="350"/>
      <c r="V33" s="350"/>
      <c r="W33" s="350"/>
      <c r="X33" s="350"/>
      <c r="Y33" s="350"/>
      <c r="Z33" s="350"/>
      <c r="AA33" s="350"/>
      <c r="AB33" s="350"/>
      <c r="AC33" s="350"/>
      <c r="AD33" s="350"/>
      <c r="AE33" s="350"/>
      <c r="AF33" s="350"/>
      <c r="AG33" s="350"/>
      <c r="AH33" s="350"/>
      <c r="AI33" s="350"/>
      <c r="AJ33" s="350"/>
      <c r="AK33" s="350"/>
      <c r="AL33" s="350"/>
      <c r="AM33" s="350"/>
      <c r="AN33" s="350"/>
    </row>
    <row r="34" spans="1:40" s="353" customFormat="1" ht="10.15" customHeight="1">
      <c r="A34" s="350"/>
      <c r="B34" s="360"/>
      <c r="N34" s="363"/>
      <c r="Q34" s="350"/>
      <c r="R34" s="350"/>
      <c r="S34" s="350"/>
      <c r="T34" s="350"/>
      <c r="U34" s="350"/>
      <c r="V34" s="350"/>
      <c r="W34" s="350"/>
      <c r="X34" s="350"/>
      <c r="Y34" s="350"/>
      <c r="Z34" s="350"/>
      <c r="AA34" s="350"/>
      <c r="AB34" s="350"/>
      <c r="AC34" s="350"/>
      <c r="AD34" s="350"/>
      <c r="AE34" s="350"/>
      <c r="AF34" s="350"/>
      <c r="AG34" s="350"/>
      <c r="AH34" s="350"/>
      <c r="AI34" s="350"/>
      <c r="AJ34" s="350"/>
      <c r="AK34" s="350"/>
      <c r="AL34" s="350"/>
      <c r="AM34" s="350"/>
      <c r="AN34" s="350"/>
    </row>
    <row r="35" spans="1:40" s="353" customFormat="1" ht="10.15" customHeight="1">
      <c r="A35" s="350"/>
      <c r="B35" s="364" t="s">
        <v>620</v>
      </c>
      <c r="C35" s="361">
        <v>1372</v>
      </c>
      <c r="D35" s="361">
        <v>93</v>
      </c>
      <c r="E35" s="361">
        <v>0</v>
      </c>
      <c r="F35" s="361">
        <v>836</v>
      </c>
      <c r="G35" s="361">
        <v>34</v>
      </c>
      <c r="H35" s="361">
        <v>184</v>
      </c>
      <c r="I35" s="361">
        <v>3</v>
      </c>
      <c r="J35" s="361">
        <v>71</v>
      </c>
      <c r="K35" s="361">
        <v>141</v>
      </c>
      <c r="L35" s="361">
        <v>10</v>
      </c>
      <c r="M35" s="361">
        <v>0</v>
      </c>
      <c r="N35" s="363"/>
      <c r="O35" s="365" t="s">
        <v>620</v>
      </c>
      <c r="Q35" s="350"/>
      <c r="R35" s="350"/>
      <c r="S35" s="350"/>
      <c r="T35" s="350"/>
      <c r="U35" s="350"/>
      <c r="V35" s="350"/>
      <c r="W35" s="350"/>
      <c r="X35" s="350"/>
      <c r="Y35" s="350"/>
      <c r="Z35" s="350"/>
      <c r="AA35" s="350"/>
      <c r="AB35" s="350"/>
      <c r="AC35" s="350"/>
      <c r="AD35" s="350"/>
      <c r="AE35" s="350"/>
      <c r="AF35" s="350"/>
      <c r="AG35" s="350"/>
      <c r="AH35" s="350"/>
      <c r="AI35" s="350"/>
      <c r="AJ35" s="350"/>
      <c r="AK35" s="350"/>
      <c r="AL35" s="350"/>
      <c r="AM35" s="350"/>
      <c r="AN35" s="350"/>
    </row>
    <row r="36" spans="1:40" s="353" customFormat="1" ht="10.15" customHeight="1">
      <c r="A36" s="350"/>
      <c r="B36" s="364" t="s">
        <v>621</v>
      </c>
      <c r="C36" s="361">
        <v>16</v>
      </c>
      <c r="D36" s="361">
        <v>0</v>
      </c>
      <c r="E36" s="361">
        <v>2</v>
      </c>
      <c r="F36" s="361">
        <v>6</v>
      </c>
      <c r="G36" s="361">
        <v>0</v>
      </c>
      <c r="H36" s="361">
        <v>1</v>
      </c>
      <c r="I36" s="361">
        <v>0</v>
      </c>
      <c r="J36" s="361">
        <v>0</v>
      </c>
      <c r="K36" s="361">
        <v>7</v>
      </c>
      <c r="L36" s="361">
        <v>0</v>
      </c>
      <c r="M36" s="361">
        <v>0</v>
      </c>
      <c r="N36" s="363"/>
      <c r="O36" s="365" t="s">
        <v>621</v>
      </c>
      <c r="Q36" s="350"/>
      <c r="R36" s="350"/>
      <c r="S36" s="350"/>
      <c r="T36" s="350"/>
      <c r="U36" s="350"/>
      <c r="V36" s="350"/>
      <c r="W36" s="350"/>
      <c r="X36" s="350"/>
      <c r="Y36" s="350"/>
      <c r="Z36" s="350"/>
      <c r="AA36" s="350"/>
      <c r="AB36" s="350"/>
      <c r="AC36" s="350"/>
      <c r="AD36" s="350"/>
      <c r="AE36" s="350"/>
      <c r="AF36" s="350"/>
      <c r="AG36" s="350"/>
      <c r="AH36" s="350"/>
      <c r="AI36" s="350"/>
      <c r="AJ36" s="350"/>
      <c r="AK36" s="350"/>
      <c r="AL36" s="350"/>
      <c r="AM36" s="350"/>
      <c r="AN36" s="350"/>
    </row>
    <row r="37" spans="1:40" s="353" customFormat="1" ht="10.15" customHeight="1">
      <c r="A37" s="350"/>
      <c r="B37" s="364" t="s">
        <v>622</v>
      </c>
      <c r="C37" s="361">
        <v>43</v>
      </c>
      <c r="D37" s="361">
        <v>2</v>
      </c>
      <c r="E37" s="361">
        <v>1</v>
      </c>
      <c r="F37" s="361">
        <v>1</v>
      </c>
      <c r="G37" s="361">
        <v>7</v>
      </c>
      <c r="H37" s="361">
        <v>25</v>
      </c>
      <c r="I37" s="361">
        <v>2</v>
      </c>
      <c r="J37" s="361">
        <v>3</v>
      </c>
      <c r="K37" s="361">
        <v>0</v>
      </c>
      <c r="L37" s="361">
        <v>2</v>
      </c>
      <c r="M37" s="361">
        <v>0</v>
      </c>
      <c r="N37" s="363"/>
      <c r="O37" s="365" t="s">
        <v>622</v>
      </c>
      <c r="Q37" s="350"/>
      <c r="R37" s="350"/>
      <c r="S37" s="350"/>
      <c r="T37" s="350"/>
      <c r="U37" s="350"/>
      <c r="V37" s="350"/>
      <c r="W37" s="350"/>
      <c r="X37" s="350"/>
      <c r="Y37" s="350"/>
      <c r="Z37" s="350"/>
      <c r="AA37" s="350"/>
      <c r="AB37" s="350"/>
      <c r="AC37" s="350"/>
      <c r="AD37" s="350"/>
      <c r="AE37" s="350"/>
      <c r="AF37" s="350"/>
      <c r="AG37" s="350"/>
      <c r="AH37" s="350"/>
      <c r="AI37" s="350"/>
      <c r="AJ37" s="350"/>
      <c r="AK37" s="350"/>
      <c r="AL37" s="350"/>
      <c r="AM37" s="350"/>
      <c r="AN37" s="350"/>
    </row>
    <row r="38" spans="1:40" s="353" customFormat="1" ht="10.15" customHeight="1">
      <c r="A38" s="350"/>
      <c r="B38" s="364" t="s">
        <v>623</v>
      </c>
      <c r="C38" s="361">
        <v>49</v>
      </c>
      <c r="D38" s="361">
        <v>0</v>
      </c>
      <c r="E38" s="361">
        <v>0</v>
      </c>
      <c r="F38" s="361">
        <v>2</v>
      </c>
      <c r="G38" s="361">
        <v>2</v>
      </c>
      <c r="H38" s="361">
        <v>0</v>
      </c>
      <c r="I38" s="361">
        <v>0</v>
      </c>
      <c r="J38" s="361">
        <v>45</v>
      </c>
      <c r="K38" s="361">
        <v>0</v>
      </c>
      <c r="L38" s="361">
        <v>0</v>
      </c>
      <c r="M38" s="361">
        <v>0</v>
      </c>
      <c r="N38" s="363"/>
      <c r="O38" s="365" t="s">
        <v>623</v>
      </c>
      <c r="Q38" s="350"/>
      <c r="R38" s="350"/>
      <c r="S38" s="350"/>
      <c r="T38" s="350"/>
      <c r="U38" s="350"/>
      <c r="V38" s="350"/>
      <c r="W38" s="350"/>
      <c r="X38" s="350"/>
      <c r="Y38" s="350"/>
      <c r="Z38" s="350"/>
      <c r="AA38" s="350"/>
      <c r="AB38" s="350"/>
      <c r="AC38" s="350"/>
      <c r="AD38" s="350"/>
      <c r="AE38" s="350"/>
      <c r="AF38" s="350"/>
      <c r="AG38" s="350"/>
      <c r="AH38" s="350"/>
      <c r="AI38" s="350"/>
      <c r="AJ38" s="350"/>
      <c r="AK38" s="350"/>
      <c r="AL38" s="350"/>
      <c r="AM38" s="350"/>
      <c r="AN38" s="350"/>
    </row>
    <row r="39" spans="1:40" s="353" customFormat="1" ht="10.15" customHeight="1">
      <c r="A39" s="350"/>
      <c r="B39" s="364" t="s">
        <v>624</v>
      </c>
      <c r="C39" s="361">
        <v>71</v>
      </c>
      <c r="D39" s="361">
        <v>0</v>
      </c>
      <c r="E39" s="361">
        <v>0</v>
      </c>
      <c r="F39" s="361">
        <v>6</v>
      </c>
      <c r="G39" s="361">
        <v>0</v>
      </c>
      <c r="H39" s="361">
        <v>60</v>
      </c>
      <c r="I39" s="361">
        <v>3</v>
      </c>
      <c r="J39" s="361">
        <v>0</v>
      </c>
      <c r="K39" s="361">
        <v>0</v>
      </c>
      <c r="L39" s="361">
        <v>0</v>
      </c>
      <c r="M39" s="361">
        <v>2</v>
      </c>
      <c r="N39" s="363"/>
      <c r="O39" s="365" t="s">
        <v>624</v>
      </c>
      <c r="Q39" s="350"/>
      <c r="R39" s="350"/>
      <c r="S39" s="350"/>
      <c r="T39" s="350"/>
      <c r="U39" s="350"/>
      <c r="V39" s="350"/>
      <c r="W39" s="350"/>
      <c r="X39" s="350"/>
      <c r="Y39" s="350"/>
      <c r="Z39" s="350"/>
      <c r="AA39" s="350"/>
      <c r="AB39" s="350"/>
      <c r="AC39" s="350"/>
      <c r="AD39" s="350"/>
      <c r="AE39" s="350"/>
      <c r="AF39" s="350"/>
      <c r="AG39" s="350"/>
      <c r="AH39" s="350"/>
      <c r="AI39" s="350"/>
      <c r="AJ39" s="350"/>
      <c r="AK39" s="350"/>
      <c r="AL39" s="350"/>
      <c r="AM39" s="350"/>
      <c r="AN39" s="350"/>
    </row>
    <row r="40" spans="1:40" s="353" customFormat="1" ht="10.15" customHeight="1">
      <c r="A40" s="350"/>
      <c r="B40" s="364" t="s">
        <v>625</v>
      </c>
      <c r="C40" s="361">
        <v>1618</v>
      </c>
      <c r="D40" s="361">
        <v>198</v>
      </c>
      <c r="E40" s="361">
        <v>5</v>
      </c>
      <c r="F40" s="361">
        <v>354</v>
      </c>
      <c r="G40" s="361">
        <v>315</v>
      </c>
      <c r="H40" s="361">
        <v>399</v>
      </c>
      <c r="I40" s="361">
        <v>25</v>
      </c>
      <c r="J40" s="361">
        <v>222</v>
      </c>
      <c r="K40" s="361">
        <v>23</v>
      </c>
      <c r="L40" s="361">
        <v>40</v>
      </c>
      <c r="M40" s="361">
        <v>37</v>
      </c>
      <c r="N40" s="363"/>
      <c r="O40" s="365" t="s">
        <v>625</v>
      </c>
      <c r="Q40" s="350"/>
      <c r="R40" s="350"/>
      <c r="S40" s="350"/>
      <c r="T40" s="350"/>
      <c r="U40" s="350"/>
      <c r="V40" s="350"/>
      <c r="W40" s="350"/>
      <c r="X40" s="350"/>
      <c r="Y40" s="350"/>
      <c r="Z40" s="350"/>
      <c r="AA40" s="350"/>
      <c r="AB40" s="350"/>
      <c r="AC40" s="350"/>
      <c r="AD40" s="350"/>
      <c r="AE40" s="350"/>
      <c r="AF40" s="350"/>
      <c r="AG40" s="350"/>
      <c r="AH40" s="350"/>
      <c r="AI40" s="350"/>
      <c r="AJ40" s="350"/>
      <c r="AK40" s="350"/>
      <c r="AL40" s="350"/>
      <c r="AM40" s="350"/>
      <c r="AN40" s="350"/>
    </row>
    <row r="41" spans="1:40" s="353" customFormat="1" ht="10.15" customHeight="1">
      <c r="A41" s="350"/>
      <c r="B41" s="364" t="s">
        <v>626</v>
      </c>
      <c r="C41" s="361">
        <v>400</v>
      </c>
      <c r="D41" s="361">
        <v>65</v>
      </c>
      <c r="E41" s="361">
        <v>0</v>
      </c>
      <c r="F41" s="361">
        <v>152</v>
      </c>
      <c r="G41" s="361">
        <v>108</v>
      </c>
      <c r="H41" s="361">
        <v>5</v>
      </c>
      <c r="I41" s="361">
        <v>14</v>
      </c>
      <c r="J41" s="361">
        <v>48</v>
      </c>
      <c r="K41" s="361">
        <v>2</v>
      </c>
      <c r="L41" s="361">
        <v>6</v>
      </c>
      <c r="M41" s="361">
        <v>0</v>
      </c>
      <c r="N41" s="363"/>
      <c r="O41" s="365" t="s">
        <v>626</v>
      </c>
      <c r="Q41" s="350"/>
      <c r="R41" s="350"/>
      <c r="S41" s="350"/>
      <c r="T41" s="350"/>
      <c r="U41" s="350"/>
      <c r="V41" s="350"/>
      <c r="W41" s="350"/>
      <c r="X41" s="350"/>
      <c r="Y41" s="350"/>
      <c r="Z41" s="350"/>
      <c r="AA41" s="350"/>
      <c r="AB41" s="350"/>
      <c r="AC41" s="350"/>
      <c r="AD41" s="350"/>
      <c r="AE41" s="350"/>
      <c r="AF41" s="350"/>
      <c r="AG41" s="350"/>
      <c r="AH41" s="350"/>
      <c r="AI41" s="350"/>
      <c r="AJ41" s="350"/>
      <c r="AK41" s="350"/>
      <c r="AL41" s="350"/>
      <c r="AM41" s="350"/>
      <c r="AN41" s="350"/>
    </row>
    <row r="42" spans="1:40" s="353" customFormat="1" ht="12.6" customHeight="1">
      <c r="A42" s="350"/>
      <c r="B42" s="370" t="s">
        <v>142</v>
      </c>
      <c r="C42" s="361">
        <v>3569</v>
      </c>
      <c r="D42" s="361">
        <v>358</v>
      </c>
      <c r="E42" s="361">
        <v>8</v>
      </c>
      <c r="F42" s="361">
        <v>1357</v>
      </c>
      <c r="G42" s="361">
        <v>466</v>
      </c>
      <c r="H42" s="361">
        <v>674</v>
      </c>
      <c r="I42" s="361">
        <v>47</v>
      </c>
      <c r="J42" s="361">
        <v>389</v>
      </c>
      <c r="K42" s="361">
        <v>173</v>
      </c>
      <c r="L42" s="361">
        <v>58</v>
      </c>
      <c r="M42" s="361">
        <v>39</v>
      </c>
      <c r="N42" s="371" t="s">
        <v>142</v>
      </c>
      <c r="Q42" s="350"/>
      <c r="R42" s="350"/>
      <c r="S42" s="350"/>
      <c r="T42" s="350"/>
      <c r="U42" s="350"/>
      <c r="V42" s="350"/>
      <c r="W42" s="350"/>
      <c r="X42" s="350"/>
      <c r="Y42" s="350"/>
      <c r="Z42" s="350"/>
      <c r="AA42" s="350"/>
      <c r="AB42" s="350"/>
      <c r="AC42" s="350"/>
      <c r="AD42" s="350"/>
      <c r="AE42" s="350"/>
      <c r="AF42" s="350"/>
      <c r="AG42" s="350"/>
      <c r="AH42" s="350"/>
      <c r="AI42" s="350"/>
      <c r="AJ42" s="350"/>
      <c r="AK42" s="350"/>
      <c r="AL42" s="350"/>
      <c r="AM42" s="350"/>
      <c r="AN42" s="350"/>
    </row>
    <row r="43" spans="1:40" s="353" customFormat="1" ht="10.15" customHeight="1">
      <c r="A43" s="350"/>
      <c r="B43" s="372" t="s">
        <v>627</v>
      </c>
      <c r="C43" s="361">
        <v>38</v>
      </c>
      <c r="D43" s="361">
        <v>1</v>
      </c>
      <c r="E43" s="361">
        <v>0</v>
      </c>
      <c r="F43" s="361">
        <v>12</v>
      </c>
      <c r="G43" s="361">
        <v>12</v>
      </c>
      <c r="H43" s="361">
        <v>5</v>
      </c>
      <c r="I43" s="361">
        <v>1</v>
      </c>
      <c r="J43" s="361">
        <v>4</v>
      </c>
      <c r="K43" s="361">
        <v>0</v>
      </c>
      <c r="L43" s="361">
        <v>3</v>
      </c>
      <c r="M43" s="361">
        <v>0</v>
      </c>
      <c r="N43" s="363"/>
      <c r="O43" s="373" t="s">
        <v>627</v>
      </c>
      <c r="Q43" s="350"/>
      <c r="R43" s="350"/>
      <c r="S43" s="350"/>
      <c r="T43" s="350"/>
      <c r="U43" s="350"/>
      <c r="V43" s="350"/>
      <c r="W43" s="350"/>
      <c r="X43" s="350"/>
      <c r="Y43" s="350"/>
      <c r="Z43" s="350"/>
      <c r="AA43" s="350"/>
      <c r="AB43" s="350"/>
      <c r="AC43" s="350"/>
      <c r="AD43" s="350"/>
      <c r="AE43" s="350"/>
      <c r="AF43" s="350"/>
      <c r="AG43" s="350"/>
      <c r="AH43" s="350"/>
      <c r="AI43" s="350"/>
      <c r="AJ43" s="350"/>
      <c r="AK43" s="350"/>
      <c r="AL43" s="350"/>
      <c r="AM43" s="350"/>
      <c r="AN43" s="350"/>
    </row>
    <row r="44" spans="1:40" s="353" customFormat="1" ht="21" customHeight="1">
      <c r="A44" s="350"/>
      <c r="B44" s="378" t="s">
        <v>680</v>
      </c>
      <c r="N44" s="363"/>
      <c r="O44" s="373" t="s">
        <v>680</v>
      </c>
      <c r="Q44" s="350"/>
      <c r="R44" s="350"/>
      <c r="S44" s="350"/>
      <c r="T44" s="350"/>
      <c r="U44" s="350"/>
      <c r="V44" s="350"/>
      <c r="W44" s="350"/>
      <c r="X44" s="350"/>
      <c r="Y44" s="350"/>
      <c r="Z44" s="350"/>
      <c r="AA44" s="350"/>
      <c r="AB44" s="350"/>
      <c r="AC44" s="350"/>
      <c r="AD44" s="350"/>
      <c r="AE44" s="350"/>
      <c r="AF44" s="350"/>
      <c r="AG44" s="350"/>
      <c r="AH44" s="350"/>
      <c r="AI44" s="350"/>
      <c r="AJ44" s="350"/>
      <c r="AK44" s="350"/>
      <c r="AL44" s="350"/>
      <c r="AM44" s="350"/>
      <c r="AN44" s="350"/>
    </row>
    <row r="45" spans="1:40" s="353" customFormat="1" ht="10.15" customHeight="1">
      <c r="A45" s="359" t="s">
        <v>628</v>
      </c>
      <c r="B45" s="375"/>
      <c r="N45" s="376" t="s">
        <v>628</v>
      </c>
      <c r="O45" s="377"/>
      <c r="Q45" s="350"/>
      <c r="R45" s="350"/>
      <c r="S45" s="350"/>
      <c r="T45" s="350"/>
      <c r="U45" s="350"/>
      <c r="V45" s="350"/>
      <c r="W45" s="350"/>
      <c r="X45" s="350"/>
      <c r="Y45" s="350"/>
      <c r="Z45" s="350"/>
      <c r="AA45" s="350"/>
      <c r="AB45" s="350"/>
      <c r="AC45" s="350"/>
      <c r="AD45" s="350"/>
      <c r="AE45" s="350"/>
      <c r="AF45" s="350"/>
      <c r="AG45" s="350"/>
      <c r="AH45" s="350"/>
      <c r="AI45" s="350"/>
      <c r="AJ45" s="350"/>
      <c r="AK45" s="350"/>
      <c r="AL45" s="350"/>
      <c r="AM45" s="350"/>
      <c r="AN45" s="350"/>
    </row>
    <row r="46" spans="1:40" s="353" customFormat="1" ht="10.15" customHeight="1">
      <c r="A46" s="350"/>
      <c r="B46" s="360"/>
      <c r="C46" s="361"/>
      <c r="D46" s="361"/>
      <c r="E46" s="361"/>
      <c r="F46" s="361"/>
      <c r="G46" s="361"/>
      <c r="H46" s="361"/>
      <c r="I46" s="361"/>
      <c r="J46" s="361"/>
      <c r="K46" s="361"/>
      <c r="L46" s="361"/>
      <c r="M46" s="361"/>
      <c r="N46" s="363"/>
      <c r="Q46" s="350"/>
      <c r="R46" s="350"/>
      <c r="S46" s="350"/>
      <c r="T46" s="350"/>
      <c r="U46" s="350"/>
      <c r="V46" s="350"/>
      <c r="W46" s="350"/>
      <c r="X46" s="350"/>
      <c r="Y46" s="350"/>
      <c r="Z46" s="350"/>
      <c r="AA46" s="350"/>
      <c r="AB46" s="350"/>
      <c r="AC46" s="350"/>
      <c r="AD46" s="350"/>
      <c r="AE46" s="350"/>
      <c r="AF46" s="350"/>
      <c r="AG46" s="350"/>
      <c r="AH46" s="350"/>
      <c r="AI46" s="350"/>
      <c r="AJ46" s="350"/>
      <c r="AK46" s="350"/>
      <c r="AL46" s="350"/>
      <c r="AM46" s="350"/>
      <c r="AN46" s="350"/>
    </row>
    <row r="47" spans="1:40" s="353" customFormat="1" ht="10.15" customHeight="1">
      <c r="A47" s="350"/>
      <c r="B47" s="364" t="s">
        <v>629</v>
      </c>
      <c r="C47" s="361">
        <v>13501</v>
      </c>
      <c r="D47" s="361">
        <v>685</v>
      </c>
      <c r="E47" s="361">
        <v>112</v>
      </c>
      <c r="F47" s="361">
        <v>1048</v>
      </c>
      <c r="G47" s="361">
        <v>1866</v>
      </c>
      <c r="H47" s="361">
        <v>7689</v>
      </c>
      <c r="I47" s="361">
        <v>225</v>
      </c>
      <c r="J47" s="361">
        <v>1081</v>
      </c>
      <c r="K47" s="361">
        <v>90</v>
      </c>
      <c r="L47" s="361">
        <v>576</v>
      </c>
      <c r="M47" s="361">
        <v>129</v>
      </c>
      <c r="N47" s="363"/>
      <c r="O47" s="365" t="s">
        <v>629</v>
      </c>
      <c r="Q47" s="350"/>
      <c r="R47" s="350"/>
      <c r="S47" s="350"/>
      <c r="T47" s="350"/>
      <c r="U47" s="350"/>
      <c r="V47" s="350"/>
      <c r="W47" s="350"/>
      <c r="X47" s="350"/>
      <c r="Y47" s="350"/>
      <c r="Z47" s="350"/>
      <c r="AA47" s="350"/>
      <c r="AB47" s="350"/>
      <c r="AC47" s="350"/>
      <c r="AD47" s="350"/>
      <c r="AE47" s="350"/>
      <c r="AF47" s="350"/>
      <c r="AG47" s="350"/>
      <c r="AH47" s="350"/>
      <c r="AI47" s="350"/>
      <c r="AJ47" s="350"/>
      <c r="AK47" s="350"/>
      <c r="AL47" s="350"/>
      <c r="AM47" s="350"/>
      <c r="AN47" s="350"/>
    </row>
    <row r="48" spans="1:40" s="353" customFormat="1" ht="10.15" customHeight="1">
      <c r="A48" s="350"/>
      <c r="B48" s="364" t="s">
        <v>628</v>
      </c>
      <c r="C48" s="361"/>
      <c r="D48" s="361"/>
      <c r="E48" s="361"/>
      <c r="F48" s="361"/>
      <c r="G48" s="361"/>
      <c r="H48" s="361"/>
      <c r="I48" s="361"/>
      <c r="J48" s="361"/>
      <c r="K48" s="361"/>
      <c r="L48" s="361"/>
      <c r="M48" s="361"/>
      <c r="N48" s="363"/>
      <c r="O48" s="365" t="s">
        <v>628</v>
      </c>
      <c r="Q48" s="350"/>
      <c r="R48" s="350"/>
      <c r="S48" s="350"/>
      <c r="T48" s="350"/>
      <c r="U48" s="350"/>
      <c r="V48" s="350"/>
      <c r="W48" s="350"/>
      <c r="X48" s="350"/>
      <c r="Y48" s="350"/>
      <c r="Z48" s="350"/>
      <c r="AA48" s="350"/>
      <c r="AB48" s="350"/>
      <c r="AC48" s="350"/>
      <c r="AD48" s="350"/>
      <c r="AE48" s="350"/>
      <c r="AF48" s="350"/>
      <c r="AG48" s="350"/>
      <c r="AH48" s="350"/>
      <c r="AI48" s="350"/>
      <c r="AJ48" s="350"/>
      <c r="AK48" s="350"/>
      <c r="AL48" s="350"/>
      <c r="AM48" s="350"/>
      <c r="AN48" s="350"/>
    </row>
    <row r="49" spans="1:40" s="353" customFormat="1" ht="10.15" customHeight="1">
      <c r="A49" s="350"/>
      <c r="B49" s="364" t="s">
        <v>630</v>
      </c>
      <c r="C49" s="361">
        <v>160384</v>
      </c>
      <c r="D49" s="361">
        <v>10375</v>
      </c>
      <c r="E49" s="361">
        <v>947</v>
      </c>
      <c r="F49" s="361">
        <v>21304</v>
      </c>
      <c r="G49" s="361">
        <v>30678</v>
      </c>
      <c r="H49" s="361">
        <v>48351</v>
      </c>
      <c r="I49" s="361">
        <v>4337</v>
      </c>
      <c r="J49" s="361">
        <v>32055</v>
      </c>
      <c r="K49" s="361">
        <v>2005</v>
      </c>
      <c r="L49" s="361">
        <v>9272</v>
      </c>
      <c r="M49" s="361">
        <v>1060</v>
      </c>
      <c r="N49" s="363"/>
      <c r="O49" s="365" t="s">
        <v>630</v>
      </c>
      <c r="Q49" s="350"/>
      <c r="R49" s="350"/>
      <c r="S49" s="350"/>
      <c r="T49" s="350"/>
      <c r="U49" s="350"/>
      <c r="V49" s="350"/>
      <c r="W49" s="350"/>
      <c r="X49" s="350"/>
      <c r="Y49" s="350"/>
      <c r="Z49" s="350"/>
      <c r="AA49" s="350"/>
      <c r="AB49" s="350"/>
      <c r="AC49" s="350"/>
      <c r="AD49" s="350"/>
      <c r="AE49" s="350"/>
      <c r="AF49" s="350"/>
      <c r="AG49" s="350"/>
      <c r="AH49" s="350"/>
      <c r="AI49" s="350"/>
      <c r="AJ49" s="350"/>
      <c r="AK49" s="350"/>
      <c r="AL49" s="350"/>
      <c r="AM49" s="350"/>
      <c r="AN49" s="350"/>
    </row>
    <row r="50" spans="1:40" s="353" customFormat="1" ht="10.15" customHeight="1">
      <c r="A50" s="350"/>
      <c r="B50" s="364" t="s">
        <v>631</v>
      </c>
      <c r="C50" s="361">
        <v>14162</v>
      </c>
      <c r="D50" s="361">
        <v>1570</v>
      </c>
      <c r="E50" s="361">
        <v>225</v>
      </c>
      <c r="F50" s="361">
        <v>2538</v>
      </c>
      <c r="G50" s="361">
        <v>4260</v>
      </c>
      <c r="H50" s="361">
        <v>57</v>
      </c>
      <c r="I50" s="361">
        <v>306</v>
      </c>
      <c r="J50" s="361">
        <v>3697</v>
      </c>
      <c r="K50" s="361">
        <v>311</v>
      </c>
      <c r="L50" s="361">
        <v>1198</v>
      </c>
      <c r="M50" s="361">
        <v>0</v>
      </c>
      <c r="N50" s="363"/>
      <c r="O50" s="365" t="s">
        <v>631</v>
      </c>
      <c r="Q50" s="350"/>
      <c r="R50" s="350"/>
      <c r="S50" s="350"/>
      <c r="T50" s="350"/>
      <c r="U50" s="350"/>
      <c r="V50" s="350"/>
      <c r="W50" s="350"/>
      <c r="X50" s="350"/>
      <c r="Y50" s="350"/>
      <c r="Z50" s="350"/>
      <c r="AA50" s="350"/>
      <c r="AB50" s="350"/>
      <c r="AC50" s="350"/>
      <c r="AD50" s="350"/>
      <c r="AE50" s="350"/>
      <c r="AF50" s="350"/>
      <c r="AG50" s="350"/>
      <c r="AH50" s="350"/>
      <c r="AI50" s="350"/>
      <c r="AJ50" s="350"/>
      <c r="AK50" s="350"/>
      <c r="AL50" s="350"/>
      <c r="AM50" s="350"/>
      <c r="AN50" s="350"/>
    </row>
    <row r="51" spans="1:40" s="353" customFormat="1" ht="12.6" customHeight="1">
      <c r="A51" s="350"/>
      <c r="B51" s="370" t="s">
        <v>142</v>
      </c>
      <c r="C51" s="361">
        <v>188047</v>
      </c>
      <c r="D51" s="361">
        <v>12630</v>
      </c>
      <c r="E51" s="361">
        <v>1284</v>
      </c>
      <c r="F51" s="361">
        <v>24890</v>
      </c>
      <c r="G51" s="361">
        <v>36804</v>
      </c>
      <c r="H51" s="361">
        <v>56097</v>
      </c>
      <c r="I51" s="361">
        <v>4868</v>
      </c>
      <c r="J51" s="361">
        <v>36833</v>
      </c>
      <c r="K51" s="361">
        <v>2406</v>
      </c>
      <c r="L51" s="361">
        <v>11046</v>
      </c>
      <c r="M51" s="361">
        <v>1189</v>
      </c>
      <c r="N51" s="371" t="s">
        <v>142</v>
      </c>
      <c r="Q51" s="350"/>
      <c r="R51" s="350"/>
      <c r="S51" s="350"/>
      <c r="T51" s="350"/>
      <c r="U51" s="350"/>
      <c r="V51" s="350"/>
      <c r="W51" s="350"/>
      <c r="X51" s="350"/>
      <c r="Y51" s="350"/>
      <c r="Z51" s="350"/>
      <c r="AA51" s="350"/>
      <c r="AB51" s="350"/>
      <c r="AC51" s="350"/>
      <c r="AD51" s="350"/>
      <c r="AE51" s="350"/>
      <c r="AF51" s="350"/>
      <c r="AG51" s="350"/>
      <c r="AH51" s="350"/>
      <c r="AI51" s="350"/>
      <c r="AJ51" s="350"/>
      <c r="AK51" s="350"/>
      <c r="AL51" s="350"/>
      <c r="AM51" s="350"/>
      <c r="AN51" s="350"/>
    </row>
    <row r="52" spans="1:40" s="353" customFormat="1" ht="10.15" customHeight="1">
      <c r="A52" s="350"/>
      <c r="B52" s="372" t="s">
        <v>627</v>
      </c>
      <c r="C52" s="361">
        <v>927</v>
      </c>
      <c r="D52" s="361">
        <v>77</v>
      </c>
      <c r="E52" s="361">
        <v>2</v>
      </c>
      <c r="F52" s="361">
        <v>59</v>
      </c>
      <c r="G52" s="361">
        <v>374</v>
      </c>
      <c r="H52" s="361">
        <v>214</v>
      </c>
      <c r="I52" s="361">
        <v>28</v>
      </c>
      <c r="J52" s="361">
        <v>119</v>
      </c>
      <c r="K52" s="361">
        <v>7</v>
      </c>
      <c r="L52" s="361">
        <v>42</v>
      </c>
      <c r="M52" s="361">
        <v>5</v>
      </c>
      <c r="N52" s="363"/>
      <c r="O52" s="373" t="s">
        <v>627</v>
      </c>
      <c r="Q52" s="350"/>
      <c r="R52" s="350"/>
      <c r="S52" s="350"/>
      <c r="T52" s="350"/>
      <c r="U52" s="350"/>
      <c r="V52" s="350"/>
      <c r="W52" s="350"/>
      <c r="X52" s="350"/>
      <c r="Y52" s="350"/>
      <c r="Z52" s="350"/>
      <c r="AA52" s="350"/>
      <c r="AB52" s="350"/>
      <c r="AC52" s="350"/>
      <c r="AD52" s="350"/>
      <c r="AE52" s="350"/>
      <c r="AF52" s="350"/>
      <c r="AG52" s="350"/>
      <c r="AH52" s="350"/>
      <c r="AI52" s="350"/>
      <c r="AJ52" s="350"/>
      <c r="AK52" s="350"/>
      <c r="AL52" s="350"/>
      <c r="AM52" s="350"/>
      <c r="AN52" s="350"/>
    </row>
    <row r="53" spans="1:40" s="353" customFormat="1" ht="21" customHeight="1">
      <c r="A53" s="350"/>
      <c r="B53" s="372"/>
      <c r="C53" s="361"/>
      <c r="D53" s="361"/>
      <c r="E53" s="361"/>
      <c r="F53" s="361"/>
      <c r="G53" s="361"/>
      <c r="H53" s="361"/>
      <c r="I53" s="361"/>
      <c r="J53" s="361"/>
      <c r="K53" s="361"/>
      <c r="L53" s="361"/>
      <c r="M53" s="361"/>
      <c r="N53" s="363"/>
      <c r="O53" s="374"/>
      <c r="Q53" s="350"/>
      <c r="R53" s="350"/>
      <c r="S53" s="350"/>
      <c r="T53" s="350"/>
      <c r="U53" s="350"/>
      <c r="V53" s="350"/>
      <c r="W53" s="350"/>
      <c r="X53" s="350"/>
      <c r="Y53" s="350"/>
      <c r="Z53" s="350"/>
      <c r="AA53" s="350"/>
      <c r="AB53" s="350"/>
      <c r="AC53" s="350"/>
      <c r="AD53" s="350"/>
      <c r="AE53" s="350"/>
      <c r="AF53" s="350"/>
      <c r="AG53" s="350"/>
      <c r="AH53" s="350"/>
      <c r="AI53" s="350"/>
      <c r="AJ53" s="350"/>
      <c r="AK53" s="350"/>
      <c r="AL53" s="350"/>
      <c r="AM53" s="350"/>
      <c r="AN53" s="350"/>
    </row>
    <row r="54" spans="1:40" s="353" customFormat="1" ht="10.15" customHeight="1">
      <c r="A54" s="359" t="s">
        <v>632</v>
      </c>
      <c r="B54" s="375"/>
      <c r="C54" s="361"/>
      <c r="D54" s="361"/>
      <c r="E54" s="361"/>
      <c r="F54" s="361"/>
      <c r="G54" s="361"/>
      <c r="H54" s="361"/>
      <c r="I54" s="361"/>
      <c r="J54" s="361"/>
      <c r="K54" s="361"/>
      <c r="L54" s="361"/>
      <c r="M54" s="361"/>
      <c r="N54" s="376" t="s">
        <v>632</v>
      </c>
      <c r="O54" s="377"/>
      <c r="Q54" s="350"/>
      <c r="R54" s="350"/>
      <c r="S54" s="350"/>
      <c r="T54" s="350"/>
      <c r="U54" s="350"/>
      <c r="V54" s="350"/>
      <c r="W54" s="350"/>
      <c r="X54" s="350"/>
      <c r="Y54" s="350"/>
      <c r="Z54" s="350"/>
      <c r="AA54" s="350"/>
      <c r="AB54" s="350"/>
      <c r="AC54" s="350"/>
      <c r="AD54" s="350"/>
      <c r="AE54" s="350"/>
      <c r="AF54" s="350"/>
      <c r="AG54" s="350"/>
      <c r="AH54" s="350"/>
      <c r="AI54" s="350"/>
      <c r="AJ54" s="350"/>
      <c r="AK54" s="350"/>
      <c r="AL54" s="350"/>
      <c r="AM54" s="350"/>
      <c r="AN54" s="350"/>
    </row>
    <row r="55" spans="1:40" s="353" customFormat="1" ht="10.15" customHeight="1">
      <c r="A55" s="350"/>
      <c r="B55" s="360"/>
      <c r="C55" s="361"/>
      <c r="D55" s="361"/>
      <c r="E55" s="361"/>
      <c r="F55" s="361"/>
      <c r="G55" s="361"/>
      <c r="H55" s="361"/>
      <c r="I55" s="361"/>
      <c r="J55" s="361"/>
      <c r="K55" s="361"/>
      <c r="L55" s="361"/>
      <c r="M55" s="361"/>
      <c r="N55" s="363"/>
      <c r="Q55" s="350"/>
      <c r="R55" s="350"/>
      <c r="S55" s="350"/>
      <c r="T55" s="350"/>
      <c r="U55" s="350"/>
      <c r="V55" s="350"/>
      <c r="W55" s="350"/>
      <c r="X55" s="350"/>
      <c r="Y55" s="350"/>
      <c r="Z55" s="350"/>
      <c r="AA55" s="350"/>
      <c r="AB55" s="350"/>
      <c r="AC55" s="350"/>
      <c r="AD55" s="350"/>
      <c r="AE55" s="350"/>
      <c r="AF55" s="350"/>
      <c r="AG55" s="350"/>
      <c r="AH55" s="350"/>
      <c r="AI55" s="350"/>
      <c r="AJ55" s="350"/>
      <c r="AK55" s="350"/>
      <c r="AL55" s="350"/>
      <c r="AM55" s="350"/>
      <c r="AN55" s="350"/>
    </row>
    <row r="56" spans="1:40" s="353" customFormat="1" ht="10.15" customHeight="1">
      <c r="A56" s="350"/>
      <c r="B56" s="364" t="s">
        <v>633</v>
      </c>
      <c r="C56" s="361">
        <v>2069</v>
      </c>
      <c r="D56" s="361">
        <v>491</v>
      </c>
      <c r="E56" s="361">
        <v>91</v>
      </c>
      <c r="F56" s="361">
        <v>618</v>
      </c>
      <c r="G56" s="361">
        <v>331</v>
      </c>
      <c r="H56" s="361">
        <v>5</v>
      </c>
      <c r="I56" s="361">
        <v>17</v>
      </c>
      <c r="J56" s="361">
        <v>148</v>
      </c>
      <c r="K56" s="361">
        <v>169</v>
      </c>
      <c r="L56" s="361">
        <v>199</v>
      </c>
      <c r="M56" s="361">
        <v>0</v>
      </c>
      <c r="N56" s="363"/>
      <c r="O56" s="365" t="s">
        <v>633</v>
      </c>
      <c r="Q56" s="350"/>
      <c r="R56" s="350"/>
      <c r="S56" s="350"/>
      <c r="T56" s="350"/>
      <c r="U56" s="350"/>
      <c r="V56" s="350"/>
      <c r="W56" s="350"/>
      <c r="X56" s="350"/>
      <c r="Y56" s="350"/>
      <c r="Z56" s="350"/>
      <c r="AA56" s="350"/>
      <c r="AB56" s="350"/>
      <c r="AC56" s="350"/>
      <c r="AD56" s="350"/>
      <c r="AE56" s="350"/>
      <c r="AF56" s="350"/>
      <c r="AG56" s="350"/>
      <c r="AH56" s="350"/>
      <c r="AI56" s="350"/>
      <c r="AJ56" s="350"/>
      <c r="AK56" s="350"/>
      <c r="AL56" s="350"/>
      <c r="AM56" s="350"/>
      <c r="AN56" s="350"/>
    </row>
    <row r="57" spans="1:40" s="353" customFormat="1" ht="10.15" customHeight="1">
      <c r="A57" s="350"/>
      <c r="B57" s="364" t="s">
        <v>634</v>
      </c>
      <c r="C57" s="361">
        <v>496</v>
      </c>
      <c r="D57" s="361">
        <v>86</v>
      </c>
      <c r="E57" s="361">
        <v>16</v>
      </c>
      <c r="F57" s="361">
        <v>211</v>
      </c>
      <c r="G57" s="361">
        <v>88</v>
      </c>
      <c r="H57" s="361">
        <v>0</v>
      </c>
      <c r="I57" s="361">
        <v>1</v>
      </c>
      <c r="J57" s="361">
        <v>28</v>
      </c>
      <c r="K57" s="361">
        <v>46</v>
      </c>
      <c r="L57" s="361">
        <v>20</v>
      </c>
      <c r="M57" s="361">
        <v>0</v>
      </c>
      <c r="N57" s="363"/>
      <c r="O57" s="365" t="s">
        <v>634</v>
      </c>
      <c r="Q57" s="350"/>
      <c r="R57" s="350"/>
      <c r="S57" s="350"/>
      <c r="T57" s="350"/>
      <c r="U57" s="350"/>
      <c r="V57" s="350"/>
      <c r="W57" s="350"/>
      <c r="X57" s="350"/>
      <c r="Y57" s="350"/>
      <c r="Z57" s="350"/>
      <c r="AA57" s="350"/>
      <c r="AB57" s="350"/>
      <c r="AC57" s="350"/>
      <c r="AD57" s="350"/>
      <c r="AE57" s="350"/>
      <c r="AF57" s="350"/>
      <c r="AG57" s="350"/>
      <c r="AH57" s="350"/>
      <c r="AI57" s="350"/>
      <c r="AJ57" s="350"/>
      <c r="AK57" s="350"/>
      <c r="AL57" s="350"/>
      <c r="AM57" s="350"/>
      <c r="AN57" s="350"/>
    </row>
    <row r="58" spans="1:40" s="353" customFormat="1" ht="10.15" customHeight="1">
      <c r="A58" s="350"/>
      <c r="B58" s="364" t="s">
        <v>635</v>
      </c>
      <c r="C58" s="361">
        <v>1184</v>
      </c>
      <c r="D58" s="361">
        <v>553</v>
      </c>
      <c r="E58" s="361">
        <v>49</v>
      </c>
      <c r="F58" s="361">
        <v>163</v>
      </c>
      <c r="G58" s="361">
        <v>28</v>
      </c>
      <c r="H58" s="361">
        <v>0</v>
      </c>
      <c r="I58" s="361">
        <v>2</v>
      </c>
      <c r="J58" s="361">
        <v>9</v>
      </c>
      <c r="K58" s="361">
        <v>24</v>
      </c>
      <c r="L58" s="361">
        <v>356</v>
      </c>
      <c r="M58" s="361">
        <v>0</v>
      </c>
      <c r="N58" s="363"/>
      <c r="O58" s="365" t="s">
        <v>635</v>
      </c>
      <c r="Q58" s="350"/>
      <c r="R58" s="350"/>
      <c r="S58" s="350"/>
      <c r="T58" s="350"/>
      <c r="U58" s="350"/>
      <c r="V58" s="350"/>
      <c r="W58" s="350"/>
      <c r="X58" s="350"/>
      <c r="Y58" s="350"/>
      <c r="Z58" s="350"/>
      <c r="AA58" s="350"/>
      <c r="AB58" s="350"/>
      <c r="AC58" s="350"/>
      <c r="AD58" s="350"/>
      <c r="AE58" s="350"/>
      <c r="AF58" s="350"/>
      <c r="AG58" s="350"/>
      <c r="AH58" s="350"/>
      <c r="AI58" s="350"/>
      <c r="AJ58" s="350"/>
      <c r="AK58" s="350"/>
      <c r="AL58" s="350"/>
      <c r="AM58" s="350"/>
      <c r="AN58" s="350"/>
    </row>
    <row r="59" spans="1:40" s="353" customFormat="1" ht="10.15" customHeight="1">
      <c r="A59" s="350"/>
      <c r="B59" s="364" t="s">
        <v>636</v>
      </c>
      <c r="C59" s="361">
        <v>6602</v>
      </c>
      <c r="D59" s="361">
        <v>1220</v>
      </c>
      <c r="E59" s="361">
        <v>233</v>
      </c>
      <c r="F59" s="361">
        <v>1821</v>
      </c>
      <c r="G59" s="361">
        <v>377</v>
      </c>
      <c r="H59" s="361">
        <v>122</v>
      </c>
      <c r="I59" s="361">
        <v>114</v>
      </c>
      <c r="J59" s="361">
        <v>656</v>
      </c>
      <c r="K59" s="361">
        <v>739</v>
      </c>
      <c r="L59" s="361">
        <v>1211</v>
      </c>
      <c r="M59" s="361">
        <v>109</v>
      </c>
      <c r="N59" s="363"/>
      <c r="O59" s="365" t="s">
        <v>636</v>
      </c>
      <c r="Q59" s="350"/>
      <c r="R59" s="350"/>
      <c r="S59" s="350"/>
      <c r="T59" s="350"/>
      <c r="U59" s="350"/>
      <c r="V59" s="350"/>
      <c r="W59" s="350"/>
      <c r="X59" s="350"/>
      <c r="Y59" s="350"/>
      <c r="Z59" s="350"/>
      <c r="AA59" s="350"/>
      <c r="AB59" s="350"/>
      <c r="AC59" s="350"/>
      <c r="AD59" s="350"/>
      <c r="AE59" s="350"/>
      <c r="AF59" s="350"/>
      <c r="AG59" s="350"/>
      <c r="AH59" s="350"/>
      <c r="AI59" s="350"/>
      <c r="AJ59" s="350"/>
      <c r="AK59" s="350"/>
      <c r="AL59" s="350"/>
      <c r="AM59" s="350"/>
      <c r="AN59" s="350"/>
    </row>
    <row r="60" spans="1:40" s="353" customFormat="1" ht="12.6" customHeight="1">
      <c r="A60" s="350"/>
      <c r="B60" s="370" t="s">
        <v>142</v>
      </c>
      <c r="C60" s="361">
        <v>10351</v>
      </c>
      <c r="D60" s="361">
        <v>2350</v>
      </c>
      <c r="E60" s="361">
        <v>389</v>
      </c>
      <c r="F60" s="361">
        <v>2813</v>
      </c>
      <c r="G60" s="361">
        <v>824</v>
      </c>
      <c r="H60" s="361">
        <v>127</v>
      </c>
      <c r="I60" s="361">
        <v>134</v>
      </c>
      <c r="J60" s="361">
        <v>841</v>
      </c>
      <c r="K60" s="361">
        <v>978</v>
      </c>
      <c r="L60" s="361">
        <v>1786</v>
      </c>
      <c r="M60" s="361">
        <v>109</v>
      </c>
      <c r="N60" s="371" t="s">
        <v>142</v>
      </c>
      <c r="Q60" s="350"/>
      <c r="R60" s="350"/>
      <c r="S60" s="350"/>
      <c r="T60" s="350"/>
      <c r="U60" s="350"/>
      <c r="V60" s="350"/>
      <c r="W60" s="350"/>
      <c r="X60" s="350"/>
      <c r="Y60" s="350"/>
      <c r="Z60" s="350"/>
      <c r="AA60" s="350"/>
      <c r="AB60" s="350"/>
      <c r="AC60" s="350"/>
      <c r="AD60" s="350"/>
      <c r="AE60" s="350"/>
      <c r="AF60" s="350"/>
      <c r="AG60" s="350"/>
      <c r="AH60" s="350"/>
      <c r="AI60" s="350"/>
      <c r="AJ60" s="350"/>
      <c r="AK60" s="350"/>
      <c r="AL60" s="350"/>
      <c r="AM60" s="350"/>
      <c r="AN60" s="350"/>
    </row>
    <row r="61" spans="1:40" s="353" customFormat="1" ht="10.15" customHeight="1">
      <c r="A61" s="350"/>
      <c r="B61" s="372" t="s">
        <v>627</v>
      </c>
      <c r="C61" s="361">
        <v>4</v>
      </c>
      <c r="D61" s="361">
        <v>0</v>
      </c>
      <c r="E61" s="361">
        <v>1</v>
      </c>
      <c r="F61" s="361">
        <v>1</v>
      </c>
      <c r="G61" s="361">
        <v>2</v>
      </c>
      <c r="H61" s="361">
        <v>0</v>
      </c>
      <c r="I61" s="361">
        <v>0</v>
      </c>
      <c r="J61" s="361">
        <v>0</v>
      </c>
      <c r="K61" s="361">
        <v>0</v>
      </c>
      <c r="L61" s="361">
        <v>0</v>
      </c>
      <c r="M61" s="361">
        <v>0</v>
      </c>
      <c r="N61" s="363"/>
      <c r="O61" s="373" t="s">
        <v>627</v>
      </c>
      <c r="Q61" s="350"/>
      <c r="R61" s="350"/>
      <c r="S61" s="350"/>
      <c r="T61" s="350"/>
      <c r="U61" s="350"/>
      <c r="V61" s="350"/>
      <c r="W61" s="350"/>
      <c r="X61" s="350"/>
      <c r="Y61" s="350"/>
      <c r="Z61" s="350"/>
      <c r="AA61" s="350"/>
      <c r="AB61" s="350"/>
      <c r="AC61" s="350"/>
      <c r="AD61" s="350"/>
      <c r="AE61" s="350"/>
      <c r="AF61" s="350"/>
      <c r="AG61" s="350"/>
      <c r="AH61" s="350"/>
      <c r="AI61" s="350"/>
      <c r="AJ61" s="350"/>
      <c r="AK61" s="350"/>
      <c r="AL61" s="350"/>
      <c r="AM61" s="350"/>
      <c r="AN61" s="350"/>
    </row>
    <row r="62" spans="1:40" s="353" customFormat="1" ht="10.15" customHeight="1">
      <c r="A62" s="350"/>
      <c r="B62" s="372"/>
      <c r="C62" s="361"/>
      <c r="D62" s="361"/>
      <c r="E62" s="361"/>
      <c r="F62" s="361"/>
      <c r="G62" s="361"/>
      <c r="H62" s="361"/>
      <c r="I62" s="361"/>
      <c r="J62" s="361"/>
      <c r="K62" s="361"/>
      <c r="L62" s="361"/>
      <c r="M62" s="361"/>
      <c r="N62" s="363"/>
      <c r="O62" s="373"/>
      <c r="Q62" s="350"/>
      <c r="R62" s="350"/>
      <c r="S62" s="350"/>
      <c r="T62" s="350"/>
      <c r="U62" s="350"/>
      <c r="V62" s="350"/>
      <c r="W62" s="350"/>
      <c r="X62" s="350"/>
      <c r="Y62" s="350"/>
      <c r="Z62" s="350"/>
      <c r="AA62" s="350"/>
      <c r="AB62" s="350"/>
      <c r="AC62" s="350"/>
      <c r="AD62" s="350"/>
      <c r="AE62" s="350"/>
      <c r="AF62" s="350"/>
      <c r="AG62" s="350"/>
      <c r="AH62" s="350"/>
      <c r="AI62" s="350"/>
      <c r="AJ62" s="350"/>
      <c r="AK62" s="350"/>
      <c r="AL62" s="350"/>
      <c r="AM62" s="350"/>
      <c r="AN62" s="350"/>
    </row>
    <row r="63" spans="1:40" s="353" customFormat="1" ht="21" customHeight="1">
      <c r="A63" s="350"/>
      <c r="B63" s="370" t="s">
        <v>637</v>
      </c>
      <c r="C63" s="361">
        <v>249535</v>
      </c>
      <c r="D63" s="361">
        <v>20011</v>
      </c>
      <c r="E63" s="361">
        <v>1948</v>
      </c>
      <c r="F63" s="361">
        <v>43065</v>
      </c>
      <c r="G63" s="361">
        <v>44514</v>
      </c>
      <c r="H63" s="361">
        <v>61056</v>
      </c>
      <c r="I63" s="361">
        <v>6251</v>
      </c>
      <c r="J63" s="361">
        <v>50449</v>
      </c>
      <c r="K63" s="361">
        <v>7291</v>
      </c>
      <c r="L63" s="361">
        <v>13583</v>
      </c>
      <c r="M63" s="361">
        <v>1367</v>
      </c>
      <c r="N63" s="371" t="s">
        <v>637</v>
      </c>
      <c r="Q63" s="350"/>
      <c r="R63" s="350"/>
      <c r="S63" s="350"/>
      <c r="T63" s="350"/>
      <c r="U63" s="350"/>
      <c r="V63" s="350"/>
      <c r="W63" s="350"/>
      <c r="X63" s="350"/>
      <c r="Y63" s="350"/>
      <c r="Z63" s="350"/>
      <c r="AA63" s="350"/>
      <c r="AB63" s="350"/>
      <c r="AC63" s="350"/>
      <c r="AD63" s="350"/>
      <c r="AE63" s="350"/>
      <c r="AF63" s="350"/>
      <c r="AG63" s="350"/>
      <c r="AH63" s="350"/>
      <c r="AI63" s="350"/>
      <c r="AJ63" s="350"/>
      <c r="AK63" s="350"/>
      <c r="AL63" s="350"/>
      <c r="AM63" s="350"/>
      <c r="AN63" s="350"/>
    </row>
    <row r="64" spans="1:40" s="353" customFormat="1" ht="10.15" customHeight="1">
      <c r="A64" s="350"/>
      <c r="B64" s="372" t="s">
        <v>616</v>
      </c>
      <c r="C64" s="361"/>
      <c r="D64" s="361"/>
      <c r="E64" s="361"/>
      <c r="F64" s="361"/>
      <c r="G64" s="361"/>
      <c r="H64" s="361"/>
      <c r="I64" s="361"/>
      <c r="J64" s="361"/>
      <c r="K64" s="361"/>
      <c r="L64" s="361"/>
      <c r="M64" s="361"/>
      <c r="N64" s="363"/>
      <c r="O64" s="373" t="s">
        <v>616</v>
      </c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</row>
    <row r="65" spans="1:40" s="353" customFormat="1" ht="10.15" customHeight="1">
      <c r="A65" s="350"/>
      <c r="B65" s="372" t="s">
        <v>617</v>
      </c>
      <c r="C65" s="324" t="s">
        <v>613</v>
      </c>
      <c r="D65" s="324" t="s">
        <v>613</v>
      </c>
      <c r="E65" s="324" t="s">
        <v>613</v>
      </c>
      <c r="F65" s="324" t="s">
        <v>613</v>
      </c>
      <c r="G65" s="324" t="s">
        <v>613</v>
      </c>
      <c r="H65" s="324" t="s">
        <v>613</v>
      </c>
      <c r="I65" s="324" t="s">
        <v>613</v>
      </c>
      <c r="J65" s="324" t="s">
        <v>613</v>
      </c>
      <c r="K65" s="324" t="s">
        <v>613</v>
      </c>
      <c r="L65" s="324" t="s">
        <v>613</v>
      </c>
      <c r="M65" s="324" t="s">
        <v>613</v>
      </c>
      <c r="N65" s="363"/>
      <c r="O65" s="373" t="s">
        <v>617</v>
      </c>
      <c r="Q65" s="350"/>
      <c r="R65" s="350"/>
      <c r="S65" s="350"/>
      <c r="T65" s="350"/>
      <c r="U65" s="350"/>
      <c r="V65" s="350"/>
      <c r="W65" s="350"/>
      <c r="X65" s="350"/>
      <c r="Y65" s="350"/>
      <c r="Z65" s="350"/>
      <c r="AA65" s="350"/>
      <c r="AB65" s="350"/>
      <c r="AC65" s="350"/>
      <c r="AD65" s="350"/>
      <c r="AE65" s="350"/>
      <c r="AF65" s="350"/>
      <c r="AG65" s="350"/>
      <c r="AH65" s="350"/>
      <c r="AI65" s="350"/>
      <c r="AJ65" s="350"/>
      <c r="AK65" s="350"/>
      <c r="AL65" s="350"/>
      <c r="AM65" s="350"/>
      <c r="AN65" s="350"/>
    </row>
    <row r="66" spans="1:40" s="380" customFormat="1" ht="10.15" customHeight="1">
      <c r="A66" s="350"/>
      <c r="B66" s="372" t="s">
        <v>618</v>
      </c>
      <c r="C66" s="361">
        <v>1221</v>
      </c>
      <c r="D66" s="361">
        <v>93</v>
      </c>
      <c r="E66" s="361">
        <v>5</v>
      </c>
      <c r="F66" s="361">
        <v>152</v>
      </c>
      <c r="G66" s="361">
        <v>467</v>
      </c>
      <c r="H66" s="361">
        <v>247</v>
      </c>
      <c r="I66" s="361">
        <v>30</v>
      </c>
      <c r="J66" s="361">
        <v>164</v>
      </c>
      <c r="K66" s="361">
        <v>8</v>
      </c>
      <c r="L66" s="361">
        <v>50</v>
      </c>
      <c r="M66" s="361">
        <v>5</v>
      </c>
      <c r="N66" s="363"/>
      <c r="O66" s="373" t="s">
        <v>618</v>
      </c>
      <c r="P66" s="379"/>
    </row>
    <row r="67" spans="1:40" s="380" customFormat="1" ht="10.15" customHeight="1">
      <c r="A67" s="350"/>
      <c r="B67" s="374"/>
      <c r="C67" s="361"/>
      <c r="D67" s="361"/>
      <c r="E67" s="361"/>
      <c r="F67" s="361"/>
      <c r="G67" s="361"/>
      <c r="H67" s="361"/>
      <c r="I67" s="361"/>
      <c r="J67" s="361"/>
      <c r="K67" s="361"/>
      <c r="L67" s="361"/>
      <c r="M67" s="361"/>
      <c r="N67" s="353"/>
      <c r="O67" s="373"/>
      <c r="P67" s="379"/>
    </row>
    <row r="68" spans="1:40" s="380" customFormat="1" ht="10.15" customHeight="1">
      <c r="A68" s="350"/>
      <c r="B68" s="374"/>
      <c r="C68" s="361"/>
      <c r="D68" s="361"/>
      <c r="E68" s="361"/>
      <c r="F68" s="361"/>
      <c r="G68" s="361"/>
      <c r="H68" s="361"/>
      <c r="I68" s="361"/>
      <c r="J68" s="361"/>
      <c r="K68" s="361"/>
      <c r="L68" s="361"/>
      <c r="M68" s="361"/>
      <c r="N68" s="353"/>
      <c r="O68" s="373"/>
      <c r="P68" s="379"/>
    </row>
    <row r="69" spans="1:40" s="380" customFormat="1" ht="10.15" customHeight="1">
      <c r="A69" s="350"/>
      <c r="B69" s="374"/>
      <c r="C69" s="361"/>
      <c r="D69" s="361"/>
      <c r="E69" s="361"/>
      <c r="F69" s="361"/>
      <c r="G69" s="361"/>
      <c r="H69" s="361"/>
      <c r="I69" s="361"/>
      <c r="J69" s="361"/>
      <c r="K69" s="361"/>
      <c r="L69" s="361"/>
      <c r="M69" s="361"/>
      <c r="N69" s="353"/>
      <c r="O69" s="373"/>
      <c r="P69" s="379"/>
    </row>
    <row r="70" spans="1:40" s="380" customFormat="1" ht="10.15" customHeight="1">
      <c r="A70" s="350"/>
      <c r="B70" s="374"/>
      <c r="C70" s="361"/>
      <c r="D70" s="361"/>
      <c r="E70" s="361"/>
      <c r="F70" s="361"/>
      <c r="G70" s="361"/>
      <c r="H70" s="361"/>
      <c r="I70" s="361"/>
      <c r="J70" s="361"/>
      <c r="K70" s="361"/>
      <c r="L70" s="361"/>
      <c r="M70" s="361"/>
      <c r="N70" s="353"/>
      <c r="O70" s="373"/>
      <c r="P70" s="379"/>
    </row>
    <row r="71" spans="1:40" s="380" customFormat="1" ht="10.15" customHeight="1">
      <c r="A71" s="350"/>
      <c r="B71" s="374"/>
      <c r="C71" s="381"/>
      <c r="D71" s="381"/>
      <c r="E71" s="381"/>
      <c r="F71" s="381"/>
      <c r="G71" s="381"/>
      <c r="H71" s="381"/>
      <c r="I71" s="382"/>
      <c r="J71" s="383"/>
      <c r="K71" s="383"/>
      <c r="L71" s="383"/>
      <c r="M71" s="383"/>
      <c r="N71" s="350"/>
      <c r="O71" s="374"/>
      <c r="P71" s="379"/>
    </row>
    <row r="72" spans="1:40" s="380" customFormat="1" ht="10.15" customHeight="1">
      <c r="A72" s="118" t="s">
        <v>638</v>
      </c>
      <c r="B72" s="251"/>
      <c r="C72" s="305"/>
      <c r="D72" s="305"/>
      <c r="E72" s="305"/>
      <c r="F72" s="305"/>
      <c r="G72" s="305"/>
      <c r="H72" s="305"/>
      <c r="I72" s="118" t="s">
        <v>638</v>
      </c>
      <c r="J72" s="251"/>
      <c r="K72" s="305"/>
      <c r="L72" s="305"/>
      <c r="M72" s="305"/>
      <c r="N72" s="305"/>
      <c r="O72" s="305"/>
      <c r="P72" s="305"/>
      <c r="Q72" s="305"/>
    </row>
    <row r="73" spans="1:40" s="380" customFormat="1" ht="10.15" customHeight="1">
      <c r="A73" s="118" t="s">
        <v>639</v>
      </c>
      <c r="B73" s="251"/>
      <c r="C73" s="305"/>
      <c r="D73" s="305"/>
      <c r="E73" s="305"/>
      <c r="F73" s="305"/>
      <c r="G73" s="305"/>
      <c r="H73" s="305"/>
      <c r="I73" s="118" t="s">
        <v>639</v>
      </c>
      <c r="J73" s="251"/>
      <c r="K73" s="305"/>
      <c r="L73" s="305"/>
      <c r="M73" s="305"/>
      <c r="N73" s="305"/>
      <c r="O73" s="305"/>
      <c r="P73" s="305"/>
      <c r="Q73" s="305"/>
    </row>
    <row r="74" spans="1:40" s="380" customFormat="1" ht="10.15" customHeight="1">
      <c r="A74" s="118" t="s">
        <v>640</v>
      </c>
      <c r="B74" s="251"/>
      <c r="C74" s="305"/>
      <c r="D74" s="305"/>
      <c r="E74" s="305"/>
      <c r="F74" s="305"/>
      <c r="G74" s="305"/>
      <c r="H74" s="305"/>
      <c r="I74" s="118" t="s">
        <v>640</v>
      </c>
      <c r="J74" s="251"/>
      <c r="K74" s="305"/>
      <c r="L74" s="305"/>
      <c r="M74" s="305"/>
      <c r="N74" s="305"/>
      <c r="O74" s="305"/>
      <c r="P74" s="305"/>
      <c r="Q74" s="305"/>
    </row>
    <row r="75" spans="1:40" s="380" customFormat="1" ht="10.15" customHeight="1">
      <c r="A75" s="373" t="s">
        <v>641</v>
      </c>
      <c r="B75" s="350"/>
      <c r="C75" s="381"/>
      <c r="D75" s="381"/>
      <c r="E75" s="381"/>
      <c r="F75" s="381"/>
      <c r="G75" s="381"/>
      <c r="H75" s="381"/>
      <c r="I75" s="373" t="s">
        <v>641</v>
      </c>
      <c r="J75" s="383"/>
      <c r="K75" s="383"/>
      <c r="L75" s="383"/>
      <c r="M75" s="383"/>
      <c r="N75" s="373"/>
      <c r="O75" s="353"/>
      <c r="P75" s="379"/>
    </row>
    <row r="76" spans="1:40" s="380" customFormat="1" ht="10.15" customHeight="1">
      <c r="A76" s="350"/>
      <c r="B76" s="374"/>
      <c r="C76" s="381"/>
      <c r="D76" s="381"/>
      <c r="E76" s="381"/>
      <c r="F76" s="381"/>
      <c r="G76" s="381"/>
      <c r="H76" s="381"/>
      <c r="I76" s="382"/>
      <c r="J76" s="383"/>
      <c r="K76" s="383"/>
      <c r="L76" s="383"/>
      <c r="M76" s="383"/>
      <c r="N76" s="350"/>
      <c r="O76" s="374"/>
      <c r="P76" s="379"/>
    </row>
    <row r="77" spans="1:40" s="353" customFormat="1" ht="10.5" customHeight="1">
      <c r="A77" s="382" t="s">
        <v>46</v>
      </c>
      <c r="B77" s="350"/>
      <c r="C77" s="352"/>
      <c r="D77" s="352"/>
      <c r="E77" s="352"/>
      <c r="F77" s="352"/>
      <c r="G77" s="352"/>
      <c r="H77" s="352"/>
      <c r="I77" s="382" t="s">
        <v>46</v>
      </c>
      <c r="J77" s="352"/>
      <c r="K77" s="352"/>
      <c r="L77" s="352"/>
      <c r="M77" s="352"/>
      <c r="N77" s="350"/>
      <c r="Q77" s="350"/>
      <c r="R77" s="350"/>
      <c r="S77" s="350"/>
      <c r="T77" s="350"/>
      <c r="U77" s="350"/>
      <c r="V77" s="350"/>
      <c r="W77" s="350"/>
      <c r="X77" s="350"/>
      <c r="Y77" s="350"/>
      <c r="Z77" s="350"/>
      <c r="AA77" s="350"/>
      <c r="AB77" s="350"/>
      <c r="AC77" s="350"/>
      <c r="AD77" s="350"/>
      <c r="AE77" s="350"/>
      <c r="AF77" s="350"/>
      <c r="AG77" s="350"/>
      <c r="AH77" s="350"/>
      <c r="AI77" s="350"/>
      <c r="AJ77" s="350"/>
      <c r="AK77" s="350"/>
      <c r="AL77" s="350"/>
      <c r="AM77" s="350"/>
      <c r="AN77" s="350"/>
    </row>
    <row r="78" spans="1:40" s="350" customFormat="1" ht="10.5" customHeight="1">
      <c r="C78" s="351" t="s">
        <v>155</v>
      </c>
      <c r="D78" s="352"/>
      <c r="E78" s="352"/>
      <c r="F78" s="352"/>
      <c r="G78" s="352"/>
      <c r="H78" s="352"/>
      <c r="I78" s="351" t="s">
        <v>155</v>
      </c>
      <c r="J78" s="352"/>
      <c r="K78" s="352"/>
      <c r="L78" s="352"/>
      <c r="M78" s="352"/>
      <c r="O78" s="353"/>
      <c r="P78" s="353"/>
    </row>
    <row r="79" spans="1:40" s="350" customFormat="1" ht="10.5" customHeight="1">
      <c r="C79" s="352"/>
      <c r="D79" s="352"/>
      <c r="E79" s="352"/>
      <c r="F79" s="352"/>
      <c r="G79" s="352"/>
      <c r="H79" s="352"/>
      <c r="I79" s="352"/>
      <c r="J79" s="352"/>
      <c r="K79" s="352"/>
      <c r="L79" s="352"/>
      <c r="M79" s="352"/>
      <c r="O79" s="353"/>
      <c r="P79" s="353"/>
    </row>
    <row r="80" spans="1:40" s="350" customFormat="1" ht="10.5" customHeight="1">
      <c r="B80" s="374"/>
      <c r="C80" s="354" t="s">
        <v>604</v>
      </c>
      <c r="D80" s="352"/>
      <c r="E80" s="352"/>
      <c r="F80" s="352"/>
      <c r="G80" s="352"/>
      <c r="H80" s="352"/>
      <c r="I80" s="354" t="s">
        <v>604</v>
      </c>
      <c r="N80" s="373"/>
      <c r="O80" s="353"/>
      <c r="P80" s="353"/>
    </row>
    <row r="81" spans="1:16" s="350" customFormat="1" ht="10.5" customHeight="1">
      <c r="B81" s="374"/>
      <c r="C81" s="354" t="s">
        <v>642</v>
      </c>
      <c r="D81" s="356"/>
      <c r="E81" s="356"/>
      <c r="F81" s="356"/>
      <c r="G81" s="356"/>
      <c r="H81" s="356"/>
      <c r="I81" s="354" t="s">
        <v>642</v>
      </c>
      <c r="N81" s="373"/>
      <c r="O81" s="353"/>
      <c r="P81" s="353"/>
    </row>
    <row r="82" spans="1:16" s="350" customFormat="1" ht="10.5" customHeight="1">
      <c r="B82" s="374"/>
      <c r="C82" s="384"/>
      <c r="D82" s="384"/>
      <c r="E82" s="384"/>
      <c r="F82" s="356"/>
      <c r="G82" s="352"/>
      <c r="H82" s="352"/>
      <c r="I82" s="354"/>
      <c r="N82" s="373"/>
      <c r="O82" s="353"/>
      <c r="P82" s="353"/>
    </row>
    <row r="83" spans="1:16" s="350" customFormat="1" ht="10.5" customHeight="1">
      <c r="A83" s="359" t="s">
        <v>643</v>
      </c>
      <c r="B83" s="375"/>
      <c r="C83" s="352"/>
      <c r="D83" s="352"/>
      <c r="E83" s="352"/>
      <c r="F83" s="352"/>
      <c r="G83" s="352"/>
      <c r="H83" s="352"/>
      <c r="I83" s="352"/>
      <c r="J83" s="352"/>
      <c r="K83" s="352"/>
      <c r="L83" s="352"/>
      <c r="M83" s="352"/>
      <c r="N83" s="376" t="s">
        <v>643</v>
      </c>
      <c r="O83" s="377"/>
      <c r="P83" s="353"/>
    </row>
    <row r="84" spans="1:16" s="350" customFormat="1" ht="10.5" customHeight="1">
      <c r="B84" s="364" t="s">
        <v>644</v>
      </c>
      <c r="C84" s="361">
        <v>803</v>
      </c>
      <c r="D84" s="361">
        <v>49</v>
      </c>
      <c r="E84" s="361">
        <v>7</v>
      </c>
      <c r="F84" s="361">
        <v>262</v>
      </c>
      <c r="G84" s="361">
        <v>49</v>
      </c>
      <c r="H84" s="361">
        <v>156</v>
      </c>
      <c r="I84" s="361">
        <v>13</v>
      </c>
      <c r="J84" s="361">
        <v>86</v>
      </c>
      <c r="K84" s="361">
        <v>126</v>
      </c>
      <c r="L84" s="361">
        <v>55</v>
      </c>
      <c r="M84" s="361">
        <v>0</v>
      </c>
      <c r="N84" s="363"/>
      <c r="O84" s="365" t="s">
        <v>644</v>
      </c>
      <c r="P84" s="353"/>
    </row>
    <row r="85" spans="1:16" s="350" customFormat="1" ht="10.5" customHeight="1">
      <c r="B85" s="364" t="s">
        <v>645</v>
      </c>
      <c r="C85" s="361">
        <v>855</v>
      </c>
      <c r="D85" s="361">
        <v>172</v>
      </c>
      <c r="E85" s="361">
        <v>3</v>
      </c>
      <c r="F85" s="361">
        <v>224</v>
      </c>
      <c r="G85" s="361">
        <v>225</v>
      </c>
      <c r="H85" s="361">
        <v>66</v>
      </c>
      <c r="I85" s="361">
        <v>23</v>
      </c>
      <c r="J85" s="361">
        <v>60</v>
      </c>
      <c r="K85" s="361">
        <v>23</v>
      </c>
      <c r="L85" s="361">
        <v>59</v>
      </c>
      <c r="M85" s="361">
        <v>0</v>
      </c>
      <c r="N85" s="363"/>
      <c r="O85" s="365" t="s">
        <v>645</v>
      </c>
      <c r="P85" s="353"/>
    </row>
    <row r="86" spans="1:16" s="350" customFormat="1" ht="15" customHeight="1">
      <c r="B86" s="370" t="s">
        <v>142</v>
      </c>
      <c r="C86" s="361">
        <v>1658</v>
      </c>
      <c r="D86" s="361">
        <v>221</v>
      </c>
      <c r="E86" s="361">
        <v>10</v>
      </c>
      <c r="F86" s="361">
        <v>486</v>
      </c>
      <c r="G86" s="361">
        <v>274</v>
      </c>
      <c r="H86" s="361">
        <v>222</v>
      </c>
      <c r="I86" s="361">
        <v>36</v>
      </c>
      <c r="J86" s="361">
        <v>146</v>
      </c>
      <c r="K86" s="361">
        <v>149</v>
      </c>
      <c r="L86" s="361">
        <v>114</v>
      </c>
      <c r="M86" s="361">
        <v>0</v>
      </c>
      <c r="N86" s="371" t="s">
        <v>142</v>
      </c>
      <c r="O86" s="353"/>
      <c r="P86" s="353"/>
    </row>
    <row r="87" spans="1:16" s="350" customFormat="1" ht="10.5" customHeight="1">
      <c r="B87" s="360"/>
      <c r="N87" s="363"/>
      <c r="O87" s="353"/>
      <c r="P87" s="353"/>
    </row>
    <row r="88" spans="1:16" s="350" customFormat="1" ht="10.5" customHeight="1">
      <c r="A88" s="359" t="s">
        <v>646</v>
      </c>
      <c r="B88" s="375"/>
      <c r="N88" s="376" t="s">
        <v>646</v>
      </c>
      <c r="O88" s="377"/>
      <c r="P88" s="353"/>
    </row>
    <row r="89" spans="1:16" s="350" customFormat="1" ht="10.5" customHeight="1">
      <c r="B89" s="364" t="s">
        <v>646</v>
      </c>
      <c r="C89" s="361">
        <v>90957</v>
      </c>
      <c r="D89" s="361">
        <v>8167</v>
      </c>
      <c r="E89" s="361">
        <v>1162</v>
      </c>
      <c r="F89" s="361">
        <v>36073</v>
      </c>
      <c r="G89" s="361">
        <v>2947</v>
      </c>
      <c r="H89" s="361">
        <v>4116</v>
      </c>
      <c r="I89" s="361">
        <v>1507</v>
      </c>
      <c r="J89" s="361">
        <v>17005</v>
      </c>
      <c r="K89" s="361">
        <v>10734</v>
      </c>
      <c r="L89" s="361">
        <v>9225</v>
      </c>
      <c r="M89" s="361">
        <v>21</v>
      </c>
      <c r="N89" s="363"/>
      <c r="O89" s="365" t="s">
        <v>646</v>
      </c>
      <c r="P89" s="353"/>
    </row>
    <row r="90" spans="1:16" s="350" customFormat="1" ht="10.5" customHeight="1">
      <c r="B90" s="364" t="s">
        <v>647</v>
      </c>
      <c r="C90" s="361">
        <v>1630</v>
      </c>
      <c r="D90" s="361">
        <v>263</v>
      </c>
      <c r="E90" s="361">
        <v>7</v>
      </c>
      <c r="F90" s="361">
        <v>515</v>
      </c>
      <c r="G90" s="361">
        <v>206</v>
      </c>
      <c r="H90" s="361">
        <v>41</v>
      </c>
      <c r="I90" s="361">
        <v>47</v>
      </c>
      <c r="J90" s="361">
        <v>363</v>
      </c>
      <c r="K90" s="361">
        <v>131</v>
      </c>
      <c r="L90" s="361">
        <v>57</v>
      </c>
      <c r="M90" s="361">
        <v>0</v>
      </c>
      <c r="N90" s="363"/>
      <c r="O90" s="365" t="s">
        <v>647</v>
      </c>
      <c r="P90" s="353"/>
    </row>
    <row r="91" spans="1:16" s="350" customFormat="1" ht="10.5" customHeight="1">
      <c r="B91" s="364" t="s">
        <v>648</v>
      </c>
      <c r="C91" s="361">
        <v>6302</v>
      </c>
      <c r="D91" s="361">
        <v>997</v>
      </c>
      <c r="E91" s="361">
        <v>11</v>
      </c>
      <c r="F91" s="361">
        <v>948</v>
      </c>
      <c r="G91" s="361">
        <v>886</v>
      </c>
      <c r="H91" s="361">
        <v>3024</v>
      </c>
      <c r="I91" s="361">
        <v>140</v>
      </c>
      <c r="J91" s="361">
        <v>213</v>
      </c>
      <c r="K91" s="361">
        <v>43</v>
      </c>
      <c r="L91" s="361">
        <v>36</v>
      </c>
      <c r="M91" s="361">
        <v>4</v>
      </c>
      <c r="N91" s="363"/>
      <c r="O91" s="365" t="s">
        <v>648</v>
      </c>
      <c r="P91" s="353"/>
    </row>
    <row r="92" spans="1:16" s="350" customFormat="1" ht="15" customHeight="1">
      <c r="B92" s="370" t="s">
        <v>142</v>
      </c>
      <c r="C92" s="361">
        <v>98889</v>
      </c>
      <c r="D92" s="361">
        <v>9427</v>
      </c>
      <c r="E92" s="361">
        <v>1180</v>
      </c>
      <c r="F92" s="361">
        <v>37536</v>
      </c>
      <c r="G92" s="361">
        <v>4039</v>
      </c>
      <c r="H92" s="361">
        <v>7181</v>
      </c>
      <c r="I92" s="361">
        <v>1694</v>
      </c>
      <c r="J92" s="361">
        <v>17581</v>
      </c>
      <c r="K92" s="361">
        <v>10908</v>
      </c>
      <c r="L92" s="361">
        <v>9318</v>
      </c>
      <c r="M92" s="361">
        <v>25</v>
      </c>
      <c r="N92" s="371" t="s">
        <v>142</v>
      </c>
      <c r="O92" s="353"/>
      <c r="P92" s="353"/>
    </row>
    <row r="93" spans="1:16" s="350" customFormat="1" ht="10.5" customHeight="1">
      <c r="B93" s="360"/>
      <c r="N93" s="363"/>
      <c r="O93" s="353"/>
      <c r="P93" s="353"/>
    </row>
    <row r="94" spans="1:16" s="350" customFormat="1" ht="10.5" customHeight="1">
      <c r="A94" s="359" t="s">
        <v>649</v>
      </c>
      <c r="B94" s="375"/>
      <c r="N94" s="376" t="s">
        <v>649</v>
      </c>
      <c r="O94" s="377"/>
      <c r="P94" s="353"/>
    </row>
    <row r="95" spans="1:16" s="350" customFormat="1" ht="10.5" customHeight="1">
      <c r="B95" s="364" t="s">
        <v>649</v>
      </c>
      <c r="C95" s="361">
        <v>35703</v>
      </c>
      <c r="D95" s="361">
        <v>4959</v>
      </c>
      <c r="E95" s="361">
        <v>426</v>
      </c>
      <c r="F95" s="361">
        <v>8058</v>
      </c>
      <c r="G95" s="361">
        <v>7194</v>
      </c>
      <c r="H95" s="361">
        <v>1599</v>
      </c>
      <c r="I95" s="361">
        <v>1020</v>
      </c>
      <c r="J95" s="361">
        <v>7554</v>
      </c>
      <c r="K95" s="361">
        <v>840</v>
      </c>
      <c r="L95" s="361">
        <v>3976</v>
      </c>
      <c r="M95" s="361">
        <v>77</v>
      </c>
      <c r="N95" s="363"/>
      <c r="O95" s="365" t="s">
        <v>649</v>
      </c>
      <c r="P95" s="353"/>
    </row>
    <row r="96" spans="1:16" s="350" customFormat="1" ht="10.5" customHeight="1">
      <c r="B96" s="364" t="s">
        <v>650</v>
      </c>
      <c r="C96" s="361">
        <v>9093</v>
      </c>
      <c r="D96" s="361">
        <v>561</v>
      </c>
      <c r="E96" s="361">
        <v>55</v>
      </c>
      <c r="F96" s="361">
        <v>1725</v>
      </c>
      <c r="G96" s="361">
        <v>1537</v>
      </c>
      <c r="H96" s="361">
        <v>162</v>
      </c>
      <c r="I96" s="361">
        <v>197</v>
      </c>
      <c r="J96" s="361">
        <v>3312</v>
      </c>
      <c r="K96" s="361">
        <v>376</v>
      </c>
      <c r="L96" s="361">
        <v>1122</v>
      </c>
      <c r="M96" s="361">
        <v>46</v>
      </c>
      <c r="N96" s="363"/>
      <c r="O96" s="365" t="s">
        <v>650</v>
      </c>
      <c r="P96" s="353"/>
    </row>
    <row r="97" spans="1:17" s="350" customFormat="1" ht="15" customHeight="1">
      <c r="B97" s="370" t="s">
        <v>142</v>
      </c>
      <c r="C97" s="361">
        <v>44796</v>
      </c>
      <c r="D97" s="361">
        <v>5520</v>
      </c>
      <c r="E97" s="361">
        <v>481</v>
      </c>
      <c r="F97" s="361">
        <v>9783</v>
      </c>
      <c r="G97" s="361">
        <v>8731</v>
      </c>
      <c r="H97" s="361">
        <v>1761</v>
      </c>
      <c r="I97" s="361">
        <v>1217</v>
      </c>
      <c r="J97" s="361">
        <v>10866</v>
      </c>
      <c r="K97" s="361">
        <v>1216</v>
      </c>
      <c r="L97" s="361">
        <v>5098</v>
      </c>
      <c r="M97" s="361">
        <v>123</v>
      </c>
      <c r="N97" s="371" t="s">
        <v>142</v>
      </c>
      <c r="O97" s="353"/>
      <c r="P97" s="353"/>
    </row>
    <row r="98" spans="1:17" s="350" customFormat="1" ht="10.5" customHeight="1">
      <c r="B98" s="360"/>
      <c r="C98" s="361"/>
      <c r="D98" s="361"/>
      <c r="E98" s="361"/>
      <c r="F98" s="361"/>
      <c r="G98" s="361"/>
      <c r="H98" s="361"/>
      <c r="I98" s="361"/>
      <c r="J98" s="361"/>
      <c r="K98" s="361"/>
      <c r="L98" s="361"/>
      <c r="M98" s="361"/>
      <c r="N98" s="363"/>
      <c r="O98" s="369"/>
      <c r="P98" s="353"/>
    </row>
    <row r="99" spans="1:17" s="350" customFormat="1" ht="18" customHeight="1">
      <c r="B99" s="370" t="s">
        <v>651</v>
      </c>
      <c r="C99" s="361">
        <v>145343</v>
      </c>
      <c r="D99" s="361">
        <v>15168</v>
      </c>
      <c r="E99" s="361">
        <v>1671</v>
      </c>
      <c r="F99" s="361">
        <v>47805</v>
      </c>
      <c r="G99" s="361">
        <v>13044</v>
      </c>
      <c r="H99" s="361">
        <v>9164</v>
      </c>
      <c r="I99" s="361">
        <v>2947</v>
      </c>
      <c r="J99" s="361">
        <v>28593</v>
      </c>
      <c r="K99" s="361">
        <v>12273</v>
      </c>
      <c r="L99" s="361">
        <v>14530</v>
      </c>
      <c r="M99" s="361">
        <v>148</v>
      </c>
      <c r="N99" s="371" t="s">
        <v>651</v>
      </c>
      <c r="O99" s="353"/>
      <c r="P99" s="353"/>
    </row>
    <row r="100" spans="1:17" s="350" customFormat="1" ht="17.100000000000001" customHeight="1">
      <c r="B100" s="353"/>
      <c r="C100" s="385"/>
      <c r="D100" s="385"/>
      <c r="E100" s="385"/>
      <c r="F100" s="385"/>
      <c r="G100" s="385"/>
      <c r="H100" s="385"/>
      <c r="I100" s="385"/>
      <c r="J100" s="385"/>
      <c r="K100" s="385"/>
      <c r="L100" s="385"/>
      <c r="M100" s="385"/>
      <c r="O100" s="353"/>
      <c r="P100" s="353"/>
    </row>
    <row r="101" spans="1:17" s="350" customFormat="1" ht="10.5" customHeight="1">
      <c r="C101" s="354" t="s">
        <v>652</v>
      </c>
      <c r="D101" s="352"/>
      <c r="E101" s="352"/>
      <c r="F101" s="352"/>
      <c r="G101" s="352"/>
      <c r="H101" s="352"/>
      <c r="I101" s="354" t="s">
        <v>652</v>
      </c>
      <c r="J101" s="354"/>
      <c r="K101" s="354"/>
      <c r="L101" s="354"/>
      <c r="M101" s="354"/>
      <c r="O101" s="353"/>
      <c r="P101" s="353"/>
    </row>
    <row r="102" spans="1:17" s="350" customFormat="1" ht="10.5" customHeight="1">
      <c r="C102" s="385"/>
      <c r="D102" s="385"/>
      <c r="E102" s="385"/>
      <c r="F102" s="385"/>
      <c r="G102" s="385"/>
      <c r="H102" s="385"/>
      <c r="I102" s="385"/>
      <c r="J102" s="385"/>
      <c r="K102" s="385"/>
      <c r="L102" s="385"/>
      <c r="M102" s="385"/>
      <c r="O102" s="353"/>
      <c r="P102" s="353"/>
      <c r="Q102" s="385"/>
    </row>
    <row r="103" spans="1:17" s="350" customFormat="1" ht="10.5" customHeight="1">
      <c r="B103" s="370" t="s">
        <v>142</v>
      </c>
      <c r="C103" s="361">
        <v>394878</v>
      </c>
      <c r="D103" s="361">
        <v>35179</v>
      </c>
      <c r="E103" s="361">
        <v>3619</v>
      </c>
      <c r="F103" s="361">
        <v>90870</v>
      </c>
      <c r="G103" s="361">
        <v>57558</v>
      </c>
      <c r="H103" s="361">
        <v>70220</v>
      </c>
      <c r="I103" s="361">
        <v>9198</v>
      </c>
      <c r="J103" s="361">
        <v>79042</v>
      </c>
      <c r="K103" s="361">
        <v>19564</v>
      </c>
      <c r="L103" s="361">
        <v>28113</v>
      </c>
      <c r="M103" s="361">
        <v>1515</v>
      </c>
      <c r="N103" s="371" t="s">
        <v>142</v>
      </c>
      <c r="O103" s="353"/>
      <c r="P103" s="353"/>
      <c r="Q103" s="385"/>
    </row>
    <row r="104" spans="1:17" s="350" customFormat="1" ht="10.15" customHeight="1">
      <c r="B104" s="372" t="s">
        <v>616</v>
      </c>
      <c r="C104" s="361"/>
      <c r="D104" s="361"/>
      <c r="E104" s="361"/>
      <c r="F104" s="361"/>
      <c r="G104" s="361"/>
      <c r="H104" s="361"/>
      <c r="I104" s="361"/>
      <c r="J104" s="361"/>
      <c r="K104" s="361"/>
      <c r="L104" s="361"/>
      <c r="M104" s="361"/>
      <c r="N104" s="363"/>
      <c r="O104" s="373" t="s">
        <v>616</v>
      </c>
      <c r="P104" s="353"/>
    </row>
    <row r="105" spans="1:17" s="350" customFormat="1" ht="10.5" customHeight="1">
      <c r="B105" s="372" t="s">
        <v>617</v>
      </c>
      <c r="C105" s="324" t="s">
        <v>613</v>
      </c>
      <c r="D105" s="324" t="s">
        <v>613</v>
      </c>
      <c r="E105" s="324" t="s">
        <v>613</v>
      </c>
      <c r="F105" s="324" t="s">
        <v>613</v>
      </c>
      <c r="G105" s="324" t="s">
        <v>613</v>
      </c>
      <c r="H105" s="324" t="s">
        <v>613</v>
      </c>
      <c r="I105" s="324" t="s">
        <v>613</v>
      </c>
      <c r="J105" s="324" t="s">
        <v>613</v>
      </c>
      <c r="K105" s="324" t="s">
        <v>613</v>
      </c>
      <c r="L105" s="324" t="s">
        <v>613</v>
      </c>
      <c r="M105" s="324" t="s">
        <v>613</v>
      </c>
      <c r="N105" s="363"/>
      <c r="O105" s="373" t="s">
        <v>617</v>
      </c>
      <c r="P105" s="353"/>
    </row>
    <row r="106" spans="1:17" s="350" customFormat="1" ht="10.5" customHeight="1">
      <c r="B106" s="372" t="s">
        <v>618</v>
      </c>
      <c r="C106" s="361">
        <v>1262</v>
      </c>
      <c r="D106" s="361">
        <v>98</v>
      </c>
      <c r="E106" s="361">
        <v>5</v>
      </c>
      <c r="F106" s="361">
        <v>161</v>
      </c>
      <c r="G106" s="361">
        <v>482</v>
      </c>
      <c r="H106" s="361">
        <v>247</v>
      </c>
      <c r="I106" s="361">
        <v>31</v>
      </c>
      <c r="J106" s="361">
        <v>170</v>
      </c>
      <c r="K106" s="361">
        <v>9</v>
      </c>
      <c r="L106" s="361">
        <v>54</v>
      </c>
      <c r="M106" s="361">
        <v>5</v>
      </c>
      <c r="N106" s="363"/>
      <c r="O106" s="373" t="s">
        <v>618</v>
      </c>
      <c r="P106" s="353"/>
    </row>
    <row r="107" spans="1:17" s="350" customFormat="1" ht="17.100000000000001" customHeight="1">
      <c r="C107" s="386"/>
      <c r="D107" s="386"/>
      <c r="E107" s="386"/>
      <c r="F107" s="386"/>
      <c r="G107" s="386"/>
      <c r="H107" s="386"/>
      <c r="I107" s="386"/>
      <c r="J107" s="386"/>
      <c r="K107" s="386"/>
      <c r="L107" s="386"/>
      <c r="M107" s="386"/>
      <c r="O107" s="358"/>
      <c r="P107" s="353"/>
    </row>
    <row r="108" spans="1:17" s="350" customFormat="1" ht="10.5" customHeight="1">
      <c r="C108" s="354" t="s">
        <v>653</v>
      </c>
      <c r="D108" s="361"/>
      <c r="E108" s="361"/>
      <c r="F108" s="361"/>
      <c r="G108" s="361"/>
      <c r="H108" s="361"/>
      <c r="I108" s="354" t="s">
        <v>653</v>
      </c>
      <c r="J108" s="361"/>
      <c r="K108" s="361"/>
      <c r="L108" s="361"/>
      <c r="M108" s="361"/>
      <c r="O108" s="353"/>
      <c r="P108" s="373"/>
    </row>
    <row r="109" spans="1:17" s="350" customFormat="1" ht="10.5" customHeight="1">
      <c r="A109" s="355"/>
      <c r="C109" s="354" t="s">
        <v>605</v>
      </c>
      <c r="D109" s="361"/>
      <c r="E109" s="361"/>
      <c r="F109" s="361"/>
      <c r="G109" s="361"/>
      <c r="H109" s="361"/>
      <c r="I109" s="354" t="s">
        <v>605</v>
      </c>
      <c r="J109" s="361"/>
      <c r="K109" s="361"/>
      <c r="L109" s="361"/>
      <c r="M109" s="361"/>
      <c r="O109" s="353"/>
      <c r="P109" s="373"/>
    </row>
    <row r="110" spans="1:17" s="350" customFormat="1" ht="10.5" customHeight="1">
      <c r="B110" s="366"/>
      <c r="C110" s="361"/>
      <c r="D110" s="361"/>
      <c r="E110" s="361"/>
      <c r="F110" s="361"/>
      <c r="G110" s="361"/>
      <c r="H110" s="361"/>
      <c r="I110" s="361"/>
      <c r="J110" s="361"/>
      <c r="K110" s="361"/>
      <c r="L110" s="361"/>
      <c r="M110" s="361"/>
      <c r="O110" s="353"/>
      <c r="P110" s="373"/>
    </row>
    <row r="111" spans="1:17" s="350" customFormat="1" ht="10.15" customHeight="1">
      <c r="A111" s="366" t="s">
        <v>654</v>
      </c>
      <c r="B111" s="375"/>
      <c r="C111" s="361">
        <v>97707</v>
      </c>
      <c r="D111" s="361">
        <v>3156</v>
      </c>
      <c r="E111" s="361">
        <v>322</v>
      </c>
      <c r="F111" s="361">
        <v>7103</v>
      </c>
      <c r="G111" s="361">
        <v>5152</v>
      </c>
      <c r="H111" s="361">
        <v>6229</v>
      </c>
      <c r="I111" s="361">
        <v>1007</v>
      </c>
      <c r="J111" s="361">
        <v>5930</v>
      </c>
      <c r="K111" s="361">
        <v>716</v>
      </c>
      <c r="L111" s="361">
        <v>53542</v>
      </c>
      <c r="M111" s="361">
        <v>14550</v>
      </c>
      <c r="N111" s="387"/>
      <c r="O111" s="373" t="s">
        <v>654</v>
      </c>
      <c r="P111" s="373"/>
    </row>
    <row r="112" spans="1:17" s="350" customFormat="1" ht="10.15" customHeight="1">
      <c r="A112" s="366" t="s">
        <v>655</v>
      </c>
      <c r="B112" s="375"/>
      <c r="C112" s="361">
        <v>43807</v>
      </c>
      <c r="D112" s="361">
        <v>704</v>
      </c>
      <c r="E112" s="361">
        <v>75</v>
      </c>
      <c r="F112" s="361">
        <v>2175</v>
      </c>
      <c r="G112" s="361">
        <v>1182</v>
      </c>
      <c r="H112" s="361">
        <v>1661</v>
      </c>
      <c r="I112" s="361">
        <v>266</v>
      </c>
      <c r="J112" s="361">
        <v>1628</v>
      </c>
      <c r="K112" s="361">
        <v>258</v>
      </c>
      <c r="L112" s="361">
        <v>28471</v>
      </c>
      <c r="M112" s="361">
        <v>7387</v>
      </c>
      <c r="N112" s="387" t="s">
        <v>655</v>
      </c>
      <c r="O112" s="387"/>
      <c r="P112" s="373"/>
    </row>
    <row r="113" spans="1:18" s="350" customFormat="1" ht="10.15" customHeight="1">
      <c r="A113" s="366" t="s">
        <v>656</v>
      </c>
      <c r="B113" s="375"/>
      <c r="C113" s="361">
        <v>9921</v>
      </c>
      <c r="D113" s="361">
        <v>184</v>
      </c>
      <c r="E113" s="361">
        <v>6</v>
      </c>
      <c r="F113" s="361">
        <v>312</v>
      </c>
      <c r="G113" s="361">
        <v>72</v>
      </c>
      <c r="H113" s="361">
        <v>34</v>
      </c>
      <c r="I113" s="361">
        <v>10</v>
      </c>
      <c r="J113" s="361">
        <v>41</v>
      </c>
      <c r="K113" s="361">
        <v>44</v>
      </c>
      <c r="L113" s="361">
        <v>9138</v>
      </c>
      <c r="M113" s="361">
        <v>80</v>
      </c>
      <c r="N113" s="387"/>
      <c r="O113" s="373" t="s">
        <v>656</v>
      </c>
      <c r="P113" s="373"/>
    </row>
    <row r="114" spans="1:18" s="350" customFormat="1" ht="10.15" customHeight="1">
      <c r="A114" s="366" t="s">
        <v>655</v>
      </c>
      <c r="B114" s="375"/>
      <c r="C114" s="361">
        <v>4812</v>
      </c>
      <c r="D114" s="361">
        <v>86</v>
      </c>
      <c r="E114" s="361">
        <v>1</v>
      </c>
      <c r="F114" s="361">
        <v>87</v>
      </c>
      <c r="G114" s="361">
        <v>30</v>
      </c>
      <c r="H114" s="361">
        <v>13</v>
      </c>
      <c r="I114" s="361">
        <v>6</v>
      </c>
      <c r="J114" s="361">
        <v>15</v>
      </c>
      <c r="K114" s="361">
        <v>20</v>
      </c>
      <c r="L114" s="361">
        <v>4536</v>
      </c>
      <c r="M114" s="361">
        <v>18</v>
      </c>
      <c r="N114" s="387" t="s">
        <v>655</v>
      </c>
      <c r="O114" s="387"/>
      <c r="P114" s="373"/>
    </row>
    <row r="115" spans="1:18" s="350" customFormat="1" ht="10.15" customHeight="1">
      <c r="A115" s="366" t="s">
        <v>657</v>
      </c>
      <c r="B115" s="375"/>
      <c r="C115" s="361">
        <v>56787</v>
      </c>
      <c r="D115" s="361">
        <v>266</v>
      </c>
      <c r="E115" s="361">
        <v>123</v>
      </c>
      <c r="F115" s="361">
        <v>754</v>
      </c>
      <c r="G115" s="361">
        <v>9221</v>
      </c>
      <c r="H115" s="361">
        <v>12156</v>
      </c>
      <c r="I115" s="361">
        <v>2750</v>
      </c>
      <c r="J115" s="361">
        <v>10040</v>
      </c>
      <c r="K115" s="361">
        <v>400</v>
      </c>
      <c r="L115" s="361">
        <v>15784</v>
      </c>
      <c r="M115" s="361">
        <v>5293</v>
      </c>
      <c r="N115" s="387"/>
      <c r="O115" s="373" t="s">
        <v>657</v>
      </c>
      <c r="P115" s="373"/>
    </row>
    <row r="116" spans="1:18" s="350" customFormat="1" ht="10.15" customHeight="1">
      <c r="A116" s="366" t="s">
        <v>655</v>
      </c>
      <c r="B116" s="375"/>
      <c r="C116" s="361">
        <v>25113</v>
      </c>
      <c r="D116" s="361">
        <v>143</v>
      </c>
      <c r="E116" s="361">
        <v>33</v>
      </c>
      <c r="F116" s="361">
        <v>508</v>
      </c>
      <c r="G116" s="361">
        <v>3783</v>
      </c>
      <c r="H116" s="361">
        <v>4419</v>
      </c>
      <c r="I116" s="361">
        <v>960</v>
      </c>
      <c r="J116" s="361">
        <v>6169</v>
      </c>
      <c r="K116" s="361">
        <v>232</v>
      </c>
      <c r="L116" s="361">
        <v>6868</v>
      </c>
      <c r="M116" s="361">
        <v>1998</v>
      </c>
      <c r="N116" s="387" t="s">
        <v>655</v>
      </c>
      <c r="O116" s="387"/>
      <c r="P116" s="353"/>
    </row>
    <row r="117" spans="1:18" s="350" customFormat="1" ht="10.15" customHeight="1">
      <c r="A117" s="366" t="s">
        <v>658</v>
      </c>
      <c r="B117" s="375"/>
      <c r="C117" s="361">
        <v>53005</v>
      </c>
      <c r="D117" s="361">
        <v>165</v>
      </c>
      <c r="E117" s="361">
        <v>71</v>
      </c>
      <c r="F117" s="361">
        <v>767</v>
      </c>
      <c r="G117" s="361">
        <v>901</v>
      </c>
      <c r="H117" s="361">
        <v>27394</v>
      </c>
      <c r="I117" s="361">
        <v>456</v>
      </c>
      <c r="J117" s="361">
        <v>1053</v>
      </c>
      <c r="K117" s="361">
        <v>106</v>
      </c>
      <c r="L117" s="361">
        <v>7418</v>
      </c>
      <c r="M117" s="361">
        <v>14674</v>
      </c>
      <c r="N117" s="387"/>
      <c r="O117" s="373" t="s">
        <v>658</v>
      </c>
      <c r="P117" s="353"/>
    </row>
    <row r="118" spans="1:18" s="350" customFormat="1" ht="10.15" customHeight="1">
      <c r="A118" s="366" t="s">
        <v>655</v>
      </c>
      <c r="B118" s="375"/>
      <c r="C118" s="361">
        <v>16069</v>
      </c>
      <c r="D118" s="361">
        <v>55</v>
      </c>
      <c r="E118" s="361">
        <v>10</v>
      </c>
      <c r="F118" s="361">
        <v>511</v>
      </c>
      <c r="G118" s="361">
        <v>163</v>
      </c>
      <c r="H118" s="361">
        <v>8554</v>
      </c>
      <c r="I118" s="361">
        <v>39</v>
      </c>
      <c r="J118" s="361">
        <v>363</v>
      </c>
      <c r="K118" s="361">
        <v>35</v>
      </c>
      <c r="L118" s="361">
        <v>1964</v>
      </c>
      <c r="M118" s="361">
        <v>4375</v>
      </c>
      <c r="N118" s="387" t="s">
        <v>655</v>
      </c>
      <c r="O118" s="387"/>
      <c r="P118" s="353"/>
    </row>
    <row r="119" spans="1:18" s="350" customFormat="1" ht="10.15" customHeight="1">
      <c r="A119" s="366" t="s">
        <v>659</v>
      </c>
      <c r="B119" s="375"/>
      <c r="C119" s="361">
        <v>69886</v>
      </c>
      <c r="D119" s="361">
        <v>0</v>
      </c>
      <c r="E119" s="361">
        <v>0</v>
      </c>
      <c r="F119" s="361">
        <v>1</v>
      </c>
      <c r="G119" s="361">
        <v>0</v>
      </c>
      <c r="H119" s="361">
        <v>58359</v>
      </c>
      <c r="I119" s="361">
        <v>22</v>
      </c>
      <c r="J119" s="361">
        <v>0</v>
      </c>
      <c r="K119" s="361">
        <v>0</v>
      </c>
      <c r="L119" s="361">
        <v>706</v>
      </c>
      <c r="M119" s="361">
        <v>10798</v>
      </c>
      <c r="N119" s="387"/>
      <c r="O119" s="373" t="s">
        <v>659</v>
      </c>
      <c r="P119" s="353"/>
    </row>
    <row r="120" spans="1:18" s="350" customFormat="1" ht="10.15" customHeight="1">
      <c r="A120" s="366" t="s">
        <v>660</v>
      </c>
      <c r="B120" s="375"/>
      <c r="C120" s="361">
        <v>15363</v>
      </c>
      <c r="D120" s="361">
        <v>13</v>
      </c>
      <c r="E120" s="361">
        <v>12</v>
      </c>
      <c r="F120" s="361">
        <v>82</v>
      </c>
      <c r="G120" s="361">
        <v>971</v>
      </c>
      <c r="H120" s="361">
        <v>775</v>
      </c>
      <c r="I120" s="361">
        <v>256</v>
      </c>
      <c r="J120" s="361">
        <v>970</v>
      </c>
      <c r="K120" s="361">
        <v>12</v>
      </c>
      <c r="L120" s="361">
        <v>3425</v>
      </c>
      <c r="M120" s="361">
        <v>8847</v>
      </c>
      <c r="N120" s="387"/>
      <c r="O120" s="373" t="s">
        <v>660</v>
      </c>
      <c r="P120" s="353"/>
    </row>
    <row r="121" spans="1:18" s="350" customFormat="1" ht="10.15" customHeight="1">
      <c r="A121" s="366" t="s">
        <v>661</v>
      </c>
      <c r="B121" s="375"/>
      <c r="C121" s="361">
        <v>1595</v>
      </c>
      <c r="D121" s="361">
        <v>31</v>
      </c>
      <c r="E121" s="361">
        <v>0</v>
      </c>
      <c r="F121" s="361">
        <v>15</v>
      </c>
      <c r="G121" s="361">
        <v>22</v>
      </c>
      <c r="H121" s="361">
        <v>661</v>
      </c>
      <c r="I121" s="361">
        <v>23</v>
      </c>
      <c r="J121" s="361">
        <v>58</v>
      </c>
      <c r="K121" s="361">
        <v>4</v>
      </c>
      <c r="L121" s="361">
        <v>161</v>
      </c>
      <c r="M121" s="361">
        <v>620</v>
      </c>
      <c r="N121" s="387"/>
      <c r="O121" s="373" t="s">
        <v>661</v>
      </c>
      <c r="P121" s="353"/>
    </row>
    <row r="122" spans="1:18" s="350" customFormat="1" ht="15" customHeight="1">
      <c r="B122" s="370" t="s">
        <v>142</v>
      </c>
      <c r="C122" s="361">
        <v>304264</v>
      </c>
      <c r="D122" s="361">
        <v>3815</v>
      </c>
      <c r="E122" s="361">
        <v>534</v>
      </c>
      <c r="F122" s="361">
        <v>9034</v>
      </c>
      <c r="G122" s="361">
        <v>16339</v>
      </c>
      <c r="H122" s="361">
        <v>105608</v>
      </c>
      <c r="I122" s="361">
        <v>4524</v>
      </c>
      <c r="J122" s="361">
        <v>18092</v>
      </c>
      <c r="K122" s="361">
        <v>1282</v>
      </c>
      <c r="L122" s="361">
        <v>90174</v>
      </c>
      <c r="M122" s="361">
        <v>54862</v>
      </c>
      <c r="N122" s="388" t="s">
        <v>681</v>
      </c>
      <c r="O122" s="373"/>
      <c r="P122" s="353"/>
    </row>
    <row r="123" spans="1:18" s="350" customFormat="1" ht="17.100000000000001" customHeight="1">
      <c r="C123" s="361"/>
      <c r="D123" s="361"/>
      <c r="E123" s="361"/>
      <c r="F123" s="361"/>
      <c r="G123" s="361"/>
      <c r="H123" s="361"/>
      <c r="I123" s="361"/>
      <c r="J123" s="361"/>
      <c r="K123" s="361"/>
      <c r="L123" s="361"/>
      <c r="M123" s="361"/>
      <c r="O123" s="353"/>
      <c r="P123" s="353"/>
    </row>
    <row r="124" spans="1:18" s="350" customFormat="1" ht="10.15" customHeight="1">
      <c r="C124" s="354" t="s">
        <v>642</v>
      </c>
      <c r="D124" s="361"/>
      <c r="E124" s="361"/>
      <c r="F124" s="361"/>
      <c r="G124" s="361"/>
      <c r="H124" s="361"/>
      <c r="I124" s="354" t="s">
        <v>642</v>
      </c>
      <c r="J124" s="361"/>
      <c r="K124" s="361"/>
      <c r="L124" s="361"/>
      <c r="M124" s="361"/>
      <c r="O124" s="353"/>
      <c r="P124" s="353"/>
      <c r="R124" s="385"/>
    </row>
    <row r="125" spans="1:18" s="350" customFormat="1" ht="10.15" customHeight="1">
      <c r="C125" s="386"/>
      <c r="D125" s="386"/>
      <c r="E125" s="386"/>
      <c r="F125" s="386"/>
      <c r="G125" s="386"/>
      <c r="H125" s="386"/>
      <c r="I125" s="386"/>
      <c r="J125" s="386"/>
      <c r="K125" s="386"/>
      <c r="L125" s="386"/>
      <c r="M125" s="386"/>
      <c r="O125" s="365"/>
      <c r="P125" s="353"/>
    </row>
    <row r="126" spans="1:18" s="350" customFormat="1" ht="10.5" customHeight="1">
      <c r="A126" s="366" t="s">
        <v>662</v>
      </c>
      <c r="B126" s="375"/>
      <c r="C126" s="361">
        <v>5465</v>
      </c>
      <c r="D126" s="361">
        <v>100</v>
      </c>
      <c r="E126" s="361">
        <v>7</v>
      </c>
      <c r="F126" s="361">
        <v>350</v>
      </c>
      <c r="G126" s="361">
        <v>40</v>
      </c>
      <c r="H126" s="361">
        <v>731</v>
      </c>
      <c r="I126" s="361">
        <v>38</v>
      </c>
      <c r="J126" s="361">
        <v>112</v>
      </c>
      <c r="K126" s="361">
        <v>22</v>
      </c>
      <c r="L126" s="361">
        <v>3158</v>
      </c>
      <c r="M126" s="361">
        <v>907</v>
      </c>
      <c r="N126" s="363"/>
      <c r="O126" s="365" t="s">
        <v>662</v>
      </c>
      <c r="P126" s="353"/>
    </row>
    <row r="127" spans="1:18" s="350" customFormat="1" ht="15" customHeight="1">
      <c r="B127" s="370" t="s">
        <v>142</v>
      </c>
      <c r="C127" s="361">
        <v>5465</v>
      </c>
      <c r="D127" s="361">
        <v>100</v>
      </c>
      <c r="E127" s="361">
        <v>7</v>
      </c>
      <c r="F127" s="361">
        <v>350</v>
      </c>
      <c r="G127" s="361">
        <v>40</v>
      </c>
      <c r="H127" s="361">
        <v>731</v>
      </c>
      <c r="I127" s="361">
        <v>38</v>
      </c>
      <c r="J127" s="361">
        <v>112</v>
      </c>
      <c r="K127" s="361">
        <v>22</v>
      </c>
      <c r="L127" s="361">
        <v>3158</v>
      </c>
      <c r="M127" s="361">
        <v>907</v>
      </c>
      <c r="N127" s="362" t="s">
        <v>681</v>
      </c>
      <c r="O127" s="373"/>
      <c r="P127" s="353"/>
    </row>
    <row r="128" spans="1:18" s="350" customFormat="1" ht="8.25" customHeight="1">
      <c r="O128" s="373"/>
      <c r="P128" s="353"/>
    </row>
    <row r="129" spans="1:40" s="350" customFormat="1" ht="21" customHeight="1">
      <c r="C129" s="354" t="s">
        <v>663</v>
      </c>
      <c r="I129" s="354" t="s">
        <v>663</v>
      </c>
      <c r="O129" s="365"/>
      <c r="P129" s="353"/>
    </row>
    <row r="130" spans="1:40" s="350" customFormat="1" ht="10.5" customHeight="1">
      <c r="B130" s="366"/>
      <c r="C130" s="385"/>
      <c r="D130" s="389"/>
      <c r="E130" s="389"/>
      <c r="F130" s="389"/>
      <c r="G130" s="389"/>
      <c r="H130" s="389"/>
      <c r="I130" s="385"/>
      <c r="J130" s="357"/>
      <c r="K130" s="389"/>
      <c r="L130" s="389"/>
      <c r="M130" s="389"/>
      <c r="N130" s="357"/>
      <c r="O130" s="390"/>
      <c r="P130" s="353"/>
    </row>
    <row r="131" spans="1:40" s="350" customFormat="1" ht="10.5" customHeight="1">
      <c r="B131" s="370" t="s">
        <v>142</v>
      </c>
      <c r="C131" s="361">
        <v>309729</v>
      </c>
      <c r="D131" s="361">
        <v>3915</v>
      </c>
      <c r="E131" s="361">
        <v>541</v>
      </c>
      <c r="F131" s="361">
        <v>9384</v>
      </c>
      <c r="G131" s="361">
        <v>16379</v>
      </c>
      <c r="H131" s="361">
        <v>106339</v>
      </c>
      <c r="I131" s="361">
        <v>4562</v>
      </c>
      <c r="J131" s="361">
        <v>18204</v>
      </c>
      <c r="K131" s="361">
        <v>1304</v>
      </c>
      <c r="L131" s="361">
        <v>93332</v>
      </c>
      <c r="M131" s="361">
        <v>55769</v>
      </c>
      <c r="N131" s="362" t="s">
        <v>681</v>
      </c>
      <c r="O131" s="358"/>
      <c r="P131" s="353"/>
    </row>
    <row r="132" spans="1:40" s="379" customFormat="1" ht="10.5" customHeight="1">
      <c r="A132" s="353"/>
      <c r="B132" s="250" t="s">
        <v>664</v>
      </c>
      <c r="C132" s="391"/>
      <c r="D132" s="391"/>
      <c r="E132" s="391"/>
      <c r="F132" s="391"/>
      <c r="G132" s="391"/>
      <c r="H132" s="391"/>
      <c r="I132" s="392"/>
      <c r="J132" s="383"/>
      <c r="K132" s="383"/>
      <c r="L132" s="383"/>
      <c r="M132" s="383"/>
      <c r="N132" s="336"/>
      <c r="O132" s="306" t="s">
        <v>664</v>
      </c>
    </row>
    <row r="133" spans="1:40" s="379" customFormat="1" ht="10.5" customHeight="1">
      <c r="A133" s="353"/>
      <c r="B133" s="250" t="s">
        <v>665</v>
      </c>
      <c r="C133" s="361">
        <v>20201</v>
      </c>
      <c r="D133" s="361">
        <v>352</v>
      </c>
      <c r="E133" s="361">
        <v>31</v>
      </c>
      <c r="F133" s="361">
        <v>767</v>
      </c>
      <c r="G133" s="361">
        <v>507</v>
      </c>
      <c r="H133" s="361">
        <v>824</v>
      </c>
      <c r="I133" s="361">
        <v>101</v>
      </c>
      <c r="J133" s="361">
        <v>619</v>
      </c>
      <c r="K133" s="361">
        <v>80</v>
      </c>
      <c r="L133" s="361">
        <v>13740</v>
      </c>
      <c r="M133" s="361">
        <v>3180</v>
      </c>
      <c r="N133" s="336"/>
      <c r="O133" s="306" t="s">
        <v>682</v>
      </c>
    </row>
    <row r="134" spans="1:40" s="350" customFormat="1" ht="17.100000000000001" customHeight="1">
      <c r="B134" s="356"/>
      <c r="D134" s="361"/>
      <c r="E134" s="361"/>
      <c r="F134" s="361"/>
      <c r="G134" s="361"/>
      <c r="H134" s="361"/>
      <c r="J134" s="361"/>
      <c r="K134" s="361"/>
      <c r="L134" s="361"/>
      <c r="M134" s="361"/>
      <c r="N134" s="373"/>
      <c r="O134" s="373"/>
      <c r="P134" s="353"/>
    </row>
    <row r="135" spans="1:40" s="350" customFormat="1" ht="10.5" customHeight="1">
      <c r="C135" s="354" t="s">
        <v>145</v>
      </c>
      <c r="D135" s="385"/>
      <c r="E135" s="385"/>
      <c r="F135" s="385"/>
      <c r="G135" s="385"/>
      <c r="H135" s="385"/>
      <c r="I135" s="354" t="s">
        <v>145</v>
      </c>
      <c r="J135" s="385"/>
      <c r="K135" s="385"/>
      <c r="L135" s="385"/>
      <c r="M135" s="385"/>
      <c r="O135" s="373"/>
      <c r="P135" s="353"/>
    </row>
    <row r="136" spans="1:40" s="350" customFormat="1" ht="10.35" customHeight="1">
      <c r="C136" s="357"/>
      <c r="D136" s="357"/>
      <c r="E136" s="357"/>
      <c r="F136" s="357"/>
      <c r="G136" s="357"/>
      <c r="H136" s="357"/>
      <c r="I136" s="352"/>
      <c r="K136" s="357"/>
      <c r="L136" s="357"/>
      <c r="M136" s="357"/>
      <c r="O136" s="373"/>
      <c r="P136" s="353"/>
    </row>
    <row r="137" spans="1:40" s="380" customFormat="1" ht="10.5" customHeight="1">
      <c r="A137" s="350"/>
      <c r="B137" s="370" t="s">
        <v>146</v>
      </c>
      <c r="C137" s="361">
        <v>704607</v>
      </c>
      <c r="D137" s="361">
        <v>39094</v>
      </c>
      <c r="E137" s="361">
        <v>4160</v>
      </c>
      <c r="F137" s="361">
        <v>100254</v>
      </c>
      <c r="G137" s="361">
        <v>73937</v>
      </c>
      <c r="H137" s="361">
        <v>176559</v>
      </c>
      <c r="I137" s="361">
        <v>13760</v>
      </c>
      <c r="J137" s="361">
        <v>97246</v>
      </c>
      <c r="K137" s="361">
        <v>20868</v>
      </c>
      <c r="L137" s="361">
        <v>121445</v>
      </c>
      <c r="M137" s="361">
        <v>57284</v>
      </c>
      <c r="N137" s="371" t="s">
        <v>146</v>
      </c>
      <c r="O137" s="393"/>
      <c r="P137" s="379"/>
    </row>
    <row r="138" spans="1:40" s="380" customFormat="1" ht="5.25" customHeight="1">
      <c r="A138" s="118" t="s">
        <v>638</v>
      </c>
      <c r="B138" s="251"/>
      <c r="C138" s="305"/>
      <c r="D138" s="305"/>
      <c r="E138" s="305"/>
      <c r="F138" s="305"/>
      <c r="G138" s="305"/>
      <c r="H138" s="305"/>
      <c r="I138" s="118" t="s">
        <v>638</v>
      </c>
      <c r="J138" s="251"/>
      <c r="K138" s="305"/>
      <c r="L138" s="305"/>
      <c r="M138" s="305"/>
      <c r="N138" s="305"/>
      <c r="O138" s="305"/>
      <c r="P138" s="305"/>
      <c r="Q138" s="305"/>
    </row>
    <row r="139" spans="1:40" s="380" customFormat="1" ht="10.15" customHeight="1">
      <c r="A139" s="118" t="s">
        <v>639</v>
      </c>
      <c r="B139" s="251"/>
      <c r="C139" s="305"/>
      <c r="D139" s="305"/>
      <c r="E139" s="305"/>
      <c r="F139" s="305"/>
      <c r="G139" s="305"/>
      <c r="H139" s="305"/>
      <c r="I139" s="118" t="s">
        <v>639</v>
      </c>
      <c r="J139" s="251"/>
      <c r="K139" s="305"/>
      <c r="L139" s="305"/>
      <c r="M139" s="305"/>
      <c r="N139" s="305"/>
      <c r="O139" s="305"/>
      <c r="P139" s="305"/>
      <c r="Q139" s="305"/>
    </row>
    <row r="140" spans="1:40" s="380" customFormat="1" ht="10.15" customHeight="1">
      <c r="A140" s="118" t="s">
        <v>640</v>
      </c>
      <c r="B140" s="251"/>
      <c r="C140" s="305"/>
      <c r="D140" s="305"/>
      <c r="E140" s="305"/>
      <c r="F140" s="305"/>
      <c r="G140" s="305"/>
      <c r="H140" s="305"/>
      <c r="I140" s="118" t="s">
        <v>640</v>
      </c>
      <c r="J140" s="251"/>
      <c r="K140" s="305"/>
      <c r="L140" s="305"/>
      <c r="M140" s="305"/>
      <c r="N140" s="305"/>
      <c r="O140" s="305"/>
      <c r="P140" s="305"/>
      <c r="Q140" s="305"/>
    </row>
    <row r="141" spans="1:40" s="380" customFormat="1" ht="10.5" customHeight="1">
      <c r="A141" s="350"/>
      <c r="B141" s="374"/>
      <c r="C141" s="381"/>
      <c r="D141" s="381"/>
      <c r="E141" s="381"/>
      <c r="F141" s="381"/>
      <c r="G141" s="381"/>
      <c r="H141" s="381"/>
      <c r="I141" s="350"/>
      <c r="J141" s="383"/>
      <c r="K141" s="383"/>
      <c r="L141" s="383"/>
      <c r="M141" s="383"/>
      <c r="O141" s="393"/>
      <c r="P141" s="379"/>
    </row>
    <row r="142" spans="1:40" s="353" customFormat="1" ht="10.5" customHeight="1">
      <c r="A142" s="382" t="s">
        <v>46</v>
      </c>
      <c r="B142" s="350"/>
      <c r="C142" s="352"/>
      <c r="D142" s="352"/>
      <c r="E142" s="352"/>
      <c r="F142" s="352"/>
      <c r="G142" s="352"/>
      <c r="H142" s="352"/>
      <c r="I142" s="382" t="s">
        <v>46</v>
      </c>
      <c r="J142" s="352"/>
      <c r="K142" s="352"/>
      <c r="L142" s="352"/>
      <c r="M142" s="352"/>
      <c r="N142" s="350"/>
      <c r="Q142" s="350"/>
      <c r="R142" s="350"/>
      <c r="S142" s="350"/>
      <c r="T142" s="350"/>
      <c r="U142" s="350"/>
      <c r="V142" s="350"/>
      <c r="W142" s="350"/>
      <c r="X142" s="350"/>
      <c r="Y142" s="350"/>
      <c r="Z142" s="350"/>
      <c r="AA142" s="350"/>
      <c r="AB142" s="350"/>
      <c r="AC142" s="350"/>
      <c r="AD142" s="350"/>
      <c r="AE142" s="350"/>
      <c r="AF142" s="350"/>
      <c r="AG142" s="350"/>
      <c r="AH142" s="350"/>
      <c r="AI142" s="350"/>
      <c r="AJ142" s="350"/>
      <c r="AK142" s="350"/>
      <c r="AL142" s="350"/>
      <c r="AM142" s="350"/>
      <c r="AN142" s="350"/>
    </row>
    <row r="143" spans="1:40" s="350" customFormat="1" ht="10.5" customHeight="1">
      <c r="C143" s="394" t="s">
        <v>179</v>
      </c>
      <c r="D143" s="395"/>
      <c r="E143" s="395"/>
      <c r="F143" s="395"/>
      <c r="G143" s="395"/>
      <c r="H143" s="395"/>
      <c r="I143" s="394" t="s">
        <v>179</v>
      </c>
      <c r="J143" s="396"/>
      <c r="K143" s="358"/>
      <c r="L143" s="358"/>
      <c r="M143" s="358"/>
      <c r="O143" s="353"/>
      <c r="P143" s="353"/>
    </row>
    <row r="144" spans="1:40" s="350" customFormat="1" ht="10.5" customHeight="1">
      <c r="C144" s="395"/>
      <c r="D144" s="395"/>
      <c r="E144" s="395"/>
      <c r="F144" s="395"/>
      <c r="G144" s="395"/>
      <c r="H144" s="395"/>
      <c r="I144" s="396"/>
      <c r="J144" s="396"/>
      <c r="K144" s="358"/>
      <c r="L144" s="358"/>
      <c r="M144" s="358"/>
      <c r="O144" s="353"/>
      <c r="P144" s="353"/>
    </row>
    <row r="145" spans="1:40" s="350" customFormat="1" ht="10.5" customHeight="1">
      <c r="A145" s="397"/>
      <c r="B145" s="397"/>
      <c r="C145" s="354" t="s">
        <v>604</v>
      </c>
      <c r="D145" s="352"/>
      <c r="E145" s="352"/>
      <c r="F145" s="352"/>
      <c r="G145" s="352"/>
      <c r="H145" s="352"/>
      <c r="I145" s="354" t="s">
        <v>604</v>
      </c>
      <c r="J145" s="354"/>
      <c r="K145" s="354"/>
      <c r="L145" s="355"/>
      <c r="M145" s="355"/>
      <c r="O145" s="353"/>
      <c r="P145" s="353"/>
    </row>
    <row r="146" spans="1:40" s="350" customFormat="1" ht="10.5" customHeight="1">
      <c r="A146" s="397"/>
      <c r="B146" s="397"/>
      <c r="C146" s="354" t="s">
        <v>605</v>
      </c>
      <c r="D146" s="356"/>
      <c r="E146" s="356"/>
      <c r="F146" s="356"/>
      <c r="G146" s="356"/>
      <c r="H146" s="356"/>
      <c r="I146" s="354" t="s">
        <v>605</v>
      </c>
      <c r="J146" s="357"/>
      <c r="K146" s="357"/>
      <c r="L146" s="356"/>
      <c r="M146" s="356"/>
      <c r="N146" s="356"/>
      <c r="O146" s="358"/>
      <c r="P146" s="353"/>
    </row>
    <row r="147" spans="1:40" s="350" customFormat="1" ht="10.5" customHeight="1">
      <c r="C147" s="352"/>
      <c r="D147" s="352"/>
      <c r="E147" s="352"/>
      <c r="F147" s="352"/>
      <c r="G147" s="352"/>
      <c r="H147" s="352"/>
      <c r="I147" s="352"/>
      <c r="J147" s="352"/>
      <c r="K147" s="352"/>
      <c r="L147" s="352"/>
      <c r="M147" s="352"/>
      <c r="O147" s="353"/>
      <c r="P147" s="353"/>
    </row>
    <row r="148" spans="1:40" s="350" customFormat="1" ht="10.5" customHeight="1">
      <c r="A148" s="359" t="s">
        <v>324</v>
      </c>
      <c r="B148" s="360"/>
      <c r="C148" s="352"/>
      <c r="D148" s="352"/>
      <c r="E148" s="352"/>
      <c r="F148" s="352"/>
      <c r="G148" s="352"/>
      <c r="H148" s="352"/>
      <c r="I148" s="352"/>
      <c r="J148" s="352"/>
      <c r="K148" s="352"/>
      <c r="L148" s="352"/>
      <c r="M148" s="352"/>
      <c r="N148" s="376" t="s">
        <v>324</v>
      </c>
      <c r="O148" s="353"/>
      <c r="P148" s="353"/>
    </row>
    <row r="149" spans="1:40" s="350" customFormat="1" ht="9.75" customHeight="1">
      <c r="B149" s="360"/>
      <c r="C149" s="352"/>
      <c r="D149" s="352"/>
      <c r="E149" s="352"/>
      <c r="F149" s="352"/>
      <c r="G149" s="352"/>
      <c r="H149" s="352"/>
      <c r="I149" s="352"/>
      <c r="J149" s="352"/>
      <c r="K149" s="352"/>
      <c r="L149" s="352"/>
      <c r="M149" s="352"/>
      <c r="N149" s="363"/>
      <c r="O149" s="353"/>
      <c r="P149" s="353"/>
    </row>
    <row r="150" spans="1:40" s="350" customFormat="1" ht="10.15" customHeight="1">
      <c r="B150" s="364" t="s">
        <v>606</v>
      </c>
      <c r="C150" s="361">
        <v>451</v>
      </c>
      <c r="D150" s="361">
        <v>127</v>
      </c>
      <c r="E150" s="361">
        <v>2</v>
      </c>
      <c r="F150" s="361">
        <v>102</v>
      </c>
      <c r="G150" s="361">
        <v>65</v>
      </c>
      <c r="H150" s="361">
        <v>34</v>
      </c>
      <c r="I150" s="361">
        <v>19</v>
      </c>
      <c r="J150" s="361">
        <v>43</v>
      </c>
      <c r="K150" s="361">
        <v>57</v>
      </c>
      <c r="L150" s="361">
        <v>2</v>
      </c>
      <c r="M150" s="361">
        <v>0</v>
      </c>
      <c r="N150" s="363"/>
      <c r="O150" s="365" t="s">
        <v>606</v>
      </c>
      <c r="P150" s="353"/>
    </row>
    <row r="151" spans="1:40" s="350" customFormat="1" ht="10.15" customHeight="1">
      <c r="A151" s="366"/>
      <c r="B151" s="360" t="s">
        <v>607</v>
      </c>
      <c r="C151" s="361">
        <v>909</v>
      </c>
      <c r="D151" s="361">
        <v>127</v>
      </c>
      <c r="E151" s="361">
        <v>5</v>
      </c>
      <c r="F151" s="361">
        <v>247</v>
      </c>
      <c r="G151" s="361">
        <v>125</v>
      </c>
      <c r="H151" s="361">
        <v>62</v>
      </c>
      <c r="I151" s="361">
        <v>44</v>
      </c>
      <c r="J151" s="361">
        <v>162</v>
      </c>
      <c r="K151" s="361">
        <v>130</v>
      </c>
      <c r="L151" s="361">
        <v>7</v>
      </c>
      <c r="M151" s="361">
        <v>0</v>
      </c>
      <c r="N151" s="367"/>
      <c r="O151" s="353" t="s">
        <v>607</v>
      </c>
      <c r="P151" s="353"/>
    </row>
    <row r="152" spans="1:40" s="350" customFormat="1" ht="10.15" customHeight="1">
      <c r="B152" s="360" t="s">
        <v>608</v>
      </c>
      <c r="C152" s="361">
        <v>1267</v>
      </c>
      <c r="D152" s="361">
        <v>58</v>
      </c>
      <c r="E152" s="361">
        <v>2</v>
      </c>
      <c r="F152" s="361">
        <v>646</v>
      </c>
      <c r="G152" s="361">
        <v>43</v>
      </c>
      <c r="H152" s="361">
        <v>162</v>
      </c>
      <c r="I152" s="361">
        <v>19</v>
      </c>
      <c r="J152" s="361">
        <v>156</v>
      </c>
      <c r="K152" s="361">
        <v>165</v>
      </c>
      <c r="L152" s="361">
        <v>11</v>
      </c>
      <c r="M152" s="361">
        <v>5</v>
      </c>
      <c r="N152" s="363"/>
      <c r="O152" s="353" t="s">
        <v>608</v>
      </c>
      <c r="P152" s="353"/>
    </row>
    <row r="153" spans="1:40" s="353" customFormat="1" ht="10.15" customHeight="1">
      <c r="A153" s="350"/>
      <c r="B153" s="364" t="s">
        <v>609</v>
      </c>
      <c r="C153" s="361">
        <v>311</v>
      </c>
      <c r="D153" s="361">
        <v>45</v>
      </c>
      <c r="E153" s="361">
        <v>1</v>
      </c>
      <c r="F153" s="361">
        <v>157</v>
      </c>
      <c r="G153" s="361">
        <v>7</v>
      </c>
      <c r="H153" s="361">
        <v>45</v>
      </c>
      <c r="I153" s="361">
        <v>0</v>
      </c>
      <c r="J153" s="361">
        <v>18</v>
      </c>
      <c r="K153" s="361">
        <v>37</v>
      </c>
      <c r="L153" s="361">
        <v>1</v>
      </c>
      <c r="M153" s="361">
        <v>0</v>
      </c>
      <c r="N153" s="363"/>
      <c r="O153" s="365" t="s">
        <v>609</v>
      </c>
      <c r="Q153" s="350"/>
      <c r="R153" s="350"/>
      <c r="S153" s="350"/>
      <c r="T153" s="350"/>
      <c r="U153" s="350"/>
      <c r="V153" s="350"/>
      <c r="W153" s="350"/>
      <c r="X153" s="350"/>
      <c r="Y153" s="350"/>
      <c r="Z153" s="350"/>
      <c r="AA153" s="350"/>
      <c r="AB153" s="350"/>
      <c r="AC153" s="350"/>
      <c r="AD153" s="350"/>
      <c r="AE153" s="350"/>
      <c r="AF153" s="350"/>
      <c r="AG153" s="350"/>
      <c r="AH153" s="350"/>
      <c r="AI153" s="350"/>
      <c r="AJ153" s="350"/>
      <c r="AK153" s="350"/>
      <c r="AL153" s="350"/>
      <c r="AM153" s="350"/>
      <c r="AN153" s="350"/>
    </row>
    <row r="154" spans="1:40" s="353" customFormat="1" ht="10.15" customHeight="1">
      <c r="A154" s="366"/>
      <c r="B154" s="360" t="s">
        <v>610</v>
      </c>
      <c r="C154" s="361">
        <v>2621</v>
      </c>
      <c r="D154" s="361">
        <v>657</v>
      </c>
      <c r="E154" s="361">
        <v>19</v>
      </c>
      <c r="F154" s="361">
        <v>780</v>
      </c>
      <c r="G154" s="361">
        <v>404</v>
      </c>
      <c r="H154" s="361">
        <v>195</v>
      </c>
      <c r="I154" s="361">
        <v>58</v>
      </c>
      <c r="J154" s="361">
        <v>200</v>
      </c>
      <c r="K154" s="361">
        <v>261</v>
      </c>
      <c r="L154" s="361">
        <v>47</v>
      </c>
      <c r="M154" s="361">
        <v>0</v>
      </c>
      <c r="N154" s="367"/>
      <c r="O154" s="353" t="s">
        <v>610</v>
      </c>
      <c r="Q154" s="350"/>
      <c r="R154" s="350"/>
      <c r="S154" s="350"/>
      <c r="T154" s="350"/>
      <c r="U154" s="350"/>
      <c r="V154" s="350"/>
      <c r="W154" s="350"/>
      <c r="X154" s="350"/>
      <c r="Y154" s="350"/>
      <c r="Z154" s="350"/>
      <c r="AA154" s="350"/>
      <c r="AB154" s="350"/>
      <c r="AC154" s="350"/>
      <c r="AD154" s="350"/>
      <c r="AE154" s="350"/>
      <c r="AF154" s="350"/>
      <c r="AG154" s="350"/>
      <c r="AH154" s="350"/>
      <c r="AI154" s="350"/>
      <c r="AJ154" s="350"/>
      <c r="AK154" s="350"/>
      <c r="AL154" s="350"/>
      <c r="AM154" s="350"/>
      <c r="AN154" s="350"/>
    </row>
    <row r="155" spans="1:40" s="353" customFormat="1" ht="10.15" customHeight="1">
      <c r="A155" s="350"/>
      <c r="B155" s="360" t="s">
        <v>611</v>
      </c>
      <c r="C155" s="361">
        <v>4973</v>
      </c>
      <c r="D155" s="361">
        <v>524</v>
      </c>
      <c r="E155" s="361">
        <v>21</v>
      </c>
      <c r="F155" s="361">
        <v>1947</v>
      </c>
      <c r="G155" s="361">
        <v>432</v>
      </c>
      <c r="H155" s="361">
        <v>393</v>
      </c>
      <c r="I155" s="361">
        <v>159</v>
      </c>
      <c r="J155" s="361">
        <v>906</v>
      </c>
      <c r="K155" s="361">
        <v>506</v>
      </c>
      <c r="L155" s="361">
        <v>83</v>
      </c>
      <c r="M155" s="361">
        <v>2</v>
      </c>
      <c r="N155" s="363"/>
      <c r="O155" s="353" t="s">
        <v>611</v>
      </c>
      <c r="Q155" s="350"/>
      <c r="R155" s="350"/>
      <c r="S155" s="350"/>
      <c r="T155" s="350"/>
      <c r="U155" s="350"/>
      <c r="V155" s="350"/>
      <c r="W155" s="350"/>
      <c r="X155" s="350"/>
      <c r="Y155" s="350"/>
      <c r="Z155" s="350"/>
      <c r="AA155" s="350"/>
      <c r="AB155" s="350"/>
      <c r="AC155" s="350"/>
      <c r="AD155" s="350"/>
      <c r="AE155" s="350"/>
      <c r="AF155" s="350"/>
      <c r="AG155" s="350"/>
      <c r="AH155" s="350"/>
      <c r="AI155" s="350"/>
      <c r="AJ155" s="350"/>
      <c r="AK155" s="350"/>
      <c r="AL155" s="350"/>
      <c r="AM155" s="350"/>
      <c r="AN155" s="350"/>
    </row>
    <row r="156" spans="1:40" s="353" customFormat="1" ht="10.15" customHeight="1">
      <c r="A156" s="350"/>
      <c r="B156" s="368" t="s">
        <v>612</v>
      </c>
      <c r="C156" s="324" t="s">
        <v>613</v>
      </c>
      <c r="D156" s="324" t="s">
        <v>613</v>
      </c>
      <c r="E156" s="324" t="s">
        <v>613</v>
      </c>
      <c r="F156" s="324" t="s">
        <v>613</v>
      </c>
      <c r="G156" s="324" t="s">
        <v>613</v>
      </c>
      <c r="H156" s="324" t="s">
        <v>613</v>
      </c>
      <c r="I156" s="324" t="s">
        <v>613</v>
      </c>
      <c r="J156" s="324" t="s">
        <v>613</v>
      </c>
      <c r="K156" s="324" t="s">
        <v>613</v>
      </c>
      <c r="L156" s="324" t="s">
        <v>613</v>
      </c>
      <c r="M156" s="324" t="s">
        <v>613</v>
      </c>
      <c r="N156" s="363"/>
      <c r="O156" s="369" t="s">
        <v>612</v>
      </c>
      <c r="Q156" s="350"/>
      <c r="R156" s="350"/>
      <c r="S156" s="350"/>
      <c r="T156" s="350"/>
      <c r="U156" s="350"/>
      <c r="V156" s="350"/>
      <c r="W156" s="350"/>
      <c r="X156" s="350"/>
      <c r="Y156" s="350"/>
      <c r="Z156" s="350"/>
      <c r="AA156" s="350"/>
      <c r="AB156" s="350"/>
      <c r="AC156" s="350"/>
      <c r="AD156" s="350"/>
      <c r="AE156" s="350"/>
      <c r="AF156" s="350"/>
      <c r="AG156" s="350"/>
      <c r="AH156" s="350"/>
      <c r="AI156" s="350"/>
      <c r="AJ156" s="350"/>
      <c r="AK156" s="350"/>
      <c r="AL156" s="350"/>
      <c r="AM156" s="350"/>
      <c r="AN156" s="350"/>
    </row>
    <row r="157" spans="1:40" s="353" customFormat="1" ht="10.15" customHeight="1">
      <c r="A157" s="350"/>
      <c r="B157" s="364" t="s">
        <v>614</v>
      </c>
      <c r="C157" s="361">
        <v>714</v>
      </c>
      <c r="D157" s="361">
        <v>167</v>
      </c>
      <c r="E157" s="361">
        <v>9</v>
      </c>
      <c r="F157" s="361">
        <v>264</v>
      </c>
      <c r="G157" s="361">
        <v>126</v>
      </c>
      <c r="H157" s="361">
        <v>28</v>
      </c>
      <c r="I157" s="361">
        <v>13</v>
      </c>
      <c r="J157" s="361">
        <v>55</v>
      </c>
      <c r="K157" s="361">
        <v>26</v>
      </c>
      <c r="L157" s="361">
        <v>26</v>
      </c>
      <c r="M157" s="361">
        <v>0</v>
      </c>
      <c r="N157" s="363"/>
      <c r="O157" s="365" t="s">
        <v>614</v>
      </c>
      <c r="Q157" s="350"/>
      <c r="R157" s="350"/>
      <c r="S157" s="350"/>
      <c r="T157" s="350"/>
      <c r="U157" s="350"/>
      <c r="V157" s="350"/>
      <c r="W157" s="350"/>
      <c r="X157" s="350"/>
      <c r="Y157" s="350"/>
      <c r="Z157" s="350"/>
      <c r="AA157" s="350"/>
      <c r="AB157" s="350"/>
      <c r="AC157" s="350"/>
      <c r="AD157" s="350"/>
      <c r="AE157" s="350"/>
      <c r="AF157" s="350"/>
      <c r="AG157" s="350"/>
      <c r="AH157" s="350"/>
      <c r="AI157" s="350"/>
      <c r="AJ157" s="350"/>
      <c r="AK157" s="350"/>
      <c r="AL157" s="350"/>
      <c r="AM157" s="350"/>
      <c r="AN157" s="350"/>
    </row>
    <row r="158" spans="1:40" s="353" customFormat="1" ht="10.15" customHeight="1">
      <c r="A158" s="350"/>
      <c r="B158" s="368" t="s">
        <v>612</v>
      </c>
      <c r="C158" s="361">
        <v>103</v>
      </c>
      <c r="D158" s="361">
        <v>23</v>
      </c>
      <c r="E158" s="361">
        <v>0</v>
      </c>
      <c r="F158" s="361">
        <v>43</v>
      </c>
      <c r="G158" s="361">
        <v>21</v>
      </c>
      <c r="H158" s="361">
        <v>3</v>
      </c>
      <c r="I158" s="361">
        <v>3</v>
      </c>
      <c r="J158" s="361">
        <v>4</v>
      </c>
      <c r="K158" s="361">
        <v>2</v>
      </c>
      <c r="L158" s="361">
        <v>4</v>
      </c>
      <c r="M158" s="361">
        <v>0</v>
      </c>
      <c r="N158" s="363"/>
      <c r="O158" s="369" t="s">
        <v>612</v>
      </c>
      <c r="Q158" s="350"/>
      <c r="R158" s="350"/>
      <c r="S158" s="350"/>
      <c r="T158" s="350"/>
      <c r="U158" s="350"/>
      <c r="V158" s="350"/>
      <c r="W158" s="350"/>
      <c r="X158" s="350"/>
      <c r="Y158" s="350"/>
      <c r="Z158" s="350"/>
      <c r="AA158" s="350"/>
      <c r="AB158" s="350"/>
      <c r="AC158" s="350"/>
      <c r="AD158" s="350"/>
      <c r="AE158" s="350"/>
      <c r="AF158" s="350"/>
      <c r="AG158" s="350"/>
      <c r="AH158" s="350"/>
      <c r="AI158" s="350"/>
      <c r="AJ158" s="350"/>
      <c r="AK158" s="350"/>
      <c r="AL158" s="350"/>
      <c r="AM158" s="350"/>
      <c r="AN158" s="350"/>
    </row>
    <row r="159" spans="1:40" s="353" customFormat="1" ht="10.15" customHeight="1">
      <c r="A159" s="366"/>
      <c r="B159" s="360" t="s">
        <v>615</v>
      </c>
      <c r="C159" s="361">
        <v>196</v>
      </c>
      <c r="D159" s="361">
        <v>49</v>
      </c>
      <c r="E159" s="361">
        <v>0</v>
      </c>
      <c r="F159" s="361">
        <v>50</v>
      </c>
      <c r="G159" s="361">
        <v>10</v>
      </c>
      <c r="H159" s="361">
        <v>5</v>
      </c>
      <c r="I159" s="361">
        <v>4</v>
      </c>
      <c r="J159" s="361">
        <v>14</v>
      </c>
      <c r="K159" s="361">
        <v>54</v>
      </c>
      <c r="L159" s="361">
        <v>10</v>
      </c>
      <c r="M159" s="361">
        <v>0</v>
      </c>
      <c r="N159" s="367"/>
      <c r="O159" s="353" t="s">
        <v>615</v>
      </c>
      <c r="Q159" s="350"/>
      <c r="R159" s="350"/>
      <c r="S159" s="350"/>
      <c r="T159" s="350"/>
      <c r="U159" s="350"/>
      <c r="V159" s="350"/>
      <c r="W159" s="350"/>
      <c r="X159" s="350"/>
      <c r="Y159" s="350"/>
      <c r="Z159" s="350"/>
      <c r="AA159" s="350"/>
      <c r="AB159" s="350"/>
      <c r="AC159" s="350"/>
      <c r="AD159" s="350"/>
      <c r="AE159" s="350"/>
      <c r="AF159" s="350"/>
      <c r="AG159" s="350"/>
      <c r="AH159" s="350"/>
      <c r="AI159" s="350"/>
      <c r="AJ159" s="350"/>
      <c r="AK159" s="350"/>
      <c r="AL159" s="350"/>
      <c r="AM159" s="350"/>
      <c r="AN159" s="350"/>
    </row>
    <row r="160" spans="1:40" s="353" customFormat="1" ht="15" customHeight="1">
      <c r="A160" s="350"/>
      <c r="B160" s="370" t="s">
        <v>142</v>
      </c>
      <c r="C160" s="361">
        <v>11442</v>
      </c>
      <c r="D160" s="361">
        <v>1754</v>
      </c>
      <c r="E160" s="361">
        <v>59</v>
      </c>
      <c r="F160" s="361">
        <v>4193</v>
      </c>
      <c r="G160" s="361">
        <v>1212</v>
      </c>
      <c r="H160" s="361">
        <v>924</v>
      </c>
      <c r="I160" s="361">
        <v>316</v>
      </c>
      <c r="J160" s="361">
        <v>1554</v>
      </c>
      <c r="K160" s="361">
        <v>1236</v>
      </c>
      <c r="L160" s="361">
        <v>187</v>
      </c>
      <c r="M160" s="361">
        <v>7</v>
      </c>
      <c r="N160" s="371" t="s">
        <v>142</v>
      </c>
      <c r="Q160" s="350"/>
      <c r="R160" s="350"/>
      <c r="S160" s="350"/>
      <c r="T160" s="350"/>
      <c r="U160" s="350"/>
      <c r="V160" s="350"/>
      <c r="W160" s="350"/>
      <c r="X160" s="350"/>
      <c r="Y160" s="350"/>
      <c r="Z160" s="350"/>
      <c r="AA160" s="350"/>
      <c r="AB160" s="350"/>
      <c r="AC160" s="350"/>
      <c r="AD160" s="350"/>
      <c r="AE160" s="350"/>
      <c r="AF160" s="350"/>
      <c r="AG160" s="350"/>
      <c r="AH160" s="350"/>
      <c r="AI160" s="350"/>
      <c r="AJ160" s="350"/>
      <c r="AK160" s="350"/>
      <c r="AL160" s="350"/>
      <c r="AM160" s="350"/>
      <c r="AN160" s="350"/>
    </row>
    <row r="161" spans="1:40" s="353" customFormat="1" ht="10.15" customHeight="1">
      <c r="A161" s="350"/>
      <c r="B161" s="372" t="s">
        <v>616</v>
      </c>
      <c r="C161" s="361"/>
      <c r="D161" s="361"/>
      <c r="E161" s="361"/>
      <c r="F161" s="361"/>
      <c r="G161" s="361"/>
      <c r="H161" s="361"/>
      <c r="I161" s="361"/>
      <c r="J161" s="361"/>
      <c r="K161" s="361"/>
      <c r="L161" s="361"/>
      <c r="M161" s="361"/>
      <c r="N161" s="363"/>
      <c r="O161" s="373" t="s">
        <v>616</v>
      </c>
      <c r="Q161" s="350"/>
      <c r="R161" s="350"/>
      <c r="S161" s="350"/>
      <c r="T161" s="350"/>
      <c r="U161" s="350"/>
      <c r="V161" s="350"/>
      <c r="W161" s="350"/>
      <c r="X161" s="350"/>
      <c r="Y161" s="350"/>
      <c r="Z161" s="350"/>
      <c r="AA161" s="350"/>
      <c r="AB161" s="350"/>
      <c r="AC161" s="350"/>
      <c r="AD161" s="350"/>
      <c r="AE161" s="350"/>
      <c r="AF161" s="350"/>
      <c r="AG161" s="350"/>
      <c r="AH161" s="350"/>
      <c r="AI161" s="350"/>
      <c r="AJ161" s="350"/>
      <c r="AK161" s="350"/>
      <c r="AL161" s="350"/>
      <c r="AM161" s="350"/>
      <c r="AN161" s="350"/>
    </row>
    <row r="162" spans="1:40" s="353" customFormat="1" ht="10.15" customHeight="1">
      <c r="A162" s="350"/>
      <c r="B162" s="372" t="s">
        <v>617</v>
      </c>
      <c r="C162" s="324" t="s">
        <v>613</v>
      </c>
      <c r="D162" s="324" t="s">
        <v>613</v>
      </c>
      <c r="E162" s="324" t="s">
        <v>613</v>
      </c>
      <c r="F162" s="324" t="s">
        <v>613</v>
      </c>
      <c r="G162" s="324" t="s">
        <v>613</v>
      </c>
      <c r="H162" s="324" t="s">
        <v>613</v>
      </c>
      <c r="I162" s="324" t="s">
        <v>613</v>
      </c>
      <c r="J162" s="324" t="s">
        <v>613</v>
      </c>
      <c r="K162" s="324" t="s">
        <v>613</v>
      </c>
      <c r="L162" s="324" t="s">
        <v>613</v>
      </c>
      <c r="M162" s="324" t="s">
        <v>613</v>
      </c>
      <c r="N162" s="363"/>
      <c r="O162" s="373" t="s">
        <v>617</v>
      </c>
      <c r="Q162" s="350"/>
      <c r="R162" s="350"/>
      <c r="S162" s="350"/>
      <c r="T162" s="350"/>
      <c r="U162" s="350"/>
      <c r="V162" s="350"/>
      <c r="W162" s="350"/>
      <c r="X162" s="350"/>
      <c r="Y162" s="350"/>
      <c r="Z162" s="350"/>
      <c r="AA162" s="350"/>
      <c r="AB162" s="350"/>
      <c r="AC162" s="350"/>
      <c r="AD162" s="350"/>
      <c r="AE162" s="350"/>
      <c r="AF162" s="350"/>
      <c r="AG162" s="350"/>
      <c r="AH162" s="350"/>
      <c r="AI162" s="350"/>
      <c r="AJ162" s="350"/>
      <c r="AK162" s="350"/>
      <c r="AL162" s="350"/>
      <c r="AM162" s="350"/>
      <c r="AN162" s="350"/>
    </row>
    <row r="163" spans="1:40" s="353" customFormat="1" ht="10.15" customHeight="1">
      <c r="A163" s="350"/>
      <c r="B163" s="372" t="s">
        <v>618</v>
      </c>
      <c r="C163" s="361">
        <v>67</v>
      </c>
      <c r="D163" s="361">
        <v>2</v>
      </c>
      <c r="E163" s="361">
        <v>0</v>
      </c>
      <c r="F163" s="361">
        <v>28</v>
      </c>
      <c r="G163" s="361">
        <v>23</v>
      </c>
      <c r="H163" s="361">
        <v>5</v>
      </c>
      <c r="I163" s="361">
        <v>1</v>
      </c>
      <c r="J163" s="361">
        <v>5</v>
      </c>
      <c r="K163" s="361">
        <v>0</v>
      </c>
      <c r="L163" s="361">
        <v>3</v>
      </c>
      <c r="M163" s="361">
        <v>0</v>
      </c>
      <c r="N163" s="363"/>
      <c r="O163" s="373" t="s">
        <v>618</v>
      </c>
      <c r="Q163" s="350"/>
      <c r="R163" s="350"/>
      <c r="S163" s="350"/>
      <c r="T163" s="350"/>
      <c r="U163" s="350"/>
      <c r="V163" s="350"/>
      <c r="W163" s="350"/>
      <c r="X163" s="350"/>
      <c r="Y163" s="350"/>
      <c r="Z163" s="350"/>
      <c r="AA163" s="350"/>
      <c r="AB163" s="350"/>
      <c r="AC163" s="350"/>
      <c r="AD163" s="350"/>
      <c r="AE163" s="350"/>
      <c r="AF163" s="350"/>
      <c r="AG163" s="350"/>
      <c r="AH163" s="350"/>
      <c r="AI163" s="350"/>
      <c r="AJ163" s="350"/>
      <c r="AK163" s="350"/>
      <c r="AL163" s="350"/>
      <c r="AM163" s="350"/>
      <c r="AN163" s="350"/>
    </row>
    <row r="164" spans="1:40" s="353" customFormat="1" ht="18" customHeight="1">
      <c r="A164" s="350"/>
      <c r="B164" s="372"/>
      <c r="N164" s="363"/>
      <c r="O164" s="374"/>
      <c r="Q164" s="350"/>
      <c r="R164" s="350"/>
      <c r="S164" s="350"/>
      <c r="T164" s="350"/>
      <c r="U164" s="350"/>
      <c r="V164" s="350"/>
      <c r="W164" s="350"/>
      <c r="X164" s="350"/>
      <c r="Y164" s="350"/>
      <c r="Z164" s="350"/>
      <c r="AA164" s="350"/>
      <c r="AB164" s="350"/>
      <c r="AC164" s="350"/>
      <c r="AD164" s="350"/>
      <c r="AE164" s="350"/>
      <c r="AF164" s="350"/>
      <c r="AG164" s="350"/>
      <c r="AH164" s="350"/>
      <c r="AI164" s="350"/>
      <c r="AJ164" s="350"/>
      <c r="AK164" s="350"/>
      <c r="AL164" s="350"/>
      <c r="AM164" s="350"/>
      <c r="AN164" s="350"/>
    </row>
    <row r="165" spans="1:40" s="353" customFormat="1" ht="10.15" customHeight="1">
      <c r="A165" s="359" t="s">
        <v>619</v>
      </c>
      <c r="B165" s="375"/>
      <c r="N165" s="376" t="s">
        <v>619</v>
      </c>
      <c r="O165" s="377"/>
      <c r="Q165" s="350"/>
      <c r="R165" s="350"/>
      <c r="S165" s="350"/>
      <c r="T165" s="350"/>
      <c r="U165" s="350"/>
      <c r="V165" s="350"/>
      <c r="W165" s="350"/>
      <c r="X165" s="350"/>
      <c r="Y165" s="350"/>
      <c r="Z165" s="350"/>
      <c r="AA165" s="350"/>
      <c r="AB165" s="350"/>
      <c r="AC165" s="350"/>
      <c r="AD165" s="350"/>
      <c r="AE165" s="350"/>
      <c r="AF165" s="350"/>
      <c r="AG165" s="350"/>
      <c r="AH165" s="350"/>
      <c r="AI165" s="350"/>
      <c r="AJ165" s="350"/>
      <c r="AK165" s="350"/>
      <c r="AL165" s="350"/>
      <c r="AM165" s="350"/>
      <c r="AN165" s="350"/>
    </row>
    <row r="166" spans="1:40" s="353" customFormat="1" ht="10.15" customHeight="1">
      <c r="A166" s="350"/>
      <c r="B166" s="360"/>
      <c r="N166" s="363"/>
      <c r="Q166" s="350"/>
      <c r="R166" s="350"/>
      <c r="S166" s="350"/>
      <c r="T166" s="350"/>
      <c r="U166" s="350"/>
      <c r="V166" s="350"/>
      <c r="W166" s="350"/>
      <c r="X166" s="350"/>
      <c r="Y166" s="350"/>
      <c r="Z166" s="350"/>
      <c r="AA166" s="350"/>
      <c r="AB166" s="350"/>
      <c r="AC166" s="350"/>
      <c r="AD166" s="350"/>
      <c r="AE166" s="350"/>
      <c r="AF166" s="350"/>
      <c r="AG166" s="350"/>
      <c r="AH166" s="350"/>
      <c r="AI166" s="350"/>
      <c r="AJ166" s="350"/>
      <c r="AK166" s="350"/>
      <c r="AL166" s="350"/>
      <c r="AM166" s="350"/>
      <c r="AN166" s="350"/>
    </row>
    <row r="167" spans="1:40" s="353" customFormat="1" ht="10.15" customHeight="1">
      <c r="A167" s="350"/>
      <c r="B167" s="364" t="s">
        <v>620</v>
      </c>
      <c r="C167" s="361">
        <v>525</v>
      </c>
      <c r="D167" s="361">
        <v>34</v>
      </c>
      <c r="E167" s="361">
        <v>0</v>
      </c>
      <c r="F167" s="361">
        <v>294</v>
      </c>
      <c r="G167" s="361">
        <v>12</v>
      </c>
      <c r="H167" s="361">
        <v>103</v>
      </c>
      <c r="I167" s="361">
        <v>1</v>
      </c>
      <c r="J167" s="361">
        <v>22</v>
      </c>
      <c r="K167" s="361">
        <v>56</v>
      </c>
      <c r="L167" s="361">
        <v>3</v>
      </c>
      <c r="M167" s="361">
        <v>0</v>
      </c>
      <c r="N167" s="363"/>
      <c r="O167" s="365" t="s">
        <v>620</v>
      </c>
      <c r="Q167" s="350"/>
      <c r="R167" s="350"/>
      <c r="S167" s="350"/>
      <c r="T167" s="350"/>
      <c r="U167" s="350"/>
      <c r="V167" s="350"/>
      <c r="W167" s="350"/>
      <c r="X167" s="350"/>
      <c r="Y167" s="350"/>
      <c r="Z167" s="350"/>
      <c r="AA167" s="350"/>
      <c r="AB167" s="350"/>
      <c r="AC167" s="350"/>
      <c r="AD167" s="350"/>
      <c r="AE167" s="350"/>
      <c r="AF167" s="350"/>
      <c r="AG167" s="350"/>
      <c r="AH167" s="350"/>
      <c r="AI167" s="350"/>
      <c r="AJ167" s="350"/>
      <c r="AK167" s="350"/>
      <c r="AL167" s="350"/>
      <c r="AM167" s="350"/>
      <c r="AN167" s="350"/>
    </row>
    <row r="168" spans="1:40" s="353" customFormat="1" ht="10.15" customHeight="1">
      <c r="A168" s="350"/>
      <c r="B168" s="364" t="s">
        <v>621</v>
      </c>
      <c r="C168" s="361">
        <v>11</v>
      </c>
      <c r="D168" s="361">
        <v>0</v>
      </c>
      <c r="E168" s="361">
        <v>0</v>
      </c>
      <c r="F168" s="361">
        <v>5</v>
      </c>
      <c r="G168" s="361">
        <v>0</v>
      </c>
      <c r="H168" s="361">
        <v>1</v>
      </c>
      <c r="I168" s="361">
        <v>0</v>
      </c>
      <c r="J168" s="361">
        <v>0</v>
      </c>
      <c r="K168" s="361">
        <v>5</v>
      </c>
      <c r="L168" s="361">
        <v>0</v>
      </c>
      <c r="M168" s="361">
        <v>0</v>
      </c>
      <c r="N168" s="363"/>
      <c r="O168" s="365" t="s">
        <v>621</v>
      </c>
      <c r="Q168" s="350"/>
      <c r="R168" s="350"/>
      <c r="S168" s="350"/>
      <c r="T168" s="350"/>
      <c r="U168" s="350"/>
      <c r="V168" s="350"/>
      <c r="W168" s="350"/>
      <c r="X168" s="350"/>
      <c r="Y168" s="350"/>
      <c r="Z168" s="350"/>
      <c r="AA168" s="350"/>
      <c r="AB168" s="350"/>
      <c r="AC168" s="350"/>
      <c r="AD168" s="350"/>
      <c r="AE168" s="350"/>
      <c r="AF168" s="350"/>
      <c r="AG168" s="350"/>
      <c r="AH168" s="350"/>
      <c r="AI168" s="350"/>
      <c r="AJ168" s="350"/>
      <c r="AK168" s="350"/>
      <c r="AL168" s="350"/>
      <c r="AM168" s="350"/>
      <c r="AN168" s="350"/>
    </row>
    <row r="169" spans="1:40" s="353" customFormat="1" ht="10.15" customHeight="1">
      <c r="A169" s="350"/>
      <c r="B169" s="364" t="s">
        <v>622</v>
      </c>
      <c r="C169" s="361">
        <v>17</v>
      </c>
      <c r="D169" s="361">
        <v>2</v>
      </c>
      <c r="E169" s="361">
        <v>1</v>
      </c>
      <c r="F169" s="361">
        <v>1</v>
      </c>
      <c r="G169" s="361">
        <v>0</v>
      </c>
      <c r="H169" s="361">
        <v>11</v>
      </c>
      <c r="I169" s="361">
        <v>0</v>
      </c>
      <c r="J169" s="361">
        <v>0</v>
      </c>
      <c r="K169" s="361">
        <v>0</v>
      </c>
      <c r="L169" s="361">
        <v>2</v>
      </c>
      <c r="M169" s="361">
        <v>0</v>
      </c>
      <c r="N169" s="363"/>
      <c r="O169" s="365" t="s">
        <v>622</v>
      </c>
      <c r="Q169" s="350"/>
      <c r="R169" s="350"/>
      <c r="S169" s="350"/>
      <c r="T169" s="350"/>
      <c r="U169" s="350"/>
      <c r="V169" s="350"/>
      <c r="W169" s="350"/>
      <c r="X169" s="350"/>
      <c r="Y169" s="350"/>
      <c r="Z169" s="350"/>
      <c r="AA169" s="350"/>
      <c r="AB169" s="350"/>
      <c r="AC169" s="350"/>
      <c r="AD169" s="350"/>
      <c r="AE169" s="350"/>
      <c r="AF169" s="350"/>
      <c r="AG169" s="350"/>
      <c r="AH169" s="350"/>
      <c r="AI169" s="350"/>
      <c r="AJ169" s="350"/>
      <c r="AK169" s="350"/>
      <c r="AL169" s="350"/>
      <c r="AM169" s="350"/>
      <c r="AN169" s="350"/>
    </row>
    <row r="170" spans="1:40" s="353" customFormat="1" ht="10.15" customHeight="1">
      <c r="A170" s="350"/>
      <c r="B170" s="364" t="s">
        <v>623</v>
      </c>
      <c r="C170" s="361">
        <v>4</v>
      </c>
      <c r="D170" s="361">
        <v>0</v>
      </c>
      <c r="E170" s="361">
        <v>0</v>
      </c>
      <c r="F170" s="361">
        <v>1</v>
      </c>
      <c r="G170" s="361">
        <v>0</v>
      </c>
      <c r="H170" s="361">
        <v>0</v>
      </c>
      <c r="I170" s="361">
        <v>0</v>
      </c>
      <c r="J170" s="361">
        <v>3</v>
      </c>
      <c r="K170" s="361">
        <v>0</v>
      </c>
      <c r="L170" s="361">
        <v>0</v>
      </c>
      <c r="M170" s="361">
        <v>0</v>
      </c>
      <c r="N170" s="363"/>
      <c r="O170" s="365" t="s">
        <v>623</v>
      </c>
      <c r="Q170" s="350"/>
      <c r="R170" s="350"/>
      <c r="S170" s="350"/>
      <c r="T170" s="350"/>
      <c r="U170" s="350"/>
      <c r="V170" s="350"/>
      <c r="W170" s="350"/>
      <c r="X170" s="350"/>
      <c r="Y170" s="350"/>
      <c r="Z170" s="350"/>
      <c r="AA170" s="350"/>
      <c r="AB170" s="350"/>
      <c r="AC170" s="350"/>
      <c r="AD170" s="350"/>
      <c r="AE170" s="350"/>
      <c r="AF170" s="350"/>
      <c r="AG170" s="350"/>
      <c r="AH170" s="350"/>
      <c r="AI170" s="350"/>
      <c r="AJ170" s="350"/>
      <c r="AK170" s="350"/>
      <c r="AL170" s="350"/>
      <c r="AM170" s="350"/>
      <c r="AN170" s="350"/>
    </row>
    <row r="171" spans="1:40" s="353" customFormat="1" ht="10.15" customHeight="1">
      <c r="A171" s="350"/>
      <c r="B171" s="364" t="s">
        <v>624</v>
      </c>
      <c r="C171" s="361">
        <v>34</v>
      </c>
      <c r="D171" s="361">
        <v>0</v>
      </c>
      <c r="E171" s="361">
        <v>0</v>
      </c>
      <c r="F171" s="361">
        <v>3</v>
      </c>
      <c r="G171" s="361">
        <v>0</v>
      </c>
      <c r="H171" s="361">
        <v>29</v>
      </c>
      <c r="I171" s="361">
        <v>0</v>
      </c>
      <c r="J171" s="361">
        <v>0</v>
      </c>
      <c r="K171" s="361">
        <v>0</v>
      </c>
      <c r="L171" s="361">
        <v>0</v>
      </c>
      <c r="M171" s="361">
        <v>2</v>
      </c>
      <c r="N171" s="363"/>
      <c r="O171" s="365" t="s">
        <v>624</v>
      </c>
      <c r="Q171" s="350"/>
      <c r="R171" s="350"/>
      <c r="S171" s="350"/>
      <c r="T171" s="350"/>
      <c r="U171" s="350"/>
      <c r="V171" s="350"/>
      <c r="W171" s="350"/>
      <c r="X171" s="350"/>
      <c r="Y171" s="350"/>
      <c r="Z171" s="350"/>
      <c r="AA171" s="350"/>
      <c r="AB171" s="350"/>
      <c r="AC171" s="350"/>
      <c r="AD171" s="350"/>
      <c r="AE171" s="350"/>
      <c r="AF171" s="350"/>
      <c r="AG171" s="350"/>
      <c r="AH171" s="350"/>
      <c r="AI171" s="350"/>
      <c r="AJ171" s="350"/>
      <c r="AK171" s="350"/>
      <c r="AL171" s="350"/>
      <c r="AM171" s="350"/>
      <c r="AN171" s="350"/>
    </row>
    <row r="172" spans="1:40" s="353" customFormat="1" ht="10.15" customHeight="1">
      <c r="A172" s="350"/>
      <c r="B172" s="364" t="s">
        <v>625</v>
      </c>
      <c r="C172" s="361">
        <v>667</v>
      </c>
      <c r="D172" s="361">
        <v>100</v>
      </c>
      <c r="E172" s="361">
        <v>1</v>
      </c>
      <c r="F172" s="361">
        <v>130</v>
      </c>
      <c r="G172" s="361">
        <v>84</v>
      </c>
      <c r="H172" s="361">
        <v>226</v>
      </c>
      <c r="I172" s="361">
        <v>17</v>
      </c>
      <c r="J172" s="361">
        <v>50</v>
      </c>
      <c r="K172" s="361">
        <v>11</v>
      </c>
      <c r="L172" s="361">
        <v>20</v>
      </c>
      <c r="M172" s="361">
        <v>28</v>
      </c>
      <c r="N172" s="363"/>
      <c r="O172" s="365" t="s">
        <v>625</v>
      </c>
      <c r="Q172" s="350"/>
      <c r="R172" s="350"/>
      <c r="S172" s="350"/>
      <c r="T172" s="350"/>
      <c r="U172" s="350"/>
      <c r="V172" s="350"/>
      <c r="W172" s="350"/>
      <c r="X172" s="350"/>
      <c r="Y172" s="350"/>
      <c r="Z172" s="350"/>
      <c r="AA172" s="350"/>
      <c r="AB172" s="350"/>
      <c r="AC172" s="350"/>
      <c r="AD172" s="350"/>
      <c r="AE172" s="350"/>
      <c r="AF172" s="350"/>
      <c r="AG172" s="350"/>
      <c r="AH172" s="350"/>
      <c r="AI172" s="350"/>
      <c r="AJ172" s="350"/>
      <c r="AK172" s="350"/>
      <c r="AL172" s="350"/>
      <c r="AM172" s="350"/>
      <c r="AN172" s="350"/>
    </row>
    <row r="173" spans="1:40" s="353" customFormat="1" ht="10.15" customHeight="1">
      <c r="A173" s="350"/>
      <c r="B173" s="364" t="s">
        <v>626</v>
      </c>
      <c r="C173" s="361">
        <v>132</v>
      </c>
      <c r="D173" s="361">
        <v>33</v>
      </c>
      <c r="E173" s="361">
        <v>0</v>
      </c>
      <c r="F173" s="361">
        <v>52</v>
      </c>
      <c r="G173" s="361">
        <v>32</v>
      </c>
      <c r="H173" s="361">
        <v>1</v>
      </c>
      <c r="I173" s="361">
        <v>7</v>
      </c>
      <c r="J173" s="361">
        <v>5</v>
      </c>
      <c r="K173" s="361">
        <v>1</v>
      </c>
      <c r="L173" s="361">
        <v>1</v>
      </c>
      <c r="M173" s="361">
        <v>0</v>
      </c>
      <c r="N173" s="363"/>
      <c r="O173" s="365" t="s">
        <v>626</v>
      </c>
      <c r="Q173" s="350"/>
      <c r="R173" s="350"/>
      <c r="S173" s="350"/>
      <c r="T173" s="350"/>
      <c r="U173" s="350"/>
      <c r="V173" s="350"/>
      <c r="W173" s="350"/>
      <c r="X173" s="350"/>
      <c r="Y173" s="350"/>
      <c r="Z173" s="350"/>
      <c r="AA173" s="350"/>
      <c r="AB173" s="350"/>
      <c r="AC173" s="350"/>
      <c r="AD173" s="350"/>
      <c r="AE173" s="350"/>
      <c r="AF173" s="350"/>
      <c r="AG173" s="350"/>
      <c r="AH173" s="350"/>
      <c r="AI173" s="350"/>
      <c r="AJ173" s="350"/>
      <c r="AK173" s="350"/>
      <c r="AL173" s="350"/>
      <c r="AM173" s="350"/>
      <c r="AN173" s="350"/>
    </row>
    <row r="174" spans="1:40" s="353" customFormat="1" ht="15" customHeight="1">
      <c r="A174" s="350"/>
      <c r="B174" s="370" t="s">
        <v>142</v>
      </c>
      <c r="C174" s="361">
        <v>1390</v>
      </c>
      <c r="D174" s="361">
        <v>169</v>
      </c>
      <c r="E174" s="361">
        <v>2</v>
      </c>
      <c r="F174" s="361">
        <v>486</v>
      </c>
      <c r="G174" s="361">
        <v>128</v>
      </c>
      <c r="H174" s="361">
        <v>371</v>
      </c>
      <c r="I174" s="361">
        <v>25</v>
      </c>
      <c r="J174" s="361">
        <v>80</v>
      </c>
      <c r="K174" s="361">
        <v>73</v>
      </c>
      <c r="L174" s="361">
        <v>26</v>
      </c>
      <c r="M174" s="361">
        <v>30</v>
      </c>
      <c r="N174" s="371" t="s">
        <v>142</v>
      </c>
      <c r="Q174" s="350"/>
      <c r="R174" s="350"/>
      <c r="S174" s="350"/>
      <c r="T174" s="350"/>
      <c r="U174" s="350"/>
      <c r="V174" s="350"/>
      <c r="W174" s="350"/>
      <c r="X174" s="350"/>
      <c r="Y174" s="350"/>
      <c r="Z174" s="350"/>
      <c r="AA174" s="350"/>
      <c r="AB174" s="350"/>
      <c r="AC174" s="350"/>
      <c r="AD174" s="350"/>
      <c r="AE174" s="350"/>
      <c r="AF174" s="350"/>
      <c r="AG174" s="350"/>
      <c r="AH174" s="350"/>
      <c r="AI174" s="350"/>
      <c r="AJ174" s="350"/>
      <c r="AK174" s="350"/>
      <c r="AL174" s="350"/>
      <c r="AM174" s="350"/>
      <c r="AN174" s="350"/>
    </row>
    <row r="175" spans="1:40" s="353" customFormat="1" ht="10.15" customHeight="1">
      <c r="A175" s="350"/>
      <c r="B175" s="372" t="s">
        <v>627</v>
      </c>
      <c r="C175" s="324" t="s">
        <v>613</v>
      </c>
      <c r="D175" s="324" t="s">
        <v>613</v>
      </c>
      <c r="E175" s="324" t="s">
        <v>613</v>
      </c>
      <c r="F175" s="324" t="s">
        <v>613</v>
      </c>
      <c r="G175" s="324" t="s">
        <v>613</v>
      </c>
      <c r="H175" s="324" t="s">
        <v>613</v>
      </c>
      <c r="I175" s="324" t="s">
        <v>613</v>
      </c>
      <c r="J175" s="324" t="s">
        <v>613</v>
      </c>
      <c r="K175" s="324" t="s">
        <v>613</v>
      </c>
      <c r="L175" s="324" t="s">
        <v>613</v>
      </c>
      <c r="M175" s="324" t="s">
        <v>613</v>
      </c>
      <c r="N175" s="363"/>
      <c r="O175" s="373" t="s">
        <v>627</v>
      </c>
      <c r="Q175" s="350"/>
      <c r="R175" s="350"/>
      <c r="S175" s="350"/>
      <c r="T175" s="350"/>
      <c r="U175" s="350"/>
      <c r="V175" s="350"/>
      <c r="W175" s="350"/>
      <c r="X175" s="350"/>
      <c r="Y175" s="350"/>
      <c r="Z175" s="350"/>
      <c r="AA175" s="350"/>
      <c r="AB175" s="350"/>
      <c r="AC175" s="350"/>
      <c r="AD175" s="350"/>
      <c r="AE175" s="350"/>
      <c r="AF175" s="350"/>
      <c r="AG175" s="350"/>
      <c r="AH175" s="350"/>
      <c r="AI175" s="350"/>
      <c r="AJ175" s="350"/>
      <c r="AK175" s="350"/>
      <c r="AL175" s="350"/>
      <c r="AM175" s="350"/>
      <c r="AN175" s="350"/>
    </row>
    <row r="176" spans="1:40" s="353" customFormat="1" ht="18" customHeight="1">
      <c r="A176" s="350"/>
      <c r="B176" s="372"/>
      <c r="N176" s="363"/>
      <c r="O176" s="373" t="s">
        <v>680</v>
      </c>
      <c r="Q176" s="350"/>
      <c r="R176" s="350"/>
      <c r="S176" s="350"/>
      <c r="T176" s="350"/>
      <c r="U176" s="350"/>
      <c r="V176" s="350"/>
      <c r="W176" s="350"/>
      <c r="X176" s="350"/>
      <c r="Y176" s="350"/>
      <c r="Z176" s="350"/>
      <c r="AA176" s="350"/>
      <c r="AB176" s="350"/>
      <c r="AC176" s="350"/>
      <c r="AD176" s="350"/>
      <c r="AE176" s="350"/>
      <c r="AF176" s="350"/>
      <c r="AG176" s="350"/>
      <c r="AH176" s="350"/>
      <c r="AI176" s="350"/>
      <c r="AJ176" s="350"/>
      <c r="AK176" s="350"/>
      <c r="AL176" s="350"/>
      <c r="AM176" s="350"/>
      <c r="AN176" s="350"/>
    </row>
    <row r="177" spans="1:40" s="353" customFormat="1" ht="10.15" customHeight="1">
      <c r="A177" s="359" t="s">
        <v>628</v>
      </c>
      <c r="B177" s="375"/>
      <c r="C177" s="361"/>
      <c r="D177" s="361"/>
      <c r="E177" s="361"/>
      <c r="F177" s="361"/>
      <c r="G177" s="361"/>
      <c r="H177" s="361"/>
      <c r="I177" s="361"/>
      <c r="J177" s="361"/>
      <c r="K177" s="361"/>
      <c r="L177" s="361"/>
      <c r="M177" s="361"/>
      <c r="N177" s="376" t="s">
        <v>628</v>
      </c>
      <c r="O177" s="377"/>
      <c r="Q177" s="350"/>
      <c r="R177" s="350"/>
      <c r="S177" s="350"/>
      <c r="T177" s="350"/>
      <c r="U177" s="350"/>
      <c r="V177" s="350"/>
      <c r="W177" s="350"/>
      <c r="X177" s="350"/>
      <c r="Y177" s="350"/>
      <c r="Z177" s="350"/>
      <c r="AA177" s="350"/>
      <c r="AB177" s="350"/>
      <c r="AC177" s="350"/>
      <c r="AD177" s="350"/>
      <c r="AE177" s="350"/>
      <c r="AF177" s="350"/>
      <c r="AG177" s="350"/>
      <c r="AH177" s="350"/>
      <c r="AI177" s="350"/>
      <c r="AJ177" s="350"/>
      <c r="AK177" s="350"/>
      <c r="AL177" s="350"/>
      <c r="AM177" s="350"/>
      <c r="AN177" s="350"/>
    </row>
    <row r="178" spans="1:40" s="353" customFormat="1" ht="10.15" customHeight="1">
      <c r="A178" s="350"/>
      <c r="B178" s="360"/>
      <c r="C178" s="361"/>
      <c r="D178" s="361"/>
      <c r="E178" s="361"/>
      <c r="F178" s="361"/>
      <c r="G178" s="361"/>
      <c r="H178" s="361"/>
      <c r="I178" s="361"/>
      <c r="J178" s="361"/>
      <c r="K178" s="361"/>
      <c r="L178" s="361"/>
      <c r="M178" s="361"/>
      <c r="N178" s="363"/>
      <c r="Q178" s="350"/>
      <c r="R178" s="350"/>
      <c r="S178" s="350"/>
      <c r="T178" s="350"/>
      <c r="U178" s="350"/>
      <c r="V178" s="350"/>
      <c r="W178" s="350"/>
      <c r="X178" s="350"/>
      <c r="Y178" s="350"/>
      <c r="Z178" s="350"/>
      <c r="AA178" s="350"/>
      <c r="AB178" s="350"/>
      <c r="AC178" s="350"/>
      <c r="AD178" s="350"/>
      <c r="AE178" s="350"/>
      <c r="AF178" s="350"/>
      <c r="AG178" s="350"/>
      <c r="AH178" s="350"/>
      <c r="AI178" s="350"/>
      <c r="AJ178" s="350"/>
      <c r="AK178" s="350"/>
      <c r="AL178" s="350"/>
      <c r="AM178" s="350"/>
      <c r="AN178" s="350"/>
    </row>
    <row r="179" spans="1:40" s="353" customFormat="1" ht="10.15" customHeight="1">
      <c r="A179" s="350"/>
      <c r="B179" s="364" t="s">
        <v>629</v>
      </c>
      <c r="C179" s="361">
        <v>3862</v>
      </c>
      <c r="D179" s="361">
        <v>307</v>
      </c>
      <c r="E179" s="361">
        <v>33</v>
      </c>
      <c r="F179" s="361">
        <v>405</v>
      </c>
      <c r="G179" s="361">
        <v>394</v>
      </c>
      <c r="H179" s="361">
        <v>2213</v>
      </c>
      <c r="I179" s="361">
        <v>82</v>
      </c>
      <c r="J179" s="361">
        <v>130</v>
      </c>
      <c r="K179" s="361">
        <v>38</v>
      </c>
      <c r="L179" s="361">
        <v>217</v>
      </c>
      <c r="M179" s="361">
        <v>43</v>
      </c>
      <c r="N179" s="363"/>
      <c r="O179" s="365" t="s">
        <v>629</v>
      </c>
      <c r="Q179" s="350"/>
      <c r="R179" s="350"/>
      <c r="S179" s="350"/>
      <c r="T179" s="350"/>
      <c r="U179" s="350"/>
      <c r="V179" s="350"/>
      <c r="W179" s="350"/>
      <c r="X179" s="350"/>
      <c r="Y179" s="350"/>
      <c r="Z179" s="350"/>
      <c r="AA179" s="350"/>
      <c r="AB179" s="350"/>
      <c r="AC179" s="350"/>
      <c r="AD179" s="350"/>
      <c r="AE179" s="350"/>
      <c r="AF179" s="350"/>
      <c r="AG179" s="350"/>
      <c r="AH179" s="350"/>
      <c r="AI179" s="350"/>
      <c r="AJ179" s="350"/>
      <c r="AK179" s="350"/>
      <c r="AL179" s="350"/>
      <c r="AM179" s="350"/>
      <c r="AN179" s="350"/>
    </row>
    <row r="180" spans="1:40" s="353" customFormat="1" ht="10.15" customHeight="1">
      <c r="A180" s="350"/>
      <c r="B180" s="364" t="s">
        <v>628</v>
      </c>
      <c r="N180" s="363"/>
      <c r="O180" s="365" t="s">
        <v>628</v>
      </c>
      <c r="Q180" s="350"/>
      <c r="R180" s="350"/>
      <c r="S180" s="350"/>
      <c r="T180" s="350"/>
      <c r="U180" s="350"/>
      <c r="V180" s="350"/>
      <c r="W180" s="350"/>
      <c r="X180" s="350"/>
      <c r="Y180" s="350"/>
      <c r="Z180" s="350"/>
      <c r="AA180" s="350"/>
      <c r="AB180" s="350"/>
      <c r="AC180" s="350"/>
      <c r="AD180" s="350"/>
      <c r="AE180" s="350"/>
      <c r="AF180" s="350"/>
      <c r="AG180" s="350"/>
      <c r="AH180" s="350"/>
      <c r="AI180" s="350"/>
      <c r="AJ180" s="350"/>
      <c r="AK180" s="350"/>
      <c r="AL180" s="350"/>
      <c r="AM180" s="350"/>
      <c r="AN180" s="350"/>
    </row>
    <row r="181" spans="1:40" s="353" customFormat="1" ht="10.15" customHeight="1">
      <c r="A181" s="350"/>
      <c r="B181" s="364" t="s">
        <v>630</v>
      </c>
      <c r="C181" s="361">
        <v>70388</v>
      </c>
      <c r="D181" s="361">
        <v>5728</v>
      </c>
      <c r="E181" s="361">
        <v>432</v>
      </c>
      <c r="F181" s="361">
        <v>11035</v>
      </c>
      <c r="G181" s="361">
        <v>10470</v>
      </c>
      <c r="H181" s="361">
        <v>26881</v>
      </c>
      <c r="I181" s="361">
        <v>2467</v>
      </c>
      <c r="J181" s="361">
        <v>6966</v>
      </c>
      <c r="K181" s="361">
        <v>1110</v>
      </c>
      <c r="L181" s="361">
        <v>4671</v>
      </c>
      <c r="M181" s="361">
        <v>628</v>
      </c>
      <c r="N181" s="363"/>
      <c r="O181" s="365" t="s">
        <v>630</v>
      </c>
      <c r="Q181" s="350"/>
      <c r="R181" s="350"/>
      <c r="S181" s="350"/>
      <c r="T181" s="350"/>
      <c r="U181" s="350"/>
      <c r="V181" s="350"/>
      <c r="W181" s="350"/>
      <c r="X181" s="350"/>
      <c r="Y181" s="350"/>
      <c r="Z181" s="350"/>
      <c r="AA181" s="350"/>
      <c r="AB181" s="350"/>
      <c r="AC181" s="350"/>
      <c r="AD181" s="350"/>
      <c r="AE181" s="350"/>
      <c r="AF181" s="350"/>
      <c r="AG181" s="350"/>
      <c r="AH181" s="350"/>
      <c r="AI181" s="350"/>
      <c r="AJ181" s="350"/>
      <c r="AK181" s="350"/>
      <c r="AL181" s="350"/>
      <c r="AM181" s="350"/>
      <c r="AN181" s="350"/>
    </row>
    <row r="182" spans="1:40" s="353" customFormat="1" ht="10.15" customHeight="1">
      <c r="A182" s="350"/>
      <c r="B182" s="364" t="s">
        <v>631</v>
      </c>
      <c r="C182" s="361">
        <v>5420</v>
      </c>
      <c r="D182" s="361">
        <v>907</v>
      </c>
      <c r="E182" s="361">
        <v>120</v>
      </c>
      <c r="F182" s="361">
        <v>1220</v>
      </c>
      <c r="G182" s="361">
        <v>1447</v>
      </c>
      <c r="H182" s="361">
        <v>40</v>
      </c>
      <c r="I182" s="361">
        <v>144</v>
      </c>
      <c r="J182" s="361">
        <v>826</v>
      </c>
      <c r="K182" s="361">
        <v>149</v>
      </c>
      <c r="L182" s="361">
        <v>567</v>
      </c>
      <c r="M182" s="361">
        <v>0</v>
      </c>
      <c r="N182" s="363"/>
      <c r="O182" s="365" t="s">
        <v>631</v>
      </c>
      <c r="Q182" s="350"/>
      <c r="R182" s="350"/>
      <c r="S182" s="350"/>
      <c r="T182" s="350"/>
      <c r="U182" s="350"/>
      <c r="V182" s="350"/>
      <c r="W182" s="350"/>
      <c r="X182" s="350"/>
      <c r="Y182" s="350"/>
      <c r="Z182" s="350"/>
      <c r="AA182" s="350"/>
      <c r="AB182" s="350"/>
      <c r="AC182" s="350"/>
      <c r="AD182" s="350"/>
      <c r="AE182" s="350"/>
      <c r="AF182" s="350"/>
      <c r="AG182" s="350"/>
      <c r="AH182" s="350"/>
      <c r="AI182" s="350"/>
      <c r="AJ182" s="350"/>
      <c r="AK182" s="350"/>
      <c r="AL182" s="350"/>
      <c r="AM182" s="350"/>
      <c r="AN182" s="350"/>
    </row>
    <row r="183" spans="1:40" s="353" customFormat="1" ht="15" customHeight="1">
      <c r="A183" s="350"/>
      <c r="B183" s="370" t="s">
        <v>142</v>
      </c>
      <c r="C183" s="361">
        <v>79670</v>
      </c>
      <c r="D183" s="361">
        <v>6942</v>
      </c>
      <c r="E183" s="361">
        <v>585</v>
      </c>
      <c r="F183" s="361">
        <v>12660</v>
      </c>
      <c r="G183" s="361">
        <v>12311</v>
      </c>
      <c r="H183" s="361">
        <v>29134</v>
      </c>
      <c r="I183" s="361">
        <v>2693</v>
      </c>
      <c r="J183" s="361">
        <v>7922</v>
      </c>
      <c r="K183" s="361">
        <v>1297</v>
      </c>
      <c r="L183" s="361">
        <v>5455</v>
      </c>
      <c r="M183" s="361">
        <v>671</v>
      </c>
      <c r="N183" s="371" t="s">
        <v>142</v>
      </c>
      <c r="Q183" s="350"/>
      <c r="R183" s="350"/>
      <c r="S183" s="350"/>
      <c r="T183" s="350"/>
      <c r="U183" s="350"/>
      <c r="V183" s="350"/>
      <c r="W183" s="350"/>
      <c r="X183" s="350"/>
      <c r="Y183" s="350"/>
      <c r="Z183" s="350"/>
      <c r="AA183" s="350"/>
      <c r="AB183" s="350"/>
      <c r="AC183" s="350"/>
      <c r="AD183" s="350"/>
      <c r="AE183" s="350"/>
      <c r="AF183" s="350"/>
      <c r="AG183" s="350"/>
      <c r="AH183" s="350"/>
      <c r="AI183" s="350"/>
      <c r="AJ183" s="350"/>
      <c r="AK183" s="350"/>
      <c r="AL183" s="350"/>
      <c r="AM183" s="350"/>
      <c r="AN183" s="350"/>
    </row>
    <row r="184" spans="1:40" s="353" customFormat="1" ht="10.15" customHeight="1">
      <c r="A184" s="350"/>
      <c r="B184" s="372" t="s">
        <v>627</v>
      </c>
      <c r="C184" s="361">
        <v>283</v>
      </c>
      <c r="D184" s="361">
        <v>31</v>
      </c>
      <c r="E184" s="361">
        <v>2</v>
      </c>
      <c r="F184" s="361">
        <v>24</v>
      </c>
      <c r="G184" s="361">
        <v>88</v>
      </c>
      <c r="H184" s="361">
        <v>75</v>
      </c>
      <c r="I184" s="361">
        <v>13</v>
      </c>
      <c r="J184" s="361">
        <v>25</v>
      </c>
      <c r="K184" s="361">
        <v>4</v>
      </c>
      <c r="L184" s="361">
        <v>17</v>
      </c>
      <c r="M184" s="361">
        <v>4</v>
      </c>
      <c r="N184" s="363"/>
      <c r="O184" s="373" t="s">
        <v>627</v>
      </c>
      <c r="Q184" s="350"/>
      <c r="R184" s="350"/>
      <c r="S184" s="350"/>
      <c r="T184" s="350"/>
      <c r="U184" s="350"/>
      <c r="V184" s="350"/>
      <c r="W184" s="350"/>
      <c r="X184" s="350"/>
      <c r="Y184" s="350"/>
      <c r="Z184" s="350"/>
      <c r="AA184" s="350"/>
      <c r="AB184" s="350"/>
      <c r="AC184" s="350"/>
      <c r="AD184" s="350"/>
      <c r="AE184" s="350"/>
      <c r="AF184" s="350"/>
      <c r="AG184" s="350"/>
      <c r="AH184" s="350"/>
      <c r="AI184" s="350"/>
      <c r="AJ184" s="350"/>
      <c r="AK184" s="350"/>
      <c r="AL184" s="350"/>
      <c r="AM184" s="350"/>
      <c r="AN184" s="350"/>
    </row>
    <row r="185" spans="1:40" s="353" customFormat="1" ht="18" customHeight="1">
      <c r="A185" s="350"/>
      <c r="B185" s="372"/>
      <c r="C185" s="361"/>
      <c r="D185" s="361"/>
      <c r="E185" s="361"/>
      <c r="F185" s="361"/>
      <c r="G185" s="361"/>
      <c r="H185" s="361"/>
      <c r="I185" s="361"/>
      <c r="J185" s="361"/>
      <c r="K185" s="361"/>
      <c r="L185" s="361"/>
      <c r="M185" s="361"/>
      <c r="N185" s="363"/>
      <c r="O185" s="374"/>
      <c r="Q185" s="350"/>
      <c r="R185" s="350"/>
      <c r="S185" s="350"/>
      <c r="T185" s="350"/>
      <c r="U185" s="350"/>
      <c r="V185" s="350"/>
      <c r="W185" s="350"/>
      <c r="X185" s="350"/>
      <c r="Y185" s="350"/>
      <c r="Z185" s="350"/>
      <c r="AA185" s="350"/>
      <c r="AB185" s="350"/>
      <c r="AC185" s="350"/>
      <c r="AD185" s="350"/>
      <c r="AE185" s="350"/>
      <c r="AF185" s="350"/>
      <c r="AG185" s="350"/>
      <c r="AH185" s="350"/>
      <c r="AI185" s="350"/>
      <c r="AJ185" s="350"/>
      <c r="AK185" s="350"/>
      <c r="AL185" s="350"/>
      <c r="AM185" s="350"/>
      <c r="AN185" s="350"/>
    </row>
    <row r="186" spans="1:40" s="353" customFormat="1" ht="10.15" customHeight="1">
      <c r="A186" s="359" t="s">
        <v>632</v>
      </c>
      <c r="B186" s="375"/>
      <c r="C186" s="361"/>
      <c r="D186" s="361"/>
      <c r="E186" s="361"/>
      <c r="F186" s="361"/>
      <c r="G186" s="361"/>
      <c r="H186" s="361"/>
      <c r="I186" s="361"/>
      <c r="J186" s="361"/>
      <c r="K186" s="361"/>
      <c r="L186" s="361"/>
      <c r="M186" s="361"/>
      <c r="N186" s="376" t="s">
        <v>632</v>
      </c>
      <c r="O186" s="377"/>
      <c r="Q186" s="350"/>
      <c r="R186" s="350"/>
      <c r="S186" s="350"/>
      <c r="T186" s="350"/>
      <c r="U186" s="350"/>
      <c r="V186" s="350"/>
      <c r="W186" s="350"/>
      <c r="X186" s="350"/>
      <c r="Y186" s="350"/>
      <c r="Z186" s="350"/>
      <c r="AA186" s="350"/>
      <c r="AB186" s="350"/>
      <c r="AC186" s="350"/>
      <c r="AD186" s="350"/>
      <c r="AE186" s="350"/>
      <c r="AF186" s="350"/>
      <c r="AG186" s="350"/>
      <c r="AH186" s="350"/>
      <c r="AI186" s="350"/>
      <c r="AJ186" s="350"/>
      <c r="AK186" s="350"/>
      <c r="AL186" s="350"/>
      <c r="AM186" s="350"/>
      <c r="AN186" s="350"/>
    </row>
    <row r="187" spans="1:40" s="353" customFormat="1" ht="10.15" customHeight="1">
      <c r="A187" s="350"/>
      <c r="B187" s="360"/>
      <c r="C187" s="361"/>
      <c r="D187" s="361"/>
      <c r="E187" s="361"/>
      <c r="F187" s="361"/>
      <c r="G187" s="361"/>
      <c r="H187" s="361"/>
      <c r="I187" s="361"/>
      <c r="J187" s="361"/>
      <c r="K187" s="361"/>
      <c r="L187" s="361"/>
      <c r="M187" s="361"/>
      <c r="N187" s="363"/>
      <c r="Q187" s="350"/>
      <c r="R187" s="350"/>
      <c r="S187" s="350"/>
      <c r="T187" s="350"/>
      <c r="U187" s="350"/>
      <c r="V187" s="350"/>
      <c r="W187" s="350"/>
      <c r="X187" s="350"/>
      <c r="Y187" s="350"/>
      <c r="Z187" s="350"/>
      <c r="AA187" s="350"/>
      <c r="AB187" s="350"/>
      <c r="AC187" s="350"/>
      <c r="AD187" s="350"/>
      <c r="AE187" s="350"/>
      <c r="AF187" s="350"/>
      <c r="AG187" s="350"/>
      <c r="AH187" s="350"/>
      <c r="AI187" s="350"/>
      <c r="AJ187" s="350"/>
      <c r="AK187" s="350"/>
      <c r="AL187" s="350"/>
      <c r="AM187" s="350"/>
      <c r="AN187" s="350"/>
    </row>
    <row r="188" spans="1:40" s="353" customFormat="1" ht="10.15" customHeight="1">
      <c r="A188" s="350"/>
      <c r="B188" s="364" t="s">
        <v>633</v>
      </c>
      <c r="C188" s="361">
        <v>832</v>
      </c>
      <c r="D188" s="361">
        <v>257</v>
      </c>
      <c r="E188" s="361">
        <v>28</v>
      </c>
      <c r="F188" s="361">
        <v>238</v>
      </c>
      <c r="G188" s="361">
        <v>110</v>
      </c>
      <c r="H188" s="361">
        <v>3</v>
      </c>
      <c r="I188" s="361">
        <v>6</v>
      </c>
      <c r="J188" s="361">
        <v>34</v>
      </c>
      <c r="K188" s="361">
        <v>63</v>
      </c>
      <c r="L188" s="361">
        <v>93</v>
      </c>
      <c r="M188" s="361">
        <v>0</v>
      </c>
      <c r="N188" s="363"/>
      <c r="O188" s="365" t="s">
        <v>633</v>
      </c>
      <c r="Q188" s="350"/>
      <c r="R188" s="350"/>
      <c r="S188" s="350"/>
      <c r="T188" s="350"/>
      <c r="U188" s="350"/>
      <c r="V188" s="350"/>
      <c r="W188" s="350"/>
      <c r="X188" s="350"/>
      <c r="Y188" s="350"/>
      <c r="Z188" s="350"/>
      <c r="AA188" s="350"/>
      <c r="AB188" s="350"/>
      <c r="AC188" s="350"/>
      <c r="AD188" s="350"/>
      <c r="AE188" s="350"/>
      <c r="AF188" s="350"/>
      <c r="AG188" s="350"/>
      <c r="AH188" s="350"/>
      <c r="AI188" s="350"/>
      <c r="AJ188" s="350"/>
      <c r="AK188" s="350"/>
      <c r="AL188" s="350"/>
      <c r="AM188" s="350"/>
      <c r="AN188" s="350"/>
    </row>
    <row r="189" spans="1:40" s="353" customFormat="1" ht="10.15" customHeight="1">
      <c r="A189" s="350"/>
      <c r="B189" s="364" t="s">
        <v>634</v>
      </c>
      <c r="C189" s="361">
        <v>248</v>
      </c>
      <c r="D189" s="361">
        <v>61</v>
      </c>
      <c r="E189" s="361">
        <v>9</v>
      </c>
      <c r="F189" s="361">
        <v>98</v>
      </c>
      <c r="G189" s="361">
        <v>44</v>
      </c>
      <c r="H189" s="361">
        <v>0</v>
      </c>
      <c r="I189" s="361">
        <v>1</v>
      </c>
      <c r="J189" s="361">
        <v>1</v>
      </c>
      <c r="K189" s="361">
        <v>19</v>
      </c>
      <c r="L189" s="361">
        <v>15</v>
      </c>
      <c r="M189" s="361">
        <v>0</v>
      </c>
      <c r="N189" s="363"/>
      <c r="O189" s="365" t="s">
        <v>634</v>
      </c>
      <c r="Q189" s="350"/>
      <c r="R189" s="350"/>
      <c r="S189" s="350"/>
      <c r="T189" s="350"/>
      <c r="U189" s="350"/>
      <c r="V189" s="350"/>
      <c r="W189" s="350"/>
      <c r="X189" s="350"/>
      <c r="Y189" s="350"/>
      <c r="Z189" s="350"/>
      <c r="AA189" s="350"/>
      <c r="AB189" s="350"/>
      <c r="AC189" s="350"/>
      <c r="AD189" s="350"/>
      <c r="AE189" s="350"/>
      <c r="AF189" s="350"/>
      <c r="AG189" s="350"/>
      <c r="AH189" s="350"/>
      <c r="AI189" s="350"/>
      <c r="AJ189" s="350"/>
      <c r="AK189" s="350"/>
      <c r="AL189" s="350"/>
      <c r="AM189" s="350"/>
      <c r="AN189" s="350"/>
    </row>
    <row r="190" spans="1:40" s="353" customFormat="1" ht="10.15" customHeight="1">
      <c r="A190" s="350"/>
      <c r="B190" s="364" t="s">
        <v>635</v>
      </c>
      <c r="C190" s="361">
        <v>741</v>
      </c>
      <c r="D190" s="361">
        <v>353</v>
      </c>
      <c r="E190" s="361">
        <v>20</v>
      </c>
      <c r="F190" s="361">
        <v>93</v>
      </c>
      <c r="G190" s="361">
        <v>12</v>
      </c>
      <c r="H190" s="361">
        <v>0</v>
      </c>
      <c r="I190" s="361">
        <v>1</v>
      </c>
      <c r="J190" s="361">
        <v>5</v>
      </c>
      <c r="K190" s="361">
        <v>9</v>
      </c>
      <c r="L190" s="361">
        <v>248</v>
      </c>
      <c r="M190" s="361">
        <v>0</v>
      </c>
      <c r="N190" s="363"/>
      <c r="O190" s="365" t="s">
        <v>635</v>
      </c>
      <c r="Q190" s="350"/>
      <c r="R190" s="350"/>
      <c r="S190" s="350"/>
      <c r="T190" s="350"/>
      <c r="U190" s="350"/>
      <c r="V190" s="350"/>
      <c r="W190" s="350"/>
      <c r="X190" s="350"/>
      <c r="Y190" s="350"/>
      <c r="Z190" s="350"/>
      <c r="AA190" s="350"/>
      <c r="AB190" s="350"/>
      <c r="AC190" s="350"/>
      <c r="AD190" s="350"/>
      <c r="AE190" s="350"/>
      <c r="AF190" s="350"/>
      <c r="AG190" s="350"/>
      <c r="AH190" s="350"/>
      <c r="AI190" s="350"/>
      <c r="AJ190" s="350"/>
      <c r="AK190" s="350"/>
      <c r="AL190" s="350"/>
      <c r="AM190" s="350"/>
      <c r="AN190" s="350"/>
    </row>
    <row r="191" spans="1:40" s="353" customFormat="1" ht="10.15" customHeight="1">
      <c r="A191" s="350"/>
      <c r="B191" s="364" t="s">
        <v>636</v>
      </c>
      <c r="C191" s="361">
        <v>3649</v>
      </c>
      <c r="D191" s="361">
        <v>786</v>
      </c>
      <c r="E191" s="361">
        <v>112</v>
      </c>
      <c r="F191" s="361">
        <v>964</v>
      </c>
      <c r="G191" s="361">
        <v>180</v>
      </c>
      <c r="H191" s="361">
        <v>87</v>
      </c>
      <c r="I191" s="361">
        <v>65</v>
      </c>
      <c r="J191" s="361">
        <v>235</v>
      </c>
      <c r="K191" s="361">
        <v>313</v>
      </c>
      <c r="L191" s="361">
        <v>814</v>
      </c>
      <c r="M191" s="361">
        <v>93</v>
      </c>
      <c r="N191" s="363"/>
      <c r="O191" s="365" t="s">
        <v>636</v>
      </c>
      <c r="Q191" s="350"/>
      <c r="R191" s="350"/>
      <c r="S191" s="350"/>
      <c r="T191" s="350"/>
      <c r="U191" s="350"/>
      <c r="V191" s="350"/>
      <c r="W191" s="350"/>
      <c r="X191" s="350"/>
      <c r="Y191" s="350"/>
      <c r="Z191" s="350"/>
      <c r="AA191" s="350"/>
      <c r="AB191" s="350"/>
      <c r="AC191" s="350"/>
      <c r="AD191" s="350"/>
      <c r="AE191" s="350"/>
      <c r="AF191" s="350"/>
      <c r="AG191" s="350"/>
      <c r="AH191" s="350"/>
      <c r="AI191" s="350"/>
      <c r="AJ191" s="350"/>
      <c r="AK191" s="350"/>
      <c r="AL191" s="350"/>
      <c r="AM191" s="350"/>
      <c r="AN191" s="350"/>
    </row>
    <row r="192" spans="1:40" s="353" customFormat="1" ht="15" customHeight="1">
      <c r="A192" s="350"/>
      <c r="B192" s="370" t="s">
        <v>142</v>
      </c>
      <c r="C192" s="361">
        <v>5470</v>
      </c>
      <c r="D192" s="361">
        <v>1457</v>
      </c>
      <c r="E192" s="361">
        <v>169</v>
      </c>
      <c r="F192" s="361">
        <v>1393</v>
      </c>
      <c r="G192" s="361">
        <v>346</v>
      </c>
      <c r="H192" s="361">
        <v>90</v>
      </c>
      <c r="I192" s="361">
        <v>73</v>
      </c>
      <c r="J192" s="361">
        <v>275</v>
      </c>
      <c r="K192" s="361">
        <v>404</v>
      </c>
      <c r="L192" s="361">
        <v>1170</v>
      </c>
      <c r="M192" s="361">
        <v>93</v>
      </c>
      <c r="N192" s="371" t="s">
        <v>142</v>
      </c>
      <c r="Q192" s="350"/>
      <c r="R192" s="350"/>
      <c r="S192" s="350"/>
      <c r="T192" s="350"/>
      <c r="U192" s="350"/>
      <c r="V192" s="350"/>
      <c r="W192" s="350"/>
      <c r="X192" s="350"/>
      <c r="Y192" s="350"/>
      <c r="Z192" s="350"/>
      <c r="AA192" s="350"/>
      <c r="AB192" s="350"/>
      <c r="AC192" s="350"/>
      <c r="AD192" s="350"/>
      <c r="AE192" s="350"/>
      <c r="AF192" s="350"/>
      <c r="AG192" s="350"/>
      <c r="AH192" s="350"/>
      <c r="AI192" s="350"/>
      <c r="AJ192" s="350"/>
      <c r="AK192" s="350"/>
      <c r="AL192" s="350"/>
      <c r="AM192" s="350"/>
      <c r="AN192" s="350"/>
    </row>
    <row r="193" spans="1:40" s="353" customFormat="1" ht="10.15" customHeight="1">
      <c r="A193" s="350"/>
      <c r="B193" s="372" t="s">
        <v>627</v>
      </c>
      <c r="C193" s="324" t="s">
        <v>613</v>
      </c>
      <c r="D193" s="324" t="s">
        <v>613</v>
      </c>
      <c r="E193" s="324" t="s">
        <v>613</v>
      </c>
      <c r="F193" s="324" t="s">
        <v>613</v>
      </c>
      <c r="G193" s="324" t="s">
        <v>613</v>
      </c>
      <c r="H193" s="324" t="s">
        <v>613</v>
      </c>
      <c r="I193" s="324" t="s">
        <v>613</v>
      </c>
      <c r="J193" s="324" t="s">
        <v>613</v>
      </c>
      <c r="K193" s="324" t="s">
        <v>613</v>
      </c>
      <c r="L193" s="324" t="s">
        <v>613</v>
      </c>
      <c r="M193" s="324" t="s">
        <v>613</v>
      </c>
      <c r="N193" s="363"/>
      <c r="O193" s="373" t="s">
        <v>627</v>
      </c>
      <c r="Q193" s="350"/>
      <c r="R193" s="350"/>
      <c r="S193" s="350"/>
      <c r="T193" s="350"/>
      <c r="U193" s="350"/>
      <c r="V193" s="350"/>
      <c r="W193" s="350"/>
      <c r="X193" s="350"/>
      <c r="Y193" s="350"/>
      <c r="Z193" s="350"/>
      <c r="AA193" s="350"/>
      <c r="AB193" s="350"/>
      <c r="AC193" s="350"/>
      <c r="AD193" s="350"/>
      <c r="AE193" s="350"/>
      <c r="AF193" s="350"/>
      <c r="AG193" s="350"/>
      <c r="AH193" s="350"/>
      <c r="AI193" s="350"/>
      <c r="AJ193" s="350"/>
      <c r="AK193" s="350"/>
      <c r="AL193" s="350"/>
      <c r="AM193" s="350"/>
      <c r="AN193" s="350"/>
    </row>
    <row r="194" spans="1:40" s="353" customFormat="1" ht="10.15" customHeight="1">
      <c r="A194" s="350"/>
      <c r="B194" s="372"/>
      <c r="C194" s="361"/>
      <c r="D194" s="361"/>
      <c r="E194" s="361"/>
      <c r="F194" s="361"/>
      <c r="G194" s="361"/>
      <c r="H194" s="361"/>
      <c r="I194" s="361"/>
      <c r="J194" s="361"/>
      <c r="K194" s="361"/>
      <c r="L194" s="361"/>
      <c r="M194" s="361"/>
      <c r="N194" s="363"/>
      <c r="O194" s="373"/>
      <c r="Q194" s="350"/>
      <c r="R194" s="350"/>
      <c r="S194" s="350"/>
      <c r="T194" s="350"/>
      <c r="U194" s="350"/>
      <c r="V194" s="350"/>
      <c r="W194" s="350"/>
      <c r="X194" s="350"/>
      <c r="Y194" s="350"/>
      <c r="Z194" s="350"/>
      <c r="AA194" s="350"/>
      <c r="AB194" s="350"/>
      <c r="AC194" s="350"/>
      <c r="AD194" s="350"/>
      <c r="AE194" s="350"/>
      <c r="AF194" s="350"/>
      <c r="AG194" s="350"/>
      <c r="AH194" s="350"/>
      <c r="AI194" s="350"/>
      <c r="AJ194" s="350"/>
      <c r="AK194" s="350"/>
      <c r="AL194" s="350"/>
      <c r="AM194" s="350"/>
      <c r="AN194" s="350"/>
    </row>
    <row r="195" spans="1:40" s="353" customFormat="1" ht="18.600000000000001" customHeight="1">
      <c r="A195" s="350"/>
      <c r="B195" s="370" t="s">
        <v>637</v>
      </c>
      <c r="C195" s="361">
        <v>97972</v>
      </c>
      <c r="D195" s="361">
        <v>10322</v>
      </c>
      <c r="E195" s="361">
        <v>815</v>
      </c>
      <c r="F195" s="361">
        <v>18732</v>
      </c>
      <c r="G195" s="361">
        <v>13997</v>
      </c>
      <c r="H195" s="361">
        <v>30519</v>
      </c>
      <c r="I195" s="361">
        <v>3107</v>
      </c>
      <c r="J195" s="361">
        <v>9831</v>
      </c>
      <c r="K195" s="361">
        <v>3010</v>
      </c>
      <c r="L195" s="361">
        <v>6838</v>
      </c>
      <c r="M195" s="361">
        <v>801</v>
      </c>
      <c r="N195" s="371" t="s">
        <v>637</v>
      </c>
      <c r="Q195" s="350"/>
      <c r="R195" s="350"/>
      <c r="S195" s="350"/>
      <c r="T195" s="350"/>
      <c r="U195" s="350"/>
      <c r="V195" s="350"/>
      <c r="W195" s="350"/>
      <c r="X195" s="350"/>
      <c r="Y195" s="350"/>
      <c r="Z195" s="350"/>
      <c r="AA195" s="350"/>
      <c r="AB195" s="350"/>
      <c r="AC195" s="350"/>
      <c r="AD195" s="350"/>
      <c r="AE195" s="350"/>
      <c r="AF195" s="350"/>
      <c r="AG195" s="350"/>
      <c r="AH195" s="350"/>
      <c r="AI195" s="350"/>
      <c r="AJ195" s="350"/>
      <c r="AK195" s="350"/>
      <c r="AL195" s="350"/>
      <c r="AM195" s="350"/>
      <c r="AN195" s="350"/>
    </row>
    <row r="196" spans="1:40" s="353" customFormat="1" ht="10.15" customHeight="1">
      <c r="A196" s="350"/>
      <c r="B196" s="372" t="s">
        <v>616</v>
      </c>
      <c r="C196" s="361"/>
      <c r="D196" s="361"/>
      <c r="E196" s="361"/>
      <c r="F196" s="361"/>
      <c r="G196" s="361"/>
      <c r="H196" s="361"/>
      <c r="I196" s="361"/>
      <c r="J196" s="361"/>
      <c r="K196" s="361"/>
      <c r="L196" s="361"/>
      <c r="M196" s="361"/>
      <c r="N196" s="363"/>
      <c r="O196" s="373" t="s">
        <v>616</v>
      </c>
      <c r="Q196" s="350"/>
      <c r="R196" s="350"/>
      <c r="S196" s="350"/>
      <c r="T196" s="350"/>
      <c r="U196" s="350"/>
      <c r="V196" s="350"/>
      <c r="W196" s="350"/>
      <c r="X196" s="350"/>
      <c r="Y196" s="350"/>
      <c r="Z196" s="350"/>
      <c r="AA196" s="350"/>
      <c r="AB196" s="350"/>
      <c r="AC196" s="350"/>
      <c r="AD196" s="350"/>
      <c r="AE196" s="350"/>
      <c r="AF196" s="350"/>
      <c r="AG196" s="350"/>
      <c r="AH196" s="350"/>
      <c r="AI196" s="350"/>
      <c r="AJ196" s="350"/>
      <c r="AK196" s="350"/>
      <c r="AL196" s="350"/>
      <c r="AM196" s="350"/>
      <c r="AN196" s="350"/>
    </row>
    <row r="197" spans="1:40" s="353" customFormat="1" ht="10.15" customHeight="1">
      <c r="A197" s="350"/>
      <c r="B197" s="372" t="s">
        <v>617</v>
      </c>
      <c r="C197" s="324" t="s">
        <v>613</v>
      </c>
      <c r="D197" s="324" t="s">
        <v>613</v>
      </c>
      <c r="E197" s="324" t="s">
        <v>613</v>
      </c>
      <c r="F197" s="324" t="s">
        <v>613</v>
      </c>
      <c r="G197" s="324" t="s">
        <v>613</v>
      </c>
      <c r="H197" s="324" t="s">
        <v>613</v>
      </c>
      <c r="I197" s="324" t="s">
        <v>613</v>
      </c>
      <c r="J197" s="324" t="s">
        <v>613</v>
      </c>
      <c r="K197" s="324" t="s">
        <v>613</v>
      </c>
      <c r="L197" s="324" t="s">
        <v>613</v>
      </c>
      <c r="M197" s="324" t="s">
        <v>613</v>
      </c>
      <c r="N197" s="363"/>
      <c r="O197" s="373" t="s">
        <v>617</v>
      </c>
      <c r="Q197" s="350"/>
      <c r="R197" s="350"/>
      <c r="S197" s="350"/>
      <c r="T197" s="350"/>
      <c r="U197" s="350"/>
      <c r="V197" s="350"/>
      <c r="W197" s="350"/>
      <c r="X197" s="350"/>
      <c r="Y197" s="350"/>
      <c r="Z197" s="350"/>
      <c r="AA197" s="350"/>
      <c r="AB197" s="350"/>
      <c r="AC197" s="350"/>
      <c r="AD197" s="350"/>
      <c r="AE197" s="350"/>
      <c r="AF197" s="350"/>
      <c r="AG197" s="350"/>
      <c r="AH197" s="350"/>
      <c r="AI197" s="350"/>
      <c r="AJ197" s="350"/>
      <c r="AK197" s="350"/>
      <c r="AL197" s="350"/>
      <c r="AM197" s="350"/>
      <c r="AN197" s="350"/>
    </row>
    <row r="198" spans="1:40" s="353" customFormat="1" ht="10.15" customHeight="1">
      <c r="A198" s="350"/>
      <c r="B198" s="372" t="s">
        <v>618</v>
      </c>
      <c r="C198" s="361">
        <v>363</v>
      </c>
      <c r="D198" s="361">
        <v>34</v>
      </c>
      <c r="E198" s="361">
        <v>3</v>
      </c>
      <c r="F198" s="361">
        <v>54</v>
      </c>
      <c r="G198" s="361">
        <v>113</v>
      </c>
      <c r="H198" s="361">
        <v>84</v>
      </c>
      <c r="I198" s="361">
        <v>15</v>
      </c>
      <c r="J198" s="361">
        <v>30</v>
      </c>
      <c r="K198" s="361">
        <v>4</v>
      </c>
      <c r="L198" s="361">
        <v>22</v>
      </c>
      <c r="M198" s="361">
        <v>4</v>
      </c>
      <c r="N198" s="363"/>
      <c r="O198" s="373" t="s">
        <v>618</v>
      </c>
      <c r="Q198" s="350"/>
      <c r="R198" s="350"/>
      <c r="S198" s="350"/>
      <c r="T198" s="350"/>
      <c r="U198" s="350"/>
      <c r="V198" s="350"/>
      <c r="W198" s="350"/>
      <c r="X198" s="350"/>
      <c r="Y198" s="350"/>
      <c r="Z198" s="350"/>
      <c r="AA198" s="350"/>
      <c r="AB198" s="350"/>
      <c r="AC198" s="350"/>
      <c r="AD198" s="350"/>
      <c r="AE198" s="350"/>
      <c r="AF198" s="350"/>
      <c r="AG198" s="350"/>
      <c r="AH198" s="350"/>
      <c r="AI198" s="350"/>
      <c r="AJ198" s="350"/>
      <c r="AK198" s="350"/>
      <c r="AL198" s="350"/>
      <c r="AM198" s="350"/>
      <c r="AN198" s="350"/>
    </row>
    <row r="199" spans="1:40" s="353" customFormat="1" ht="10.15" customHeight="1">
      <c r="A199" s="350"/>
      <c r="B199" s="374"/>
      <c r="C199" s="361"/>
      <c r="D199" s="361"/>
      <c r="E199" s="361"/>
      <c r="F199" s="361"/>
      <c r="G199" s="361"/>
      <c r="H199" s="361"/>
      <c r="I199" s="361"/>
      <c r="J199" s="361"/>
      <c r="K199" s="361"/>
      <c r="L199" s="361"/>
      <c r="M199" s="361"/>
      <c r="O199" s="373"/>
      <c r="Q199" s="350"/>
      <c r="R199" s="350"/>
      <c r="S199" s="350"/>
      <c r="T199" s="350"/>
      <c r="U199" s="350"/>
      <c r="V199" s="350"/>
      <c r="W199" s="350"/>
      <c r="X199" s="350"/>
      <c r="Y199" s="350"/>
      <c r="Z199" s="350"/>
      <c r="AA199" s="350"/>
      <c r="AB199" s="350"/>
      <c r="AC199" s="350"/>
      <c r="AD199" s="350"/>
      <c r="AE199" s="350"/>
      <c r="AF199" s="350"/>
      <c r="AG199" s="350"/>
      <c r="AH199" s="350"/>
      <c r="AI199" s="350"/>
      <c r="AJ199" s="350"/>
      <c r="AK199" s="350"/>
      <c r="AL199" s="350"/>
      <c r="AM199" s="350"/>
      <c r="AN199" s="350"/>
    </row>
    <row r="200" spans="1:40" s="353" customFormat="1" ht="10.15" customHeight="1">
      <c r="A200" s="350"/>
      <c r="B200" s="374"/>
      <c r="C200" s="361"/>
      <c r="D200" s="361"/>
      <c r="E200" s="361"/>
      <c r="F200" s="361"/>
      <c r="G200" s="361"/>
      <c r="H200" s="361"/>
      <c r="I200" s="361"/>
      <c r="J200" s="361"/>
      <c r="K200" s="361"/>
      <c r="L200" s="361"/>
      <c r="M200" s="361"/>
      <c r="O200" s="373"/>
      <c r="Q200" s="350"/>
      <c r="R200" s="350"/>
      <c r="S200" s="350"/>
      <c r="T200" s="350"/>
      <c r="U200" s="350"/>
      <c r="V200" s="350"/>
      <c r="W200" s="350"/>
      <c r="X200" s="350"/>
      <c r="Y200" s="350"/>
      <c r="Z200" s="350"/>
      <c r="AA200" s="350"/>
      <c r="AB200" s="350"/>
      <c r="AC200" s="350"/>
      <c r="AD200" s="350"/>
      <c r="AE200" s="350"/>
      <c r="AF200" s="350"/>
      <c r="AG200" s="350"/>
      <c r="AH200" s="350"/>
      <c r="AI200" s="350"/>
      <c r="AJ200" s="350"/>
      <c r="AK200" s="350"/>
      <c r="AL200" s="350"/>
      <c r="AM200" s="350"/>
      <c r="AN200" s="350"/>
    </row>
    <row r="201" spans="1:40" s="353" customFormat="1" ht="10.15" customHeight="1">
      <c r="A201" s="350"/>
      <c r="B201" s="374"/>
      <c r="C201" s="361"/>
      <c r="D201" s="361"/>
      <c r="E201" s="361"/>
      <c r="F201" s="361"/>
      <c r="G201" s="361"/>
      <c r="H201" s="361"/>
      <c r="I201" s="361"/>
      <c r="J201" s="361"/>
      <c r="K201" s="361"/>
      <c r="L201" s="361"/>
      <c r="M201" s="361"/>
      <c r="O201" s="373"/>
      <c r="Q201" s="350"/>
      <c r="R201" s="350"/>
      <c r="S201" s="350"/>
      <c r="T201" s="350"/>
      <c r="U201" s="350"/>
      <c r="V201" s="350"/>
      <c r="W201" s="350"/>
      <c r="X201" s="350"/>
      <c r="Y201" s="350"/>
      <c r="Z201" s="350"/>
      <c r="AA201" s="350"/>
      <c r="AB201" s="350"/>
      <c r="AC201" s="350"/>
      <c r="AD201" s="350"/>
      <c r="AE201" s="350"/>
      <c r="AF201" s="350"/>
      <c r="AG201" s="350"/>
      <c r="AH201" s="350"/>
      <c r="AI201" s="350"/>
      <c r="AJ201" s="350"/>
      <c r="AK201" s="350"/>
      <c r="AL201" s="350"/>
      <c r="AM201" s="350"/>
      <c r="AN201" s="350"/>
    </row>
    <row r="202" spans="1:40" s="353" customFormat="1" ht="10.15" customHeight="1">
      <c r="A202" s="350"/>
      <c r="B202" s="374"/>
      <c r="C202" s="361"/>
      <c r="D202" s="361"/>
      <c r="E202" s="361"/>
      <c r="F202" s="361"/>
      <c r="G202" s="361"/>
      <c r="H202" s="361"/>
      <c r="I202" s="361"/>
      <c r="J202" s="361"/>
      <c r="K202" s="361"/>
      <c r="L202" s="361"/>
      <c r="M202" s="361"/>
      <c r="O202" s="373"/>
      <c r="Q202" s="350"/>
      <c r="R202" s="350"/>
      <c r="S202" s="350"/>
      <c r="T202" s="350"/>
      <c r="U202" s="350"/>
      <c r="V202" s="350"/>
      <c r="W202" s="350"/>
      <c r="X202" s="350"/>
      <c r="Y202" s="350"/>
      <c r="Z202" s="350"/>
      <c r="AA202" s="350"/>
      <c r="AB202" s="350"/>
      <c r="AC202" s="350"/>
      <c r="AD202" s="350"/>
      <c r="AE202" s="350"/>
      <c r="AF202" s="350"/>
      <c r="AG202" s="350"/>
      <c r="AH202" s="350"/>
      <c r="AI202" s="350"/>
      <c r="AJ202" s="350"/>
      <c r="AK202" s="350"/>
      <c r="AL202" s="350"/>
      <c r="AM202" s="350"/>
      <c r="AN202" s="350"/>
    </row>
    <row r="203" spans="1:40" s="353" customFormat="1" ht="10.15" customHeight="1">
      <c r="A203" s="350"/>
      <c r="B203" s="374"/>
      <c r="C203" s="352"/>
      <c r="D203" s="352"/>
      <c r="E203" s="352"/>
      <c r="F203" s="352"/>
      <c r="G203" s="352"/>
      <c r="H203" s="352"/>
      <c r="I203" s="352"/>
      <c r="J203" s="352"/>
      <c r="K203" s="352"/>
      <c r="L203" s="352"/>
      <c r="M203" s="352"/>
      <c r="N203" s="350"/>
      <c r="O203" s="374"/>
      <c r="Q203" s="350"/>
      <c r="R203" s="350"/>
      <c r="S203" s="350"/>
      <c r="T203" s="350"/>
      <c r="U203" s="350"/>
      <c r="V203" s="350"/>
      <c r="W203" s="350"/>
      <c r="X203" s="350"/>
      <c r="Y203" s="350"/>
      <c r="Z203" s="350"/>
      <c r="AA203" s="350"/>
      <c r="AB203" s="350"/>
      <c r="AC203" s="350"/>
      <c r="AD203" s="350"/>
      <c r="AE203" s="350"/>
      <c r="AF203" s="350"/>
      <c r="AG203" s="350"/>
      <c r="AH203" s="350"/>
      <c r="AI203" s="350"/>
      <c r="AJ203" s="350"/>
      <c r="AK203" s="350"/>
      <c r="AL203" s="350"/>
      <c r="AM203" s="350"/>
      <c r="AN203" s="350"/>
    </row>
    <row r="204" spans="1:40" s="380" customFormat="1" ht="10.15" customHeight="1">
      <c r="A204" s="118" t="s">
        <v>638</v>
      </c>
      <c r="B204" s="251"/>
      <c r="C204" s="305"/>
      <c r="D204" s="305"/>
      <c r="E204" s="305"/>
      <c r="F204" s="305"/>
      <c r="G204" s="305"/>
      <c r="H204" s="305"/>
      <c r="I204" s="118" t="s">
        <v>638</v>
      </c>
      <c r="J204" s="251"/>
      <c r="K204" s="305"/>
      <c r="L204" s="305"/>
      <c r="M204" s="305"/>
      <c r="N204" s="305"/>
      <c r="O204" s="305"/>
      <c r="P204" s="305"/>
      <c r="Q204" s="305"/>
    </row>
    <row r="205" spans="1:40" s="380" customFormat="1" ht="10.15" customHeight="1">
      <c r="A205" s="118" t="s">
        <v>639</v>
      </c>
      <c r="B205" s="251"/>
      <c r="C205" s="305"/>
      <c r="D205" s="305"/>
      <c r="E205" s="305"/>
      <c r="F205" s="305"/>
      <c r="G205" s="305"/>
      <c r="H205" s="305"/>
      <c r="I205" s="118" t="s">
        <v>639</v>
      </c>
      <c r="J205" s="251"/>
      <c r="K205" s="305"/>
      <c r="L205" s="305"/>
      <c r="M205" s="305"/>
      <c r="N205" s="305"/>
      <c r="O205" s="305"/>
      <c r="P205" s="305"/>
      <c r="Q205" s="305"/>
    </row>
    <row r="206" spans="1:40" s="380" customFormat="1" ht="10.15" customHeight="1">
      <c r="A206" s="118" t="s">
        <v>640</v>
      </c>
      <c r="B206" s="251"/>
      <c r="C206" s="305"/>
      <c r="D206" s="305"/>
      <c r="E206" s="305"/>
      <c r="F206" s="305"/>
      <c r="G206" s="305"/>
      <c r="H206" s="305"/>
      <c r="I206" s="118" t="s">
        <v>640</v>
      </c>
      <c r="J206" s="251"/>
      <c r="K206" s="305"/>
      <c r="L206" s="305"/>
      <c r="M206" s="305"/>
      <c r="N206" s="305"/>
      <c r="O206" s="305"/>
      <c r="P206" s="305"/>
      <c r="Q206" s="305"/>
    </row>
    <row r="207" spans="1:40" s="380" customFormat="1" ht="10.15" customHeight="1">
      <c r="A207" s="373" t="s">
        <v>641</v>
      </c>
      <c r="B207" s="350"/>
      <c r="C207" s="381"/>
      <c r="D207" s="381"/>
      <c r="E207" s="381"/>
      <c r="F207" s="381"/>
      <c r="G207" s="381"/>
      <c r="H207" s="381"/>
      <c r="I207" s="373" t="s">
        <v>641</v>
      </c>
      <c r="J207" s="383"/>
      <c r="K207" s="383"/>
      <c r="L207" s="383"/>
      <c r="M207" s="383"/>
      <c r="N207" s="373"/>
      <c r="O207" s="353"/>
      <c r="P207" s="379"/>
    </row>
    <row r="208" spans="1:40" s="350" customFormat="1" ht="10.15" customHeight="1">
      <c r="B208" s="374"/>
      <c r="C208" s="352"/>
      <c r="D208" s="352"/>
      <c r="E208" s="352"/>
      <c r="F208" s="352"/>
      <c r="G208" s="352"/>
      <c r="H208" s="352"/>
      <c r="I208" s="352"/>
      <c r="J208" s="352"/>
      <c r="K208" s="352"/>
      <c r="L208" s="352"/>
      <c r="M208" s="352"/>
      <c r="O208" s="374"/>
      <c r="P208" s="353"/>
    </row>
    <row r="209" spans="1:40" s="353" customFormat="1" ht="10.5" customHeight="1">
      <c r="A209" s="382" t="s">
        <v>46</v>
      </c>
      <c r="B209" s="350"/>
      <c r="C209" s="352"/>
      <c r="D209" s="352"/>
      <c r="E209" s="352"/>
      <c r="F209" s="352"/>
      <c r="G209" s="352"/>
      <c r="H209" s="352"/>
      <c r="I209" s="382" t="s">
        <v>46</v>
      </c>
      <c r="J209" s="352"/>
      <c r="K209" s="352"/>
      <c r="L209" s="352"/>
      <c r="M209" s="352"/>
      <c r="N209" s="350"/>
      <c r="Q209" s="350"/>
      <c r="R209" s="350"/>
      <c r="S209" s="350"/>
      <c r="T209" s="350"/>
      <c r="U209" s="350"/>
      <c r="V209" s="350"/>
      <c r="W209" s="350"/>
      <c r="X209" s="350"/>
      <c r="Y209" s="350"/>
      <c r="Z209" s="350"/>
      <c r="AA209" s="350"/>
      <c r="AB209" s="350"/>
      <c r="AC209" s="350"/>
      <c r="AD209" s="350"/>
      <c r="AE209" s="350"/>
      <c r="AF209" s="350"/>
      <c r="AG209" s="350"/>
      <c r="AH209" s="350"/>
      <c r="AI209" s="350"/>
      <c r="AJ209" s="350"/>
      <c r="AK209" s="350"/>
      <c r="AL209" s="350"/>
      <c r="AM209" s="350"/>
      <c r="AN209" s="350"/>
    </row>
    <row r="210" spans="1:40" s="350" customFormat="1" ht="10.5" customHeight="1">
      <c r="A210" s="396"/>
      <c r="B210" s="396"/>
      <c r="C210" s="394" t="s">
        <v>179</v>
      </c>
      <c r="D210" s="395"/>
      <c r="E210" s="395"/>
      <c r="F210" s="395"/>
      <c r="G210" s="395"/>
      <c r="H210" s="395"/>
      <c r="I210" s="394" t="s">
        <v>179</v>
      </c>
      <c r="J210" s="396"/>
      <c r="K210" s="358"/>
      <c r="L210" s="358"/>
      <c r="M210" s="358"/>
      <c r="O210" s="353"/>
      <c r="P210" s="353"/>
    </row>
    <row r="211" spans="1:40" s="350" customFormat="1" ht="10.5" customHeight="1">
      <c r="A211" s="396"/>
      <c r="B211" s="396"/>
      <c r="C211" s="395"/>
      <c r="D211" s="395"/>
      <c r="E211" s="395"/>
      <c r="F211" s="395"/>
      <c r="G211" s="395"/>
      <c r="H211" s="395"/>
      <c r="I211" s="396"/>
      <c r="J211" s="396"/>
      <c r="K211" s="358"/>
      <c r="L211" s="358"/>
      <c r="M211" s="358"/>
      <c r="O211" s="353"/>
      <c r="P211" s="353"/>
    </row>
    <row r="212" spans="1:40" s="350" customFormat="1" ht="10.5" customHeight="1">
      <c r="A212" s="397"/>
      <c r="B212" s="397"/>
      <c r="C212" s="354" t="s">
        <v>604</v>
      </c>
      <c r="D212" s="352"/>
      <c r="E212" s="352"/>
      <c r="F212" s="352"/>
      <c r="G212" s="352"/>
      <c r="H212" s="352"/>
      <c r="I212" s="354" t="s">
        <v>604</v>
      </c>
      <c r="J212" s="354"/>
      <c r="K212" s="354"/>
      <c r="L212" s="354"/>
      <c r="M212" s="397"/>
      <c r="N212" s="373"/>
      <c r="O212" s="353"/>
      <c r="P212" s="353"/>
    </row>
    <row r="213" spans="1:40" s="350" customFormat="1" ht="10.5" customHeight="1">
      <c r="A213" s="357"/>
      <c r="B213" s="357"/>
      <c r="C213" s="354" t="s">
        <v>642</v>
      </c>
      <c r="D213" s="356"/>
      <c r="E213" s="356"/>
      <c r="F213" s="356"/>
      <c r="G213" s="356"/>
      <c r="H213" s="356"/>
      <c r="I213" s="354" t="s">
        <v>642</v>
      </c>
      <c r="J213" s="357"/>
      <c r="K213" s="357"/>
      <c r="L213" s="357"/>
      <c r="M213" s="397"/>
      <c r="N213" s="373"/>
      <c r="O213" s="353"/>
      <c r="P213" s="353"/>
    </row>
    <row r="214" spans="1:40" s="350" customFormat="1" ht="10.5" customHeight="1">
      <c r="B214" s="374"/>
      <c r="C214" s="384"/>
      <c r="D214" s="384"/>
      <c r="E214" s="384"/>
      <c r="F214" s="356"/>
      <c r="G214" s="352"/>
      <c r="H214" s="352"/>
      <c r="I214" s="352"/>
      <c r="J214" s="352"/>
      <c r="K214" s="352"/>
      <c r="L214" s="352"/>
      <c r="M214" s="352"/>
      <c r="N214" s="373"/>
      <c r="O214" s="353"/>
      <c r="P214" s="353"/>
    </row>
    <row r="215" spans="1:40" s="350" customFormat="1" ht="10.5" customHeight="1">
      <c r="A215" s="359" t="s">
        <v>643</v>
      </c>
      <c r="B215" s="375"/>
      <c r="C215" s="398"/>
      <c r="D215" s="398"/>
      <c r="E215" s="398"/>
      <c r="F215" s="398"/>
      <c r="G215" s="398"/>
      <c r="H215" s="398"/>
      <c r="I215" s="352"/>
      <c r="J215" s="352"/>
      <c r="K215" s="352"/>
      <c r="L215" s="352"/>
      <c r="M215" s="354"/>
      <c r="N215" s="376" t="s">
        <v>643</v>
      </c>
      <c r="O215" s="377"/>
      <c r="P215" s="353"/>
    </row>
    <row r="216" spans="1:40" s="350" customFormat="1" ht="10.5" customHeight="1">
      <c r="B216" s="364" t="s">
        <v>644</v>
      </c>
      <c r="C216" s="361">
        <v>178</v>
      </c>
      <c r="D216" s="361">
        <v>27</v>
      </c>
      <c r="E216" s="361">
        <v>3</v>
      </c>
      <c r="F216" s="361">
        <v>51</v>
      </c>
      <c r="G216" s="361">
        <v>13</v>
      </c>
      <c r="H216" s="361">
        <v>25</v>
      </c>
      <c r="I216" s="361">
        <v>4</v>
      </c>
      <c r="J216" s="361">
        <v>12</v>
      </c>
      <c r="K216" s="361">
        <v>35</v>
      </c>
      <c r="L216" s="361">
        <v>8</v>
      </c>
      <c r="M216" s="361">
        <v>0</v>
      </c>
      <c r="N216" s="363"/>
      <c r="O216" s="365" t="s">
        <v>644</v>
      </c>
      <c r="P216" s="353"/>
    </row>
    <row r="217" spans="1:40" s="350" customFormat="1" ht="10.5" customHeight="1">
      <c r="B217" s="364" t="s">
        <v>645</v>
      </c>
      <c r="C217" s="361">
        <v>46</v>
      </c>
      <c r="D217" s="361">
        <v>10</v>
      </c>
      <c r="E217" s="361">
        <v>0</v>
      </c>
      <c r="F217" s="361">
        <v>14</v>
      </c>
      <c r="G217" s="361">
        <v>9</v>
      </c>
      <c r="H217" s="361">
        <v>3</v>
      </c>
      <c r="I217" s="361">
        <v>0</v>
      </c>
      <c r="J217" s="361">
        <v>3</v>
      </c>
      <c r="K217" s="361">
        <v>5</v>
      </c>
      <c r="L217" s="361">
        <v>2</v>
      </c>
      <c r="M217" s="361">
        <v>0</v>
      </c>
      <c r="N217" s="363"/>
      <c r="O217" s="365" t="s">
        <v>645</v>
      </c>
      <c r="P217" s="353"/>
    </row>
    <row r="218" spans="1:40" s="350" customFormat="1" ht="15" customHeight="1">
      <c r="B218" s="370" t="s">
        <v>142</v>
      </c>
      <c r="C218" s="361">
        <v>224</v>
      </c>
      <c r="D218" s="361">
        <v>37</v>
      </c>
      <c r="E218" s="361">
        <v>3</v>
      </c>
      <c r="F218" s="361">
        <v>65</v>
      </c>
      <c r="G218" s="361">
        <v>22</v>
      </c>
      <c r="H218" s="361">
        <v>28</v>
      </c>
      <c r="I218" s="361">
        <v>4</v>
      </c>
      <c r="J218" s="361">
        <v>15</v>
      </c>
      <c r="K218" s="361">
        <v>40</v>
      </c>
      <c r="L218" s="361">
        <v>10</v>
      </c>
      <c r="M218" s="361">
        <v>0</v>
      </c>
      <c r="N218" s="371" t="s">
        <v>142</v>
      </c>
      <c r="O218" s="353"/>
      <c r="P218" s="353"/>
    </row>
    <row r="219" spans="1:40" s="350" customFormat="1" ht="10.5" customHeight="1">
      <c r="B219" s="360"/>
      <c r="N219" s="363"/>
      <c r="O219" s="353"/>
      <c r="P219" s="353"/>
    </row>
    <row r="220" spans="1:40" s="350" customFormat="1" ht="10.5" customHeight="1">
      <c r="A220" s="359" t="s">
        <v>646</v>
      </c>
      <c r="B220" s="375"/>
      <c r="N220" s="376" t="s">
        <v>646</v>
      </c>
      <c r="O220" s="377"/>
      <c r="P220" s="353"/>
    </row>
    <row r="221" spans="1:40" s="350" customFormat="1" ht="10.5" customHeight="1">
      <c r="B221" s="364" t="s">
        <v>646</v>
      </c>
      <c r="C221" s="361">
        <v>33038</v>
      </c>
      <c r="D221" s="361">
        <v>4239</v>
      </c>
      <c r="E221" s="361">
        <v>386</v>
      </c>
      <c r="F221" s="361">
        <v>12612</v>
      </c>
      <c r="G221" s="361">
        <v>835</v>
      </c>
      <c r="H221" s="361">
        <v>1800</v>
      </c>
      <c r="I221" s="361">
        <v>581</v>
      </c>
      <c r="J221" s="361">
        <v>2954</v>
      </c>
      <c r="K221" s="361">
        <v>4442</v>
      </c>
      <c r="L221" s="361">
        <v>5179</v>
      </c>
      <c r="M221" s="361">
        <v>10</v>
      </c>
      <c r="N221" s="363"/>
      <c r="O221" s="365" t="s">
        <v>646</v>
      </c>
      <c r="P221" s="353"/>
    </row>
    <row r="222" spans="1:40" s="350" customFormat="1" ht="10.5" customHeight="1">
      <c r="B222" s="364" t="s">
        <v>647</v>
      </c>
      <c r="C222" s="361">
        <v>144</v>
      </c>
      <c r="D222" s="361">
        <v>37</v>
      </c>
      <c r="E222" s="361">
        <v>0</v>
      </c>
      <c r="F222" s="361">
        <v>34</v>
      </c>
      <c r="G222" s="361">
        <v>11</v>
      </c>
      <c r="H222" s="361">
        <v>3</v>
      </c>
      <c r="I222" s="361">
        <v>2</v>
      </c>
      <c r="J222" s="361">
        <v>13</v>
      </c>
      <c r="K222" s="361">
        <v>37</v>
      </c>
      <c r="L222" s="361">
        <v>7</v>
      </c>
      <c r="M222" s="361">
        <v>0</v>
      </c>
      <c r="N222" s="363"/>
      <c r="O222" s="365" t="s">
        <v>647</v>
      </c>
      <c r="P222" s="353"/>
    </row>
    <row r="223" spans="1:40" s="350" customFormat="1" ht="10.5" customHeight="1">
      <c r="B223" s="364" t="s">
        <v>648</v>
      </c>
      <c r="C223" s="361">
        <v>1302</v>
      </c>
      <c r="D223" s="361">
        <v>318</v>
      </c>
      <c r="E223" s="361">
        <v>1</v>
      </c>
      <c r="F223" s="361">
        <v>253</v>
      </c>
      <c r="G223" s="361">
        <v>134</v>
      </c>
      <c r="H223" s="361">
        <v>515</v>
      </c>
      <c r="I223" s="361">
        <v>25</v>
      </c>
      <c r="J223" s="361">
        <v>33</v>
      </c>
      <c r="K223" s="361">
        <v>17</v>
      </c>
      <c r="L223" s="361">
        <v>5</v>
      </c>
      <c r="M223" s="361">
        <v>1</v>
      </c>
      <c r="N223" s="363"/>
      <c r="O223" s="365" t="s">
        <v>648</v>
      </c>
      <c r="P223" s="392"/>
      <c r="Q223" s="392"/>
      <c r="R223" s="392"/>
      <c r="S223" s="392"/>
      <c r="T223" s="392"/>
      <c r="U223" s="392"/>
      <c r="V223" s="392"/>
      <c r="W223" s="392"/>
      <c r="X223" s="392"/>
      <c r="Y223" s="392"/>
      <c r="Z223" s="392"/>
      <c r="AA223" s="392"/>
      <c r="AB223" s="392"/>
      <c r="AC223" s="392"/>
      <c r="AD223" s="399"/>
    </row>
    <row r="224" spans="1:40" s="350" customFormat="1" ht="15" customHeight="1">
      <c r="B224" s="370" t="s">
        <v>142</v>
      </c>
      <c r="C224" s="361">
        <v>34484</v>
      </c>
      <c r="D224" s="361">
        <v>4594</v>
      </c>
      <c r="E224" s="361">
        <v>387</v>
      </c>
      <c r="F224" s="361">
        <v>12899</v>
      </c>
      <c r="G224" s="361">
        <v>980</v>
      </c>
      <c r="H224" s="361">
        <v>2318</v>
      </c>
      <c r="I224" s="361">
        <v>608</v>
      </c>
      <c r="J224" s="361">
        <v>3000</v>
      </c>
      <c r="K224" s="361">
        <v>4496</v>
      </c>
      <c r="L224" s="361">
        <v>5191</v>
      </c>
      <c r="M224" s="361">
        <v>11</v>
      </c>
      <c r="N224" s="371" t="s">
        <v>142</v>
      </c>
      <c r="O224" s="353"/>
      <c r="P224" s="392"/>
      <c r="Q224" s="385"/>
      <c r="R224" s="385"/>
      <c r="S224" s="385"/>
      <c r="T224" s="385"/>
      <c r="U224" s="385"/>
      <c r="V224" s="385"/>
      <c r="W224" s="385"/>
      <c r="X224" s="385"/>
      <c r="Y224" s="385"/>
      <c r="Z224" s="385"/>
      <c r="AA224" s="385"/>
      <c r="AB224" s="385"/>
      <c r="AC224" s="385"/>
      <c r="AD224" s="385"/>
      <c r="AE224" s="352"/>
    </row>
    <row r="225" spans="1:34" s="350" customFormat="1" ht="10.5" customHeight="1">
      <c r="B225" s="360"/>
      <c r="N225" s="363"/>
      <c r="O225" s="353"/>
      <c r="P225" s="353"/>
    </row>
    <row r="226" spans="1:34" s="350" customFormat="1" ht="10.5" customHeight="1">
      <c r="A226" s="359" t="s">
        <v>649</v>
      </c>
      <c r="B226" s="375"/>
      <c r="N226" s="376" t="s">
        <v>649</v>
      </c>
      <c r="O226" s="377"/>
      <c r="P226" s="353"/>
    </row>
    <row r="227" spans="1:34" s="350" customFormat="1" ht="10.5" customHeight="1">
      <c r="B227" s="364" t="s">
        <v>649</v>
      </c>
      <c r="C227" s="361">
        <v>17220</v>
      </c>
      <c r="D227" s="361">
        <v>3087</v>
      </c>
      <c r="E227" s="361">
        <v>210</v>
      </c>
      <c r="F227" s="361">
        <v>4568</v>
      </c>
      <c r="G227" s="361">
        <v>2713</v>
      </c>
      <c r="H227" s="361">
        <v>1046</v>
      </c>
      <c r="I227" s="361">
        <v>624</v>
      </c>
      <c r="J227" s="361">
        <v>1993</v>
      </c>
      <c r="K227" s="361">
        <v>534</v>
      </c>
      <c r="L227" s="361">
        <v>2399</v>
      </c>
      <c r="M227" s="361">
        <v>46</v>
      </c>
      <c r="N227" s="363"/>
      <c r="O227" s="365" t="s">
        <v>649</v>
      </c>
      <c r="P227" s="353"/>
    </row>
    <row r="228" spans="1:34" s="350" customFormat="1" ht="10.5" customHeight="1">
      <c r="B228" s="364" t="s">
        <v>650</v>
      </c>
      <c r="C228" s="361">
        <v>3678</v>
      </c>
      <c r="D228" s="361">
        <v>334</v>
      </c>
      <c r="E228" s="361">
        <v>28</v>
      </c>
      <c r="F228" s="361">
        <v>936</v>
      </c>
      <c r="G228" s="361">
        <v>523</v>
      </c>
      <c r="H228" s="361">
        <v>116</v>
      </c>
      <c r="I228" s="361">
        <v>119</v>
      </c>
      <c r="J228" s="361">
        <v>939</v>
      </c>
      <c r="K228" s="361">
        <v>200</v>
      </c>
      <c r="L228" s="361">
        <v>455</v>
      </c>
      <c r="M228" s="361">
        <v>28</v>
      </c>
      <c r="N228" s="363"/>
      <c r="O228" s="365" t="s">
        <v>650</v>
      </c>
      <c r="P228" s="353"/>
    </row>
    <row r="229" spans="1:34" s="350" customFormat="1" ht="15" customHeight="1">
      <c r="B229" s="370" t="s">
        <v>142</v>
      </c>
      <c r="C229" s="361">
        <v>20898</v>
      </c>
      <c r="D229" s="361">
        <v>3421</v>
      </c>
      <c r="E229" s="361">
        <v>238</v>
      </c>
      <c r="F229" s="361">
        <v>5504</v>
      </c>
      <c r="G229" s="361">
        <v>3236</v>
      </c>
      <c r="H229" s="361">
        <v>1162</v>
      </c>
      <c r="I229" s="361">
        <v>743</v>
      </c>
      <c r="J229" s="361">
        <v>2932</v>
      </c>
      <c r="K229" s="361">
        <v>734</v>
      </c>
      <c r="L229" s="361">
        <v>2854</v>
      </c>
      <c r="M229" s="361">
        <v>74</v>
      </c>
      <c r="N229" s="371" t="s">
        <v>142</v>
      </c>
      <c r="O229" s="353"/>
      <c r="P229" s="392"/>
      <c r="Q229" s="385"/>
      <c r="R229" s="385"/>
      <c r="S229" s="385"/>
      <c r="T229" s="385"/>
      <c r="U229" s="385"/>
      <c r="V229" s="385"/>
      <c r="W229" s="385"/>
      <c r="X229" s="385"/>
      <c r="Y229" s="385"/>
      <c r="Z229" s="385"/>
      <c r="AA229" s="385"/>
      <c r="AB229" s="385"/>
      <c r="AC229" s="385"/>
      <c r="AD229" s="385"/>
      <c r="AE229" s="385"/>
      <c r="AF229" s="385"/>
      <c r="AG229" s="385"/>
      <c r="AH229" s="352"/>
    </row>
    <row r="230" spans="1:34" s="350" customFormat="1" ht="10.5" customHeight="1">
      <c r="B230" s="360"/>
      <c r="C230" s="361"/>
      <c r="D230" s="361"/>
      <c r="E230" s="361"/>
      <c r="F230" s="361"/>
      <c r="G230" s="361"/>
      <c r="H230" s="361"/>
      <c r="I230" s="361"/>
      <c r="J230" s="361"/>
      <c r="K230" s="361"/>
      <c r="L230" s="361"/>
      <c r="M230" s="361"/>
      <c r="N230" s="363"/>
      <c r="O230" s="369"/>
      <c r="P230" s="392"/>
      <c r="Q230" s="385"/>
      <c r="R230" s="385"/>
      <c r="S230" s="385"/>
      <c r="T230" s="385"/>
      <c r="U230" s="385"/>
      <c r="V230" s="385"/>
      <c r="W230" s="385"/>
      <c r="X230" s="385"/>
      <c r="Y230" s="385"/>
      <c r="Z230" s="385"/>
      <c r="AA230" s="385"/>
      <c r="AB230" s="352"/>
    </row>
    <row r="231" spans="1:34" s="350" customFormat="1" ht="18" customHeight="1">
      <c r="B231" s="370" t="s">
        <v>651</v>
      </c>
      <c r="C231" s="361">
        <v>55606</v>
      </c>
      <c r="D231" s="361">
        <v>8052</v>
      </c>
      <c r="E231" s="361">
        <v>628</v>
      </c>
      <c r="F231" s="361">
        <v>18468</v>
      </c>
      <c r="G231" s="361">
        <v>4238</v>
      </c>
      <c r="H231" s="361">
        <v>3508</v>
      </c>
      <c r="I231" s="361">
        <v>1355</v>
      </c>
      <c r="J231" s="361">
        <v>5947</v>
      </c>
      <c r="K231" s="361">
        <v>5270</v>
      </c>
      <c r="L231" s="361">
        <v>8055</v>
      </c>
      <c r="M231" s="361">
        <v>85</v>
      </c>
      <c r="N231" s="371" t="s">
        <v>651</v>
      </c>
      <c r="O231" s="353"/>
      <c r="P231" s="353"/>
    </row>
    <row r="232" spans="1:34" s="350" customFormat="1" ht="17.100000000000001" customHeight="1">
      <c r="B232" s="353"/>
      <c r="C232" s="352"/>
      <c r="D232" s="352"/>
      <c r="E232" s="352"/>
      <c r="F232" s="352"/>
      <c r="G232" s="352"/>
      <c r="H232" s="352"/>
      <c r="I232" s="352"/>
      <c r="J232" s="352"/>
      <c r="K232" s="352"/>
      <c r="L232" s="352"/>
      <c r="M232" s="352"/>
      <c r="N232" s="363"/>
      <c r="O232" s="353"/>
      <c r="P232" s="353"/>
    </row>
    <row r="233" spans="1:34" s="350" customFormat="1" ht="10.5" customHeight="1">
      <c r="C233" s="354" t="s">
        <v>652</v>
      </c>
      <c r="D233" s="352"/>
      <c r="E233" s="352"/>
      <c r="F233" s="352"/>
      <c r="G233" s="352"/>
      <c r="H233" s="352"/>
      <c r="I233" s="354" t="s">
        <v>652</v>
      </c>
      <c r="J233" s="354"/>
      <c r="K233" s="354"/>
      <c r="L233" s="354"/>
      <c r="M233" s="354"/>
      <c r="N233" s="363"/>
      <c r="O233" s="353"/>
      <c r="P233" s="353"/>
    </row>
    <row r="234" spans="1:34" s="350" customFormat="1" ht="10.5" customHeight="1">
      <c r="C234" s="352"/>
      <c r="D234" s="352"/>
      <c r="E234" s="352"/>
      <c r="F234" s="352"/>
      <c r="G234" s="352"/>
      <c r="H234" s="352"/>
      <c r="I234" s="352"/>
      <c r="J234" s="352"/>
      <c r="K234" s="352"/>
      <c r="L234" s="352"/>
      <c r="M234" s="352"/>
      <c r="N234" s="363"/>
      <c r="O234" s="353"/>
      <c r="P234" s="353"/>
    </row>
    <row r="235" spans="1:34" s="350" customFormat="1" ht="10.5" customHeight="1">
      <c r="B235" s="370" t="s">
        <v>142</v>
      </c>
      <c r="C235" s="361">
        <v>153578</v>
      </c>
      <c r="D235" s="361">
        <v>18374</v>
      </c>
      <c r="E235" s="361">
        <v>1443</v>
      </c>
      <c r="F235" s="361">
        <v>37200</v>
      </c>
      <c r="G235" s="361">
        <v>18235</v>
      </c>
      <c r="H235" s="361">
        <v>34027</v>
      </c>
      <c r="I235" s="361">
        <v>4462</v>
      </c>
      <c r="J235" s="361">
        <v>15778</v>
      </c>
      <c r="K235" s="361">
        <v>8280</v>
      </c>
      <c r="L235" s="361">
        <v>14893</v>
      </c>
      <c r="M235" s="361">
        <v>886</v>
      </c>
      <c r="N235" s="371" t="s">
        <v>142</v>
      </c>
      <c r="O235" s="353"/>
      <c r="P235" s="353"/>
    </row>
    <row r="236" spans="1:34" s="350" customFormat="1" ht="10.15" customHeight="1">
      <c r="B236" s="372" t="s">
        <v>616</v>
      </c>
      <c r="C236" s="361"/>
      <c r="D236" s="361"/>
      <c r="E236" s="361"/>
      <c r="F236" s="361"/>
      <c r="G236" s="361"/>
      <c r="H236" s="361"/>
      <c r="I236" s="361"/>
      <c r="J236" s="361"/>
      <c r="K236" s="361"/>
      <c r="L236" s="361"/>
      <c r="M236" s="361"/>
      <c r="N236" s="363"/>
      <c r="O236" s="373" t="s">
        <v>616</v>
      </c>
      <c r="P236" s="353"/>
    </row>
    <row r="237" spans="1:34" s="350" customFormat="1" ht="10.5" customHeight="1">
      <c r="B237" s="372" t="s">
        <v>617</v>
      </c>
      <c r="C237" s="324" t="s">
        <v>613</v>
      </c>
      <c r="D237" s="324" t="s">
        <v>613</v>
      </c>
      <c r="E237" s="324" t="s">
        <v>613</v>
      </c>
      <c r="F237" s="324" t="s">
        <v>613</v>
      </c>
      <c r="G237" s="324" t="s">
        <v>613</v>
      </c>
      <c r="H237" s="324" t="s">
        <v>613</v>
      </c>
      <c r="I237" s="324" t="s">
        <v>613</v>
      </c>
      <c r="J237" s="324" t="s">
        <v>613</v>
      </c>
      <c r="K237" s="324" t="s">
        <v>613</v>
      </c>
      <c r="L237" s="324" t="s">
        <v>613</v>
      </c>
      <c r="M237" s="324" t="s">
        <v>613</v>
      </c>
      <c r="N237" s="363"/>
      <c r="O237" s="373" t="s">
        <v>617</v>
      </c>
      <c r="P237" s="353"/>
    </row>
    <row r="238" spans="1:34" s="350" customFormat="1" ht="10.5" customHeight="1">
      <c r="B238" s="372" t="s">
        <v>618</v>
      </c>
      <c r="C238" s="361">
        <v>382</v>
      </c>
      <c r="D238" s="361">
        <v>36</v>
      </c>
      <c r="E238" s="361">
        <v>3</v>
      </c>
      <c r="F238" s="361">
        <v>60</v>
      </c>
      <c r="G238" s="361">
        <v>119</v>
      </c>
      <c r="H238" s="361">
        <v>84</v>
      </c>
      <c r="I238" s="361">
        <v>15</v>
      </c>
      <c r="J238" s="361">
        <v>33</v>
      </c>
      <c r="K238" s="361">
        <v>4</v>
      </c>
      <c r="L238" s="361">
        <v>24</v>
      </c>
      <c r="M238" s="361">
        <v>4</v>
      </c>
      <c r="N238" s="363"/>
      <c r="O238" s="373" t="s">
        <v>618</v>
      </c>
      <c r="P238" s="353"/>
    </row>
    <row r="239" spans="1:34" s="350" customFormat="1" ht="17.100000000000001" customHeight="1">
      <c r="C239" s="386"/>
      <c r="D239" s="386"/>
      <c r="E239" s="386"/>
      <c r="F239" s="386"/>
      <c r="G239" s="386"/>
      <c r="H239" s="352"/>
      <c r="I239" s="352"/>
      <c r="J239" s="352"/>
      <c r="K239" s="352"/>
      <c r="L239" s="400"/>
      <c r="M239" s="386"/>
      <c r="O239" s="358"/>
      <c r="P239" s="353"/>
    </row>
    <row r="240" spans="1:34" s="350" customFormat="1" ht="10.5" customHeight="1">
      <c r="C240" s="354" t="s">
        <v>653</v>
      </c>
      <c r="D240" s="361"/>
      <c r="E240" s="361"/>
      <c r="F240" s="361"/>
      <c r="G240" s="361"/>
      <c r="H240" s="361"/>
      <c r="I240" s="354" t="s">
        <v>653</v>
      </c>
      <c r="J240" s="361"/>
      <c r="K240" s="361"/>
      <c r="L240" s="361"/>
      <c r="M240" s="361"/>
      <c r="O240" s="353"/>
      <c r="P240" s="365"/>
    </row>
    <row r="241" spans="1:17" s="350" customFormat="1" ht="10.5" customHeight="1">
      <c r="A241" s="355"/>
      <c r="C241" s="354" t="s">
        <v>605</v>
      </c>
      <c r="D241" s="361"/>
      <c r="E241" s="361"/>
      <c r="F241" s="361"/>
      <c r="G241" s="361"/>
      <c r="H241" s="361"/>
      <c r="I241" s="354" t="s">
        <v>605</v>
      </c>
      <c r="J241" s="361"/>
      <c r="K241" s="361"/>
      <c r="L241" s="361"/>
      <c r="M241" s="361"/>
      <c r="O241" s="353"/>
      <c r="P241" s="365"/>
    </row>
    <row r="242" spans="1:17" s="350" customFormat="1" ht="10.5" customHeight="1">
      <c r="B242" s="366"/>
      <c r="C242" s="361"/>
      <c r="D242" s="361"/>
      <c r="E242" s="361"/>
      <c r="F242" s="361"/>
      <c r="G242" s="361"/>
      <c r="H242" s="361"/>
      <c r="I242" s="361"/>
      <c r="J242" s="361"/>
      <c r="K242" s="361"/>
      <c r="L242" s="361"/>
      <c r="M242" s="361"/>
      <c r="O242" s="353"/>
      <c r="P242" s="365"/>
    </row>
    <row r="243" spans="1:17" s="350" customFormat="1" ht="10.15" customHeight="1">
      <c r="A243" s="366" t="s">
        <v>654</v>
      </c>
      <c r="B243" s="375"/>
      <c r="C243" s="361">
        <v>74900</v>
      </c>
      <c r="D243" s="361">
        <v>2867</v>
      </c>
      <c r="E243" s="361">
        <v>259</v>
      </c>
      <c r="F243" s="361">
        <v>6248</v>
      </c>
      <c r="G243" s="361">
        <v>4573</v>
      </c>
      <c r="H243" s="361">
        <v>5535</v>
      </c>
      <c r="I243" s="361">
        <v>907</v>
      </c>
      <c r="J243" s="361">
        <v>5161</v>
      </c>
      <c r="K243" s="361">
        <v>571</v>
      </c>
      <c r="L243" s="361">
        <v>38789</v>
      </c>
      <c r="M243" s="361">
        <v>9990</v>
      </c>
      <c r="N243" s="387"/>
      <c r="O243" s="373" t="s">
        <v>654</v>
      </c>
      <c r="P243" s="365"/>
    </row>
    <row r="244" spans="1:17" s="350" customFormat="1" ht="10.15" customHeight="1">
      <c r="A244" s="366" t="s">
        <v>655</v>
      </c>
      <c r="B244" s="375"/>
      <c r="C244" s="361">
        <v>28996</v>
      </c>
      <c r="D244" s="361">
        <v>545</v>
      </c>
      <c r="E244" s="361">
        <v>47</v>
      </c>
      <c r="F244" s="361">
        <v>1596</v>
      </c>
      <c r="G244" s="361">
        <v>879</v>
      </c>
      <c r="H244" s="361">
        <v>1288</v>
      </c>
      <c r="I244" s="361">
        <v>195</v>
      </c>
      <c r="J244" s="361">
        <v>1131</v>
      </c>
      <c r="K244" s="361">
        <v>175</v>
      </c>
      <c r="L244" s="361">
        <v>18838</v>
      </c>
      <c r="M244" s="361">
        <v>4302</v>
      </c>
      <c r="N244" s="387" t="s">
        <v>655</v>
      </c>
      <c r="O244" s="387"/>
      <c r="P244" s="365"/>
    </row>
    <row r="245" spans="1:17" s="350" customFormat="1" ht="10.15" customHeight="1">
      <c r="A245" s="366" t="s">
        <v>656</v>
      </c>
      <c r="B245" s="375"/>
      <c r="C245" s="361">
        <v>7496</v>
      </c>
      <c r="D245" s="361">
        <v>133</v>
      </c>
      <c r="E245" s="361">
        <v>5</v>
      </c>
      <c r="F245" s="361">
        <v>256</v>
      </c>
      <c r="G245" s="361">
        <v>60</v>
      </c>
      <c r="H245" s="361">
        <v>27</v>
      </c>
      <c r="I245" s="361">
        <v>9</v>
      </c>
      <c r="J245" s="361">
        <v>33</v>
      </c>
      <c r="K245" s="361">
        <v>35</v>
      </c>
      <c r="L245" s="361">
        <v>6885</v>
      </c>
      <c r="M245" s="361">
        <v>53</v>
      </c>
      <c r="N245" s="387"/>
      <c r="O245" s="373" t="s">
        <v>656</v>
      </c>
      <c r="P245" s="365"/>
    </row>
    <row r="246" spans="1:17" s="350" customFormat="1" ht="10.15" customHeight="1">
      <c r="A246" s="366" t="s">
        <v>655</v>
      </c>
      <c r="B246" s="375"/>
      <c r="C246" s="361">
        <v>3706</v>
      </c>
      <c r="D246" s="361">
        <v>68</v>
      </c>
      <c r="E246" s="361">
        <v>0</v>
      </c>
      <c r="F246" s="361">
        <v>74</v>
      </c>
      <c r="G246" s="361">
        <v>24</v>
      </c>
      <c r="H246" s="361">
        <v>10</v>
      </c>
      <c r="I246" s="361">
        <v>5</v>
      </c>
      <c r="J246" s="361">
        <v>10</v>
      </c>
      <c r="K246" s="361">
        <v>15</v>
      </c>
      <c r="L246" s="361">
        <v>3486</v>
      </c>
      <c r="M246" s="361">
        <v>14</v>
      </c>
      <c r="N246" s="387" t="s">
        <v>655</v>
      </c>
      <c r="O246" s="387"/>
      <c r="P246" s="365"/>
    </row>
    <row r="247" spans="1:17" s="350" customFormat="1" ht="10.15" customHeight="1">
      <c r="A247" s="366" t="s">
        <v>657</v>
      </c>
      <c r="B247" s="375"/>
      <c r="C247" s="361">
        <v>24787</v>
      </c>
      <c r="D247" s="361">
        <v>86</v>
      </c>
      <c r="E247" s="361">
        <v>35</v>
      </c>
      <c r="F247" s="361">
        <v>238</v>
      </c>
      <c r="G247" s="361">
        <v>4934</v>
      </c>
      <c r="H247" s="361">
        <v>10319</v>
      </c>
      <c r="I247" s="361">
        <v>1748</v>
      </c>
      <c r="J247" s="361">
        <v>2157</v>
      </c>
      <c r="K247" s="361">
        <v>116</v>
      </c>
      <c r="L247" s="361">
        <v>3244</v>
      </c>
      <c r="M247" s="361">
        <v>1910</v>
      </c>
      <c r="N247" s="387"/>
      <c r="O247" s="373" t="s">
        <v>657</v>
      </c>
      <c r="P247" s="365"/>
    </row>
    <row r="248" spans="1:17" s="350" customFormat="1" ht="10.15" customHeight="1">
      <c r="A248" s="366" t="s">
        <v>655</v>
      </c>
      <c r="B248" s="375"/>
      <c r="C248" s="361">
        <v>9219</v>
      </c>
      <c r="D248" s="361">
        <v>38</v>
      </c>
      <c r="E248" s="361">
        <v>12</v>
      </c>
      <c r="F248" s="361">
        <v>153</v>
      </c>
      <c r="G248" s="361">
        <v>1647</v>
      </c>
      <c r="H248" s="361">
        <v>3524</v>
      </c>
      <c r="I248" s="361">
        <v>546</v>
      </c>
      <c r="J248" s="361">
        <v>1170</v>
      </c>
      <c r="K248" s="361">
        <v>57</v>
      </c>
      <c r="L248" s="361">
        <v>1468</v>
      </c>
      <c r="M248" s="361">
        <v>604</v>
      </c>
      <c r="N248" s="387" t="s">
        <v>655</v>
      </c>
      <c r="O248" s="387"/>
      <c r="P248" s="353"/>
    </row>
    <row r="249" spans="1:17" s="350" customFormat="1" ht="10.15" customHeight="1">
      <c r="A249" s="366" t="s">
        <v>658</v>
      </c>
      <c r="B249" s="375"/>
      <c r="C249" s="361">
        <v>39577</v>
      </c>
      <c r="D249" s="361">
        <v>117</v>
      </c>
      <c r="E249" s="361">
        <v>26</v>
      </c>
      <c r="F249" s="361">
        <v>390</v>
      </c>
      <c r="G249" s="361">
        <v>395</v>
      </c>
      <c r="H249" s="361">
        <v>23914</v>
      </c>
      <c r="I249" s="361">
        <v>254</v>
      </c>
      <c r="J249" s="361">
        <v>278</v>
      </c>
      <c r="K249" s="361">
        <v>52</v>
      </c>
      <c r="L249" s="361">
        <v>3603</v>
      </c>
      <c r="M249" s="361">
        <v>10548</v>
      </c>
      <c r="N249" s="387"/>
      <c r="O249" s="373" t="s">
        <v>658</v>
      </c>
      <c r="P249" s="353"/>
      <c r="Q249" s="385"/>
    </row>
    <row r="250" spans="1:17" s="350" customFormat="1" ht="10.15" customHeight="1">
      <c r="A250" s="366" t="s">
        <v>655</v>
      </c>
      <c r="B250" s="375"/>
      <c r="C250" s="361">
        <v>11887</v>
      </c>
      <c r="D250" s="361">
        <v>37</v>
      </c>
      <c r="E250" s="361">
        <v>3</v>
      </c>
      <c r="F250" s="361">
        <v>219</v>
      </c>
      <c r="G250" s="361">
        <v>59</v>
      </c>
      <c r="H250" s="361">
        <v>7102</v>
      </c>
      <c r="I250" s="361">
        <v>21</v>
      </c>
      <c r="J250" s="361">
        <v>112</v>
      </c>
      <c r="K250" s="361">
        <v>16</v>
      </c>
      <c r="L250" s="361">
        <v>1069</v>
      </c>
      <c r="M250" s="361">
        <v>3249</v>
      </c>
      <c r="N250" s="387" t="s">
        <v>655</v>
      </c>
      <c r="O250" s="387"/>
      <c r="P250" s="353"/>
    </row>
    <row r="251" spans="1:17" s="350" customFormat="1" ht="10.15" customHeight="1">
      <c r="A251" s="366" t="s">
        <v>659</v>
      </c>
      <c r="B251" s="375"/>
      <c r="C251" s="361">
        <v>56744</v>
      </c>
      <c r="D251" s="361">
        <v>0</v>
      </c>
      <c r="E251" s="361">
        <v>0</v>
      </c>
      <c r="F251" s="361">
        <v>1</v>
      </c>
      <c r="G251" s="361">
        <v>0</v>
      </c>
      <c r="H251" s="361">
        <v>48196</v>
      </c>
      <c r="I251" s="361">
        <v>19</v>
      </c>
      <c r="J251" s="361">
        <v>0</v>
      </c>
      <c r="K251" s="361">
        <v>0</v>
      </c>
      <c r="L251" s="361">
        <v>484</v>
      </c>
      <c r="M251" s="361">
        <v>8044</v>
      </c>
      <c r="N251" s="387"/>
      <c r="O251" s="373" t="s">
        <v>659</v>
      </c>
      <c r="P251" s="353"/>
    </row>
    <row r="252" spans="1:17" s="350" customFormat="1" ht="10.15" customHeight="1">
      <c r="A252" s="366" t="s">
        <v>660</v>
      </c>
      <c r="B252" s="375"/>
      <c r="C252" s="361">
        <v>10250</v>
      </c>
      <c r="D252" s="361">
        <v>8</v>
      </c>
      <c r="E252" s="361">
        <v>11</v>
      </c>
      <c r="F252" s="361">
        <v>50</v>
      </c>
      <c r="G252" s="361">
        <v>352</v>
      </c>
      <c r="H252" s="361">
        <v>620</v>
      </c>
      <c r="I252" s="361">
        <v>155</v>
      </c>
      <c r="J252" s="361">
        <v>202</v>
      </c>
      <c r="K252" s="361">
        <v>6</v>
      </c>
      <c r="L252" s="361">
        <v>1637</v>
      </c>
      <c r="M252" s="361">
        <v>7209</v>
      </c>
      <c r="N252" s="387"/>
      <c r="O252" s="373" t="s">
        <v>660</v>
      </c>
      <c r="P252" s="353"/>
    </row>
    <row r="253" spans="1:17" s="350" customFormat="1" ht="10.15" customHeight="1">
      <c r="A253" s="366" t="s">
        <v>661</v>
      </c>
      <c r="B253" s="375"/>
      <c r="C253" s="361">
        <v>1080</v>
      </c>
      <c r="D253" s="361">
        <v>25</v>
      </c>
      <c r="E253" s="361">
        <v>0</v>
      </c>
      <c r="F253" s="361">
        <v>12</v>
      </c>
      <c r="G253" s="361">
        <v>8</v>
      </c>
      <c r="H253" s="361">
        <v>454</v>
      </c>
      <c r="I253" s="361">
        <v>17</v>
      </c>
      <c r="J253" s="361">
        <v>10</v>
      </c>
      <c r="K253" s="361">
        <v>2</v>
      </c>
      <c r="L253" s="361">
        <v>85</v>
      </c>
      <c r="M253" s="361">
        <v>467</v>
      </c>
      <c r="N253" s="387"/>
      <c r="O253" s="373" t="s">
        <v>661</v>
      </c>
      <c r="P253" s="353"/>
    </row>
    <row r="254" spans="1:17" s="350" customFormat="1" ht="15" customHeight="1">
      <c r="B254" s="370" t="s">
        <v>142</v>
      </c>
      <c r="C254" s="361">
        <v>214834</v>
      </c>
      <c r="D254" s="361">
        <v>3236</v>
      </c>
      <c r="E254" s="361">
        <v>336</v>
      </c>
      <c r="F254" s="361">
        <v>7195</v>
      </c>
      <c r="G254" s="361">
        <v>10322</v>
      </c>
      <c r="H254" s="361">
        <v>89065</v>
      </c>
      <c r="I254" s="361">
        <v>3109</v>
      </c>
      <c r="J254" s="361">
        <v>7841</v>
      </c>
      <c r="K254" s="361">
        <v>782</v>
      </c>
      <c r="L254" s="361">
        <v>54727</v>
      </c>
      <c r="M254" s="361">
        <v>38221</v>
      </c>
      <c r="N254" s="388" t="s">
        <v>681</v>
      </c>
      <c r="O254" s="373"/>
      <c r="P254" s="353"/>
    </row>
    <row r="255" spans="1:17" s="350" customFormat="1" ht="17.100000000000001" customHeight="1">
      <c r="D255" s="361"/>
      <c r="E255" s="361"/>
      <c r="F255" s="361"/>
      <c r="G255" s="361"/>
      <c r="H255" s="361"/>
      <c r="I255" s="361"/>
      <c r="J255" s="361"/>
      <c r="K255" s="361"/>
      <c r="L255" s="361"/>
      <c r="M255" s="361"/>
      <c r="O255" s="353"/>
      <c r="P255" s="353"/>
    </row>
    <row r="256" spans="1:17" s="350" customFormat="1" ht="15" customHeight="1">
      <c r="C256" s="354" t="s">
        <v>642</v>
      </c>
      <c r="D256" s="361"/>
      <c r="E256" s="361"/>
      <c r="F256" s="361"/>
      <c r="G256" s="361"/>
      <c r="H256" s="361"/>
      <c r="I256" s="354" t="s">
        <v>642</v>
      </c>
      <c r="J256" s="361"/>
      <c r="K256" s="361"/>
      <c r="L256" s="361"/>
      <c r="M256" s="361"/>
      <c r="O256" s="353"/>
      <c r="P256" s="353"/>
    </row>
    <row r="257" spans="1:17" s="350" customFormat="1" ht="10.15" customHeight="1">
      <c r="C257" s="352"/>
      <c r="D257" s="386"/>
      <c r="E257" s="386"/>
      <c r="F257" s="386"/>
      <c r="G257" s="386"/>
      <c r="H257" s="386"/>
      <c r="I257" s="386"/>
      <c r="J257" s="386"/>
      <c r="K257" s="386"/>
      <c r="L257" s="386"/>
      <c r="M257" s="386"/>
      <c r="O257" s="365"/>
      <c r="P257" s="353"/>
    </row>
    <row r="258" spans="1:17" s="350" customFormat="1" ht="10.5" customHeight="1">
      <c r="A258" s="366" t="s">
        <v>662</v>
      </c>
      <c r="B258" s="375"/>
      <c r="C258" s="361">
        <v>3184</v>
      </c>
      <c r="D258" s="361">
        <v>67</v>
      </c>
      <c r="E258" s="361">
        <v>2</v>
      </c>
      <c r="F258" s="361">
        <v>225</v>
      </c>
      <c r="G258" s="361">
        <v>21</v>
      </c>
      <c r="H258" s="361">
        <v>477</v>
      </c>
      <c r="I258" s="361">
        <v>24</v>
      </c>
      <c r="J258" s="361">
        <v>46</v>
      </c>
      <c r="K258" s="361">
        <v>14</v>
      </c>
      <c r="L258" s="361">
        <v>1754</v>
      </c>
      <c r="M258" s="361">
        <v>554</v>
      </c>
      <c r="N258" s="363"/>
      <c r="O258" s="365" t="s">
        <v>662</v>
      </c>
      <c r="P258" s="353"/>
    </row>
    <row r="259" spans="1:17" s="350" customFormat="1" ht="15" customHeight="1">
      <c r="B259" s="370" t="s">
        <v>142</v>
      </c>
      <c r="C259" s="361">
        <v>3184</v>
      </c>
      <c r="D259" s="361">
        <v>67</v>
      </c>
      <c r="E259" s="361">
        <v>2</v>
      </c>
      <c r="F259" s="361">
        <v>225</v>
      </c>
      <c r="G259" s="361">
        <v>21</v>
      </c>
      <c r="H259" s="361">
        <v>477</v>
      </c>
      <c r="I259" s="361">
        <v>24</v>
      </c>
      <c r="J259" s="361">
        <v>46</v>
      </c>
      <c r="K259" s="361">
        <v>14</v>
      </c>
      <c r="L259" s="361">
        <v>1754</v>
      </c>
      <c r="M259" s="361">
        <v>554</v>
      </c>
      <c r="N259" s="362" t="s">
        <v>681</v>
      </c>
      <c r="O259" s="373"/>
      <c r="P259" s="353"/>
    </row>
    <row r="260" spans="1:17" s="350" customFormat="1" ht="15.75" customHeight="1">
      <c r="O260" s="373"/>
      <c r="P260" s="353"/>
    </row>
    <row r="261" spans="1:17" s="350" customFormat="1" ht="10.15" customHeight="1">
      <c r="C261" s="354" t="s">
        <v>663</v>
      </c>
      <c r="D261" s="352"/>
      <c r="E261" s="352"/>
      <c r="F261" s="352"/>
      <c r="G261" s="352"/>
      <c r="H261" s="352"/>
      <c r="I261" s="354" t="s">
        <v>663</v>
      </c>
      <c r="J261" s="352"/>
      <c r="K261" s="352"/>
      <c r="L261" s="352"/>
      <c r="M261" s="352"/>
      <c r="O261" s="365"/>
      <c r="P261" s="353"/>
    </row>
    <row r="262" spans="1:17" s="350" customFormat="1" ht="10.5" customHeight="1">
      <c r="B262" s="366"/>
      <c r="C262" s="352"/>
      <c r="D262" s="389"/>
      <c r="E262" s="389"/>
      <c r="F262" s="389"/>
      <c r="G262" s="389"/>
      <c r="H262" s="389"/>
      <c r="I262" s="352"/>
      <c r="J262" s="357"/>
      <c r="K262" s="389"/>
      <c r="L262" s="389"/>
      <c r="M262" s="389"/>
      <c r="N262" s="357"/>
      <c r="O262" s="390"/>
      <c r="P262" s="353"/>
    </row>
    <row r="263" spans="1:17" s="350" customFormat="1" ht="10.5" customHeight="1">
      <c r="B263" s="370" t="s">
        <v>142</v>
      </c>
      <c r="C263" s="361">
        <v>218018</v>
      </c>
      <c r="D263" s="361">
        <v>3303</v>
      </c>
      <c r="E263" s="361">
        <v>338</v>
      </c>
      <c r="F263" s="361">
        <v>7420</v>
      </c>
      <c r="G263" s="361">
        <v>10343</v>
      </c>
      <c r="H263" s="361">
        <v>89542</v>
      </c>
      <c r="I263" s="361">
        <v>3133</v>
      </c>
      <c r="J263" s="361">
        <v>7887</v>
      </c>
      <c r="K263" s="361">
        <v>796</v>
      </c>
      <c r="L263" s="361">
        <v>56481</v>
      </c>
      <c r="M263" s="361">
        <v>38775</v>
      </c>
      <c r="N263" s="362" t="s">
        <v>681</v>
      </c>
      <c r="O263" s="358"/>
      <c r="P263" s="353"/>
    </row>
    <row r="264" spans="1:17" s="379" customFormat="1" ht="10.5" customHeight="1">
      <c r="A264" s="353"/>
      <c r="B264" s="250" t="s">
        <v>664</v>
      </c>
      <c r="C264" s="391"/>
      <c r="D264" s="391"/>
      <c r="E264" s="391"/>
      <c r="F264" s="391"/>
      <c r="G264" s="391"/>
      <c r="H264" s="391"/>
      <c r="I264" s="392"/>
      <c r="J264" s="383"/>
      <c r="K264" s="383"/>
      <c r="L264" s="383"/>
      <c r="M264" s="383"/>
      <c r="N264" s="336"/>
      <c r="O264" s="306" t="s">
        <v>664</v>
      </c>
    </row>
    <row r="265" spans="1:17" s="379" customFormat="1" ht="10.5" customHeight="1">
      <c r="A265" s="353"/>
      <c r="B265" s="250" t="s">
        <v>665</v>
      </c>
      <c r="C265" s="361">
        <v>11397</v>
      </c>
      <c r="D265" s="361">
        <v>240</v>
      </c>
      <c r="E265" s="361">
        <v>15</v>
      </c>
      <c r="F265" s="361">
        <v>497</v>
      </c>
      <c r="G265" s="361">
        <v>272</v>
      </c>
      <c r="H265" s="361">
        <v>490</v>
      </c>
      <c r="I265" s="361">
        <v>64</v>
      </c>
      <c r="J265" s="361">
        <v>265</v>
      </c>
      <c r="K265" s="361">
        <v>46</v>
      </c>
      <c r="L265" s="361">
        <v>7929</v>
      </c>
      <c r="M265" s="361">
        <v>1579</v>
      </c>
      <c r="N265" s="336"/>
      <c r="O265" s="306" t="s">
        <v>682</v>
      </c>
    </row>
    <row r="266" spans="1:17" s="350" customFormat="1" ht="17.100000000000001" customHeight="1">
      <c r="B266" s="356"/>
      <c r="C266" s="361"/>
      <c r="D266" s="361"/>
      <c r="E266" s="361"/>
      <c r="F266" s="361"/>
      <c r="G266" s="361"/>
      <c r="H266" s="361"/>
      <c r="I266" s="361"/>
      <c r="J266" s="361"/>
      <c r="K266" s="361"/>
      <c r="L266" s="361"/>
      <c r="M266" s="361"/>
      <c r="N266" s="373"/>
      <c r="O266" s="373"/>
      <c r="P266" s="353"/>
    </row>
    <row r="267" spans="1:17" s="350" customFormat="1" ht="10.5" customHeight="1">
      <c r="C267" s="354" t="s">
        <v>145</v>
      </c>
      <c r="D267" s="385"/>
      <c r="E267" s="385"/>
      <c r="F267" s="385"/>
      <c r="G267" s="385"/>
      <c r="H267" s="385"/>
      <c r="I267" s="354" t="s">
        <v>145</v>
      </c>
      <c r="J267" s="385"/>
      <c r="K267" s="385"/>
      <c r="L267" s="385"/>
      <c r="M267" s="385"/>
      <c r="O267" s="373"/>
      <c r="P267" s="353"/>
    </row>
    <row r="268" spans="1:17" s="350" customFormat="1" ht="10.35" customHeight="1">
      <c r="C268" s="357"/>
      <c r="D268" s="357"/>
      <c r="E268" s="357"/>
      <c r="F268" s="357"/>
      <c r="G268" s="357"/>
      <c r="H268" s="357"/>
      <c r="I268" s="352"/>
      <c r="J268" s="352"/>
      <c r="K268" s="352"/>
      <c r="L268" s="352"/>
      <c r="M268" s="357"/>
      <c r="O268" s="373"/>
      <c r="P268" s="353"/>
    </row>
    <row r="269" spans="1:17" s="350" customFormat="1" ht="10.15" customHeight="1">
      <c r="B269" s="370" t="s">
        <v>146</v>
      </c>
      <c r="C269" s="361">
        <v>371596</v>
      </c>
      <c r="D269" s="361">
        <v>21677</v>
      </c>
      <c r="E269" s="361">
        <v>1781</v>
      </c>
      <c r="F269" s="361">
        <v>44620</v>
      </c>
      <c r="G269" s="361">
        <v>28578</v>
      </c>
      <c r="H269" s="361">
        <v>123569</v>
      </c>
      <c r="I269" s="361">
        <v>7595</v>
      </c>
      <c r="J269" s="361">
        <v>23665</v>
      </c>
      <c r="K269" s="361">
        <v>9076</v>
      </c>
      <c r="L269" s="361">
        <v>71374</v>
      </c>
      <c r="M269" s="361">
        <v>39661</v>
      </c>
      <c r="N269" s="371" t="s">
        <v>146</v>
      </c>
      <c r="O269" s="393"/>
      <c r="P269" s="353"/>
    </row>
    <row r="270" spans="1:17" s="380" customFormat="1" ht="5.25" customHeight="1">
      <c r="A270" s="118" t="s">
        <v>638</v>
      </c>
      <c r="B270" s="251"/>
      <c r="C270" s="305"/>
      <c r="D270" s="305"/>
      <c r="E270" s="305"/>
      <c r="F270" s="305"/>
      <c r="G270" s="305"/>
      <c r="H270" s="305"/>
      <c r="I270" s="118" t="s">
        <v>638</v>
      </c>
      <c r="J270" s="251"/>
      <c r="K270" s="305"/>
      <c r="L270" s="305"/>
      <c r="M270" s="305"/>
      <c r="N270" s="305"/>
      <c r="O270" s="305"/>
      <c r="P270" s="305"/>
      <c r="Q270" s="305"/>
    </row>
    <row r="271" spans="1:17" s="380" customFormat="1" ht="10.15" customHeight="1">
      <c r="A271" s="118" t="s">
        <v>639</v>
      </c>
      <c r="B271" s="251"/>
      <c r="C271" s="305"/>
      <c r="D271" s="305"/>
      <c r="E271" s="305"/>
      <c r="F271" s="305"/>
      <c r="G271" s="305"/>
      <c r="H271" s="305"/>
      <c r="I271" s="118" t="s">
        <v>639</v>
      </c>
      <c r="J271" s="251"/>
      <c r="K271" s="305"/>
      <c r="L271" s="305"/>
      <c r="M271" s="305"/>
      <c r="N271" s="305"/>
      <c r="O271" s="305"/>
      <c r="P271" s="305"/>
      <c r="Q271" s="305"/>
    </row>
    <row r="272" spans="1:17" s="380" customFormat="1" ht="10.15" customHeight="1">
      <c r="A272" s="118" t="s">
        <v>640</v>
      </c>
      <c r="B272" s="251"/>
      <c r="C272" s="305"/>
      <c r="D272" s="305"/>
      <c r="E272" s="305"/>
      <c r="F272" s="305"/>
      <c r="G272" s="305"/>
      <c r="H272" s="305"/>
      <c r="I272" s="118" t="s">
        <v>640</v>
      </c>
      <c r="J272" s="251"/>
      <c r="K272" s="305"/>
      <c r="L272" s="305"/>
      <c r="M272" s="305"/>
      <c r="N272" s="305"/>
      <c r="O272" s="305"/>
      <c r="P272" s="305"/>
      <c r="Q272" s="305"/>
    </row>
    <row r="273" spans="1:40" s="353" customFormat="1" ht="10.5" customHeight="1">
      <c r="A273" s="350"/>
      <c r="B273" s="374"/>
      <c r="C273" s="352"/>
      <c r="D273" s="352"/>
      <c r="E273" s="352"/>
      <c r="F273" s="352"/>
      <c r="G273" s="352"/>
      <c r="H273" s="352"/>
      <c r="I273" s="352"/>
      <c r="J273" s="352"/>
      <c r="K273" s="352"/>
      <c r="L273" s="352"/>
      <c r="M273" s="352"/>
      <c r="N273" s="380"/>
      <c r="O273" s="393"/>
      <c r="Q273" s="350"/>
      <c r="R273" s="350"/>
      <c r="S273" s="350"/>
      <c r="T273" s="350"/>
      <c r="U273" s="350"/>
      <c r="V273" s="350"/>
      <c r="W273" s="350"/>
      <c r="X273" s="350"/>
      <c r="Y273" s="350"/>
      <c r="Z273" s="350"/>
      <c r="AA273" s="350"/>
      <c r="AB273" s="350"/>
      <c r="AC273" s="350"/>
      <c r="AD273" s="350"/>
      <c r="AE273" s="350"/>
      <c r="AF273" s="350"/>
      <c r="AG273" s="350"/>
      <c r="AH273" s="350"/>
      <c r="AI273" s="350"/>
      <c r="AJ273" s="350"/>
      <c r="AK273" s="350"/>
      <c r="AL273" s="350"/>
      <c r="AM273" s="350"/>
      <c r="AN273" s="350"/>
    </row>
    <row r="274" spans="1:40" s="353" customFormat="1" ht="10.5" customHeight="1">
      <c r="A274" s="382" t="s">
        <v>46</v>
      </c>
      <c r="B274" s="350"/>
      <c r="C274" s="352"/>
      <c r="D274" s="352"/>
      <c r="E274" s="352"/>
      <c r="F274" s="352"/>
      <c r="G274" s="352"/>
      <c r="H274" s="352"/>
      <c r="I274" s="382" t="s">
        <v>46</v>
      </c>
      <c r="J274" s="352"/>
      <c r="K274" s="352"/>
      <c r="L274" s="352"/>
      <c r="M274" s="352"/>
      <c r="N274" s="350"/>
      <c r="Q274" s="350"/>
      <c r="R274" s="350"/>
      <c r="S274" s="350"/>
      <c r="T274" s="350"/>
      <c r="U274" s="350"/>
      <c r="V274" s="350"/>
      <c r="W274" s="350"/>
      <c r="X274" s="350"/>
      <c r="Y274" s="350"/>
      <c r="Z274" s="350"/>
      <c r="AA274" s="350"/>
      <c r="AB274" s="350"/>
      <c r="AC274" s="350"/>
      <c r="AD274" s="350"/>
      <c r="AE274" s="350"/>
      <c r="AF274" s="350"/>
      <c r="AG274" s="350"/>
      <c r="AH274" s="350"/>
      <c r="AI274" s="350"/>
      <c r="AJ274" s="350"/>
      <c r="AK274" s="350"/>
      <c r="AL274" s="350"/>
      <c r="AM274" s="350"/>
      <c r="AN274" s="350"/>
    </row>
    <row r="275" spans="1:40" s="353" customFormat="1" ht="10.5" customHeight="1">
      <c r="A275" s="350"/>
      <c r="B275" s="350"/>
      <c r="C275" s="352"/>
      <c r="D275" s="352"/>
      <c r="E275" s="352"/>
      <c r="F275" s="352"/>
      <c r="G275" s="352"/>
      <c r="H275" s="352"/>
      <c r="I275" s="352"/>
      <c r="J275" s="352"/>
      <c r="K275" s="352"/>
      <c r="L275" s="352"/>
      <c r="M275" s="352"/>
      <c r="N275" s="350"/>
      <c r="Q275" s="350"/>
      <c r="R275" s="350"/>
      <c r="S275" s="350"/>
      <c r="T275" s="350"/>
      <c r="U275" s="350"/>
      <c r="V275" s="350"/>
      <c r="W275" s="350"/>
      <c r="X275" s="350"/>
      <c r="Y275" s="350"/>
      <c r="Z275" s="350"/>
      <c r="AA275" s="350"/>
      <c r="AB275" s="350"/>
      <c r="AC275" s="350"/>
      <c r="AD275" s="350"/>
      <c r="AE275" s="350"/>
      <c r="AF275" s="350"/>
      <c r="AG275" s="350"/>
      <c r="AH275" s="350"/>
      <c r="AI275" s="350"/>
      <c r="AJ275" s="350"/>
      <c r="AK275" s="350"/>
      <c r="AL275" s="350"/>
      <c r="AM275" s="350"/>
      <c r="AN275" s="350"/>
    </row>
    <row r="276" spans="1:40" s="353" customFormat="1" ht="10.5" customHeight="1">
      <c r="A276" s="350"/>
      <c r="B276" s="350"/>
      <c r="C276" s="352"/>
      <c r="D276" s="352"/>
      <c r="E276" s="352"/>
      <c r="F276" s="352"/>
      <c r="G276" s="352"/>
      <c r="H276" s="352"/>
      <c r="I276" s="352"/>
      <c r="J276" s="352"/>
      <c r="K276" s="352"/>
      <c r="L276" s="352"/>
      <c r="M276" s="352"/>
      <c r="N276" s="350"/>
      <c r="Q276" s="350"/>
      <c r="R276" s="350"/>
      <c r="S276" s="350"/>
      <c r="T276" s="350"/>
      <c r="U276" s="350"/>
      <c r="V276" s="350"/>
      <c r="W276" s="350"/>
      <c r="X276" s="350"/>
      <c r="Y276" s="350"/>
      <c r="Z276" s="350"/>
      <c r="AA276" s="350"/>
      <c r="AB276" s="350"/>
      <c r="AC276" s="350"/>
      <c r="AD276" s="350"/>
      <c r="AE276" s="350"/>
      <c r="AF276" s="350"/>
      <c r="AG276" s="350"/>
      <c r="AH276" s="350"/>
      <c r="AI276" s="350"/>
      <c r="AJ276" s="350"/>
      <c r="AK276" s="350"/>
      <c r="AL276" s="350"/>
      <c r="AM276" s="350"/>
      <c r="AN276" s="350"/>
    </row>
  </sheetData>
  <mergeCells count="11">
    <mergeCell ref="I6:I9"/>
    <mergeCell ref="J6:J9"/>
    <mergeCell ref="K6:K9"/>
    <mergeCell ref="L6:L9"/>
    <mergeCell ref="M6:M9"/>
    <mergeCell ref="H6:H9"/>
    <mergeCell ref="C5:C9"/>
    <mergeCell ref="D6:D9"/>
    <mergeCell ref="E6:E9"/>
    <mergeCell ref="F6:F9"/>
    <mergeCell ref="G6:G9"/>
  </mergeCells>
  <pageMargins left="0.7" right="0.7" top="0.78740157499999996" bottom="0.78740157499999996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14"/>
  <sheetViews>
    <sheetView workbookViewId="0">
      <pane ySplit="11" topLeftCell="A12" activePane="bottomLeft" state="frozen"/>
      <selection pane="bottomLeft"/>
    </sheetView>
  </sheetViews>
  <sheetFormatPr baseColWidth="10" defaultColWidth="19.7109375" defaultRowHeight="11.25"/>
  <cols>
    <col min="1" max="1" width="19.28515625" style="118" bestFit="1" customWidth="1"/>
    <col min="2" max="2" width="7.42578125" style="157" bestFit="1" customWidth="1"/>
    <col min="3" max="3" width="6.42578125" style="157" customWidth="1"/>
    <col min="4" max="4" width="5.42578125" style="157" customWidth="1"/>
    <col min="5" max="5" width="7" style="157" customWidth="1"/>
    <col min="6" max="6" width="6.7109375" style="157" customWidth="1"/>
    <col min="7" max="7" width="7.140625" style="157" customWidth="1"/>
    <col min="8" max="8" width="11.28515625" style="157" customWidth="1"/>
    <col min="9" max="10" width="6.7109375" style="157" customWidth="1"/>
    <col min="11" max="11" width="7.140625" style="157" customWidth="1"/>
    <col min="12" max="12" width="7.85546875" style="157" customWidth="1"/>
    <col min="13" max="13" width="4.7109375" style="118" customWidth="1"/>
    <col min="14" max="14" width="8" style="118" customWidth="1"/>
    <col min="15" max="15" width="5.28515625" style="118" bestFit="1" customWidth="1"/>
    <col min="16" max="16" width="4.42578125" style="118" bestFit="1" customWidth="1"/>
    <col min="17" max="18" width="5.28515625" style="118" bestFit="1" customWidth="1"/>
    <col min="19" max="19" width="6.140625" style="118" bestFit="1" customWidth="1"/>
    <col min="20" max="21" width="4.42578125" style="118" bestFit="1" customWidth="1"/>
    <col min="22" max="25" width="5.28515625" style="118" bestFit="1" customWidth="1"/>
    <col min="26" max="16384" width="19.7109375" style="118"/>
  </cols>
  <sheetData>
    <row r="1" spans="1:12" s="33" customFormat="1" ht="12" customHeight="1">
      <c r="A1" s="126" t="s">
        <v>592</v>
      </c>
      <c r="B1" s="124"/>
      <c r="C1" s="124"/>
      <c r="D1" s="124"/>
      <c r="E1" s="124"/>
      <c r="F1" s="124"/>
      <c r="G1" s="124"/>
      <c r="H1" s="124"/>
      <c r="I1" s="124"/>
      <c r="J1" s="124"/>
      <c r="K1" s="124"/>
      <c r="L1" s="124"/>
    </row>
    <row r="2" spans="1:12" s="33" customFormat="1" ht="9" customHeight="1">
      <c r="A2" s="126"/>
      <c r="B2" s="124"/>
      <c r="C2" s="124"/>
      <c r="D2" s="124"/>
      <c r="E2" s="124"/>
      <c r="F2" s="124"/>
      <c r="G2" s="124"/>
      <c r="H2" s="124"/>
      <c r="I2" s="124"/>
      <c r="J2" s="124"/>
      <c r="K2" s="124"/>
      <c r="L2" s="124"/>
    </row>
    <row r="3" spans="1:12" s="33" customFormat="1" ht="11.25" customHeight="1">
      <c r="A3" s="401" t="s">
        <v>696</v>
      </c>
      <c r="B3" s="124"/>
      <c r="C3" s="124"/>
      <c r="D3" s="124"/>
      <c r="E3" s="124"/>
      <c r="F3" s="124"/>
      <c r="G3" s="124"/>
      <c r="H3" s="124"/>
      <c r="I3" s="124"/>
      <c r="J3" s="124"/>
      <c r="K3" s="124"/>
      <c r="L3" s="124"/>
    </row>
    <row r="4" spans="1:12" s="33" customFormat="1" ht="9" customHeight="1">
      <c r="A4" s="402" t="s">
        <v>697</v>
      </c>
      <c r="B4" s="403"/>
      <c r="C4" s="403" t="s">
        <v>697</v>
      </c>
      <c r="D4" s="403"/>
      <c r="E4" s="403"/>
      <c r="F4" s="403"/>
      <c r="G4" s="403"/>
      <c r="H4" s="403"/>
      <c r="I4" s="403"/>
      <c r="J4" s="403"/>
      <c r="K4" s="403"/>
      <c r="L4" s="403"/>
    </row>
    <row r="5" spans="1:12" s="33" customFormat="1" ht="10.5" customHeight="1">
      <c r="A5" s="106" t="s">
        <v>697</v>
      </c>
      <c r="B5" s="95"/>
      <c r="C5" s="404" t="s">
        <v>698</v>
      </c>
      <c r="D5" s="404"/>
      <c r="E5" s="404"/>
      <c r="F5" s="404"/>
      <c r="G5" s="404"/>
      <c r="H5" s="404"/>
      <c r="I5" s="404"/>
      <c r="J5" s="404"/>
      <c r="K5" s="404"/>
      <c r="L5" s="404"/>
    </row>
    <row r="6" spans="1:12" s="221" customFormat="1" ht="10.5" customHeight="1">
      <c r="A6" s="405" t="s">
        <v>697</v>
      </c>
      <c r="B6" s="406"/>
      <c r="C6" s="95"/>
      <c r="D6" s="407" t="s">
        <v>699</v>
      </c>
      <c r="E6" s="407" t="s">
        <v>700</v>
      </c>
      <c r="F6" s="407" t="s">
        <v>697</v>
      </c>
      <c r="G6" s="407" t="s">
        <v>701</v>
      </c>
      <c r="H6" s="407" t="s">
        <v>702</v>
      </c>
      <c r="I6" s="407" t="s">
        <v>697</v>
      </c>
      <c r="J6" s="407" t="s">
        <v>697</v>
      </c>
      <c r="K6" s="404" t="s">
        <v>703</v>
      </c>
      <c r="L6" s="404"/>
    </row>
    <row r="7" spans="1:12" s="221" customFormat="1" ht="10.5" customHeight="1">
      <c r="A7" s="405" t="s">
        <v>697</v>
      </c>
      <c r="B7" s="407"/>
      <c r="C7" s="407" t="s">
        <v>704</v>
      </c>
      <c r="D7" s="407" t="s">
        <v>699</v>
      </c>
      <c r="E7" s="407" t="s">
        <v>705</v>
      </c>
      <c r="F7" s="407" t="s">
        <v>706</v>
      </c>
      <c r="G7" s="407" t="s">
        <v>707</v>
      </c>
      <c r="H7" s="407" t="s">
        <v>98</v>
      </c>
      <c r="I7" s="407" t="s">
        <v>708</v>
      </c>
      <c r="J7" s="407" t="s">
        <v>709</v>
      </c>
      <c r="K7" s="407" t="s">
        <v>710</v>
      </c>
      <c r="L7" s="408" t="s">
        <v>711</v>
      </c>
    </row>
    <row r="8" spans="1:12" s="221" customFormat="1" ht="10.5" customHeight="1">
      <c r="A8" s="405" t="s">
        <v>91</v>
      </c>
      <c r="B8" s="407" t="s">
        <v>712</v>
      </c>
      <c r="C8" s="407" t="s">
        <v>713</v>
      </c>
      <c r="D8" s="407" t="s">
        <v>480</v>
      </c>
      <c r="E8" s="407" t="s">
        <v>714</v>
      </c>
      <c r="F8" s="407" t="s">
        <v>715</v>
      </c>
      <c r="G8" s="407" t="s">
        <v>716</v>
      </c>
      <c r="H8" s="407" t="s">
        <v>717</v>
      </c>
      <c r="I8" s="407" t="s">
        <v>718</v>
      </c>
      <c r="J8" s="407" t="s">
        <v>719</v>
      </c>
      <c r="K8" s="407" t="s">
        <v>720</v>
      </c>
      <c r="L8" s="408" t="s">
        <v>721</v>
      </c>
    </row>
    <row r="9" spans="1:12" s="221" customFormat="1" ht="10.5" customHeight="1">
      <c r="A9" s="405" t="s">
        <v>697</v>
      </c>
      <c r="B9" s="407" t="s">
        <v>102</v>
      </c>
      <c r="C9" s="407" t="s">
        <v>722</v>
      </c>
      <c r="D9" s="409" t="s">
        <v>697</v>
      </c>
      <c r="E9" s="407" t="s">
        <v>723</v>
      </c>
      <c r="F9" s="407" t="s">
        <v>724</v>
      </c>
      <c r="G9" s="407" t="s">
        <v>725</v>
      </c>
      <c r="H9" s="407" t="s">
        <v>726</v>
      </c>
      <c r="I9" s="407" t="s">
        <v>713</v>
      </c>
      <c r="J9" s="407" t="s">
        <v>713</v>
      </c>
      <c r="K9" s="407" t="s">
        <v>727</v>
      </c>
      <c r="L9" s="408" t="s">
        <v>728</v>
      </c>
    </row>
    <row r="10" spans="1:12" s="221" customFormat="1" ht="10.5" customHeight="1">
      <c r="A10" s="405" t="s">
        <v>697</v>
      </c>
      <c r="B10" s="407"/>
      <c r="C10" s="410" t="s">
        <v>729</v>
      </c>
      <c r="D10" s="407" t="s">
        <v>699</v>
      </c>
      <c r="E10" s="407" t="s">
        <v>713</v>
      </c>
      <c r="F10" s="407" t="s">
        <v>713</v>
      </c>
      <c r="G10" s="407" t="s">
        <v>713</v>
      </c>
      <c r="H10" s="407" t="s">
        <v>730</v>
      </c>
      <c r="I10" s="407" t="s">
        <v>731</v>
      </c>
      <c r="J10" s="407" t="s">
        <v>732</v>
      </c>
      <c r="K10" s="407" t="s">
        <v>733</v>
      </c>
      <c r="L10" s="408" t="s">
        <v>734</v>
      </c>
    </row>
    <row r="11" spans="1:12" s="221" customFormat="1" ht="10.5" customHeight="1">
      <c r="A11" s="411" t="s">
        <v>697</v>
      </c>
      <c r="B11" s="412"/>
      <c r="C11" s="412"/>
      <c r="D11" s="412" t="s">
        <v>699</v>
      </c>
      <c r="E11" s="412" t="s">
        <v>731</v>
      </c>
      <c r="F11" s="191" t="s">
        <v>731</v>
      </c>
      <c r="G11" s="413" t="s">
        <v>731</v>
      </c>
      <c r="H11" s="412" t="s">
        <v>735</v>
      </c>
      <c r="I11" s="412" t="s">
        <v>697</v>
      </c>
      <c r="J11" s="412" t="s">
        <v>697</v>
      </c>
      <c r="K11" s="412" t="s">
        <v>736</v>
      </c>
      <c r="L11" s="191" t="s">
        <v>737</v>
      </c>
    </row>
    <row r="12" spans="1:12" ht="10.5" customHeight="1">
      <c r="A12" s="299"/>
      <c r="B12" s="157" t="s">
        <v>697</v>
      </c>
      <c r="C12" s="157" t="s">
        <v>697</v>
      </c>
      <c r="D12" s="157" t="s">
        <v>697</v>
      </c>
      <c r="E12" s="157" t="s">
        <v>697</v>
      </c>
      <c r="F12" s="157" t="s">
        <v>697</v>
      </c>
      <c r="G12" s="157" t="s">
        <v>697</v>
      </c>
      <c r="H12" s="157" t="s">
        <v>697</v>
      </c>
      <c r="I12" s="157" t="s">
        <v>697</v>
      </c>
      <c r="J12" s="157" t="s">
        <v>697</v>
      </c>
      <c r="K12" s="157" t="s">
        <v>697</v>
      </c>
      <c r="L12" s="157" t="s">
        <v>697</v>
      </c>
    </row>
    <row r="13" spans="1:12" s="414" customFormat="1" ht="10.5" customHeight="1">
      <c r="B13" s="216" t="s">
        <v>155</v>
      </c>
      <c r="C13" s="415"/>
      <c r="D13" s="415"/>
      <c r="E13" s="415"/>
      <c r="F13" s="415"/>
      <c r="G13" s="415"/>
      <c r="H13" s="415"/>
      <c r="I13" s="415"/>
      <c r="J13" s="415"/>
      <c r="K13" s="415"/>
      <c r="L13" s="415"/>
    </row>
    <row r="14" spans="1:12" ht="8.25" customHeight="1">
      <c r="A14" s="299"/>
    </row>
    <row r="15" spans="1:12" ht="10.5" customHeight="1">
      <c r="B15" s="216" t="s">
        <v>604</v>
      </c>
      <c r="C15" s="333"/>
      <c r="D15" s="333"/>
      <c r="E15" s="333"/>
      <c r="F15" s="333"/>
      <c r="G15" s="333"/>
      <c r="H15" s="333"/>
      <c r="I15" s="333"/>
      <c r="J15" s="333"/>
      <c r="K15" s="333"/>
      <c r="L15" s="333"/>
    </row>
    <row r="16" spans="1:12" ht="10.5" customHeight="1">
      <c r="B16" s="216" t="s">
        <v>605</v>
      </c>
      <c r="C16" s="333"/>
      <c r="D16" s="333"/>
      <c r="E16" s="333"/>
      <c r="F16" s="333"/>
      <c r="G16" s="333"/>
      <c r="H16" s="333"/>
      <c r="I16" s="333"/>
      <c r="J16" s="333"/>
      <c r="K16" s="333"/>
      <c r="L16" s="333"/>
    </row>
    <row r="17" spans="1:12" ht="10.5" customHeight="1"/>
    <row r="18" spans="1:12" ht="10.5" customHeight="1">
      <c r="A18" s="244" t="s">
        <v>107</v>
      </c>
      <c r="B18" s="305">
        <v>37785</v>
      </c>
      <c r="C18" s="305">
        <v>2898</v>
      </c>
      <c r="D18" s="305">
        <v>283</v>
      </c>
      <c r="E18" s="305">
        <v>5782</v>
      </c>
      <c r="F18" s="305">
        <v>6889</v>
      </c>
      <c r="G18" s="305">
        <v>9899</v>
      </c>
      <c r="H18" s="305">
        <v>950</v>
      </c>
      <c r="I18" s="305">
        <v>7913</v>
      </c>
      <c r="J18" s="305">
        <v>926</v>
      </c>
      <c r="K18" s="305">
        <v>2031</v>
      </c>
      <c r="L18" s="305">
        <v>214</v>
      </c>
    </row>
    <row r="19" spans="1:12" ht="10.5" customHeight="1">
      <c r="A19" s="244" t="s">
        <v>108</v>
      </c>
      <c r="B19" s="305">
        <v>37395</v>
      </c>
      <c r="C19" s="305">
        <v>2966</v>
      </c>
      <c r="D19" s="305">
        <v>271</v>
      </c>
      <c r="E19" s="305">
        <v>5971</v>
      </c>
      <c r="F19" s="305">
        <v>7007</v>
      </c>
      <c r="G19" s="305">
        <v>10214</v>
      </c>
      <c r="H19" s="305">
        <v>971</v>
      </c>
      <c r="I19" s="305">
        <v>7222</v>
      </c>
      <c r="J19" s="305">
        <v>922</v>
      </c>
      <c r="K19" s="305">
        <v>1750</v>
      </c>
      <c r="L19" s="305">
        <v>101</v>
      </c>
    </row>
    <row r="20" spans="1:12" ht="10.5" customHeight="1">
      <c r="A20" s="244" t="s">
        <v>109</v>
      </c>
      <c r="B20" s="305">
        <v>15749</v>
      </c>
      <c r="C20" s="305">
        <v>1357</v>
      </c>
      <c r="D20" s="305">
        <v>42</v>
      </c>
      <c r="E20" s="305">
        <v>2626</v>
      </c>
      <c r="F20" s="305">
        <v>2420</v>
      </c>
      <c r="G20" s="305">
        <v>4191</v>
      </c>
      <c r="H20" s="305">
        <v>405</v>
      </c>
      <c r="I20" s="305">
        <v>2824</v>
      </c>
      <c r="J20" s="305">
        <v>978</v>
      </c>
      <c r="K20" s="305">
        <v>823</v>
      </c>
      <c r="L20" s="305">
        <v>83</v>
      </c>
    </row>
    <row r="21" spans="1:12" ht="10.5" customHeight="1">
      <c r="A21" s="244" t="s">
        <v>110</v>
      </c>
      <c r="B21" s="305">
        <v>4402</v>
      </c>
      <c r="C21" s="305">
        <v>541</v>
      </c>
      <c r="D21" s="305">
        <v>134</v>
      </c>
      <c r="E21" s="305">
        <v>1065</v>
      </c>
      <c r="F21" s="305">
        <v>831</v>
      </c>
      <c r="G21" s="305">
        <v>82</v>
      </c>
      <c r="H21" s="305">
        <v>134</v>
      </c>
      <c r="I21" s="305">
        <v>986</v>
      </c>
      <c r="J21" s="305">
        <v>163</v>
      </c>
      <c r="K21" s="305">
        <v>466</v>
      </c>
      <c r="L21" s="305">
        <v>0</v>
      </c>
    </row>
    <row r="22" spans="1:12" ht="10.5" customHeight="1">
      <c r="A22" s="244" t="s">
        <v>111</v>
      </c>
      <c r="B22" s="305">
        <v>2980</v>
      </c>
      <c r="C22" s="305">
        <v>233</v>
      </c>
      <c r="D22" s="305">
        <v>4</v>
      </c>
      <c r="E22" s="305">
        <v>622</v>
      </c>
      <c r="F22" s="305">
        <v>933</v>
      </c>
      <c r="G22" s="305">
        <v>85</v>
      </c>
      <c r="H22" s="305">
        <v>10</v>
      </c>
      <c r="I22" s="305">
        <v>774</v>
      </c>
      <c r="J22" s="305">
        <v>107</v>
      </c>
      <c r="K22" s="305">
        <v>212</v>
      </c>
      <c r="L22" s="305">
        <v>0</v>
      </c>
    </row>
    <row r="23" spans="1:12" ht="10.5" customHeight="1">
      <c r="A23" s="244" t="s">
        <v>379</v>
      </c>
      <c r="B23" s="305">
        <v>8578</v>
      </c>
      <c r="C23" s="305">
        <v>597</v>
      </c>
      <c r="D23" s="305">
        <v>38</v>
      </c>
      <c r="E23" s="305">
        <v>1680</v>
      </c>
      <c r="F23" s="305">
        <v>1429</v>
      </c>
      <c r="G23" s="305">
        <v>2635</v>
      </c>
      <c r="H23" s="305">
        <v>51</v>
      </c>
      <c r="I23" s="305">
        <v>1517</v>
      </c>
      <c r="J23" s="305">
        <v>270</v>
      </c>
      <c r="K23" s="305">
        <v>271</v>
      </c>
      <c r="L23" s="305">
        <v>90</v>
      </c>
    </row>
    <row r="24" spans="1:12" ht="10.5" customHeight="1">
      <c r="A24" s="244" t="s">
        <v>117</v>
      </c>
      <c r="B24" s="305">
        <v>17627</v>
      </c>
      <c r="C24" s="305">
        <v>1465</v>
      </c>
      <c r="D24" s="305">
        <v>136</v>
      </c>
      <c r="E24" s="305">
        <v>3537</v>
      </c>
      <c r="F24" s="305">
        <v>3281</v>
      </c>
      <c r="G24" s="305">
        <v>4001</v>
      </c>
      <c r="H24" s="305">
        <v>737</v>
      </c>
      <c r="I24" s="305">
        <v>3392</v>
      </c>
      <c r="J24" s="305">
        <v>492</v>
      </c>
      <c r="K24" s="305">
        <v>513</v>
      </c>
      <c r="L24" s="305">
        <v>73</v>
      </c>
    </row>
    <row r="25" spans="1:12" ht="10.5" customHeight="1">
      <c r="A25" s="244" t="s">
        <v>118</v>
      </c>
      <c r="B25" s="305">
        <v>4882</v>
      </c>
      <c r="C25" s="305">
        <v>327</v>
      </c>
      <c r="D25" s="305">
        <v>18</v>
      </c>
      <c r="E25" s="305">
        <v>658</v>
      </c>
      <c r="F25" s="305">
        <v>792</v>
      </c>
      <c r="G25" s="305">
        <v>1953</v>
      </c>
      <c r="H25" s="305">
        <v>194</v>
      </c>
      <c r="I25" s="305">
        <v>634</v>
      </c>
      <c r="J25" s="305">
        <v>87</v>
      </c>
      <c r="K25" s="305">
        <v>168</v>
      </c>
      <c r="L25" s="305">
        <v>51</v>
      </c>
    </row>
    <row r="26" spans="1:12" ht="10.5" customHeight="1">
      <c r="A26" s="244" t="s">
        <v>119</v>
      </c>
      <c r="B26" s="305">
        <v>20371</v>
      </c>
      <c r="C26" s="305">
        <v>1369</v>
      </c>
      <c r="D26" s="305">
        <v>133</v>
      </c>
      <c r="E26" s="305">
        <v>3395</v>
      </c>
      <c r="F26" s="305">
        <v>3591</v>
      </c>
      <c r="G26" s="305">
        <v>4243</v>
      </c>
      <c r="H26" s="305">
        <v>1304</v>
      </c>
      <c r="I26" s="305">
        <v>4343</v>
      </c>
      <c r="J26" s="305">
        <v>627</v>
      </c>
      <c r="K26" s="305">
        <v>1289</v>
      </c>
      <c r="L26" s="305">
        <v>77</v>
      </c>
    </row>
    <row r="27" spans="1:12" ht="10.5" customHeight="1">
      <c r="A27" s="244" t="s">
        <v>120</v>
      </c>
      <c r="B27" s="305">
        <v>53855</v>
      </c>
      <c r="C27" s="305">
        <v>4689</v>
      </c>
      <c r="D27" s="305">
        <v>522</v>
      </c>
      <c r="E27" s="305">
        <v>10214</v>
      </c>
      <c r="F27" s="305">
        <v>9840</v>
      </c>
      <c r="G27" s="305">
        <v>11800</v>
      </c>
      <c r="H27" s="305">
        <v>574</v>
      </c>
      <c r="I27" s="305">
        <v>11001</v>
      </c>
      <c r="J27" s="305">
        <v>1351</v>
      </c>
      <c r="K27" s="305">
        <v>3597</v>
      </c>
      <c r="L27" s="305">
        <v>267</v>
      </c>
    </row>
    <row r="28" spans="1:12" ht="10.5" customHeight="1">
      <c r="A28" s="244" t="s">
        <v>121</v>
      </c>
      <c r="B28" s="305">
        <v>9411</v>
      </c>
      <c r="C28" s="305">
        <v>955</v>
      </c>
      <c r="D28" s="305">
        <v>75</v>
      </c>
      <c r="E28" s="305">
        <v>2194</v>
      </c>
      <c r="F28" s="305">
        <v>1897</v>
      </c>
      <c r="G28" s="305">
        <v>1855</v>
      </c>
      <c r="H28" s="305">
        <v>28</v>
      </c>
      <c r="I28" s="305">
        <v>1532</v>
      </c>
      <c r="J28" s="305">
        <v>256</v>
      </c>
      <c r="K28" s="305">
        <v>585</v>
      </c>
      <c r="L28" s="305">
        <v>34</v>
      </c>
    </row>
    <row r="29" spans="1:12" ht="10.5" customHeight="1">
      <c r="A29" s="244" t="s">
        <v>122</v>
      </c>
      <c r="B29" s="305">
        <v>3232</v>
      </c>
      <c r="C29" s="305">
        <v>243</v>
      </c>
      <c r="D29" s="305">
        <v>24</v>
      </c>
      <c r="E29" s="305">
        <v>389</v>
      </c>
      <c r="F29" s="305">
        <v>397</v>
      </c>
      <c r="G29" s="305">
        <v>1451</v>
      </c>
      <c r="H29" s="305">
        <v>0</v>
      </c>
      <c r="I29" s="305">
        <v>507</v>
      </c>
      <c r="J29" s="305">
        <v>65</v>
      </c>
      <c r="K29" s="305">
        <v>126</v>
      </c>
      <c r="L29" s="305">
        <v>30</v>
      </c>
    </row>
    <row r="30" spans="1:12" ht="10.5" customHeight="1">
      <c r="A30" s="244" t="s">
        <v>123</v>
      </c>
      <c r="B30" s="305">
        <v>15541</v>
      </c>
      <c r="C30" s="305">
        <v>942</v>
      </c>
      <c r="D30" s="305">
        <v>145</v>
      </c>
      <c r="E30" s="305">
        <v>2154</v>
      </c>
      <c r="F30" s="305">
        <v>2392</v>
      </c>
      <c r="G30" s="305">
        <v>3451</v>
      </c>
      <c r="H30" s="305">
        <v>412</v>
      </c>
      <c r="I30" s="305">
        <v>4708</v>
      </c>
      <c r="J30" s="305">
        <v>495</v>
      </c>
      <c r="K30" s="305">
        <v>736</v>
      </c>
      <c r="L30" s="305">
        <v>106</v>
      </c>
    </row>
    <row r="31" spans="1:12" ht="10.5" customHeight="1">
      <c r="A31" s="244" t="s">
        <v>124</v>
      </c>
      <c r="B31" s="305">
        <v>5499</v>
      </c>
      <c r="C31" s="305">
        <v>354</v>
      </c>
      <c r="D31" s="305">
        <v>45</v>
      </c>
      <c r="E31" s="305">
        <v>950</v>
      </c>
      <c r="F31" s="305">
        <v>799</v>
      </c>
      <c r="G31" s="305">
        <v>1483</v>
      </c>
      <c r="H31" s="305">
        <v>175</v>
      </c>
      <c r="I31" s="305">
        <v>985</v>
      </c>
      <c r="J31" s="305">
        <v>184</v>
      </c>
      <c r="K31" s="305">
        <v>399</v>
      </c>
      <c r="L31" s="305">
        <v>125</v>
      </c>
    </row>
    <row r="32" spans="1:12" ht="10.5" customHeight="1">
      <c r="A32" s="244" t="s">
        <v>125</v>
      </c>
      <c r="B32" s="305">
        <v>6087</v>
      </c>
      <c r="C32" s="305">
        <v>557</v>
      </c>
      <c r="D32" s="305">
        <v>38</v>
      </c>
      <c r="E32" s="305">
        <v>856</v>
      </c>
      <c r="F32" s="305">
        <v>899</v>
      </c>
      <c r="G32" s="305">
        <v>2213</v>
      </c>
      <c r="H32" s="305">
        <v>236</v>
      </c>
      <c r="I32" s="305">
        <v>799</v>
      </c>
      <c r="J32" s="305">
        <v>133</v>
      </c>
      <c r="K32" s="305">
        <v>306</v>
      </c>
      <c r="L32" s="305">
        <v>50</v>
      </c>
    </row>
    <row r="33" spans="1:12" ht="10.5" customHeight="1">
      <c r="A33" s="244" t="s">
        <v>126</v>
      </c>
      <c r="B33" s="305">
        <v>6141</v>
      </c>
      <c r="C33" s="305">
        <v>518</v>
      </c>
      <c r="D33" s="305">
        <v>40</v>
      </c>
      <c r="E33" s="305">
        <v>972</v>
      </c>
      <c r="F33" s="305">
        <v>1117</v>
      </c>
      <c r="G33" s="305">
        <v>1500</v>
      </c>
      <c r="H33" s="305">
        <v>70</v>
      </c>
      <c r="I33" s="305">
        <v>1312</v>
      </c>
      <c r="J33" s="305">
        <v>235</v>
      </c>
      <c r="K33" s="305">
        <v>311</v>
      </c>
      <c r="L33" s="305">
        <v>66</v>
      </c>
    </row>
    <row r="34" spans="1:12" ht="10.5" customHeight="1">
      <c r="A34" s="250" t="s">
        <v>142</v>
      </c>
      <c r="B34" s="305">
        <v>249535</v>
      </c>
      <c r="C34" s="305">
        <v>20011</v>
      </c>
      <c r="D34" s="305">
        <v>1948</v>
      </c>
      <c r="E34" s="305">
        <v>43065</v>
      </c>
      <c r="F34" s="305">
        <v>44514</v>
      </c>
      <c r="G34" s="305">
        <v>61056</v>
      </c>
      <c r="H34" s="305">
        <v>6251</v>
      </c>
      <c r="I34" s="305">
        <v>50449</v>
      </c>
      <c r="J34" s="305">
        <v>7291</v>
      </c>
      <c r="K34" s="305">
        <v>13583</v>
      </c>
      <c r="L34" s="305">
        <v>1367</v>
      </c>
    </row>
    <row r="35" spans="1:12" ht="10.5" customHeight="1">
      <c r="A35" s="416"/>
    </row>
    <row r="36" spans="1:12" ht="10.5" customHeight="1">
      <c r="B36" s="216" t="s">
        <v>642</v>
      </c>
      <c r="C36" s="333"/>
      <c r="D36" s="333"/>
      <c r="E36" s="333"/>
      <c r="F36" s="333"/>
      <c r="G36" s="333"/>
      <c r="H36" s="333"/>
      <c r="I36" s="333"/>
      <c r="J36" s="333"/>
      <c r="K36" s="333"/>
      <c r="L36" s="333"/>
    </row>
    <row r="37" spans="1:12" ht="9" customHeight="1"/>
    <row r="38" spans="1:12" ht="10.5" customHeight="1">
      <c r="A38" s="244" t="s">
        <v>107</v>
      </c>
      <c r="B38" s="305">
        <v>35482</v>
      </c>
      <c r="C38" s="305">
        <v>2992</v>
      </c>
      <c r="D38" s="305">
        <v>154</v>
      </c>
      <c r="E38" s="305">
        <v>14359</v>
      </c>
      <c r="F38" s="305">
        <v>2733</v>
      </c>
      <c r="G38" s="305">
        <v>3082</v>
      </c>
      <c r="H38" s="305">
        <v>601</v>
      </c>
      <c r="I38" s="305">
        <v>7905</v>
      </c>
      <c r="J38" s="305">
        <v>1516</v>
      </c>
      <c r="K38" s="305">
        <v>2126</v>
      </c>
      <c r="L38" s="305">
        <v>14</v>
      </c>
    </row>
    <row r="39" spans="1:12" ht="10.5" customHeight="1">
      <c r="A39" s="244" t="s">
        <v>108</v>
      </c>
      <c r="B39" s="305">
        <v>21089</v>
      </c>
      <c r="C39" s="305">
        <v>2535</v>
      </c>
      <c r="D39" s="305">
        <v>148</v>
      </c>
      <c r="E39" s="305">
        <v>5812</v>
      </c>
      <c r="F39" s="305">
        <v>1747</v>
      </c>
      <c r="G39" s="305">
        <v>2191</v>
      </c>
      <c r="H39" s="305">
        <v>499</v>
      </c>
      <c r="I39" s="305">
        <v>4368</v>
      </c>
      <c r="J39" s="305">
        <v>1720</v>
      </c>
      <c r="K39" s="305">
        <v>2063</v>
      </c>
      <c r="L39" s="305">
        <v>6</v>
      </c>
    </row>
    <row r="40" spans="1:12" ht="10.5" customHeight="1">
      <c r="A40" s="244" t="s">
        <v>109</v>
      </c>
      <c r="B40" s="305">
        <v>9637</v>
      </c>
      <c r="C40" s="305">
        <v>973</v>
      </c>
      <c r="D40" s="305">
        <v>34</v>
      </c>
      <c r="E40" s="305">
        <v>2919</v>
      </c>
      <c r="F40" s="305">
        <v>953</v>
      </c>
      <c r="G40" s="305">
        <v>290</v>
      </c>
      <c r="H40" s="305">
        <v>177</v>
      </c>
      <c r="I40" s="305">
        <v>2088</v>
      </c>
      <c r="J40" s="305">
        <v>1558</v>
      </c>
      <c r="K40" s="305">
        <v>645</v>
      </c>
      <c r="L40" s="305">
        <v>0</v>
      </c>
    </row>
    <row r="41" spans="1:12" ht="10.5" customHeight="1">
      <c r="A41" s="244" t="s">
        <v>110</v>
      </c>
      <c r="B41" s="305">
        <v>2845</v>
      </c>
      <c r="C41" s="305">
        <v>414</v>
      </c>
      <c r="D41" s="305">
        <v>97</v>
      </c>
      <c r="E41" s="305">
        <v>646</v>
      </c>
      <c r="F41" s="305">
        <v>296</v>
      </c>
      <c r="G41" s="305">
        <v>30</v>
      </c>
      <c r="H41" s="305">
        <v>51</v>
      </c>
      <c r="I41" s="305">
        <v>451</v>
      </c>
      <c r="J41" s="305">
        <v>153</v>
      </c>
      <c r="K41" s="305">
        <v>707</v>
      </c>
      <c r="L41" s="305">
        <v>0</v>
      </c>
    </row>
    <row r="42" spans="1:12" ht="10.5" customHeight="1">
      <c r="A42" s="244" t="s">
        <v>111</v>
      </c>
      <c r="B42" s="305">
        <v>1461</v>
      </c>
      <c r="C42" s="305">
        <v>87</v>
      </c>
      <c r="D42" s="305">
        <v>20</v>
      </c>
      <c r="E42" s="305">
        <v>647</v>
      </c>
      <c r="F42" s="305">
        <v>98</v>
      </c>
      <c r="G42" s="305">
        <v>93</v>
      </c>
      <c r="H42" s="305">
        <v>21</v>
      </c>
      <c r="I42" s="305">
        <v>309</v>
      </c>
      <c r="J42" s="305">
        <v>184</v>
      </c>
      <c r="K42" s="305">
        <v>2</v>
      </c>
      <c r="L42" s="305">
        <v>0</v>
      </c>
    </row>
    <row r="43" spans="1:12" ht="10.5" customHeight="1">
      <c r="A43" s="244" t="s">
        <v>379</v>
      </c>
      <c r="B43" s="305">
        <v>5882</v>
      </c>
      <c r="C43" s="305">
        <v>461</v>
      </c>
      <c r="D43" s="305">
        <v>63</v>
      </c>
      <c r="E43" s="305">
        <v>2375</v>
      </c>
      <c r="F43" s="305">
        <v>441</v>
      </c>
      <c r="G43" s="305">
        <v>750</v>
      </c>
      <c r="H43" s="305">
        <v>38</v>
      </c>
      <c r="I43" s="305">
        <v>844</v>
      </c>
      <c r="J43" s="305">
        <v>374</v>
      </c>
      <c r="K43" s="305">
        <v>536</v>
      </c>
      <c r="L43" s="305">
        <v>0</v>
      </c>
    </row>
    <row r="44" spans="1:12" ht="10.5" customHeight="1">
      <c r="A44" s="244" t="s">
        <v>117</v>
      </c>
      <c r="B44" s="305">
        <v>9079</v>
      </c>
      <c r="C44" s="305">
        <v>868</v>
      </c>
      <c r="D44" s="305">
        <v>176</v>
      </c>
      <c r="E44" s="305">
        <v>3234</v>
      </c>
      <c r="F44" s="305">
        <v>508</v>
      </c>
      <c r="G44" s="305">
        <v>437</v>
      </c>
      <c r="H44" s="305">
        <v>477</v>
      </c>
      <c r="I44" s="305">
        <v>1925</v>
      </c>
      <c r="J44" s="305">
        <v>790</v>
      </c>
      <c r="K44" s="305">
        <v>664</v>
      </c>
      <c r="L44" s="305">
        <v>0</v>
      </c>
    </row>
    <row r="45" spans="1:12" ht="10.5" customHeight="1">
      <c r="A45" s="244" t="s">
        <v>118</v>
      </c>
      <c r="B45" s="305">
        <v>1408</v>
      </c>
      <c r="C45" s="305">
        <v>146</v>
      </c>
      <c r="D45" s="305">
        <v>2</v>
      </c>
      <c r="E45" s="305">
        <v>295</v>
      </c>
      <c r="F45" s="305">
        <v>106</v>
      </c>
      <c r="G45" s="305">
        <v>31</v>
      </c>
      <c r="H45" s="305">
        <v>89</v>
      </c>
      <c r="I45" s="305">
        <v>206</v>
      </c>
      <c r="J45" s="305">
        <v>299</v>
      </c>
      <c r="K45" s="305">
        <v>232</v>
      </c>
      <c r="L45" s="305">
        <v>2</v>
      </c>
    </row>
    <row r="46" spans="1:12" ht="10.5" customHeight="1">
      <c r="A46" s="244" t="s">
        <v>119</v>
      </c>
      <c r="B46" s="305">
        <v>7888</v>
      </c>
      <c r="C46" s="305">
        <v>571</v>
      </c>
      <c r="D46" s="305">
        <v>106</v>
      </c>
      <c r="E46" s="305">
        <v>2031</v>
      </c>
      <c r="F46" s="305">
        <v>465</v>
      </c>
      <c r="G46" s="305">
        <v>433</v>
      </c>
      <c r="H46" s="305">
        <v>350</v>
      </c>
      <c r="I46" s="305">
        <v>1471</v>
      </c>
      <c r="J46" s="305">
        <v>890</v>
      </c>
      <c r="K46" s="305">
        <v>1571</v>
      </c>
      <c r="L46" s="305">
        <v>0</v>
      </c>
    </row>
    <row r="47" spans="1:12" ht="10.5" customHeight="1">
      <c r="A47" s="244" t="s">
        <v>120</v>
      </c>
      <c r="B47" s="305">
        <v>30132</v>
      </c>
      <c r="C47" s="305">
        <v>3580</v>
      </c>
      <c r="D47" s="305">
        <v>509</v>
      </c>
      <c r="E47" s="305">
        <v>9825</v>
      </c>
      <c r="F47" s="305">
        <v>3437</v>
      </c>
      <c r="G47" s="305">
        <v>1268</v>
      </c>
      <c r="H47" s="305">
        <v>248</v>
      </c>
      <c r="I47" s="305">
        <v>5380</v>
      </c>
      <c r="J47" s="305">
        <v>2323</v>
      </c>
      <c r="K47" s="305">
        <v>3509</v>
      </c>
      <c r="L47" s="305">
        <v>53</v>
      </c>
    </row>
    <row r="48" spans="1:12" ht="10.5" customHeight="1">
      <c r="A48" s="244" t="s">
        <v>121</v>
      </c>
      <c r="B48" s="305">
        <v>5882</v>
      </c>
      <c r="C48" s="305">
        <v>797</v>
      </c>
      <c r="D48" s="305">
        <v>56</v>
      </c>
      <c r="E48" s="305">
        <v>1912</v>
      </c>
      <c r="F48" s="305">
        <v>724</v>
      </c>
      <c r="G48" s="305">
        <v>177</v>
      </c>
      <c r="H48" s="305">
        <v>21</v>
      </c>
      <c r="I48" s="305">
        <v>1005</v>
      </c>
      <c r="J48" s="305">
        <v>372</v>
      </c>
      <c r="K48" s="305">
        <v>817</v>
      </c>
      <c r="L48" s="305">
        <v>1</v>
      </c>
    </row>
    <row r="49" spans="1:12" ht="10.5" customHeight="1">
      <c r="A49" s="244" t="s">
        <v>122</v>
      </c>
      <c r="B49" s="305">
        <v>1147</v>
      </c>
      <c r="C49" s="305">
        <v>71</v>
      </c>
      <c r="D49" s="305">
        <v>5</v>
      </c>
      <c r="E49" s="305">
        <v>416</v>
      </c>
      <c r="F49" s="305">
        <v>86</v>
      </c>
      <c r="G49" s="305">
        <v>88</v>
      </c>
      <c r="H49" s="305">
        <v>0</v>
      </c>
      <c r="I49" s="305">
        <v>308</v>
      </c>
      <c r="J49" s="305">
        <v>115</v>
      </c>
      <c r="K49" s="305">
        <v>58</v>
      </c>
      <c r="L49" s="305">
        <v>0</v>
      </c>
    </row>
    <row r="50" spans="1:12" ht="10.5" customHeight="1">
      <c r="A50" s="244" t="s">
        <v>123</v>
      </c>
      <c r="B50" s="305">
        <v>5166</v>
      </c>
      <c r="C50" s="305">
        <v>578</v>
      </c>
      <c r="D50" s="305">
        <v>173</v>
      </c>
      <c r="E50" s="305">
        <v>1072</v>
      </c>
      <c r="F50" s="305">
        <v>540</v>
      </c>
      <c r="G50" s="305">
        <v>104</v>
      </c>
      <c r="H50" s="305">
        <v>95</v>
      </c>
      <c r="I50" s="305">
        <v>874</v>
      </c>
      <c r="J50" s="305">
        <v>999</v>
      </c>
      <c r="K50" s="305">
        <v>728</v>
      </c>
      <c r="L50" s="305">
        <v>3</v>
      </c>
    </row>
    <row r="51" spans="1:12" ht="10.5" customHeight="1">
      <c r="A51" s="244" t="s">
        <v>124</v>
      </c>
      <c r="B51" s="305">
        <v>2496</v>
      </c>
      <c r="C51" s="305">
        <v>205</v>
      </c>
      <c r="D51" s="305">
        <v>26</v>
      </c>
      <c r="E51" s="305">
        <v>824</v>
      </c>
      <c r="F51" s="305">
        <v>210</v>
      </c>
      <c r="G51" s="305">
        <v>18</v>
      </c>
      <c r="H51" s="305">
        <v>132</v>
      </c>
      <c r="I51" s="305">
        <v>511</v>
      </c>
      <c r="J51" s="305">
        <v>257</v>
      </c>
      <c r="K51" s="305">
        <v>293</v>
      </c>
      <c r="L51" s="305">
        <v>20</v>
      </c>
    </row>
    <row r="52" spans="1:12" ht="10.5" customHeight="1">
      <c r="A52" s="244" t="s">
        <v>125</v>
      </c>
      <c r="B52" s="305">
        <v>2338</v>
      </c>
      <c r="C52" s="305">
        <v>456</v>
      </c>
      <c r="D52" s="305">
        <v>31</v>
      </c>
      <c r="E52" s="305">
        <v>632</v>
      </c>
      <c r="F52" s="305">
        <v>295</v>
      </c>
      <c r="G52" s="305">
        <v>14</v>
      </c>
      <c r="H52" s="305">
        <v>106</v>
      </c>
      <c r="I52" s="305">
        <v>283</v>
      </c>
      <c r="J52" s="305">
        <v>244</v>
      </c>
      <c r="K52" s="305">
        <v>277</v>
      </c>
      <c r="L52" s="305">
        <v>0</v>
      </c>
    </row>
    <row r="53" spans="1:12" ht="10.5" customHeight="1">
      <c r="A53" s="244" t="s">
        <v>126</v>
      </c>
      <c r="B53" s="305">
        <v>3411</v>
      </c>
      <c r="C53" s="305">
        <v>434</v>
      </c>
      <c r="D53" s="305">
        <v>71</v>
      </c>
      <c r="E53" s="305">
        <v>806</v>
      </c>
      <c r="F53" s="305">
        <v>405</v>
      </c>
      <c r="G53" s="305">
        <v>158</v>
      </c>
      <c r="H53" s="305">
        <v>42</v>
      </c>
      <c r="I53" s="305">
        <v>665</v>
      </c>
      <c r="J53" s="305">
        <v>479</v>
      </c>
      <c r="K53" s="305">
        <v>302</v>
      </c>
      <c r="L53" s="305">
        <v>49</v>
      </c>
    </row>
    <row r="54" spans="1:12" ht="10.5" customHeight="1">
      <c r="A54" s="250" t="s">
        <v>142</v>
      </c>
      <c r="B54" s="305">
        <v>145343</v>
      </c>
      <c r="C54" s="305">
        <v>15168</v>
      </c>
      <c r="D54" s="305">
        <v>1671</v>
      </c>
      <c r="E54" s="305">
        <v>47805</v>
      </c>
      <c r="F54" s="305">
        <v>13044</v>
      </c>
      <c r="G54" s="305">
        <v>9164</v>
      </c>
      <c r="H54" s="305">
        <v>2947</v>
      </c>
      <c r="I54" s="305">
        <v>28593</v>
      </c>
      <c r="J54" s="305">
        <v>12273</v>
      </c>
      <c r="K54" s="305">
        <v>14530</v>
      </c>
      <c r="L54" s="305">
        <v>148</v>
      </c>
    </row>
    <row r="55" spans="1:12" ht="10.5" customHeight="1">
      <c r="A55" s="416"/>
    </row>
    <row r="56" spans="1:12" ht="10.5" customHeight="1">
      <c r="B56" s="216" t="s">
        <v>652</v>
      </c>
      <c r="C56" s="333"/>
      <c r="D56" s="333"/>
      <c r="E56" s="333"/>
      <c r="F56" s="333"/>
      <c r="G56" s="333"/>
      <c r="H56" s="333"/>
      <c r="I56" s="333"/>
      <c r="J56" s="333"/>
      <c r="K56" s="333"/>
      <c r="L56" s="333"/>
    </row>
    <row r="57" spans="1:12" ht="9" customHeight="1"/>
    <row r="58" spans="1:12" ht="10.5" customHeight="1">
      <c r="A58" s="244" t="s">
        <v>107</v>
      </c>
      <c r="B58" s="305">
        <v>73267</v>
      </c>
      <c r="C58" s="305">
        <v>5890</v>
      </c>
      <c r="D58" s="305">
        <v>437</v>
      </c>
      <c r="E58" s="305">
        <v>20141</v>
      </c>
      <c r="F58" s="305">
        <v>9622</v>
      </c>
      <c r="G58" s="305">
        <v>12981</v>
      </c>
      <c r="H58" s="305">
        <v>1551</v>
      </c>
      <c r="I58" s="305">
        <v>15818</v>
      </c>
      <c r="J58" s="305">
        <v>2442</v>
      </c>
      <c r="K58" s="305">
        <v>4157</v>
      </c>
      <c r="L58" s="305">
        <v>228</v>
      </c>
    </row>
    <row r="59" spans="1:12" ht="10.5" customHeight="1">
      <c r="A59" s="244" t="s">
        <v>108</v>
      </c>
      <c r="B59" s="305">
        <v>58484</v>
      </c>
      <c r="C59" s="305">
        <v>5501</v>
      </c>
      <c r="D59" s="305">
        <v>419</v>
      </c>
      <c r="E59" s="305">
        <v>11783</v>
      </c>
      <c r="F59" s="305">
        <v>8754</v>
      </c>
      <c r="G59" s="305">
        <v>12405</v>
      </c>
      <c r="H59" s="305">
        <v>1470</v>
      </c>
      <c r="I59" s="305">
        <v>11590</v>
      </c>
      <c r="J59" s="305">
        <v>2642</v>
      </c>
      <c r="K59" s="305">
        <v>3813</v>
      </c>
      <c r="L59" s="305">
        <v>107</v>
      </c>
    </row>
    <row r="60" spans="1:12" ht="10.5" customHeight="1">
      <c r="A60" s="244" t="s">
        <v>109</v>
      </c>
      <c r="B60" s="305">
        <v>25386</v>
      </c>
      <c r="C60" s="305">
        <v>2330</v>
      </c>
      <c r="D60" s="305">
        <v>76</v>
      </c>
      <c r="E60" s="305">
        <v>5545</v>
      </c>
      <c r="F60" s="305">
        <v>3373</v>
      </c>
      <c r="G60" s="305">
        <v>4481</v>
      </c>
      <c r="H60" s="305">
        <v>582</v>
      </c>
      <c r="I60" s="305">
        <v>4912</v>
      </c>
      <c r="J60" s="305">
        <v>2536</v>
      </c>
      <c r="K60" s="305">
        <v>1468</v>
      </c>
      <c r="L60" s="305">
        <v>83</v>
      </c>
    </row>
    <row r="61" spans="1:12" ht="10.5" customHeight="1">
      <c r="A61" s="244" t="s">
        <v>110</v>
      </c>
      <c r="B61" s="305">
        <v>7247</v>
      </c>
      <c r="C61" s="305">
        <v>955</v>
      </c>
      <c r="D61" s="305">
        <v>231</v>
      </c>
      <c r="E61" s="305">
        <v>1711</v>
      </c>
      <c r="F61" s="305">
        <v>1127</v>
      </c>
      <c r="G61" s="305">
        <v>112</v>
      </c>
      <c r="H61" s="305">
        <v>185</v>
      </c>
      <c r="I61" s="305">
        <v>1437</v>
      </c>
      <c r="J61" s="305">
        <v>316</v>
      </c>
      <c r="K61" s="305">
        <v>1173</v>
      </c>
      <c r="L61" s="305">
        <v>0</v>
      </c>
    </row>
    <row r="62" spans="1:12" ht="10.5" customHeight="1">
      <c r="A62" s="244" t="s">
        <v>111</v>
      </c>
      <c r="B62" s="305">
        <v>4441</v>
      </c>
      <c r="C62" s="305">
        <v>320</v>
      </c>
      <c r="D62" s="305">
        <v>24</v>
      </c>
      <c r="E62" s="305">
        <v>1269</v>
      </c>
      <c r="F62" s="305">
        <v>1031</v>
      </c>
      <c r="G62" s="305">
        <v>178</v>
      </c>
      <c r="H62" s="305">
        <v>31</v>
      </c>
      <c r="I62" s="305">
        <v>1083</v>
      </c>
      <c r="J62" s="305">
        <v>291</v>
      </c>
      <c r="K62" s="305">
        <v>214</v>
      </c>
      <c r="L62" s="305">
        <v>0</v>
      </c>
    </row>
    <row r="63" spans="1:12" ht="10.5" customHeight="1">
      <c r="A63" s="244" t="s">
        <v>379</v>
      </c>
      <c r="B63" s="305">
        <v>14460</v>
      </c>
      <c r="C63" s="305">
        <v>1058</v>
      </c>
      <c r="D63" s="305">
        <v>101</v>
      </c>
      <c r="E63" s="305">
        <v>4055</v>
      </c>
      <c r="F63" s="305">
        <v>1870</v>
      </c>
      <c r="G63" s="305">
        <v>3385</v>
      </c>
      <c r="H63" s="305">
        <v>89</v>
      </c>
      <c r="I63" s="305">
        <v>2361</v>
      </c>
      <c r="J63" s="305">
        <v>644</v>
      </c>
      <c r="K63" s="305">
        <v>807</v>
      </c>
      <c r="L63" s="305">
        <v>90</v>
      </c>
    </row>
    <row r="64" spans="1:12" ht="10.5" customHeight="1">
      <c r="A64" s="244" t="s">
        <v>117</v>
      </c>
      <c r="B64" s="305">
        <v>26706</v>
      </c>
      <c r="C64" s="305">
        <v>2333</v>
      </c>
      <c r="D64" s="305">
        <v>312</v>
      </c>
      <c r="E64" s="305">
        <v>6771</v>
      </c>
      <c r="F64" s="305">
        <v>3789</v>
      </c>
      <c r="G64" s="305">
        <v>4438</v>
      </c>
      <c r="H64" s="305">
        <v>1214</v>
      </c>
      <c r="I64" s="305">
        <v>5317</v>
      </c>
      <c r="J64" s="305">
        <v>1282</v>
      </c>
      <c r="K64" s="305">
        <v>1177</v>
      </c>
      <c r="L64" s="305">
        <v>73</v>
      </c>
    </row>
    <row r="65" spans="1:12" ht="10.5" customHeight="1">
      <c r="A65" s="244" t="s">
        <v>118</v>
      </c>
      <c r="B65" s="305">
        <v>6290</v>
      </c>
      <c r="C65" s="305">
        <v>473</v>
      </c>
      <c r="D65" s="305">
        <v>20</v>
      </c>
      <c r="E65" s="305">
        <v>953</v>
      </c>
      <c r="F65" s="305">
        <v>898</v>
      </c>
      <c r="G65" s="305">
        <v>1984</v>
      </c>
      <c r="H65" s="305">
        <v>283</v>
      </c>
      <c r="I65" s="305">
        <v>840</v>
      </c>
      <c r="J65" s="305">
        <v>386</v>
      </c>
      <c r="K65" s="305">
        <v>400</v>
      </c>
      <c r="L65" s="305">
        <v>53</v>
      </c>
    </row>
    <row r="66" spans="1:12" ht="10.5" customHeight="1">
      <c r="A66" s="244" t="s">
        <v>119</v>
      </c>
      <c r="B66" s="305">
        <v>28259</v>
      </c>
      <c r="C66" s="305">
        <v>1940</v>
      </c>
      <c r="D66" s="305">
        <v>239</v>
      </c>
      <c r="E66" s="305">
        <v>5426</v>
      </c>
      <c r="F66" s="305">
        <v>4056</v>
      </c>
      <c r="G66" s="305">
        <v>4676</v>
      </c>
      <c r="H66" s="305">
        <v>1654</v>
      </c>
      <c r="I66" s="305">
        <v>5814</v>
      </c>
      <c r="J66" s="305">
        <v>1517</v>
      </c>
      <c r="K66" s="305">
        <v>2860</v>
      </c>
      <c r="L66" s="305">
        <v>77</v>
      </c>
    </row>
    <row r="67" spans="1:12" ht="10.5" customHeight="1">
      <c r="A67" s="244" t="s">
        <v>120</v>
      </c>
      <c r="B67" s="305">
        <v>83987</v>
      </c>
      <c r="C67" s="305">
        <v>8269</v>
      </c>
      <c r="D67" s="305">
        <v>1031</v>
      </c>
      <c r="E67" s="305">
        <v>20039</v>
      </c>
      <c r="F67" s="305">
        <v>13277</v>
      </c>
      <c r="G67" s="305">
        <v>13068</v>
      </c>
      <c r="H67" s="305">
        <v>822</v>
      </c>
      <c r="I67" s="305">
        <v>16381</v>
      </c>
      <c r="J67" s="305">
        <v>3674</v>
      </c>
      <c r="K67" s="305">
        <v>7106</v>
      </c>
      <c r="L67" s="305">
        <v>320</v>
      </c>
    </row>
    <row r="68" spans="1:12" ht="10.5" customHeight="1">
      <c r="A68" s="244" t="s">
        <v>121</v>
      </c>
      <c r="B68" s="305">
        <v>15293</v>
      </c>
      <c r="C68" s="305">
        <v>1752</v>
      </c>
      <c r="D68" s="305">
        <v>131</v>
      </c>
      <c r="E68" s="305">
        <v>4106</v>
      </c>
      <c r="F68" s="305">
        <v>2621</v>
      </c>
      <c r="G68" s="305">
        <v>2032</v>
      </c>
      <c r="H68" s="305">
        <v>49</v>
      </c>
      <c r="I68" s="305">
        <v>2537</v>
      </c>
      <c r="J68" s="305">
        <v>628</v>
      </c>
      <c r="K68" s="305">
        <v>1402</v>
      </c>
      <c r="L68" s="305">
        <v>35</v>
      </c>
    </row>
    <row r="69" spans="1:12" ht="10.5" customHeight="1">
      <c r="A69" s="244" t="s">
        <v>122</v>
      </c>
      <c r="B69" s="305">
        <v>4379</v>
      </c>
      <c r="C69" s="305">
        <v>314</v>
      </c>
      <c r="D69" s="305">
        <v>29</v>
      </c>
      <c r="E69" s="305">
        <v>805</v>
      </c>
      <c r="F69" s="305">
        <v>483</v>
      </c>
      <c r="G69" s="305">
        <v>1539</v>
      </c>
      <c r="H69" s="305">
        <v>0</v>
      </c>
      <c r="I69" s="305">
        <v>815</v>
      </c>
      <c r="J69" s="305">
        <v>180</v>
      </c>
      <c r="K69" s="305">
        <v>184</v>
      </c>
      <c r="L69" s="305">
        <v>30</v>
      </c>
    </row>
    <row r="70" spans="1:12" ht="10.5" customHeight="1">
      <c r="A70" s="244" t="s">
        <v>123</v>
      </c>
      <c r="B70" s="305">
        <v>20707</v>
      </c>
      <c r="C70" s="305">
        <v>1520</v>
      </c>
      <c r="D70" s="305">
        <v>318</v>
      </c>
      <c r="E70" s="305">
        <v>3226</v>
      </c>
      <c r="F70" s="305">
        <v>2932</v>
      </c>
      <c r="G70" s="305">
        <v>3555</v>
      </c>
      <c r="H70" s="305">
        <v>507</v>
      </c>
      <c r="I70" s="305">
        <v>5582</v>
      </c>
      <c r="J70" s="305">
        <v>1494</v>
      </c>
      <c r="K70" s="305">
        <v>1464</v>
      </c>
      <c r="L70" s="305">
        <v>109</v>
      </c>
    </row>
    <row r="71" spans="1:12" ht="10.5" customHeight="1">
      <c r="A71" s="244" t="s">
        <v>124</v>
      </c>
      <c r="B71" s="305">
        <v>7995</v>
      </c>
      <c r="C71" s="305">
        <v>559</v>
      </c>
      <c r="D71" s="305">
        <v>71</v>
      </c>
      <c r="E71" s="305">
        <v>1774</v>
      </c>
      <c r="F71" s="305">
        <v>1009</v>
      </c>
      <c r="G71" s="305">
        <v>1501</v>
      </c>
      <c r="H71" s="305">
        <v>307</v>
      </c>
      <c r="I71" s="305">
        <v>1496</v>
      </c>
      <c r="J71" s="305">
        <v>441</v>
      </c>
      <c r="K71" s="305">
        <v>692</v>
      </c>
      <c r="L71" s="305">
        <v>145</v>
      </c>
    </row>
    <row r="72" spans="1:12" ht="10.5" customHeight="1">
      <c r="A72" s="244" t="s">
        <v>125</v>
      </c>
      <c r="B72" s="305">
        <v>8425</v>
      </c>
      <c r="C72" s="305">
        <v>1013</v>
      </c>
      <c r="D72" s="305">
        <v>69</v>
      </c>
      <c r="E72" s="305">
        <v>1488</v>
      </c>
      <c r="F72" s="305">
        <v>1194</v>
      </c>
      <c r="G72" s="305">
        <v>2227</v>
      </c>
      <c r="H72" s="305">
        <v>342</v>
      </c>
      <c r="I72" s="305">
        <v>1082</v>
      </c>
      <c r="J72" s="305">
        <v>377</v>
      </c>
      <c r="K72" s="305">
        <v>583</v>
      </c>
      <c r="L72" s="305">
        <v>50</v>
      </c>
    </row>
    <row r="73" spans="1:12" ht="10.5" customHeight="1">
      <c r="A73" s="244" t="s">
        <v>126</v>
      </c>
      <c r="B73" s="305">
        <v>9552</v>
      </c>
      <c r="C73" s="305">
        <v>952</v>
      </c>
      <c r="D73" s="305">
        <v>111</v>
      </c>
      <c r="E73" s="305">
        <v>1778</v>
      </c>
      <c r="F73" s="305">
        <v>1522</v>
      </c>
      <c r="G73" s="305">
        <v>1658</v>
      </c>
      <c r="H73" s="305">
        <v>112</v>
      </c>
      <c r="I73" s="305">
        <v>1977</v>
      </c>
      <c r="J73" s="305">
        <v>714</v>
      </c>
      <c r="K73" s="305">
        <v>613</v>
      </c>
      <c r="L73" s="305">
        <v>115</v>
      </c>
    </row>
    <row r="74" spans="1:12" ht="10.5" customHeight="1">
      <c r="A74" s="250" t="s">
        <v>142</v>
      </c>
      <c r="B74" s="305">
        <v>394878</v>
      </c>
      <c r="C74" s="305">
        <v>35179</v>
      </c>
      <c r="D74" s="305">
        <v>3619</v>
      </c>
      <c r="E74" s="305">
        <v>90870</v>
      </c>
      <c r="F74" s="305">
        <v>57558</v>
      </c>
      <c r="G74" s="305">
        <v>70220</v>
      </c>
      <c r="H74" s="305">
        <v>9198</v>
      </c>
      <c r="I74" s="305">
        <v>79042</v>
      </c>
      <c r="J74" s="305">
        <v>19564</v>
      </c>
      <c r="K74" s="305">
        <v>28113</v>
      </c>
      <c r="L74" s="305">
        <v>1515</v>
      </c>
    </row>
    <row r="75" spans="1:12" ht="10.5" customHeight="1">
      <c r="B75" s="305"/>
      <c r="C75" s="305"/>
      <c r="D75" s="305"/>
      <c r="E75" s="305"/>
      <c r="F75" s="305"/>
      <c r="G75" s="305"/>
      <c r="H75" s="305"/>
      <c r="I75" s="305"/>
      <c r="J75" s="305"/>
      <c r="K75" s="305"/>
      <c r="L75" s="305"/>
    </row>
    <row r="76" spans="1:12" ht="10.5" customHeight="1">
      <c r="A76" s="158"/>
      <c r="B76" s="305"/>
      <c r="C76" s="305"/>
      <c r="D76" s="305"/>
      <c r="E76" s="305"/>
      <c r="F76" s="305"/>
      <c r="G76" s="305"/>
      <c r="H76" s="305"/>
      <c r="I76" s="305"/>
      <c r="J76" s="305"/>
      <c r="K76" s="305"/>
      <c r="L76" s="305"/>
    </row>
    <row r="77" spans="1:12" ht="10.5" customHeight="1">
      <c r="A77" s="158"/>
      <c r="B77" s="305"/>
      <c r="C77" s="305"/>
      <c r="D77" s="305"/>
      <c r="E77" s="305"/>
      <c r="F77" s="305"/>
      <c r="G77" s="305"/>
      <c r="H77" s="305"/>
      <c r="I77" s="305"/>
      <c r="J77" s="305"/>
      <c r="K77" s="305"/>
      <c r="L77" s="305"/>
    </row>
    <row r="78" spans="1:12" ht="9" customHeight="1">
      <c r="A78" s="251"/>
      <c r="B78" s="107"/>
      <c r="C78" s="107"/>
      <c r="D78" s="107"/>
      <c r="E78" s="107"/>
      <c r="F78" s="107"/>
      <c r="G78" s="107"/>
      <c r="H78" s="107"/>
      <c r="I78" s="107"/>
      <c r="J78" s="107"/>
      <c r="K78" s="107"/>
      <c r="L78" s="107"/>
    </row>
    <row r="79" spans="1:12" s="39" customFormat="1" ht="10.5" customHeight="1">
      <c r="A79" s="61" t="s">
        <v>46</v>
      </c>
      <c r="B79" s="61"/>
      <c r="C79" s="61"/>
      <c r="D79" s="61"/>
      <c r="E79" s="66"/>
      <c r="F79" s="66"/>
      <c r="G79" s="66"/>
      <c r="H79" s="66"/>
      <c r="I79" s="66"/>
      <c r="J79" s="66"/>
      <c r="K79" s="66"/>
      <c r="L79" s="66"/>
    </row>
    <row r="80" spans="1:12" s="414" customFormat="1" ht="10.5" customHeight="1">
      <c r="B80" s="216" t="s">
        <v>155</v>
      </c>
      <c r="C80" s="415"/>
      <c r="D80" s="415"/>
      <c r="E80" s="415"/>
      <c r="F80" s="415"/>
      <c r="G80" s="415"/>
      <c r="H80" s="415"/>
      <c r="I80" s="415"/>
      <c r="J80" s="415"/>
      <c r="K80" s="415"/>
      <c r="L80" s="415"/>
    </row>
    <row r="81" spans="1:14" ht="8.25" customHeight="1">
      <c r="A81" s="299"/>
      <c r="B81" s="417"/>
    </row>
    <row r="82" spans="1:14" s="219" customFormat="1" ht="10.5" customHeight="1">
      <c r="B82" s="216" t="s">
        <v>653</v>
      </c>
      <c r="C82" s="418"/>
      <c r="D82" s="418"/>
      <c r="E82" s="418"/>
      <c r="F82" s="418"/>
      <c r="G82" s="418"/>
      <c r="H82" s="418"/>
      <c r="I82" s="418"/>
      <c r="J82" s="418"/>
      <c r="K82" s="418"/>
      <c r="L82" s="418"/>
    </row>
    <row r="83" spans="1:14" s="219" customFormat="1" ht="10.5" customHeight="1">
      <c r="B83" s="216" t="s">
        <v>605</v>
      </c>
      <c r="C83" s="418"/>
      <c r="D83" s="418"/>
      <c r="E83" s="418"/>
      <c r="F83" s="418"/>
      <c r="G83" s="418"/>
      <c r="H83" s="418"/>
      <c r="I83" s="418"/>
      <c r="J83" s="418"/>
      <c r="K83" s="418"/>
      <c r="L83" s="418"/>
    </row>
    <row r="84" spans="1:14" ht="9" customHeight="1"/>
    <row r="85" spans="1:14" ht="10.5" customHeight="1">
      <c r="A85" s="244" t="s">
        <v>107</v>
      </c>
      <c r="B85" s="305">
        <v>47828</v>
      </c>
      <c r="C85" s="305">
        <v>656</v>
      </c>
      <c r="D85" s="305">
        <v>100</v>
      </c>
      <c r="E85" s="305">
        <v>1470</v>
      </c>
      <c r="F85" s="305">
        <v>2804</v>
      </c>
      <c r="G85" s="305">
        <v>18616</v>
      </c>
      <c r="H85" s="305">
        <v>695</v>
      </c>
      <c r="I85" s="305">
        <v>2864</v>
      </c>
      <c r="J85" s="305">
        <v>133</v>
      </c>
      <c r="K85" s="305">
        <v>12389</v>
      </c>
      <c r="L85" s="305">
        <v>8101</v>
      </c>
      <c r="M85" s="305"/>
      <c r="N85" s="305"/>
    </row>
    <row r="86" spans="1:14" ht="10.5" customHeight="1">
      <c r="A86" s="244" t="s">
        <v>108</v>
      </c>
      <c r="B86" s="305">
        <v>46374</v>
      </c>
      <c r="C86" s="305">
        <v>550</v>
      </c>
      <c r="D86" s="305">
        <v>81</v>
      </c>
      <c r="E86" s="305">
        <v>1334</v>
      </c>
      <c r="F86" s="305">
        <v>2426</v>
      </c>
      <c r="G86" s="305">
        <v>19523</v>
      </c>
      <c r="H86" s="305">
        <v>854</v>
      </c>
      <c r="I86" s="305">
        <v>2784</v>
      </c>
      <c r="J86" s="305">
        <v>182</v>
      </c>
      <c r="K86" s="305">
        <v>11839</v>
      </c>
      <c r="L86" s="305">
        <v>6801</v>
      </c>
      <c r="M86" s="305"/>
      <c r="N86" s="305"/>
    </row>
    <row r="87" spans="1:14" ht="10.5" customHeight="1">
      <c r="A87" s="244" t="s">
        <v>109</v>
      </c>
      <c r="B87" s="305">
        <v>17818</v>
      </c>
      <c r="C87" s="305">
        <v>304</v>
      </c>
      <c r="D87" s="305">
        <v>6</v>
      </c>
      <c r="E87" s="305">
        <v>399</v>
      </c>
      <c r="F87" s="305">
        <v>894</v>
      </c>
      <c r="G87" s="305">
        <v>6231</v>
      </c>
      <c r="H87" s="305">
        <v>360</v>
      </c>
      <c r="I87" s="305">
        <v>932</v>
      </c>
      <c r="J87" s="305">
        <v>155</v>
      </c>
      <c r="K87" s="305">
        <v>6962</v>
      </c>
      <c r="L87" s="305">
        <v>1575</v>
      </c>
      <c r="M87" s="305"/>
      <c r="N87" s="305"/>
    </row>
    <row r="88" spans="1:14" ht="10.5" customHeight="1">
      <c r="A88" s="244" t="s">
        <v>110</v>
      </c>
      <c r="B88" s="305">
        <v>3026</v>
      </c>
      <c r="C88" s="305">
        <v>74</v>
      </c>
      <c r="D88" s="305">
        <v>16</v>
      </c>
      <c r="E88" s="305">
        <v>430</v>
      </c>
      <c r="F88" s="305">
        <v>204</v>
      </c>
      <c r="G88" s="305">
        <v>13</v>
      </c>
      <c r="H88" s="305">
        <v>36</v>
      </c>
      <c r="I88" s="305">
        <v>322</v>
      </c>
      <c r="J88" s="305">
        <v>16</v>
      </c>
      <c r="K88" s="305">
        <v>1915</v>
      </c>
      <c r="L88" s="305">
        <v>0</v>
      </c>
      <c r="M88" s="305"/>
      <c r="N88" s="305"/>
    </row>
    <row r="89" spans="1:14" ht="10.5" customHeight="1">
      <c r="A89" s="244" t="s">
        <v>111</v>
      </c>
      <c r="B89" s="305">
        <v>1853</v>
      </c>
      <c r="C89" s="305">
        <v>43</v>
      </c>
      <c r="D89" s="305">
        <v>0</v>
      </c>
      <c r="E89" s="305">
        <v>118</v>
      </c>
      <c r="F89" s="305">
        <v>270</v>
      </c>
      <c r="G89" s="305">
        <v>5</v>
      </c>
      <c r="H89" s="305">
        <v>10</v>
      </c>
      <c r="I89" s="305">
        <v>286</v>
      </c>
      <c r="J89" s="305">
        <v>1</v>
      </c>
      <c r="K89" s="305">
        <v>1120</v>
      </c>
      <c r="L89" s="305">
        <v>0</v>
      </c>
      <c r="M89" s="305"/>
      <c r="N89" s="305"/>
    </row>
    <row r="90" spans="1:14" ht="10.5" customHeight="1">
      <c r="A90" s="244" t="s">
        <v>379</v>
      </c>
      <c r="B90" s="305">
        <v>10516</v>
      </c>
      <c r="C90" s="305">
        <v>136</v>
      </c>
      <c r="D90" s="305">
        <v>11</v>
      </c>
      <c r="E90" s="305">
        <v>269</v>
      </c>
      <c r="F90" s="305">
        <v>574</v>
      </c>
      <c r="G90" s="305">
        <v>3718</v>
      </c>
      <c r="H90" s="305">
        <v>20</v>
      </c>
      <c r="I90" s="305">
        <v>421</v>
      </c>
      <c r="J90" s="305">
        <v>77</v>
      </c>
      <c r="K90" s="305">
        <v>3333</v>
      </c>
      <c r="L90" s="305">
        <v>1957</v>
      </c>
      <c r="M90" s="305"/>
      <c r="N90" s="305"/>
    </row>
    <row r="91" spans="1:14" ht="10.5" customHeight="1">
      <c r="A91" s="244" t="s">
        <v>117</v>
      </c>
      <c r="B91" s="305">
        <v>23265</v>
      </c>
      <c r="C91" s="305">
        <v>301</v>
      </c>
      <c r="D91" s="305">
        <v>24</v>
      </c>
      <c r="E91" s="305">
        <v>807</v>
      </c>
      <c r="F91" s="305">
        <v>1319</v>
      </c>
      <c r="G91" s="305">
        <v>8103</v>
      </c>
      <c r="H91" s="305">
        <v>688</v>
      </c>
      <c r="I91" s="305">
        <v>1510</v>
      </c>
      <c r="J91" s="305">
        <v>133</v>
      </c>
      <c r="K91" s="305">
        <v>7438</v>
      </c>
      <c r="L91" s="305">
        <v>2942</v>
      </c>
      <c r="M91" s="305"/>
      <c r="N91" s="305"/>
    </row>
    <row r="92" spans="1:14" ht="10.5" customHeight="1">
      <c r="A92" s="244" t="s">
        <v>118</v>
      </c>
      <c r="B92" s="305">
        <v>7627</v>
      </c>
      <c r="C92" s="305">
        <v>52</v>
      </c>
      <c r="D92" s="305">
        <v>14</v>
      </c>
      <c r="E92" s="305">
        <v>161</v>
      </c>
      <c r="F92" s="305">
        <v>288</v>
      </c>
      <c r="G92" s="305">
        <v>3786</v>
      </c>
      <c r="H92" s="305">
        <v>103</v>
      </c>
      <c r="I92" s="305">
        <v>231</v>
      </c>
      <c r="J92" s="305">
        <v>20</v>
      </c>
      <c r="K92" s="305">
        <v>1501</v>
      </c>
      <c r="L92" s="305">
        <v>1471</v>
      </c>
      <c r="M92" s="305"/>
      <c r="N92" s="305"/>
    </row>
    <row r="93" spans="1:14" ht="10.5" customHeight="1">
      <c r="A93" s="244" t="s">
        <v>119</v>
      </c>
      <c r="B93" s="305">
        <v>23968</v>
      </c>
      <c r="C93" s="305">
        <v>256</v>
      </c>
      <c r="D93" s="305">
        <v>22</v>
      </c>
      <c r="E93" s="305">
        <v>768</v>
      </c>
      <c r="F93" s="305">
        <v>1272</v>
      </c>
      <c r="G93" s="305">
        <v>5106</v>
      </c>
      <c r="H93" s="305">
        <v>897</v>
      </c>
      <c r="I93" s="305">
        <v>1464</v>
      </c>
      <c r="J93" s="305">
        <v>126</v>
      </c>
      <c r="K93" s="305">
        <v>9341</v>
      </c>
      <c r="L93" s="305">
        <v>4716</v>
      </c>
      <c r="M93" s="305"/>
      <c r="N93" s="305"/>
    </row>
    <row r="94" spans="1:14" ht="10.5" customHeight="1">
      <c r="A94" s="244" t="s">
        <v>120</v>
      </c>
      <c r="B94" s="305">
        <v>61127</v>
      </c>
      <c r="C94" s="305">
        <v>752</v>
      </c>
      <c r="D94" s="305">
        <v>104</v>
      </c>
      <c r="E94" s="305">
        <v>1847</v>
      </c>
      <c r="F94" s="305">
        <v>3417</v>
      </c>
      <c r="G94" s="305">
        <v>15862</v>
      </c>
      <c r="H94" s="305">
        <v>281</v>
      </c>
      <c r="I94" s="305">
        <v>3515</v>
      </c>
      <c r="J94" s="305">
        <v>172</v>
      </c>
      <c r="K94" s="305">
        <v>19605</v>
      </c>
      <c r="L94" s="305">
        <v>15572</v>
      </c>
      <c r="M94" s="305"/>
      <c r="N94" s="305"/>
    </row>
    <row r="95" spans="1:14" ht="10.5" customHeight="1">
      <c r="A95" s="244" t="s">
        <v>121</v>
      </c>
      <c r="B95" s="305">
        <v>12078</v>
      </c>
      <c r="C95" s="305">
        <v>202</v>
      </c>
      <c r="D95" s="305">
        <v>45</v>
      </c>
      <c r="E95" s="305">
        <v>323</v>
      </c>
      <c r="F95" s="305">
        <v>799</v>
      </c>
      <c r="G95" s="305">
        <v>4188</v>
      </c>
      <c r="H95" s="305">
        <v>6</v>
      </c>
      <c r="I95" s="305">
        <v>412</v>
      </c>
      <c r="J95" s="305">
        <v>82</v>
      </c>
      <c r="K95" s="305">
        <v>4340</v>
      </c>
      <c r="L95" s="305">
        <v>1681</v>
      </c>
      <c r="M95" s="305"/>
      <c r="N95" s="305"/>
    </row>
    <row r="96" spans="1:14" ht="10.5" customHeight="1">
      <c r="A96" s="244" t="s">
        <v>122</v>
      </c>
      <c r="B96" s="305">
        <v>6077</v>
      </c>
      <c r="C96" s="305">
        <v>79</v>
      </c>
      <c r="D96" s="305">
        <v>5</v>
      </c>
      <c r="E96" s="305">
        <v>116</v>
      </c>
      <c r="F96" s="305">
        <v>128</v>
      </c>
      <c r="G96" s="305">
        <v>3291</v>
      </c>
      <c r="H96" s="305">
        <v>0</v>
      </c>
      <c r="I96" s="305">
        <v>154</v>
      </c>
      <c r="J96" s="305">
        <v>0</v>
      </c>
      <c r="K96" s="305">
        <v>783</v>
      </c>
      <c r="L96" s="305">
        <v>1521</v>
      </c>
      <c r="M96" s="305"/>
      <c r="N96" s="305"/>
    </row>
    <row r="97" spans="1:14" ht="10.5" customHeight="1">
      <c r="A97" s="244" t="s">
        <v>123</v>
      </c>
      <c r="B97" s="305">
        <v>17088</v>
      </c>
      <c r="C97" s="305">
        <v>173</v>
      </c>
      <c r="D97" s="305">
        <v>49</v>
      </c>
      <c r="E97" s="305">
        <v>407</v>
      </c>
      <c r="F97" s="305">
        <v>906</v>
      </c>
      <c r="G97" s="305">
        <v>6490</v>
      </c>
      <c r="H97" s="305">
        <v>277</v>
      </c>
      <c r="I97" s="305">
        <v>1879</v>
      </c>
      <c r="J97" s="305">
        <v>91</v>
      </c>
      <c r="K97" s="305">
        <v>3913</v>
      </c>
      <c r="L97" s="305">
        <v>2903</v>
      </c>
      <c r="M97" s="305"/>
      <c r="N97" s="305"/>
    </row>
    <row r="98" spans="1:14" ht="10.5" customHeight="1">
      <c r="A98" s="244" t="s">
        <v>124</v>
      </c>
      <c r="B98" s="305">
        <v>8646</v>
      </c>
      <c r="C98" s="305">
        <v>50</v>
      </c>
      <c r="D98" s="305">
        <v>8</v>
      </c>
      <c r="E98" s="305">
        <v>165</v>
      </c>
      <c r="F98" s="305">
        <v>259</v>
      </c>
      <c r="G98" s="305">
        <v>3708</v>
      </c>
      <c r="H98" s="305">
        <v>147</v>
      </c>
      <c r="I98" s="305">
        <v>453</v>
      </c>
      <c r="J98" s="305">
        <v>63</v>
      </c>
      <c r="K98" s="305">
        <v>1762</v>
      </c>
      <c r="L98" s="305">
        <v>2031</v>
      </c>
      <c r="M98" s="305"/>
      <c r="N98" s="305"/>
    </row>
    <row r="99" spans="1:14" ht="10.5" customHeight="1">
      <c r="A99" s="244" t="s">
        <v>125</v>
      </c>
      <c r="B99" s="305">
        <v>9474</v>
      </c>
      <c r="C99" s="305">
        <v>112</v>
      </c>
      <c r="D99" s="305">
        <v>30</v>
      </c>
      <c r="E99" s="305">
        <v>179</v>
      </c>
      <c r="F99" s="305">
        <v>402</v>
      </c>
      <c r="G99" s="305">
        <v>4621</v>
      </c>
      <c r="H99" s="305">
        <v>119</v>
      </c>
      <c r="I99" s="305">
        <v>343</v>
      </c>
      <c r="J99" s="305">
        <v>8</v>
      </c>
      <c r="K99" s="305">
        <v>1715</v>
      </c>
      <c r="L99" s="305">
        <v>1945</v>
      </c>
      <c r="M99" s="305"/>
      <c r="N99" s="305"/>
    </row>
    <row r="100" spans="1:14" ht="10.5" customHeight="1">
      <c r="A100" s="244" t="s">
        <v>126</v>
      </c>
      <c r="B100" s="305">
        <v>7499</v>
      </c>
      <c r="C100" s="305">
        <v>75</v>
      </c>
      <c r="D100" s="305">
        <v>19</v>
      </c>
      <c r="E100" s="305">
        <v>241</v>
      </c>
      <c r="F100" s="305">
        <v>377</v>
      </c>
      <c r="G100" s="305">
        <v>2347</v>
      </c>
      <c r="H100" s="305">
        <v>31</v>
      </c>
      <c r="I100" s="305">
        <v>522</v>
      </c>
      <c r="J100" s="305">
        <v>23</v>
      </c>
      <c r="K100" s="305">
        <v>2218</v>
      </c>
      <c r="L100" s="305">
        <v>1646</v>
      </c>
      <c r="M100" s="305"/>
      <c r="N100" s="305"/>
    </row>
    <row r="101" spans="1:14" ht="10.5" customHeight="1">
      <c r="A101" s="250" t="s">
        <v>142</v>
      </c>
      <c r="B101" s="305">
        <v>304264</v>
      </c>
      <c r="C101" s="305">
        <v>3815</v>
      </c>
      <c r="D101" s="305">
        <v>534</v>
      </c>
      <c r="E101" s="305">
        <v>9034</v>
      </c>
      <c r="F101" s="305">
        <v>16339</v>
      </c>
      <c r="G101" s="305">
        <v>105608</v>
      </c>
      <c r="H101" s="305">
        <v>4524</v>
      </c>
      <c r="I101" s="305">
        <v>18092</v>
      </c>
      <c r="J101" s="305">
        <v>1282</v>
      </c>
      <c r="K101" s="305">
        <v>90174</v>
      </c>
      <c r="L101" s="305">
        <v>54862</v>
      </c>
      <c r="M101" s="305"/>
      <c r="N101" s="305"/>
    </row>
    <row r="102" spans="1:14" ht="10.5" customHeight="1">
      <c r="A102" s="416"/>
    </row>
    <row r="103" spans="1:14" s="219" customFormat="1" ht="10.5" customHeight="1">
      <c r="B103" s="216" t="s">
        <v>642</v>
      </c>
      <c r="C103" s="418"/>
      <c r="D103" s="418"/>
      <c r="E103" s="418"/>
      <c r="F103" s="418"/>
      <c r="G103" s="418"/>
      <c r="H103" s="418"/>
      <c r="I103" s="418"/>
      <c r="J103" s="418"/>
      <c r="K103" s="418"/>
      <c r="L103" s="418"/>
    </row>
    <row r="104" spans="1:14" ht="9" customHeight="1"/>
    <row r="105" spans="1:14" ht="10.5" customHeight="1">
      <c r="A105" s="244" t="s">
        <v>107</v>
      </c>
      <c r="B105" s="305">
        <v>212</v>
      </c>
      <c r="C105" s="305">
        <v>3</v>
      </c>
      <c r="D105" s="305">
        <v>0</v>
      </c>
      <c r="E105" s="305">
        <v>66</v>
      </c>
      <c r="F105" s="305">
        <v>0</v>
      </c>
      <c r="G105" s="305">
        <v>17</v>
      </c>
      <c r="H105" s="305">
        <v>0</v>
      </c>
      <c r="I105" s="305">
        <v>16</v>
      </c>
      <c r="J105" s="305">
        <v>6</v>
      </c>
      <c r="K105" s="305">
        <v>103</v>
      </c>
      <c r="L105" s="305">
        <v>1</v>
      </c>
    </row>
    <row r="106" spans="1:14" ht="10.5" customHeight="1">
      <c r="A106" s="244" t="s">
        <v>108</v>
      </c>
      <c r="B106" s="305">
        <v>933</v>
      </c>
      <c r="C106" s="305">
        <v>0</v>
      </c>
      <c r="D106" s="305">
        <v>0</v>
      </c>
      <c r="E106" s="305">
        <v>3</v>
      </c>
      <c r="F106" s="305">
        <v>0</v>
      </c>
      <c r="G106" s="305">
        <v>439</v>
      </c>
      <c r="H106" s="305">
        <v>0</v>
      </c>
      <c r="I106" s="305">
        <v>8</v>
      </c>
      <c r="J106" s="305">
        <v>3</v>
      </c>
      <c r="K106" s="305">
        <v>206</v>
      </c>
      <c r="L106" s="305">
        <v>274</v>
      </c>
    </row>
    <row r="107" spans="1:14" ht="9.75" customHeight="1">
      <c r="A107" s="244" t="s">
        <v>109</v>
      </c>
      <c r="B107" s="305">
        <v>162</v>
      </c>
      <c r="C107" s="305">
        <v>0</v>
      </c>
      <c r="D107" s="305">
        <v>0</v>
      </c>
      <c r="E107" s="305">
        <v>0</v>
      </c>
      <c r="F107" s="305">
        <v>1</v>
      </c>
      <c r="G107" s="305">
        <v>0</v>
      </c>
      <c r="H107" s="305">
        <v>0</v>
      </c>
      <c r="I107" s="305">
        <v>3</v>
      </c>
      <c r="J107" s="305">
        <v>4</v>
      </c>
      <c r="K107" s="305">
        <v>154</v>
      </c>
      <c r="L107" s="305">
        <v>0</v>
      </c>
    </row>
    <row r="108" spans="1:14" ht="10.5" customHeight="1">
      <c r="A108" s="244" t="s">
        <v>111</v>
      </c>
      <c r="B108" s="305">
        <v>17</v>
      </c>
      <c r="C108" s="305">
        <v>0</v>
      </c>
      <c r="D108" s="305">
        <v>0</v>
      </c>
      <c r="E108" s="305">
        <v>0</v>
      </c>
      <c r="F108" s="305">
        <v>0</v>
      </c>
      <c r="G108" s="305">
        <v>0</v>
      </c>
      <c r="H108" s="305">
        <v>2</v>
      </c>
      <c r="I108" s="305">
        <v>0</v>
      </c>
      <c r="J108" s="305">
        <v>0</v>
      </c>
      <c r="K108" s="305">
        <v>15</v>
      </c>
      <c r="L108" s="305">
        <v>0</v>
      </c>
    </row>
    <row r="109" spans="1:14" ht="10.5" customHeight="1">
      <c r="A109" s="244" t="s">
        <v>379</v>
      </c>
      <c r="B109" s="305">
        <v>523</v>
      </c>
      <c r="C109" s="305">
        <v>64</v>
      </c>
      <c r="D109" s="305">
        <v>6</v>
      </c>
      <c r="E109" s="305">
        <v>28</v>
      </c>
      <c r="F109" s="305">
        <v>25</v>
      </c>
      <c r="G109" s="305">
        <v>0</v>
      </c>
      <c r="H109" s="305">
        <v>0</v>
      </c>
      <c r="I109" s="305">
        <v>2</v>
      </c>
      <c r="J109" s="305">
        <v>8</v>
      </c>
      <c r="K109" s="305">
        <v>390</v>
      </c>
      <c r="L109" s="305">
        <v>0</v>
      </c>
    </row>
    <row r="110" spans="1:14" ht="10.5" customHeight="1">
      <c r="A110" s="244" t="s">
        <v>117</v>
      </c>
      <c r="B110" s="305">
        <v>58</v>
      </c>
      <c r="C110" s="305">
        <v>0</v>
      </c>
      <c r="D110" s="305">
        <v>0</v>
      </c>
      <c r="E110" s="305">
        <v>1</v>
      </c>
      <c r="F110" s="305">
        <v>0</v>
      </c>
      <c r="G110" s="305">
        <v>2</v>
      </c>
      <c r="H110" s="305">
        <v>0</v>
      </c>
      <c r="I110" s="305">
        <v>0</v>
      </c>
      <c r="J110" s="305">
        <v>0</v>
      </c>
      <c r="K110" s="305">
        <v>55</v>
      </c>
      <c r="L110" s="305">
        <v>0</v>
      </c>
    </row>
    <row r="111" spans="1:14" ht="10.5" customHeight="1">
      <c r="A111" s="244" t="s">
        <v>118</v>
      </c>
      <c r="B111" s="305">
        <v>19</v>
      </c>
      <c r="C111" s="305">
        <v>0</v>
      </c>
      <c r="D111" s="305">
        <v>0</v>
      </c>
      <c r="E111" s="305">
        <v>0</v>
      </c>
      <c r="F111" s="305">
        <v>0</v>
      </c>
      <c r="G111" s="305">
        <v>7</v>
      </c>
      <c r="H111" s="305">
        <v>0</v>
      </c>
      <c r="I111" s="305">
        <v>0</v>
      </c>
      <c r="J111" s="305">
        <v>0</v>
      </c>
      <c r="K111" s="305">
        <v>11</v>
      </c>
      <c r="L111" s="305">
        <v>1</v>
      </c>
    </row>
    <row r="112" spans="1:14" ht="10.5" customHeight="1">
      <c r="A112" s="244" t="s">
        <v>119</v>
      </c>
      <c r="B112" s="305">
        <v>309</v>
      </c>
      <c r="C112" s="305">
        <v>0</v>
      </c>
      <c r="D112" s="305">
        <v>0</v>
      </c>
      <c r="E112" s="305">
        <v>2</v>
      </c>
      <c r="F112" s="305">
        <v>0</v>
      </c>
      <c r="G112" s="305">
        <v>12</v>
      </c>
      <c r="H112" s="305">
        <v>0</v>
      </c>
      <c r="I112" s="305">
        <v>2</v>
      </c>
      <c r="J112" s="305">
        <v>1</v>
      </c>
      <c r="K112" s="305">
        <v>292</v>
      </c>
      <c r="L112" s="305">
        <v>0</v>
      </c>
    </row>
    <row r="113" spans="1:12" ht="10.5" customHeight="1">
      <c r="A113" s="244" t="s">
        <v>120</v>
      </c>
      <c r="B113" s="305">
        <v>1388</v>
      </c>
      <c r="C113" s="305">
        <v>11</v>
      </c>
      <c r="D113" s="305">
        <v>1</v>
      </c>
      <c r="E113" s="305">
        <v>187</v>
      </c>
      <c r="F113" s="305">
        <v>0</v>
      </c>
      <c r="G113" s="305">
        <v>198</v>
      </c>
      <c r="H113" s="305">
        <v>3</v>
      </c>
      <c r="I113" s="305">
        <v>6</v>
      </c>
      <c r="J113" s="305">
        <v>0</v>
      </c>
      <c r="K113" s="305">
        <v>625</v>
      </c>
      <c r="L113" s="305">
        <v>357</v>
      </c>
    </row>
    <row r="114" spans="1:12" ht="10.5" customHeight="1">
      <c r="A114" s="244" t="s">
        <v>121</v>
      </c>
      <c r="B114" s="305">
        <v>85</v>
      </c>
      <c r="C114" s="305">
        <v>0</v>
      </c>
      <c r="D114" s="305">
        <v>0</v>
      </c>
      <c r="E114" s="305">
        <v>0</v>
      </c>
      <c r="F114" s="305">
        <v>1</v>
      </c>
      <c r="G114" s="305">
        <v>0</v>
      </c>
      <c r="H114" s="305">
        <v>0</v>
      </c>
      <c r="I114" s="305">
        <v>0</v>
      </c>
      <c r="J114" s="305">
        <v>0</v>
      </c>
      <c r="K114" s="305">
        <v>84</v>
      </c>
      <c r="L114" s="305">
        <v>0</v>
      </c>
    </row>
    <row r="115" spans="1:12" ht="10.5" customHeight="1">
      <c r="A115" s="244" t="s">
        <v>122</v>
      </c>
      <c r="B115" s="305">
        <v>64</v>
      </c>
      <c r="C115" s="305">
        <v>5</v>
      </c>
      <c r="D115" s="305">
        <v>0</v>
      </c>
      <c r="E115" s="305">
        <v>1</v>
      </c>
      <c r="F115" s="305">
        <v>4</v>
      </c>
      <c r="G115" s="305">
        <v>7</v>
      </c>
      <c r="H115" s="305">
        <v>0</v>
      </c>
      <c r="I115" s="305">
        <v>4</v>
      </c>
      <c r="J115" s="305">
        <v>0</v>
      </c>
      <c r="K115" s="305">
        <v>43</v>
      </c>
      <c r="L115" s="305">
        <v>0</v>
      </c>
    </row>
    <row r="116" spans="1:12" ht="10.5" customHeight="1">
      <c r="A116" s="244" t="s">
        <v>123</v>
      </c>
      <c r="B116" s="305">
        <v>718</v>
      </c>
      <c r="C116" s="305">
        <v>3</v>
      </c>
      <c r="D116" s="305">
        <v>0</v>
      </c>
      <c r="E116" s="305">
        <v>7</v>
      </c>
      <c r="F116" s="305">
        <v>6</v>
      </c>
      <c r="G116" s="305">
        <v>49</v>
      </c>
      <c r="H116" s="305">
        <v>0</v>
      </c>
      <c r="I116" s="305">
        <v>26</v>
      </c>
      <c r="J116" s="305">
        <v>0</v>
      </c>
      <c r="K116" s="305">
        <v>567</v>
      </c>
      <c r="L116" s="305">
        <v>60</v>
      </c>
    </row>
    <row r="117" spans="1:12" ht="10.5" customHeight="1">
      <c r="A117" s="244" t="s">
        <v>124</v>
      </c>
      <c r="B117" s="305">
        <v>586</v>
      </c>
      <c r="C117" s="305">
        <v>14</v>
      </c>
      <c r="D117" s="305">
        <v>0</v>
      </c>
      <c r="E117" s="305">
        <v>54</v>
      </c>
      <c r="F117" s="305">
        <v>3</v>
      </c>
      <c r="G117" s="305">
        <v>0</v>
      </c>
      <c r="H117" s="305">
        <v>33</v>
      </c>
      <c r="I117" s="305">
        <v>40</v>
      </c>
      <c r="J117" s="305">
        <v>0</v>
      </c>
      <c r="K117" s="305">
        <v>439</v>
      </c>
      <c r="L117" s="305">
        <v>3</v>
      </c>
    </row>
    <row r="118" spans="1:12" ht="10.5" customHeight="1">
      <c r="A118" s="244" t="s">
        <v>125</v>
      </c>
      <c r="B118" s="305">
        <v>4</v>
      </c>
      <c r="C118" s="305">
        <v>0</v>
      </c>
      <c r="D118" s="305">
        <v>0</v>
      </c>
      <c r="E118" s="305">
        <v>0</v>
      </c>
      <c r="F118" s="305">
        <v>0</v>
      </c>
      <c r="G118" s="305">
        <v>0</v>
      </c>
      <c r="H118" s="305">
        <v>0</v>
      </c>
      <c r="I118" s="305">
        <v>2</v>
      </c>
      <c r="J118" s="305">
        <v>0</v>
      </c>
      <c r="K118" s="305">
        <v>1</v>
      </c>
      <c r="L118" s="305">
        <v>1</v>
      </c>
    </row>
    <row r="119" spans="1:12" ht="10.5" customHeight="1">
      <c r="A119" s="244" t="s">
        <v>126</v>
      </c>
      <c r="B119" s="305">
        <v>387</v>
      </c>
      <c r="C119" s="305">
        <v>0</v>
      </c>
      <c r="D119" s="305">
        <v>0</v>
      </c>
      <c r="E119" s="305">
        <v>1</v>
      </c>
      <c r="F119" s="305">
        <v>0</v>
      </c>
      <c r="G119" s="305">
        <v>0</v>
      </c>
      <c r="H119" s="305">
        <v>0</v>
      </c>
      <c r="I119" s="305">
        <v>3</v>
      </c>
      <c r="J119" s="305">
        <v>0</v>
      </c>
      <c r="K119" s="305">
        <v>173</v>
      </c>
      <c r="L119" s="305">
        <v>210</v>
      </c>
    </row>
    <row r="120" spans="1:12" ht="10.5" customHeight="1">
      <c r="A120" s="250" t="s">
        <v>142</v>
      </c>
      <c r="B120" s="305">
        <v>5465</v>
      </c>
      <c r="C120" s="305">
        <v>100</v>
      </c>
      <c r="D120" s="305">
        <v>7</v>
      </c>
      <c r="E120" s="305">
        <v>350</v>
      </c>
      <c r="F120" s="305">
        <v>40</v>
      </c>
      <c r="G120" s="305">
        <v>731</v>
      </c>
      <c r="H120" s="305">
        <v>38</v>
      </c>
      <c r="I120" s="305">
        <v>112</v>
      </c>
      <c r="J120" s="305">
        <v>22</v>
      </c>
      <c r="K120" s="305">
        <v>3158</v>
      </c>
      <c r="L120" s="305">
        <v>907</v>
      </c>
    </row>
    <row r="121" spans="1:12" ht="10.5" customHeight="1">
      <c r="A121" s="251"/>
      <c r="B121" s="305"/>
      <c r="C121" s="305"/>
      <c r="D121" s="305"/>
      <c r="E121" s="305"/>
      <c r="F121" s="305"/>
      <c r="G121" s="305"/>
      <c r="H121" s="305"/>
      <c r="I121" s="305"/>
      <c r="J121" s="305"/>
      <c r="K121" s="305"/>
      <c r="L121" s="305"/>
    </row>
    <row r="122" spans="1:12" ht="10.5" customHeight="1">
      <c r="A122" s="251"/>
    </row>
    <row r="123" spans="1:12" s="219" customFormat="1" ht="10.5" customHeight="1">
      <c r="B123" s="216" t="s">
        <v>663</v>
      </c>
      <c r="C123" s="418"/>
      <c r="D123" s="418"/>
      <c r="E123" s="418"/>
      <c r="F123" s="418"/>
      <c r="G123" s="418"/>
      <c r="H123" s="418"/>
      <c r="I123" s="418"/>
      <c r="J123" s="418"/>
      <c r="K123" s="418"/>
      <c r="L123" s="418"/>
    </row>
    <row r="124" spans="1:12" ht="9" customHeight="1"/>
    <row r="125" spans="1:12" ht="10.5" customHeight="1">
      <c r="A125" s="244" t="s">
        <v>107</v>
      </c>
      <c r="B125" s="305">
        <v>48040</v>
      </c>
      <c r="C125" s="305">
        <v>659</v>
      </c>
      <c r="D125" s="305">
        <v>100</v>
      </c>
      <c r="E125" s="305">
        <v>1536</v>
      </c>
      <c r="F125" s="305">
        <v>2804</v>
      </c>
      <c r="G125" s="305">
        <v>18633</v>
      </c>
      <c r="H125" s="305">
        <v>695</v>
      </c>
      <c r="I125" s="305">
        <v>2880</v>
      </c>
      <c r="J125" s="305">
        <v>139</v>
      </c>
      <c r="K125" s="305">
        <v>12492</v>
      </c>
      <c r="L125" s="305">
        <v>8102</v>
      </c>
    </row>
    <row r="126" spans="1:12" ht="10.5" customHeight="1">
      <c r="A126" s="244" t="s">
        <v>108</v>
      </c>
      <c r="B126" s="305">
        <v>47307</v>
      </c>
      <c r="C126" s="305">
        <v>550</v>
      </c>
      <c r="D126" s="305">
        <v>81</v>
      </c>
      <c r="E126" s="305">
        <v>1337</v>
      </c>
      <c r="F126" s="305">
        <v>2426</v>
      </c>
      <c r="G126" s="305">
        <v>19962</v>
      </c>
      <c r="H126" s="305">
        <v>854</v>
      </c>
      <c r="I126" s="305">
        <v>2792</v>
      </c>
      <c r="J126" s="305">
        <v>185</v>
      </c>
      <c r="K126" s="305">
        <v>12045</v>
      </c>
      <c r="L126" s="305">
        <v>7075</v>
      </c>
    </row>
    <row r="127" spans="1:12" ht="10.5" customHeight="1">
      <c r="A127" s="244" t="s">
        <v>109</v>
      </c>
      <c r="B127" s="305">
        <v>17980</v>
      </c>
      <c r="C127" s="305">
        <v>304</v>
      </c>
      <c r="D127" s="305">
        <v>6</v>
      </c>
      <c r="E127" s="305">
        <v>399</v>
      </c>
      <c r="F127" s="305">
        <v>895</v>
      </c>
      <c r="G127" s="305">
        <v>6231</v>
      </c>
      <c r="H127" s="305">
        <v>360</v>
      </c>
      <c r="I127" s="305">
        <v>935</v>
      </c>
      <c r="J127" s="305">
        <v>159</v>
      </c>
      <c r="K127" s="305">
        <v>7116</v>
      </c>
      <c r="L127" s="305">
        <v>1575</v>
      </c>
    </row>
    <row r="128" spans="1:12" ht="10.5" customHeight="1">
      <c r="A128" s="244" t="s">
        <v>110</v>
      </c>
      <c r="B128" s="305">
        <v>3043</v>
      </c>
      <c r="C128" s="305">
        <v>74</v>
      </c>
      <c r="D128" s="305">
        <v>16</v>
      </c>
      <c r="E128" s="305">
        <v>430</v>
      </c>
      <c r="F128" s="305">
        <v>204</v>
      </c>
      <c r="G128" s="305">
        <v>13</v>
      </c>
      <c r="H128" s="305">
        <v>38</v>
      </c>
      <c r="I128" s="305">
        <v>322</v>
      </c>
      <c r="J128" s="305">
        <v>16</v>
      </c>
      <c r="K128" s="305">
        <v>1930</v>
      </c>
      <c r="L128" s="305">
        <v>0</v>
      </c>
    </row>
    <row r="129" spans="1:12" ht="10.5" customHeight="1">
      <c r="A129" s="244" t="s">
        <v>111</v>
      </c>
      <c r="B129" s="305">
        <v>1853</v>
      </c>
      <c r="C129" s="305">
        <v>43</v>
      </c>
      <c r="D129" s="305">
        <v>0</v>
      </c>
      <c r="E129" s="305">
        <v>118</v>
      </c>
      <c r="F129" s="305">
        <v>270</v>
      </c>
      <c r="G129" s="305">
        <v>5</v>
      </c>
      <c r="H129" s="305">
        <v>10</v>
      </c>
      <c r="I129" s="305">
        <v>286</v>
      </c>
      <c r="J129" s="305">
        <v>1</v>
      </c>
      <c r="K129" s="305">
        <v>1120</v>
      </c>
      <c r="L129" s="305">
        <v>0</v>
      </c>
    </row>
    <row r="130" spans="1:12" ht="10.5" customHeight="1">
      <c r="A130" s="244" t="s">
        <v>379</v>
      </c>
      <c r="B130" s="305">
        <v>11039</v>
      </c>
      <c r="C130" s="305">
        <v>200</v>
      </c>
      <c r="D130" s="305">
        <v>17</v>
      </c>
      <c r="E130" s="305">
        <v>297</v>
      </c>
      <c r="F130" s="305">
        <v>599</v>
      </c>
      <c r="G130" s="305">
        <v>3718</v>
      </c>
      <c r="H130" s="305">
        <v>20</v>
      </c>
      <c r="I130" s="305">
        <v>423</v>
      </c>
      <c r="J130" s="305">
        <v>85</v>
      </c>
      <c r="K130" s="305">
        <v>3723</v>
      </c>
      <c r="L130" s="305">
        <v>1957</v>
      </c>
    </row>
    <row r="131" spans="1:12" ht="10.5" customHeight="1">
      <c r="A131" s="244" t="s">
        <v>117</v>
      </c>
      <c r="B131" s="305">
        <v>23323</v>
      </c>
      <c r="C131" s="305">
        <v>301</v>
      </c>
      <c r="D131" s="305">
        <v>24</v>
      </c>
      <c r="E131" s="305">
        <v>808</v>
      </c>
      <c r="F131" s="305">
        <v>1319</v>
      </c>
      <c r="G131" s="305">
        <v>8105</v>
      </c>
      <c r="H131" s="305">
        <v>688</v>
      </c>
      <c r="I131" s="305">
        <v>1510</v>
      </c>
      <c r="J131" s="305">
        <v>133</v>
      </c>
      <c r="K131" s="305">
        <v>7493</v>
      </c>
      <c r="L131" s="305">
        <v>2942</v>
      </c>
    </row>
    <row r="132" spans="1:12" ht="10.5" customHeight="1">
      <c r="A132" s="244" t="s">
        <v>118</v>
      </c>
      <c r="B132" s="305">
        <v>7646</v>
      </c>
      <c r="C132" s="305">
        <v>52</v>
      </c>
      <c r="D132" s="305">
        <v>14</v>
      </c>
      <c r="E132" s="305">
        <v>161</v>
      </c>
      <c r="F132" s="305">
        <v>288</v>
      </c>
      <c r="G132" s="305">
        <v>3793</v>
      </c>
      <c r="H132" s="305">
        <v>103</v>
      </c>
      <c r="I132" s="305">
        <v>231</v>
      </c>
      <c r="J132" s="305">
        <v>20</v>
      </c>
      <c r="K132" s="305">
        <v>1512</v>
      </c>
      <c r="L132" s="305">
        <v>1472</v>
      </c>
    </row>
    <row r="133" spans="1:12" ht="10.5" customHeight="1">
      <c r="A133" s="244" t="s">
        <v>119</v>
      </c>
      <c r="B133" s="305">
        <v>24277</v>
      </c>
      <c r="C133" s="305">
        <v>256</v>
      </c>
      <c r="D133" s="305">
        <v>22</v>
      </c>
      <c r="E133" s="305">
        <v>770</v>
      </c>
      <c r="F133" s="305">
        <v>1272</v>
      </c>
      <c r="G133" s="305">
        <v>5118</v>
      </c>
      <c r="H133" s="305">
        <v>897</v>
      </c>
      <c r="I133" s="305">
        <v>1466</v>
      </c>
      <c r="J133" s="305">
        <v>127</v>
      </c>
      <c r="K133" s="305">
        <v>9633</v>
      </c>
      <c r="L133" s="305">
        <v>4716</v>
      </c>
    </row>
    <row r="134" spans="1:12" ht="10.5" customHeight="1">
      <c r="A134" s="244" t="s">
        <v>120</v>
      </c>
      <c r="B134" s="305">
        <v>62515</v>
      </c>
      <c r="C134" s="305">
        <v>763</v>
      </c>
      <c r="D134" s="305">
        <v>105</v>
      </c>
      <c r="E134" s="305">
        <v>2034</v>
      </c>
      <c r="F134" s="305">
        <v>3417</v>
      </c>
      <c r="G134" s="305">
        <v>16060</v>
      </c>
      <c r="H134" s="305">
        <v>284</v>
      </c>
      <c r="I134" s="305">
        <v>3521</v>
      </c>
      <c r="J134" s="305">
        <v>172</v>
      </c>
      <c r="K134" s="305">
        <v>20230</v>
      </c>
      <c r="L134" s="305">
        <v>15929</v>
      </c>
    </row>
    <row r="135" spans="1:12" ht="10.5" customHeight="1">
      <c r="A135" s="244" t="s">
        <v>121</v>
      </c>
      <c r="B135" s="305">
        <v>12163</v>
      </c>
      <c r="C135" s="305">
        <v>202</v>
      </c>
      <c r="D135" s="305">
        <v>45</v>
      </c>
      <c r="E135" s="305">
        <v>323</v>
      </c>
      <c r="F135" s="305">
        <v>800</v>
      </c>
      <c r="G135" s="305">
        <v>4188</v>
      </c>
      <c r="H135" s="305">
        <v>6</v>
      </c>
      <c r="I135" s="305">
        <v>412</v>
      </c>
      <c r="J135" s="305">
        <v>82</v>
      </c>
      <c r="K135" s="305">
        <v>4424</v>
      </c>
      <c r="L135" s="305">
        <v>1681</v>
      </c>
    </row>
    <row r="136" spans="1:12" ht="10.5" customHeight="1">
      <c r="A136" s="244" t="s">
        <v>122</v>
      </c>
      <c r="B136" s="305">
        <v>6141</v>
      </c>
      <c r="C136" s="305">
        <v>84</v>
      </c>
      <c r="D136" s="305">
        <v>5</v>
      </c>
      <c r="E136" s="305">
        <v>117</v>
      </c>
      <c r="F136" s="305">
        <v>132</v>
      </c>
      <c r="G136" s="305">
        <v>3298</v>
      </c>
      <c r="H136" s="305">
        <v>0</v>
      </c>
      <c r="I136" s="305">
        <v>158</v>
      </c>
      <c r="J136" s="305">
        <v>0</v>
      </c>
      <c r="K136" s="305">
        <v>826</v>
      </c>
      <c r="L136" s="305">
        <v>1521</v>
      </c>
    </row>
    <row r="137" spans="1:12" ht="10.5" customHeight="1">
      <c r="A137" s="244" t="s">
        <v>123</v>
      </c>
      <c r="B137" s="305">
        <v>17806</v>
      </c>
      <c r="C137" s="305">
        <v>176</v>
      </c>
      <c r="D137" s="305">
        <v>49</v>
      </c>
      <c r="E137" s="305">
        <v>414</v>
      </c>
      <c r="F137" s="305">
        <v>912</v>
      </c>
      <c r="G137" s="305">
        <v>6539</v>
      </c>
      <c r="H137" s="305">
        <v>277</v>
      </c>
      <c r="I137" s="305">
        <v>1905</v>
      </c>
      <c r="J137" s="305">
        <v>91</v>
      </c>
      <c r="K137" s="305">
        <v>4480</v>
      </c>
      <c r="L137" s="305">
        <v>2963</v>
      </c>
    </row>
    <row r="138" spans="1:12" ht="10.5" customHeight="1">
      <c r="A138" s="244" t="s">
        <v>124</v>
      </c>
      <c r="B138" s="305">
        <v>9232</v>
      </c>
      <c r="C138" s="305">
        <v>64</v>
      </c>
      <c r="D138" s="305">
        <v>8</v>
      </c>
      <c r="E138" s="305">
        <v>219</v>
      </c>
      <c r="F138" s="305">
        <v>262</v>
      </c>
      <c r="G138" s="305">
        <v>3708</v>
      </c>
      <c r="H138" s="305">
        <v>180</v>
      </c>
      <c r="I138" s="305">
        <v>493</v>
      </c>
      <c r="J138" s="305">
        <v>63</v>
      </c>
      <c r="K138" s="305">
        <v>2201</v>
      </c>
      <c r="L138" s="305">
        <v>2034</v>
      </c>
    </row>
    <row r="139" spans="1:12" ht="10.5" customHeight="1">
      <c r="A139" s="244" t="s">
        <v>125</v>
      </c>
      <c r="B139" s="305">
        <v>9478</v>
      </c>
      <c r="C139" s="305">
        <v>112</v>
      </c>
      <c r="D139" s="305">
        <v>30</v>
      </c>
      <c r="E139" s="305">
        <v>179</v>
      </c>
      <c r="F139" s="305">
        <v>402</v>
      </c>
      <c r="G139" s="305">
        <v>4621</v>
      </c>
      <c r="H139" s="305">
        <v>119</v>
      </c>
      <c r="I139" s="305">
        <v>345</v>
      </c>
      <c r="J139" s="305">
        <v>8</v>
      </c>
      <c r="K139" s="305">
        <v>1716</v>
      </c>
      <c r="L139" s="305">
        <v>1946</v>
      </c>
    </row>
    <row r="140" spans="1:12" ht="10.5" customHeight="1">
      <c r="A140" s="244" t="s">
        <v>126</v>
      </c>
      <c r="B140" s="305">
        <v>7886</v>
      </c>
      <c r="C140" s="305">
        <v>75</v>
      </c>
      <c r="D140" s="305">
        <v>19</v>
      </c>
      <c r="E140" s="305">
        <v>242</v>
      </c>
      <c r="F140" s="305">
        <v>377</v>
      </c>
      <c r="G140" s="305">
        <v>2347</v>
      </c>
      <c r="H140" s="305">
        <v>31</v>
      </c>
      <c r="I140" s="305">
        <v>525</v>
      </c>
      <c r="J140" s="305">
        <v>23</v>
      </c>
      <c r="K140" s="305">
        <v>2391</v>
      </c>
      <c r="L140" s="305">
        <v>1856</v>
      </c>
    </row>
    <row r="141" spans="1:12" ht="10.5" customHeight="1">
      <c r="A141" s="250" t="s">
        <v>142</v>
      </c>
      <c r="B141" s="305">
        <v>309729</v>
      </c>
      <c r="C141" s="305">
        <v>3915</v>
      </c>
      <c r="D141" s="305">
        <v>541</v>
      </c>
      <c r="E141" s="305">
        <v>9384</v>
      </c>
      <c r="F141" s="305">
        <v>16379</v>
      </c>
      <c r="G141" s="305">
        <v>106339</v>
      </c>
      <c r="H141" s="305">
        <v>4562</v>
      </c>
      <c r="I141" s="305">
        <v>18204</v>
      </c>
      <c r="J141" s="305">
        <v>1304</v>
      </c>
      <c r="K141" s="305">
        <v>93332</v>
      </c>
      <c r="L141" s="305">
        <v>55769</v>
      </c>
    </row>
    <row r="142" spans="1:12" ht="10.5" customHeight="1">
      <c r="B142" s="305"/>
      <c r="C142" s="305"/>
      <c r="D142" s="305"/>
      <c r="E142" s="305"/>
      <c r="F142" s="305"/>
      <c r="G142" s="305"/>
      <c r="H142" s="305"/>
      <c r="I142" s="305"/>
      <c r="J142" s="305"/>
      <c r="K142" s="305"/>
      <c r="L142" s="305"/>
    </row>
    <row r="143" spans="1:12" ht="10.5" customHeight="1">
      <c r="A143" s="158"/>
      <c r="B143" s="305"/>
      <c r="C143" s="305"/>
      <c r="D143" s="305"/>
      <c r="E143" s="305"/>
      <c r="F143" s="305"/>
      <c r="G143" s="305"/>
      <c r="H143" s="305"/>
      <c r="I143" s="305"/>
      <c r="J143" s="305"/>
      <c r="K143" s="305"/>
      <c r="L143" s="305"/>
    </row>
    <row r="144" spans="1:12" ht="10.5" customHeight="1">
      <c r="A144" s="158"/>
      <c r="B144" s="305"/>
      <c r="C144" s="305"/>
      <c r="D144" s="305"/>
      <c r="E144" s="305"/>
      <c r="F144" s="305"/>
      <c r="G144" s="305"/>
      <c r="H144" s="305"/>
      <c r="I144" s="305"/>
      <c r="J144" s="305"/>
      <c r="K144" s="305"/>
      <c r="L144" s="305"/>
    </row>
    <row r="145" spans="1:12" ht="9" customHeight="1">
      <c r="A145" s="251"/>
      <c r="B145" s="107"/>
      <c r="C145" s="107"/>
      <c r="D145" s="107"/>
      <c r="E145" s="107"/>
      <c r="F145" s="107"/>
      <c r="G145" s="107"/>
      <c r="H145" s="107"/>
      <c r="I145" s="107"/>
      <c r="J145" s="107"/>
      <c r="K145" s="107"/>
      <c r="L145" s="107"/>
    </row>
    <row r="146" spans="1:12" s="39" customFormat="1" ht="10.5" customHeight="1">
      <c r="A146" s="61" t="s">
        <v>46</v>
      </c>
      <c r="B146" s="61"/>
      <c r="C146" s="61"/>
      <c r="D146" s="61"/>
      <c r="E146" s="66"/>
      <c r="F146" s="66"/>
      <c r="G146" s="66"/>
      <c r="H146" s="66"/>
      <c r="I146" s="66"/>
      <c r="J146" s="66"/>
      <c r="K146" s="66"/>
      <c r="L146" s="66"/>
    </row>
    <row r="147" spans="1:12" s="414" customFormat="1" ht="10.5" customHeight="1">
      <c r="B147" s="216" t="s">
        <v>155</v>
      </c>
      <c r="C147" s="415"/>
      <c r="D147" s="415"/>
      <c r="E147" s="415"/>
      <c r="F147" s="415"/>
      <c r="G147" s="415"/>
      <c r="H147" s="415"/>
      <c r="I147" s="415"/>
      <c r="J147" s="415"/>
      <c r="K147" s="415"/>
      <c r="L147" s="415"/>
    </row>
    <row r="148" spans="1:12" ht="8.25" customHeight="1">
      <c r="A148" s="299"/>
      <c r="B148" s="417"/>
    </row>
    <row r="149" spans="1:12" ht="10.5" customHeight="1">
      <c r="B149" s="216" t="s">
        <v>738</v>
      </c>
      <c r="C149" s="333"/>
      <c r="D149" s="333"/>
      <c r="E149" s="333"/>
      <c r="F149" s="333"/>
      <c r="G149" s="333"/>
      <c r="H149" s="333"/>
      <c r="I149" s="333"/>
      <c r="J149" s="333"/>
      <c r="K149" s="333"/>
      <c r="L149" s="333"/>
    </row>
    <row r="150" spans="1:12" ht="9" customHeight="1"/>
    <row r="151" spans="1:12" ht="10.5" customHeight="1">
      <c r="A151" s="244" t="s">
        <v>107</v>
      </c>
      <c r="B151" s="305">
        <v>85613</v>
      </c>
      <c r="C151" s="305">
        <v>3554</v>
      </c>
      <c r="D151" s="305">
        <v>383</v>
      </c>
      <c r="E151" s="305">
        <v>7252</v>
      </c>
      <c r="F151" s="305">
        <v>9693</v>
      </c>
      <c r="G151" s="305">
        <v>28515</v>
      </c>
      <c r="H151" s="305">
        <v>1645</v>
      </c>
      <c r="I151" s="305">
        <v>10777</v>
      </c>
      <c r="J151" s="305">
        <v>1059</v>
      </c>
      <c r="K151" s="305">
        <v>14420</v>
      </c>
      <c r="L151" s="305">
        <v>8315</v>
      </c>
    </row>
    <row r="152" spans="1:12" ht="10.5" customHeight="1">
      <c r="A152" s="244" t="s">
        <v>108</v>
      </c>
      <c r="B152" s="305">
        <v>83769</v>
      </c>
      <c r="C152" s="305">
        <v>3516</v>
      </c>
      <c r="D152" s="305">
        <v>352</v>
      </c>
      <c r="E152" s="305">
        <v>7305</v>
      </c>
      <c r="F152" s="305">
        <v>9433</v>
      </c>
      <c r="G152" s="305">
        <v>29737</v>
      </c>
      <c r="H152" s="305">
        <v>1825</v>
      </c>
      <c r="I152" s="305">
        <v>10006</v>
      </c>
      <c r="J152" s="305">
        <v>1104</v>
      </c>
      <c r="K152" s="305">
        <v>13589</v>
      </c>
      <c r="L152" s="305">
        <v>6902</v>
      </c>
    </row>
    <row r="153" spans="1:12" ht="10.5" customHeight="1">
      <c r="A153" s="244" t="s">
        <v>109</v>
      </c>
      <c r="B153" s="305">
        <v>33567</v>
      </c>
      <c r="C153" s="305">
        <v>1661</v>
      </c>
      <c r="D153" s="305">
        <v>48</v>
      </c>
      <c r="E153" s="305">
        <v>3025</v>
      </c>
      <c r="F153" s="305">
        <v>3314</v>
      </c>
      <c r="G153" s="305">
        <v>10422</v>
      </c>
      <c r="H153" s="305">
        <v>765</v>
      </c>
      <c r="I153" s="305">
        <v>3756</v>
      </c>
      <c r="J153" s="305">
        <v>1133</v>
      </c>
      <c r="K153" s="305">
        <v>7785</v>
      </c>
      <c r="L153" s="305">
        <v>1658</v>
      </c>
    </row>
    <row r="154" spans="1:12" ht="10.5" customHeight="1">
      <c r="A154" s="244" t="s">
        <v>110</v>
      </c>
      <c r="B154" s="305">
        <v>7428</v>
      </c>
      <c r="C154" s="305">
        <v>615</v>
      </c>
      <c r="D154" s="305">
        <v>150</v>
      </c>
      <c r="E154" s="305">
        <v>1495</v>
      </c>
      <c r="F154" s="305">
        <v>1035</v>
      </c>
      <c r="G154" s="305">
        <v>95</v>
      </c>
      <c r="H154" s="305">
        <v>170</v>
      </c>
      <c r="I154" s="305">
        <v>1308</v>
      </c>
      <c r="J154" s="305">
        <v>179</v>
      </c>
      <c r="K154" s="305">
        <v>2381</v>
      </c>
      <c r="L154" s="305">
        <v>0</v>
      </c>
    </row>
    <row r="155" spans="1:12" ht="10.5" customHeight="1">
      <c r="A155" s="244" t="s">
        <v>111</v>
      </c>
      <c r="B155" s="305">
        <v>4833</v>
      </c>
      <c r="C155" s="305">
        <v>276</v>
      </c>
      <c r="D155" s="305">
        <v>4</v>
      </c>
      <c r="E155" s="305">
        <v>740</v>
      </c>
      <c r="F155" s="305">
        <v>1203</v>
      </c>
      <c r="G155" s="305">
        <v>90</v>
      </c>
      <c r="H155" s="305">
        <v>20</v>
      </c>
      <c r="I155" s="305">
        <v>1060</v>
      </c>
      <c r="J155" s="305">
        <v>108</v>
      </c>
      <c r="K155" s="305">
        <v>1332</v>
      </c>
      <c r="L155" s="305">
        <v>0</v>
      </c>
    </row>
    <row r="156" spans="1:12" ht="10.5" customHeight="1">
      <c r="A156" s="244" t="s">
        <v>379</v>
      </c>
      <c r="B156" s="305">
        <v>19094</v>
      </c>
      <c r="C156" s="305">
        <v>733</v>
      </c>
      <c r="D156" s="305">
        <v>49</v>
      </c>
      <c r="E156" s="305">
        <v>1949</v>
      </c>
      <c r="F156" s="305">
        <v>2003</v>
      </c>
      <c r="G156" s="305">
        <v>6353</v>
      </c>
      <c r="H156" s="305">
        <v>71</v>
      </c>
      <c r="I156" s="305">
        <v>1938</v>
      </c>
      <c r="J156" s="305">
        <v>347</v>
      </c>
      <c r="K156" s="305">
        <v>3604</v>
      </c>
      <c r="L156" s="305">
        <v>2047</v>
      </c>
    </row>
    <row r="157" spans="1:12" ht="10.5" customHeight="1">
      <c r="A157" s="244" t="s">
        <v>117</v>
      </c>
      <c r="B157" s="305">
        <v>40892</v>
      </c>
      <c r="C157" s="305">
        <v>1766</v>
      </c>
      <c r="D157" s="305">
        <v>160</v>
      </c>
      <c r="E157" s="305">
        <v>4344</v>
      </c>
      <c r="F157" s="305">
        <v>4600</v>
      </c>
      <c r="G157" s="305">
        <v>12104</v>
      </c>
      <c r="H157" s="305">
        <v>1425</v>
      </c>
      <c r="I157" s="305">
        <v>4902</v>
      </c>
      <c r="J157" s="305">
        <v>625</v>
      </c>
      <c r="K157" s="305">
        <v>7951</v>
      </c>
      <c r="L157" s="305">
        <v>3015</v>
      </c>
    </row>
    <row r="158" spans="1:12" ht="10.5" customHeight="1">
      <c r="A158" s="244" t="s">
        <v>118</v>
      </c>
      <c r="B158" s="305">
        <v>12509</v>
      </c>
      <c r="C158" s="305">
        <v>379</v>
      </c>
      <c r="D158" s="305">
        <v>32</v>
      </c>
      <c r="E158" s="305">
        <v>819</v>
      </c>
      <c r="F158" s="305">
        <v>1080</v>
      </c>
      <c r="G158" s="305">
        <v>5739</v>
      </c>
      <c r="H158" s="305">
        <v>297</v>
      </c>
      <c r="I158" s="305">
        <v>865</v>
      </c>
      <c r="J158" s="305">
        <v>107</v>
      </c>
      <c r="K158" s="305">
        <v>1669</v>
      </c>
      <c r="L158" s="305">
        <v>1522</v>
      </c>
    </row>
    <row r="159" spans="1:12" ht="10.5" customHeight="1">
      <c r="A159" s="244" t="s">
        <v>119</v>
      </c>
      <c r="B159" s="305">
        <v>44339</v>
      </c>
      <c r="C159" s="305">
        <v>1625</v>
      </c>
      <c r="D159" s="305">
        <v>155</v>
      </c>
      <c r="E159" s="305">
        <v>4163</v>
      </c>
      <c r="F159" s="305">
        <v>4863</v>
      </c>
      <c r="G159" s="305">
        <v>9349</v>
      </c>
      <c r="H159" s="305">
        <v>2201</v>
      </c>
      <c r="I159" s="305">
        <v>5807</v>
      </c>
      <c r="J159" s="305">
        <v>753</v>
      </c>
      <c r="K159" s="305">
        <v>10630</v>
      </c>
      <c r="L159" s="305">
        <v>4793</v>
      </c>
    </row>
    <row r="160" spans="1:12" ht="10.5" customHeight="1">
      <c r="A160" s="244" t="s">
        <v>120</v>
      </c>
      <c r="B160" s="305">
        <v>114982</v>
      </c>
      <c r="C160" s="305">
        <v>5441</v>
      </c>
      <c r="D160" s="305">
        <v>626</v>
      </c>
      <c r="E160" s="305">
        <v>12061</v>
      </c>
      <c r="F160" s="305">
        <v>13257</v>
      </c>
      <c r="G160" s="305">
        <v>27662</v>
      </c>
      <c r="H160" s="305">
        <v>855</v>
      </c>
      <c r="I160" s="305">
        <v>14516</v>
      </c>
      <c r="J160" s="305">
        <v>1523</v>
      </c>
      <c r="K160" s="305">
        <v>23202</v>
      </c>
      <c r="L160" s="305">
        <v>15839</v>
      </c>
    </row>
    <row r="161" spans="1:12" ht="10.5" customHeight="1">
      <c r="A161" s="244" t="s">
        <v>121</v>
      </c>
      <c r="B161" s="305">
        <v>21489</v>
      </c>
      <c r="C161" s="305">
        <v>1157</v>
      </c>
      <c r="D161" s="305">
        <v>120</v>
      </c>
      <c r="E161" s="305">
        <v>2517</v>
      </c>
      <c r="F161" s="305">
        <v>2696</v>
      </c>
      <c r="G161" s="305">
        <v>6043</v>
      </c>
      <c r="H161" s="305">
        <v>34</v>
      </c>
      <c r="I161" s="305">
        <v>1944</v>
      </c>
      <c r="J161" s="305">
        <v>338</v>
      </c>
      <c r="K161" s="305">
        <v>4925</v>
      </c>
      <c r="L161" s="305">
        <v>1715</v>
      </c>
    </row>
    <row r="162" spans="1:12" ht="10.5" customHeight="1">
      <c r="A162" s="244" t="s">
        <v>122</v>
      </c>
      <c r="B162" s="305">
        <v>9309</v>
      </c>
      <c r="C162" s="305">
        <v>322</v>
      </c>
      <c r="D162" s="305">
        <v>29</v>
      </c>
      <c r="E162" s="305">
        <v>505</v>
      </c>
      <c r="F162" s="305">
        <v>525</v>
      </c>
      <c r="G162" s="305">
        <v>4742</v>
      </c>
      <c r="H162" s="305">
        <v>0</v>
      </c>
      <c r="I162" s="305">
        <v>661</v>
      </c>
      <c r="J162" s="305">
        <v>65</v>
      </c>
      <c r="K162" s="305">
        <v>909</v>
      </c>
      <c r="L162" s="305">
        <v>1551</v>
      </c>
    </row>
    <row r="163" spans="1:12" ht="10.5" customHeight="1">
      <c r="A163" s="244" t="s">
        <v>123</v>
      </c>
      <c r="B163" s="305">
        <v>32629</v>
      </c>
      <c r="C163" s="305">
        <v>1115</v>
      </c>
      <c r="D163" s="305">
        <v>194</v>
      </c>
      <c r="E163" s="305">
        <v>2561</v>
      </c>
      <c r="F163" s="305">
        <v>3298</v>
      </c>
      <c r="G163" s="305">
        <v>9941</v>
      </c>
      <c r="H163" s="305">
        <v>689</v>
      </c>
      <c r="I163" s="305">
        <v>6587</v>
      </c>
      <c r="J163" s="305">
        <v>586</v>
      </c>
      <c r="K163" s="305">
        <v>4649</v>
      </c>
      <c r="L163" s="305">
        <v>3009</v>
      </c>
    </row>
    <row r="164" spans="1:12" ht="10.5" customHeight="1">
      <c r="A164" s="244" t="s">
        <v>124</v>
      </c>
      <c r="B164" s="305">
        <v>14145</v>
      </c>
      <c r="C164" s="305">
        <v>404</v>
      </c>
      <c r="D164" s="305">
        <v>53</v>
      </c>
      <c r="E164" s="305">
        <v>1115</v>
      </c>
      <c r="F164" s="305">
        <v>1058</v>
      </c>
      <c r="G164" s="305">
        <v>5191</v>
      </c>
      <c r="H164" s="305">
        <v>322</v>
      </c>
      <c r="I164" s="305">
        <v>1438</v>
      </c>
      <c r="J164" s="305">
        <v>247</v>
      </c>
      <c r="K164" s="305">
        <v>2161</v>
      </c>
      <c r="L164" s="305">
        <v>2156</v>
      </c>
    </row>
    <row r="165" spans="1:12" ht="10.5" customHeight="1">
      <c r="A165" s="244" t="s">
        <v>125</v>
      </c>
      <c r="B165" s="305">
        <v>15561</v>
      </c>
      <c r="C165" s="305">
        <v>669</v>
      </c>
      <c r="D165" s="305">
        <v>68</v>
      </c>
      <c r="E165" s="305">
        <v>1035</v>
      </c>
      <c r="F165" s="305">
        <v>1301</v>
      </c>
      <c r="G165" s="305">
        <v>6834</v>
      </c>
      <c r="H165" s="305">
        <v>355</v>
      </c>
      <c r="I165" s="305">
        <v>1142</v>
      </c>
      <c r="J165" s="305">
        <v>141</v>
      </c>
      <c r="K165" s="305">
        <v>2021</v>
      </c>
      <c r="L165" s="305">
        <v>1995</v>
      </c>
    </row>
    <row r="166" spans="1:12" ht="10.5" customHeight="1">
      <c r="A166" s="244" t="s">
        <v>126</v>
      </c>
      <c r="B166" s="305">
        <v>13640</v>
      </c>
      <c r="C166" s="305">
        <v>593</v>
      </c>
      <c r="D166" s="305">
        <v>59</v>
      </c>
      <c r="E166" s="305">
        <v>1213</v>
      </c>
      <c r="F166" s="305">
        <v>1494</v>
      </c>
      <c r="G166" s="305">
        <v>3847</v>
      </c>
      <c r="H166" s="305">
        <v>101</v>
      </c>
      <c r="I166" s="305">
        <v>1834</v>
      </c>
      <c r="J166" s="305">
        <v>258</v>
      </c>
      <c r="K166" s="305">
        <v>2529</v>
      </c>
      <c r="L166" s="305">
        <v>1712</v>
      </c>
    </row>
    <row r="167" spans="1:12" ht="10.5" customHeight="1">
      <c r="A167" s="250" t="s">
        <v>142</v>
      </c>
      <c r="B167" s="305">
        <v>553799</v>
      </c>
      <c r="C167" s="305">
        <v>23826</v>
      </c>
      <c r="D167" s="305">
        <v>2482</v>
      </c>
      <c r="E167" s="305">
        <v>52099</v>
      </c>
      <c r="F167" s="305">
        <v>60853</v>
      </c>
      <c r="G167" s="305">
        <v>166664</v>
      </c>
      <c r="H167" s="305">
        <v>10775</v>
      </c>
      <c r="I167" s="305">
        <v>68541</v>
      </c>
      <c r="J167" s="305">
        <v>8573</v>
      </c>
      <c r="K167" s="305">
        <v>103757</v>
      </c>
      <c r="L167" s="305">
        <v>56229</v>
      </c>
    </row>
    <row r="168" spans="1:12" ht="10.5" customHeight="1">
      <c r="A168" s="416"/>
    </row>
    <row r="169" spans="1:12" s="219" customFormat="1" ht="10.5" customHeight="1">
      <c r="B169" s="216" t="s">
        <v>739</v>
      </c>
      <c r="C169" s="418"/>
      <c r="D169" s="418"/>
      <c r="E169" s="418"/>
      <c r="F169" s="418"/>
      <c r="G169" s="418"/>
      <c r="H169" s="418"/>
      <c r="I169" s="418"/>
      <c r="J169" s="418"/>
      <c r="K169" s="418"/>
      <c r="L169" s="418"/>
    </row>
    <row r="170" spans="1:12" ht="9" customHeight="1"/>
    <row r="171" spans="1:12" ht="10.5" customHeight="1">
      <c r="A171" s="244" t="s">
        <v>107</v>
      </c>
      <c r="B171" s="305">
        <v>35694</v>
      </c>
      <c r="C171" s="305">
        <v>2995</v>
      </c>
      <c r="D171" s="305">
        <v>154</v>
      </c>
      <c r="E171" s="305">
        <v>14425</v>
      </c>
      <c r="F171" s="305">
        <v>2733</v>
      </c>
      <c r="G171" s="305">
        <v>3099</v>
      </c>
      <c r="H171" s="305">
        <v>601</v>
      </c>
      <c r="I171" s="305">
        <v>7921</v>
      </c>
      <c r="J171" s="305">
        <v>1522</v>
      </c>
      <c r="K171" s="305">
        <v>2229</v>
      </c>
      <c r="L171" s="305">
        <v>15</v>
      </c>
    </row>
    <row r="172" spans="1:12" ht="10.5" customHeight="1">
      <c r="A172" s="244" t="s">
        <v>108</v>
      </c>
      <c r="B172" s="305">
        <v>22022</v>
      </c>
      <c r="C172" s="305">
        <v>2535</v>
      </c>
      <c r="D172" s="305">
        <v>148</v>
      </c>
      <c r="E172" s="305">
        <v>5815</v>
      </c>
      <c r="F172" s="305">
        <v>1747</v>
      </c>
      <c r="G172" s="305">
        <v>2630</v>
      </c>
      <c r="H172" s="305">
        <v>499</v>
      </c>
      <c r="I172" s="305">
        <v>4376</v>
      </c>
      <c r="J172" s="305">
        <v>1723</v>
      </c>
      <c r="K172" s="305">
        <v>2269</v>
      </c>
      <c r="L172" s="305">
        <v>280</v>
      </c>
    </row>
    <row r="173" spans="1:12" ht="10.5" customHeight="1">
      <c r="A173" s="244" t="s">
        <v>109</v>
      </c>
      <c r="B173" s="305">
        <v>9799</v>
      </c>
      <c r="C173" s="305">
        <v>973</v>
      </c>
      <c r="D173" s="305">
        <v>34</v>
      </c>
      <c r="E173" s="305">
        <v>2919</v>
      </c>
      <c r="F173" s="305">
        <v>954</v>
      </c>
      <c r="G173" s="305">
        <v>290</v>
      </c>
      <c r="H173" s="305">
        <v>177</v>
      </c>
      <c r="I173" s="305">
        <v>2091</v>
      </c>
      <c r="J173" s="305">
        <v>1562</v>
      </c>
      <c r="K173" s="305">
        <v>799</v>
      </c>
      <c r="L173" s="305">
        <v>0</v>
      </c>
    </row>
    <row r="174" spans="1:12" ht="10.5" customHeight="1">
      <c r="A174" s="244" t="s">
        <v>110</v>
      </c>
      <c r="B174" s="305">
        <v>2862</v>
      </c>
      <c r="C174" s="305">
        <v>414</v>
      </c>
      <c r="D174" s="305">
        <v>97</v>
      </c>
      <c r="E174" s="305">
        <v>646</v>
      </c>
      <c r="F174" s="305">
        <v>296</v>
      </c>
      <c r="G174" s="305">
        <v>30</v>
      </c>
      <c r="H174" s="305">
        <v>53</v>
      </c>
      <c r="I174" s="305">
        <v>451</v>
      </c>
      <c r="J174" s="305">
        <v>153</v>
      </c>
      <c r="K174" s="305">
        <v>722</v>
      </c>
      <c r="L174" s="305">
        <v>0</v>
      </c>
    </row>
    <row r="175" spans="1:12" ht="10.5" customHeight="1">
      <c r="A175" s="244" t="s">
        <v>111</v>
      </c>
      <c r="B175" s="305">
        <v>1461</v>
      </c>
      <c r="C175" s="305">
        <v>87</v>
      </c>
      <c r="D175" s="305">
        <v>20</v>
      </c>
      <c r="E175" s="305">
        <v>647</v>
      </c>
      <c r="F175" s="305">
        <v>98</v>
      </c>
      <c r="G175" s="305">
        <v>93</v>
      </c>
      <c r="H175" s="305">
        <v>21</v>
      </c>
      <c r="I175" s="305">
        <v>309</v>
      </c>
      <c r="J175" s="305">
        <v>184</v>
      </c>
      <c r="K175" s="305">
        <v>2</v>
      </c>
      <c r="L175" s="305">
        <v>0</v>
      </c>
    </row>
    <row r="176" spans="1:12" ht="10.5" customHeight="1">
      <c r="A176" s="244" t="s">
        <v>379</v>
      </c>
      <c r="B176" s="305">
        <v>6405</v>
      </c>
      <c r="C176" s="305">
        <v>525</v>
      </c>
      <c r="D176" s="305">
        <v>69</v>
      </c>
      <c r="E176" s="305">
        <v>2403</v>
      </c>
      <c r="F176" s="305">
        <v>466</v>
      </c>
      <c r="G176" s="305">
        <v>750</v>
      </c>
      <c r="H176" s="305">
        <v>38</v>
      </c>
      <c r="I176" s="305">
        <v>846</v>
      </c>
      <c r="J176" s="305">
        <v>382</v>
      </c>
      <c r="K176" s="305">
        <v>926</v>
      </c>
      <c r="L176" s="305">
        <v>0</v>
      </c>
    </row>
    <row r="177" spans="1:12" ht="10.5" customHeight="1">
      <c r="A177" s="244" t="s">
        <v>117</v>
      </c>
      <c r="B177" s="305">
        <v>9137</v>
      </c>
      <c r="C177" s="305">
        <v>868</v>
      </c>
      <c r="D177" s="305">
        <v>176</v>
      </c>
      <c r="E177" s="305">
        <v>3235</v>
      </c>
      <c r="F177" s="305">
        <v>508</v>
      </c>
      <c r="G177" s="305">
        <v>439</v>
      </c>
      <c r="H177" s="305">
        <v>477</v>
      </c>
      <c r="I177" s="305">
        <v>1925</v>
      </c>
      <c r="J177" s="305">
        <v>790</v>
      </c>
      <c r="K177" s="305">
        <v>719</v>
      </c>
      <c r="L177" s="305">
        <v>0</v>
      </c>
    </row>
    <row r="178" spans="1:12" ht="10.5" customHeight="1">
      <c r="A178" s="244" t="s">
        <v>118</v>
      </c>
      <c r="B178" s="305">
        <v>1427</v>
      </c>
      <c r="C178" s="305">
        <v>146</v>
      </c>
      <c r="D178" s="305">
        <v>2</v>
      </c>
      <c r="E178" s="305">
        <v>295</v>
      </c>
      <c r="F178" s="305">
        <v>106</v>
      </c>
      <c r="G178" s="305">
        <v>38</v>
      </c>
      <c r="H178" s="305">
        <v>89</v>
      </c>
      <c r="I178" s="305">
        <v>206</v>
      </c>
      <c r="J178" s="305">
        <v>299</v>
      </c>
      <c r="K178" s="305">
        <v>243</v>
      </c>
      <c r="L178" s="305">
        <v>3</v>
      </c>
    </row>
    <row r="179" spans="1:12" ht="10.5" customHeight="1">
      <c r="A179" s="244" t="s">
        <v>119</v>
      </c>
      <c r="B179" s="305">
        <v>8197</v>
      </c>
      <c r="C179" s="305">
        <v>571</v>
      </c>
      <c r="D179" s="305">
        <v>106</v>
      </c>
      <c r="E179" s="305">
        <v>2033</v>
      </c>
      <c r="F179" s="305">
        <v>465</v>
      </c>
      <c r="G179" s="305">
        <v>445</v>
      </c>
      <c r="H179" s="305">
        <v>350</v>
      </c>
      <c r="I179" s="305">
        <v>1473</v>
      </c>
      <c r="J179" s="305">
        <v>891</v>
      </c>
      <c r="K179" s="305">
        <v>1863</v>
      </c>
      <c r="L179" s="305">
        <v>0</v>
      </c>
    </row>
    <row r="180" spans="1:12" ht="10.5" customHeight="1">
      <c r="A180" s="244" t="s">
        <v>120</v>
      </c>
      <c r="B180" s="305">
        <v>31520</v>
      </c>
      <c r="C180" s="305">
        <v>3591</v>
      </c>
      <c r="D180" s="305">
        <v>510</v>
      </c>
      <c r="E180" s="305">
        <v>10012</v>
      </c>
      <c r="F180" s="305">
        <v>3437</v>
      </c>
      <c r="G180" s="305">
        <v>1466</v>
      </c>
      <c r="H180" s="305">
        <v>251</v>
      </c>
      <c r="I180" s="305">
        <v>5386</v>
      </c>
      <c r="J180" s="305">
        <v>2323</v>
      </c>
      <c r="K180" s="305">
        <v>4134</v>
      </c>
      <c r="L180" s="305">
        <v>410</v>
      </c>
    </row>
    <row r="181" spans="1:12" ht="10.5" customHeight="1">
      <c r="A181" s="244" t="s">
        <v>121</v>
      </c>
      <c r="B181" s="305">
        <v>5967</v>
      </c>
      <c r="C181" s="305">
        <v>797</v>
      </c>
      <c r="D181" s="305">
        <v>56</v>
      </c>
      <c r="E181" s="305">
        <v>1912</v>
      </c>
      <c r="F181" s="305">
        <v>725</v>
      </c>
      <c r="G181" s="305">
        <v>177</v>
      </c>
      <c r="H181" s="305">
        <v>21</v>
      </c>
      <c r="I181" s="305">
        <v>1005</v>
      </c>
      <c r="J181" s="305">
        <v>372</v>
      </c>
      <c r="K181" s="305">
        <v>901</v>
      </c>
      <c r="L181" s="305">
        <v>1</v>
      </c>
    </row>
    <row r="182" spans="1:12" ht="10.5" customHeight="1">
      <c r="A182" s="244" t="s">
        <v>122</v>
      </c>
      <c r="B182" s="305">
        <v>1211</v>
      </c>
      <c r="C182" s="305">
        <v>76</v>
      </c>
      <c r="D182" s="305">
        <v>5</v>
      </c>
      <c r="E182" s="305">
        <v>417</v>
      </c>
      <c r="F182" s="305">
        <v>90</v>
      </c>
      <c r="G182" s="305">
        <v>95</v>
      </c>
      <c r="H182" s="305">
        <v>0</v>
      </c>
      <c r="I182" s="305">
        <v>312</v>
      </c>
      <c r="J182" s="305">
        <v>115</v>
      </c>
      <c r="K182" s="305">
        <v>101</v>
      </c>
      <c r="L182" s="305">
        <v>0</v>
      </c>
    </row>
    <row r="183" spans="1:12" ht="10.5" customHeight="1">
      <c r="A183" s="244" t="s">
        <v>123</v>
      </c>
      <c r="B183" s="305">
        <v>5884</v>
      </c>
      <c r="C183" s="305">
        <v>581</v>
      </c>
      <c r="D183" s="305">
        <v>173</v>
      </c>
      <c r="E183" s="305">
        <v>1079</v>
      </c>
      <c r="F183" s="305">
        <v>546</v>
      </c>
      <c r="G183" s="305">
        <v>153</v>
      </c>
      <c r="H183" s="305">
        <v>95</v>
      </c>
      <c r="I183" s="305">
        <v>900</v>
      </c>
      <c r="J183" s="305">
        <v>999</v>
      </c>
      <c r="K183" s="305">
        <v>1295</v>
      </c>
      <c r="L183" s="305">
        <v>63</v>
      </c>
    </row>
    <row r="184" spans="1:12" ht="10.5" customHeight="1">
      <c r="A184" s="244" t="s">
        <v>124</v>
      </c>
      <c r="B184" s="305">
        <v>3082</v>
      </c>
      <c r="C184" s="305">
        <v>219</v>
      </c>
      <c r="D184" s="305">
        <v>26</v>
      </c>
      <c r="E184" s="305">
        <v>878</v>
      </c>
      <c r="F184" s="305">
        <v>213</v>
      </c>
      <c r="G184" s="305">
        <v>18</v>
      </c>
      <c r="H184" s="305">
        <v>165</v>
      </c>
      <c r="I184" s="305">
        <v>551</v>
      </c>
      <c r="J184" s="305">
        <v>257</v>
      </c>
      <c r="K184" s="305">
        <v>732</v>
      </c>
      <c r="L184" s="305">
        <v>23</v>
      </c>
    </row>
    <row r="185" spans="1:12" ht="10.5" customHeight="1">
      <c r="A185" s="244" t="s">
        <v>125</v>
      </c>
      <c r="B185" s="305">
        <v>2342</v>
      </c>
      <c r="C185" s="305">
        <v>456</v>
      </c>
      <c r="D185" s="305">
        <v>31</v>
      </c>
      <c r="E185" s="305">
        <v>632</v>
      </c>
      <c r="F185" s="305">
        <v>295</v>
      </c>
      <c r="G185" s="305">
        <v>14</v>
      </c>
      <c r="H185" s="305">
        <v>106</v>
      </c>
      <c r="I185" s="305">
        <v>285</v>
      </c>
      <c r="J185" s="305">
        <v>244</v>
      </c>
      <c r="K185" s="305">
        <v>278</v>
      </c>
      <c r="L185" s="305">
        <v>1</v>
      </c>
    </row>
    <row r="186" spans="1:12" ht="10.5" customHeight="1">
      <c r="A186" s="244" t="s">
        <v>126</v>
      </c>
      <c r="B186" s="305">
        <v>3798</v>
      </c>
      <c r="C186" s="305">
        <v>434</v>
      </c>
      <c r="D186" s="305">
        <v>71</v>
      </c>
      <c r="E186" s="305">
        <v>807</v>
      </c>
      <c r="F186" s="305">
        <v>405</v>
      </c>
      <c r="G186" s="305">
        <v>158</v>
      </c>
      <c r="H186" s="305">
        <v>42</v>
      </c>
      <c r="I186" s="305">
        <v>668</v>
      </c>
      <c r="J186" s="305">
        <v>479</v>
      </c>
      <c r="K186" s="305">
        <v>475</v>
      </c>
      <c r="L186" s="305">
        <v>259</v>
      </c>
    </row>
    <row r="187" spans="1:12" ht="10.5" customHeight="1">
      <c r="A187" s="250" t="s">
        <v>142</v>
      </c>
      <c r="B187" s="305">
        <v>150808</v>
      </c>
      <c r="C187" s="305">
        <v>15268</v>
      </c>
      <c r="D187" s="305">
        <v>1678</v>
      </c>
      <c r="E187" s="305">
        <v>48155</v>
      </c>
      <c r="F187" s="305">
        <v>13084</v>
      </c>
      <c r="G187" s="305">
        <v>9895</v>
      </c>
      <c r="H187" s="305">
        <v>2985</v>
      </c>
      <c r="I187" s="305">
        <v>28705</v>
      </c>
      <c r="J187" s="305">
        <v>12295</v>
      </c>
      <c r="K187" s="305">
        <v>17688</v>
      </c>
      <c r="L187" s="305">
        <v>1055</v>
      </c>
    </row>
    <row r="188" spans="1:12" ht="10.5" customHeight="1">
      <c r="A188" s="416"/>
    </row>
    <row r="189" spans="1:12" s="219" customFormat="1" ht="10.5" customHeight="1">
      <c r="B189" s="216" t="s">
        <v>145</v>
      </c>
      <c r="C189" s="418"/>
      <c r="D189" s="418"/>
      <c r="E189" s="418"/>
      <c r="F189" s="418"/>
      <c r="G189" s="418"/>
      <c r="H189" s="418"/>
      <c r="I189" s="418"/>
      <c r="J189" s="418"/>
      <c r="K189" s="418"/>
      <c r="L189" s="418"/>
    </row>
    <row r="190" spans="1:12" ht="9" customHeight="1"/>
    <row r="191" spans="1:12" ht="10.5" customHeight="1">
      <c r="A191" s="244" t="s">
        <v>107</v>
      </c>
      <c r="B191" s="305">
        <v>121307</v>
      </c>
      <c r="C191" s="305">
        <v>6549</v>
      </c>
      <c r="D191" s="305">
        <v>537</v>
      </c>
      <c r="E191" s="305">
        <v>21677</v>
      </c>
      <c r="F191" s="305">
        <v>12426</v>
      </c>
      <c r="G191" s="305">
        <v>31614</v>
      </c>
      <c r="H191" s="305">
        <v>2246</v>
      </c>
      <c r="I191" s="305">
        <v>18698</v>
      </c>
      <c r="J191" s="305">
        <v>2581</v>
      </c>
      <c r="K191" s="305">
        <v>16649</v>
      </c>
      <c r="L191" s="305">
        <v>8330</v>
      </c>
    </row>
    <row r="192" spans="1:12" ht="10.5" customHeight="1">
      <c r="A192" s="244" t="s">
        <v>108</v>
      </c>
      <c r="B192" s="305">
        <v>105791</v>
      </c>
      <c r="C192" s="305">
        <v>6051</v>
      </c>
      <c r="D192" s="305">
        <v>500</v>
      </c>
      <c r="E192" s="305">
        <v>13120</v>
      </c>
      <c r="F192" s="305">
        <v>11180</v>
      </c>
      <c r="G192" s="305">
        <v>32367</v>
      </c>
      <c r="H192" s="305">
        <v>2324</v>
      </c>
      <c r="I192" s="305">
        <v>14382</v>
      </c>
      <c r="J192" s="305">
        <v>2827</v>
      </c>
      <c r="K192" s="305">
        <v>15858</v>
      </c>
      <c r="L192" s="305">
        <v>7182</v>
      </c>
    </row>
    <row r="193" spans="1:12" ht="10.5" customHeight="1">
      <c r="A193" s="244" t="s">
        <v>109</v>
      </c>
      <c r="B193" s="305">
        <v>43366</v>
      </c>
      <c r="C193" s="305">
        <v>2634</v>
      </c>
      <c r="D193" s="305">
        <v>82</v>
      </c>
      <c r="E193" s="305">
        <v>5944</v>
      </c>
      <c r="F193" s="305">
        <v>4268</v>
      </c>
      <c r="G193" s="305">
        <v>10712</v>
      </c>
      <c r="H193" s="305">
        <v>942</v>
      </c>
      <c r="I193" s="305">
        <v>5847</v>
      </c>
      <c r="J193" s="305">
        <v>2695</v>
      </c>
      <c r="K193" s="305">
        <v>8584</v>
      </c>
      <c r="L193" s="305">
        <v>1658</v>
      </c>
    </row>
    <row r="194" spans="1:12" ht="10.5" customHeight="1">
      <c r="A194" s="244" t="s">
        <v>110</v>
      </c>
      <c r="B194" s="305">
        <v>10290</v>
      </c>
      <c r="C194" s="305">
        <v>1029</v>
      </c>
      <c r="D194" s="305">
        <v>247</v>
      </c>
      <c r="E194" s="305">
        <v>2141</v>
      </c>
      <c r="F194" s="305">
        <v>1331</v>
      </c>
      <c r="G194" s="305">
        <v>125</v>
      </c>
      <c r="H194" s="305">
        <v>223</v>
      </c>
      <c r="I194" s="305">
        <v>1759</v>
      </c>
      <c r="J194" s="305">
        <v>332</v>
      </c>
      <c r="K194" s="305">
        <v>3103</v>
      </c>
      <c r="L194" s="305">
        <v>0</v>
      </c>
    </row>
    <row r="195" spans="1:12" ht="10.5" customHeight="1">
      <c r="A195" s="244" t="s">
        <v>111</v>
      </c>
      <c r="B195" s="305">
        <v>6294</v>
      </c>
      <c r="C195" s="305">
        <v>363</v>
      </c>
      <c r="D195" s="305">
        <v>24</v>
      </c>
      <c r="E195" s="305">
        <v>1387</v>
      </c>
      <c r="F195" s="305">
        <v>1301</v>
      </c>
      <c r="G195" s="305">
        <v>183</v>
      </c>
      <c r="H195" s="305">
        <v>41</v>
      </c>
      <c r="I195" s="305">
        <v>1369</v>
      </c>
      <c r="J195" s="305">
        <v>292</v>
      </c>
      <c r="K195" s="305">
        <v>1334</v>
      </c>
      <c r="L195" s="305">
        <v>0</v>
      </c>
    </row>
    <row r="196" spans="1:12" ht="10.5" customHeight="1">
      <c r="A196" s="244" t="s">
        <v>379</v>
      </c>
      <c r="B196" s="305">
        <v>25499</v>
      </c>
      <c r="C196" s="305">
        <v>1258</v>
      </c>
      <c r="D196" s="305">
        <v>118</v>
      </c>
      <c r="E196" s="305">
        <v>4352</v>
      </c>
      <c r="F196" s="305">
        <v>2469</v>
      </c>
      <c r="G196" s="305">
        <v>7103</v>
      </c>
      <c r="H196" s="305">
        <v>109</v>
      </c>
      <c r="I196" s="305">
        <v>2784</v>
      </c>
      <c r="J196" s="305">
        <v>729</v>
      </c>
      <c r="K196" s="305">
        <v>4530</v>
      </c>
      <c r="L196" s="305">
        <v>2047</v>
      </c>
    </row>
    <row r="197" spans="1:12" ht="10.5" customHeight="1">
      <c r="A197" s="244" t="s">
        <v>117</v>
      </c>
      <c r="B197" s="305">
        <v>50029</v>
      </c>
      <c r="C197" s="305">
        <v>2634</v>
      </c>
      <c r="D197" s="305">
        <v>336</v>
      </c>
      <c r="E197" s="305">
        <v>7579</v>
      </c>
      <c r="F197" s="305">
        <v>5108</v>
      </c>
      <c r="G197" s="305">
        <v>12543</v>
      </c>
      <c r="H197" s="305">
        <v>1902</v>
      </c>
      <c r="I197" s="305">
        <v>6827</v>
      </c>
      <c r="J197" s="305">
        <v>1415</v>
      </c>
      <c r="K197" s="305">
        <v>8670</v>
      </c>
      <c r="L197" s="305">
        <v>3015</v>
      </c>
    </row>
    <row r="198" spans="1:12" ht="10.5" customHeight="1">
      <c r="A198" s="244" t="s">
        <v>118</v>
      </c>
      <c r="B198" s="305">
        <v>13936</v>
      </c>
      <c r="C198" s="305">
        <v>525</v>
      </c>
      <c r="D198" s="305">
        <v>34</v>
      </c>
      <c r="E198" s="305">
        <v>1114</v>
      </c>
      <c r="F198" s="305">
        <v>1186</v>
      </c>
      <c r="G198" s="305">
        <v>5777</v>
      </c>
      <c r="H198" s="305">
        <v>386</v>
      </c>
      <c r="I198" s="305">
        <v>1071</v>
      </c>
      <c r="J198" s="305">
        <v>406</v>
      </c>
      <c r="K198" s="305">
        <v>1912</v>
      </c>
      <c r="L198" s="305">
        <v>1525</v>
      </c>
    </row>
    <row r="199" spans="1:12" ht="10.5" customHeight="1">
      <c r="A199" s="244" t="s">
        <v>119</v>
      </c>
      <c r="B199" s="305">
        <v>52536</v>
      </c>
      <c r="C199" s="305">
        <v>2196</v>
      </c>
      <c r="D199" s="305">
        <v>261</v>
      </c>
      <c r="E199" s="305">
        <v>6196</v>
      </c>
      <c r="F199" s="305">
        <v>5328</v>
      </c>
      <c r="G199" s="305">
        <v>9794</v>
      </c>
      <c r="H199" s="305">
        <v>2551</v>
      </c>
      <c r="I199" s="305">
        <v>7280</v>
      </c>
      <c r="J199" s="305">
        <v>1644</v>
      </c>
      <c r="K199" s="305">
        <v>12493</v>
      </c>
      <c r="L199" s="305">
        <v>4793</v>
      </c>
    </row>
    <row r="200" spans="1:12" ht="10.5" customHeight="1">
      <c r="A200" s="244" t="s">
        <v>120</v>
      </c>
      <c r="B200" s="305">
        <v>146502</v>
      </c>
      <c r="C200" s="305">
        <v>9032</v>
      </c>
      <c r="D200" s="305">
        <v>1136</v>
      </c>
      <c r="E200" s="305">
        <v>22073</v>
      </c>
      <c r="F200" s="305">
        <v>16694</v>
      </c>
      <c r="G200" s="305">
        <v>29128</v>
      </c>
      <c r="H200" s="305">
        <v>1106</v>
      </c>
      <c r="I200" s="305">
        <v>19902</v>
      </c>
      <c r="J200" s="305">
        <v>3846</v>
      </c>
      <c r="K200" s="305">
        <v>27336</v>
      </c>
      <c r="L200" s="305">
        <v>16249</v>
      </c>
    </row>
    <row r="201" spans="1:12" ht="10.5" customHeight="1">
      <c r="A201" s="244" t="s">
        <v>121</v>
      </c>
      <c r="B201" s="305">
        <v>27456</v>
      </c>
      <c r="C201" s="305">
        <v>1954</v>
      </c>
      <c r="D201" s="305">
        <v>176</v>
      </c>
      <c r="E201" s="305">
        <v>4429</v>
      </c>
      <c r="F201" s="305">
        <v>3421</v>
      </c>
      <c r="G201" s="305">
        <v>6220</v>
      </c>
      <c r="H201" s="305">
        <v>55</v>
      </c>
      <c r="I201" s="305">
        <v>2949</v>
      </c>
      <c r="J201" s="305">
        <v>710</v>
      </c>
      <c r="K201" s="305">
        <v>5826</v>
      </c>
      <c r="L201" s="305">
        <v>1716</v>
      </c>
    </row>
    <row r="202" spans="1:12" ht="10.5" customHeight="1">
      <c r="A202" s="244" t="s">
        <v>122</v>
      </c>
      <c r="B202" s="305">
        <v>10520</v>
      </c>
      <c r="C202" s="305">
        <v>398</v>
      </c>
      <c r="D202" s="305">
        <v>34</v>
      </c>
      <c r="E202" s="305">
        <v>922</v>
      </c>
      <c r="F202" s="305">
        <v>615</v>
      </c>
      <c r="G202" s="305">
        <v>4837</v>
      </c>
      <c r="H202" s="305">
        <v>0</v>
      </c>
      <c r="I202" s="305">
        <v>973</v>
      </c>
      <c r="J202" s="305">
        <v>180</v>
      </c>
      <c r="K202" s="305">
        <v>1010</v>
      </c>
      <c r="L202" s="305">
        <v>1551</v>
      </c>
    </row>
    <row r="203" spans="1:12" ht="10.5" customHeight="1">
      <c r="A203" s="244" t="s">
        <v>123</v>
      </c>
      <c r="B203" s="305">
        <v>38513</v>
      </c>
      <c r="C203" s="305">
        <v>1696</v>
      </c>
      <c r="D203" s="305">
        <v>367</v>
      </c>
      <c r="E203" s="305">
        <v>3640</v>
      </c>
      <c r="F203" s="305">
        <v>3844</v>
      </c>
      <c r="G203" s="305">
        <v>10094</v>
      </c>
      <c r="H203" s="305">
        <v>784</v>
      </c>
      <c r="I203" s="305">
        <v>7487</v>
      </c>
      <c r="J203" s="305">
        <v>1585</v>
      </c>
      <c r="K203" s="305">
        <v>5944</v>
      </c>
      <c r="L203" s="305">
        <v>3072</v>
      </c>
    </row>
    <row r="204" spans="1:12" ht="10.5" customHeight="1">
      <c r="A204" s="244" t="s">
        <v>124</v>
      </c>
      <c r="B204" s="305">
        <v>17227</v>
      </c>
      <c r="C204" s="305">
        <v>623</v>
      </c>
      <c r="D204" s="305">
        <v>79</v>
      </c>
      <c r="E204" s="305">
        <v>1993</v>
      </c>
      <c r="F204" s="305">
        <v>1271</v>
      </c>
      <c r="G204" s="305">
        <v>5209</v>
      </c>
      <c r="H204" s="305">
        <v>487</v>
      </c>
      <c r="I204" s="305">
        <v>1989</v>
      </c>
      <c r="J204" s="305">
        <v>504</v>
      </c>
      <c r="K204" s="305">
        <v>2893</v>
      </c>
      <c r="L204" s="305">
        <v>2179</v>
      </c>
    </row>
    <row r="205" spans="1:12" ht="10.5" customHeight="1">
      <c r="A205" s="244" t="s">
        <v>125</v>
      </c>
      <c r="B205" s="305">
        <v>17903</v>
      </c>
      <c r="C205" s="305">
        <v>1125</v>
      </c>
      <c r="D205" s="305">
        <v>99</v>
      </c>
      <c r="E205" s="305">
        <v>1667</v>
      </c>
      <c r="F205" s="305">
        <v>1596</v>
      </c>
      <c r="G205" s="305">
        <v>6848</v>
      </c>
      <c r="H205" s="305">
        <v>461</v>
      </c>
      <c r="I205" s="305">
        <v>1427</v>
      </c>
      <c r="J205" s="305">
        <v>385</v>
      </c>
      <c r="K205" s="305">
        <v>2299</v>
      </c>
      <c r="L205" s="305">
        <v>1996</v>
      </c>
    </row>
    <row r="206" spans="1:12" ht="10.5" customHeight="1">
      <c r="A206" s="244" t="s">
        <v>126</v>
      </c>
      <c r="B206" s="305">
        <v>17438</v>
      </c>
      <c r="C206" s="305">
        <v>1027</v>
      </c>
      <c r="D206" s="305">
        <v>130</v>
      </c>
      <c r="E206" s="305">
        <v>2020</v>
      </c>
      <c r="F206" s="305">
        <v>1899</v>
      </c>
      <c r="G206" s="305">
        <v>4005</v>
      </c>
      <c r="H206" s="305">
        <v>143</v>
      </c>
      <c r="I206" s="305">
        <v>2502</v>
      </c>
      <c r="J206" s="305">
        <v>737</v>
      </c>
      <c r="K206" s="305">
        <v>3004</v>
      </c>
      <c r="L206" s="305">
        <v>1971</v>
      </c>
    </row>
    <row r="207" spans="1:12" ht="10.5" customHeight="1">
      <c r="A207" s="250" t="s">
        <v>146</v>
      </c>
      <c r="B207" s="305">
        <v>704607</v>
      </c>
      <c r="C207" s="305">
        <v>39094</v>
      </c>
      <c r="D207" s="305">
        <v>4160</v>
      </c>
      <c r="E207" s="305">
        <v>100254</v>
      </c>
      <c r="F207" s="305">
        <v>73937</v>
      </c>
      <c r="G207" s="305">
        <v>176559</v>
      </c>
      <c r="H207" s="305">
        <v>13760</v>
      </c>
      <c r="I207" s="305">
        <v>97246</v>
      </c>
      <c r="J207" s="305">
        <v>20868</v>
      </c>
      <c r="K207" s="305">
        <v>121445</v>
      </c>
      <c r="L207" s="305">
        <v>57284</v>
      </c>
    </row>
    <row r="208" spans="1:12" ht="10.5" customHeight="1">
      <c r="A208" s="251"/>
      <c r="B208" s="305"/>
      <c r="C208" s="305"/>
      <c r="D208" s="305"/>
      <c r="E208" s="305"/>
      <c r="F208" s="305"/>
      <c r="G208" s="305"/>
      <c r="H208" s="305"/>
      <c r="I208" s="305"/>
      <c r="J208" s="305"/>
      <c r="K208" s="305"/>
      <c r="L208" s="305"/>
    </row>
    <row r="209" spans="1:12" ht="10.5" customHeight="1">
      <c r="B209" s="305"/>
      <c r="C209" s="305"/>
      <c r="D209" s="305"/>
      <c r="E209" s="305"/>
      <c r="F209" s="305"/>
      <c r="G209" s="305"/>
      <c r="H209" s="305"/>
      <c r="I209" s="305"/>
      <c r="J209" s="305"/>
      <c r="K209" s="305"/>
      <c r="L209" s="305"/>
    </row>
    <row r="210" spans="1:12" ht="10.5" customHeight="1">
      <c r="A210" s="158"/>
      <c r="B210" s="305"/>
      <c r="C210" s="305"/>
      <c r="D210" s="305"/>
      <c r="E210" s="305"/>
      <c r="F210" s="305"/>
      <c r="G210" s="305"/>
      <c r="H210" s="305"/>
      <c r="I210" s="305"/>
      <c r="J210" s="305"/>
      <c r="K210" s="305"/>
      <c r="L210" s="305"/>
    </row>
    <row r="211" spans="1:12" ht="10.5" customHeight="1">
      <c r="A211" s="158"/>
      <c r="B211" s="305"/>
      <c r="C211" s="305"/>
      <c r="D211" s="305"/>
      <c r="E211" s="305"/>
      <c r="F211" s="305"/>
      <c r="G211" s="305"/>
      <c r="H211" s="305"/>
      <c r="I211" s="305"/>
      <c r="J211" s="305"/>
      <c r="K211" s="305"/>
      <c r="L211" s="305"/>
    </row>
    <row r="212" spans="1:12" ht="9" customHeight="1">
      <c r="A212" s="251"/>
      <c r="B212" s="107"/>
      <c r="C212" s="107"/>
      <c r="D212" s="107"/>
      <c r="E212" s="107"/>
      <c r="F212" s="107"/>
      <c r="G212" s="107"/>
      <c r="H212" s="107"/>
      <c r="I212" s="107"/>
      <c r="J212" s="107"/>
      <c r="K212" s="107"/>
      <c r="L212" s="107"/>
    </row>
    <row r="213" spans="1:12" s="39" customFormat="1" ht="10.5" customHeight="1">
      <c r="A213" s="61" t="s">
        <v>46</v>
      </c>
      <c r="B213" s="61"/>
      <c r="C213" s="61"/>
      <c r="D213" s="61"/>
      <c r="E213" s="66"/>
      <c r="F213" s="66"/>
      <c r="G213" s="66"/>
      <c r="H213" s="66"/>
      <c r="I213" s="66"/>
      <c r="J213" s="66"/>
      <c r="K213" s="66"/>
      <c r="L213" s="66"/>
    </row>
    <row r="214" spans="1:12" s="414" customFormat="1" ht="10.5" customHeight="1">
      <c r="B214" s="216" t="s">
        <v>179</v>
      </c>
      <c r="C214" s="415"/>
      <c r="D214" s="415"/>
      <c r="E214" s="415"/>
      <c r="F214" s="415"/>
      <c r="G214" s="415"/>
      <c r="H214" s="415"/>
      <c r="I214" s="415"/>
      <c r="J214" s="415"/>
      <c r="K214" s="415"/>
      <c r="L214" s="415"/>
    </row>
    <row r="215" spans="1:12" ht="8.25" customHeight="1">
      <c r="A215" s="299"/>
    </row>
    <row r="216" spans="1:12" ht="10.5" customHeight="1">
      <c r="B216" s="216" t="s">
        <v>604</v>
      </c>
      <c r="C216" s="333"/>
      <c r="D216" s="333"/>
      <c r="E216" s="333"/>
      <c r="F216" s="333"/>
      <c r="G216" s="333"/>
      <c r="H216" s="333"/>
      <c r="I216" s="333"/>
      <c r="J216" s="333"/>
      <c r="K216" s="333"/>
      <c r="L216" s="333"/>
    </row>
    <row r="217" spans="1:12" ht="10.5" customHeight="1">
      <c r="B217" s="216" t="s">
        <v>605</v>
      </c>
      <c r="C217" s="333"/>
      <c r="D217" s="333"/>
      <c r="E217" s="333"/>
      <c r="F217" s="333"/>
      <c r="G217" s="333"/>
      <c r="H217" s="333"/>
      <c r="I217" s="333"/>
      <c r="J217" s="333"/>
      <c r="K217" s="333"/>
      <c r="L217" s="333"/>
    </row>
    <row r="218" spans="1:12" ht="10.5" customHeight="1"/>
    <row r="219" spans="1:12" ht="10.5" customHeight="1">
      <c r="A219" s="244" t="s">
        <v>107</v>
      </c>
      <c r="B219" s="305">
        <v>14064</v>
      </c>
      <c r="C219" s="305">
        <v>1488</v>
      </c>
      <c r="D219" s="305">
        <v>117</v>
      </c>
      <c r="E219" s="305">
        <v>2252</v>
      </c>
      <c r="F219" s="305">
        <v>2221</v>
      </c>
      <c r="G219" s="305">
        <v>4823</v>
      </c>
      <c r="H219" s="305">
        <v>390</v>
      </c>
      <c r="I219" s="305">
        <v>1473</v>
      </c>
      <c r="J219" s="305">
        <v>327</v>
      </c>
      <c r="K219" s="305">
        <v>846</v>
      </c>
      <c r="L219" s="305">
        <v>127</v>
      </c>
    </row>
    <row r="220" spans="1:12" ht="10.5" customHeight="1">
      <c r="A220" s="244" t="s">
        <v>108</v>
      </c>
      <c r="B220" s="305">
        <v>14048</v>
      </c>
      <c r="C220" s="305">
        <v>1417</v>
      </c>
      <c r="D220" s="305">
        <v>129</v>
      </c>
      <c r="E220" s="305">
        <v>2461</v>
      </c>
      <c r="F220" s="305">
        <v>2027</v>
      </c>
      <c r="G220" s="305">
        <v>5083</v>
      </c>
      <c r="H220" s="305">
        <v>469</v>
      </c>
      <c r="I220" s="305">
        <v>1246</v>
      </c>
      <c r="J220" s="305">
        <v>357</v>
      </c>
      <c r="K220" s="305">
        <v>800</v>
      </c>
      <c r="L220" s="305">
        <v>59</v>
      </c>
    </row>
    <row r="221" spans="1:12" ht="10.5" customHeight="1">
      <c r="A221" s="244" t="s">
        <v>109</v>
      </c>
      <c r="B221" s="305">
        <v>6689</v>
      </c>
      <c r="C221" s="305">
        <v>699</v>
      </c>
      <c r="D221" s="305">
        <v>13</v>
      </c>
      <c r="E221" s="305">
        <v>1218</v>
      </c>
      <c r="F221" s="305">
        <v>735</v>
      </c>
      <c r="G221" s="305">
        <v>2062</v>
      </c>
      <c r="H221" s="305">
        <v>241</v>
      </c>
      <c r="I221" s="305">
        <v>753</v>
      </c>
      <c r="J221" s="305">
        <v>462</v>
      </c>
      <c r="K221" s="305">
        <v>455</v>
      </c>
      <c r="L221" s="305">
        <v>51</v>
      </c>
    </row>
    <row r="222" spans="1:12" ht="10.5" customHeight="1">
      <c r="A222" s="244" t="s">
        <v>110</v>
      </c>
      <c r="B222" s="305">
        <v>1845</v>
      </c>
      <c r="C222" s="305">
        <v>312</v>
      </c>
      <c r="D222" s="305">
        <v>73</v>
      </c>
      <c r="E222" s="305">
        <v>476</v>
      </c>
      <c r="F222" s="305">
        <v>318</v>
      </c>
      <c r="G222" s="305">
        <v>43</v>
      </c>
      <c r="H222" s="305">
        <v>61</v>
      </c>
      <c r="I222" s="305">
        <v>226</v>
      </c>
      <c r="J222" s="305">
        <v>63</v>
      </c>
      <c r="K222" s="305">
        <v>273</v>
      </c>
      <c r="L222" s="305">
        <v>0</v>
      </c>
    </row>
    <row r="223" spans="1:12" ht="10.5" customHeight="1">
      <c r="A223" s="244" t="s">
        <v>111</v>
      </c>
      <c r="B223" s="305">
        <v>1194</v>
      </c>
      <c r="C223" s="305">
        <v>159</v>
      </c>
      <c r="D223" s="305">
        <v>1</v>
      </c>
      <c r="E223" s="305">
        <v>296</v>
      </c>
      <c r="F223" s="305">
        <v>331</v>
      </c>
      <c r="G223" s="305">
        <v>59</v>
      </c>
      <c r="H223" s="305">
        <v>2</v>
      </c>
      <c r="I223" s="305">
        <v>171</v>
      </c>
      <c r="J223" s="305">
        <v>49</v>
      </c>
      <c r="K223" s="305">
        <v>126</v>
      </c>
      <c r="L223" s="305">
        <v>0</v>
      </c>
    </row>
    <row r="224" spans="1:12" ht="10.5" customHeight="1">
      <c r="A224" s="244" t="s">
        <v>379</v>
      </c>
      <c r="B224" s="305">
        <v>3577</v>
      </c>
      <c r="C224" s="305">
        <v>310</v>
      </c>
      <c r="D224" s="305">
        <v>17</v>
      </c>
      <c r="E224" s="305">
        <v>763</v>
      </c>
      <c r="F224" s="305">
        <v>459</v>
      </c>
      <c r="G224" s="305">
        <v>1357</v>
      </c>
      <c r="H224" s="305">
        <v>24</v>
      </c>
      <c r="I224" s="305">
        <v>324</v>
      </c>
      <c r="J224" s="305">
        <v>115</v>
      </c>
      <c r="K224" s="305">
        <v>149</v>
      </c>
      <c r="L224" s="305">
        <v>59</v>
      </c>
    </row>
    <row r="225" spans="1:12" ht="10.5" customHeight="1">
      <c r="A225" s="244" t="s">
        <v>117</v>
      </c>
      <c r="B225" s="305">
        <v>6860</v>
      </c>
      <c r="C225" s="305">
        <v>741</v>
      </c>
      <c r="D225" s="305">
        <v>45</v>
      </c>
      <c r="E225" s="305">
        <v>1569</v>
      </c>
      <c r="F225" s="305">
        <v>1017</v>
      </c>
      <c r="G225" s="305">
        <v>1965</v>
      </c>
      <c r="H225" s="305">
        <v>398</v>
      </c>
      <c r="I225" s="305">
        <v>587</v>
      </c>
      <c r="J225" s="305">
        <v>219</v>
      </c>
      <c r="K225" s="305">
        <v>284</v>
      </c>
      <c r="L225" s="305">
        <v>35</v>
      </c>
    </row>
    <row r="226" spans="1:12" ht="10.5" customHeight="1">
      <c r="A226" s="244" t="s">
        <v>118</v>
      </c>
      <c r="B226" s="305">
        <v>2011</v>
      </c>
      <c r="C226" s="305">
        <v>153</v>
      </c>
      <c r="D226" s="305">
        <v>3</v>
      </c>
      <c r="E226" s="305">
        <v>290</v>
      </c>
      <c r="F226" s="305">
        <v>277</v>
      </c>
      <c r="G226" s="305">
        <v>965</v>
      </c>
      <c r="H226" s="305">
        <v>84</v>
      </c>
      <c r="I226" s="305">
        <v>96</v>
      </c>
      <c r="J226" s="305">
        <v>25</v>
      </c>
      <c r="K226" s="305">
        <v>94</v>
      </c>
      <c r="L226" s="305">
        <v>24</v>
      </c>
    </row>
    <row r="227" spans="1:12" ht="10.5" customHeight="1">
      <c r="A227" s="244" t="s">
        <v>119</v>
      </c>
      <c r="B227" s="305">
        <v>8190</v>
      </c>
      <c r="C227" s="305">
        <v>745</v>
      </c>
      <c r="D227" s="305">
        <v>58</v>
      </c>
      <c r="E227" s="305">
        <v>1623</v>
      </c>
      <c r="F227" s="305">
        <v>1216</v>
      </c>
      <c r="G227" s="305">
        <v>2062</v>
      </c>
      <c r="H227" s="305">
        <v>658</v>
      </c>
      <c r="I227" s="305">
        <v>852</v>
      </c>
      <c r="J227" s="305">
        <v>255</v>
      </c>
      <c r="K227" s="305">
        <v>680</v>
      </c>
      <c r="L227" s="305">
        <v>41</v>
      </c>
    </row>
    <row r="228" spans="1:12" ht="10.5" customHeight="1">
      <c r="A228" s="244" t="s">
        <v>120</v>
      </c>
      <c r="B228" s="305">
        <v>21492</v>
      </c>
      <c r="C228" s="305">
        <v>2509</v>
      </c>
      <c r="D228" s="305">
        <v>216</v>
      </c>
      <c r="E228" s="305">
        <v>4550</v>
      </c>
      <c r="F228" s="305">
        <v>3127</v>
      </c>
      <c r="G228" s="305">
        <v>6025</v>
      </c>
      <c r="H228" s="305">
        <v>300</v>
      </c>
      <c r="I228" s="305">
        <v>2209</v>
      </c>
      <c r="J228" s="305">
        <v>568</v>
      </c>
      <c r="K228" s="305">
        <v>1829</v>
      </c>
      <c r="L228" s="305">
        <v>159</v>
      </c>
    </row>
    <row r="229" spans="1:12" ht="10.5" customHeight="1">
      <c r="A229" s="244" t="s">
        <v>121</v>
      </c>
      <c r="B229" s="305">
        <v>3656</v>
      </c>
      <c r="C229" s="305">
        <v>483</v>
      </c>
      <c r="D229" s="305">
        <v>24</v>
      </c>
      <c r="E229" s="305">
        <v>871</v>
      </c>
      <c r="F229" s="305">
        <v>570</v>
      </c>
      <c r="G229" s="305">
        <v>930</v>
      </c>
      <c r="H229" s="305">
        <v>13</v>
      </c>
      <c r="I229" s="305">
        <v>309</v>
      </c>
      <c r="J229" s="305">
        <v>109</v>
      </c>
      <c r="K229" s="305">
        <v>336</v>
      </c>
      <c r="L229" s="305">
        <v>11</v>
      </c>
    </row>
    <row r="230" spans="1:12" ht="10.5" customHeight="1">
      <c r="A230" s="244" t="s">
        <v>122</v>
      </c>
      <c r="B230" s="305">
        <v>1307</v>
      </c>
      <c r="C230" s="305">
        <v>127</v>
      </c>
      <c r="D230" s="305">
        <v>8</v>
      </c>
      <c r="E230" s="305">
        <v>174</v>
      </c>
      <c r="F230" s="305">
        <v>123</v>
      </c>
      <c r="G230" s="305">
        <v>682</v>
      </c>
      <c r="H230" s="305">
        <v>0</v>
      </c>
      <c r="I230" s="305">
        <v>90</v>
      </c>
      <c r="J230" s="305">
        <v>20</v>
      </c>
      <c r="K230" s="305">
        <v>63</v>
      </c>
      <c r="L230" s="305">
        <v>20</v>
      </c>
    </row>
    <row r="231" spans="1:12" ht="10.5" customHeight="1">
      <c r="A231" s="244" t="s">
        <v>123</v>
      </c>
      <c r="B231" s="305">
        <v>5891</v>
      </c>
      <c r="C231" s="305">
        <v>463</v>
      </c>
      <c r="D231" s="305">
        <v>69</v>
      </c>
      <c r="E231" s="305">
        <v>986</v>
      </c>
      <c r="F231" s="305">
        <v>707</v>
      </c>
      <c r="G231" s="305">
        <v>1842</v>
      </c>
      <c r="H231" s="305">
        <v>248</v>
      </c>
      <c r="I231" s="305">
        <v>909</v>
      </c>
      <c r="J231" s="305">
        <v>209</v>
      </c>
      <c r="K231" s="305">
        <v>384</v>
      </c>
      <c r="L231" s="305">
        <v>74</v>
      </c>
    </row>
    <row r="232" spans="1:12" ht="10.5" customHeight="1">
      <c r="A232" s="244" t="s">
        <v>124</v>
      </c>
      <c r="B232" s="305">
        <v>2188</v>
      </c>
      <c r="C232" s="305">
        <v>173</v>
      </c>
      <c r="D232" s="305">
        <v>16</v>
      </c>
      <c r="E232" s="305">
        <v>432</v>
      </c>
      <c r="F232" s="305">
        <v>258</v>
      </c>
      <c r="G232" s="305">
        <v>715</v>
      </c>
      <c r="H232" s="305">
        <v>81</v>
      </c>
      <c r="I232" s="305">
        <v>165</v>
      </c>
      <c r="J232" s="305">
        <v>85</v>
      </c>
      <c r="K232" s="305">
        <v>190</v>
      </c>
      <c r="L232" s="305">
        <v>73</v>
      </c>
    </row>
    <row r="233" spans="1:12" ht="10.5" customHeight="1">
      <c r="A233" s="244" t="s">
        <v>125</v>
      </c>
      <c r="B233" s="305">
        <v>2526</v>
      </c>
      <c r="C233" s="305">
        <v>291</v>
      </c>
      <c r="D233" s="305">
        <v>13</v>
      </c>
      <c r="E233" s="305">
        <v>353</v>
      </c>
      <c r="F233" s="305">
        <v>286</v>
      </c>
      <c r="G233" s="305">
        <v>1100</v>
      </c>
      <c r="H233" s="305">
        <v>105</v>
      </c>
      <c r="I233" s="305">
        <v>137</v>
      </c>
      <c r="J233" s="305">
        <v>58</v>
      </c>
      <c r="K233" s="305">
        <v>155</v>
      </c>
      <c r="L233" s="305">
        <v>28</v>
      </c>
    </row>
    <row r="234" spans="1:12" ht="10.5" customHeight="1">
      <c r="A234" s="244" t="s">
        <v>126</v>
      </c>
      <c r="B234" s="305">
        <v>2434</v>
      </c>
      <c r="C234" s="305">
        <v>252</v>
      </c>
      <c r="D234" s="305">
        <v>13</v>
      </c>
      <c r="E234" s="305">
        <v>418</v>
      </c>
      <c r="F234" s="305">
        <v>325</v>
      </c>
      <c r="G234" s="305">
        <v>806</v>
      </c>
      <c r="H234" s="305">
        <v>33</v>
      </c>
      <c r="I234" s="305">
        <v>284</v>
      </c>
      <c r="J234" s="305">
        <v>89</v>
      </c>
      <c r="K234" s="305">
        <v>174</v>
      </c>
      <c r="L234" s="305">
        <v>40</v>
      </c>
    </row>
    <row r="235" spans="1:12" ht="10.5" customHeight="1">
      <c r="A235" s="250" t="s">
        <v>142</v>
      </c>
      <c r="B235" s="305">
        <v>97972</v>
      </c>
      <c r="C235" s="305">
        <v>10322</v>
      </c>
      <c r="D235" s="305">
        <v>815</v>
      </c>
      <c r="E235" s="305">
        <v>18732</v>
      </c>
      <c r="F235" s="305">
        <v>13997</v>
      </c>
      <c r="G235" s="305">
        <v>30519</v>
      </c>
      <c r="H235" s="305">
        <v>3107</v>
      </c>
      <c r="I235" s="305">
        <v>9831</v>
      </c>
      <c r="J235" s="305">
        <v>3010</v>
      </c>
      <c r="K235" s="305">
        <v>6838</v>
      </c>
      <c r="L235" s="305">
        <v>801</v>
      </c>
    </row>
    <row r="236" spans="1:12" ht="10.5" customHeight="1">
      <c r="A236" s="416"/>
    </row>
    <row r="237" spans="1:12" ht="10.5" customHeight="1">
      <c r="B237" s="216" t="s">
        <v>642</v>
      </c>
      <c r="C237" s="333"/>
      <c r="D237" s="333"/>
      <c r="E237" s="333"/>
      <c r="F237" s="333"/>
      <c r="G237" s="333"/>
      <c r="H237" s="333"/>
      <c r="I237" s="333"/>
      <c r="J237" s="333"/>
      <c r="K237" s="333"/>
      <c r="L237" s="333"/>
    </row>
    <row r="238" spans="1:12" ht="9" customHeight="1"/>
    <row r="239" spans="1:12" ht="10.5" customHeight="1">
      <c r="A239" s="244" t="s">
        <v>107</v>
      </c>
      <c r="B239" s="305">
        <v>11611</v>
      </c>
      <c r="C239" s="305">
        <v>1525</v>
      </c>
      <c r="D239" s="305">
        <v>54</v>
      </c>
      <c r="E239" s="305">
        <v>4829</v>
      </c>
      <c r="F239" s="305">
        <v>822</v>
      </c>
      <c r="G239" s="305">
        <v>806</v>
      </c>
      <c r="H239" s="305">
        <v>257</v>
      </c>
      <c r="I239" s="305">
        <v>1347</v>
      </c>
      <c r="J239" s="305">
        <v>675</v>
      </c>
      <c r="K239" s="305">
        <v>1289</v>
      </c>
      <c r="L239" s="305">
        <v>7</v>
      </c>
    </row>
    <row r="240" spans="1:12" ht="10.5" customHeight="1">
      <c r="A240" s="244" t="s">
        <v>108</v>
      </c>
      <c r="B240" s="305">
        <v>7988</v>
      </c>
      <c r="C240" s="305">
        <v>1241</v>
      </c>
      <c r="D240" s="305">
        <v>66</v>
      </c>
      <c r="E240" s="305">
        <v>2436</v>
      </c>
      <c r="F240" s="305">
        <v>490</v>
      </c>
      <c r="G240" s="305">
        <v>693</v>
      </c>
      <c r="H240" s="305">
        <v>181</v>
      </c>
      <c r="I240" s="305">
        <v>887</v>
      </c>
      <c r="J240" s="305">
        <v>757</v>
      </c>
      <c r="K240" s="305">
        <v>1235</v>
      </c>
      <c r="L240" s="305">
        <v>2</v>
      </c>
    </row>
    <row r="241" spans="1:12" ht="10.5" customHeight="1">
      <c r="A241" s="244" t="s">
        <v>109</v>
      </c>
      <c r="B241" s="305">
        <v>3432</v>
      </c>
      <c r="C241" s="305">
        <v>455</v>
      </c>
      <c r="D241" s="305">
        <v>6</v>
      </c>
      <c r="E241" s="305">
        <v>1083</v>
      </c>
      <c r="F241" s="305">
        <v>246</v>
      </c>
      <c r="G241" s="305">
        <v>146</v>
      </c>
      <c r="H241" s="305">
        <v>48</v>
      </c>
      <c r="I241" s="305">
        <v>514</v>
      </c>
      <c r="J241" s="305">
        <v>679</v>
      </c>
      <c r="K241" s="305">
        <v>255</v>
      </c>
      <c r="L241" s="305">
        <v>0</v>
      </c>
    </row>
    <row r="242" spans="1:12" ht="10.5" customHeight="1">
      <c r="A242" s="244" t="s">
        <v>110</v>
      </c>
      <c r="B242" s="305">
        <v>1327</v>
      </c>
      <c r="C242" s="305">
        <v>222</v>
      </c>
      <c r="D242" s="305">
        <v>42</v>
      </c>
      <c r="E242" s="305">
        <v>303</v>
      </c>
      <c r="F242" s="305">
        <v>110</v>
      </c>
      <c r="G242" s="305">
        <v>8</v>
      </c>
      <c r="H242" s="305">
        <v>27</v>
      </c>
      <c r="I242" s="305">
        <v>128</v>
      </c>
      <c r="J242" s="305">
        <v>54</v>
      </c>
      <c r="K242" s="305">
        <v>433</v>
      </c>
      <c r="L242" s="305">
        <v>0</v>
      </c>
    </row>
    <row r="243" spans="1:12" ht="10.5" customHeight="1">
      <c r="A243" s="244" t="s">
        <v>111</v>
      </c>
      <c r="B243" s="305">
        <v>505</v>
      </c>
      <c r="C243" s="305">
        <v>41</v>
      </c>
      <c r="D243" s="305">
        <v>9</v>
      </c>
      <c r="E243" s="305">
        <v>219</v>
      </c>
      <c r="F243" s="305">
        <v>39</v>
      </c>
      <c r="G243" s="305">
        <v>57</v>
      </c>
      <c r="H243" s="305">
        <v>9</v>
      </c>
      <c r="I243" s="305">
        <v>54</v>
      </c>
      <c r="J243" s="305">
        <v>76</v>
      </c>
      <c r="K243" s="305">
        <v>1</v>
      </c>
      <c r="L243" s="305">
        <v>0</v>
      </c>
    </row>
    <row r="244" spans="1:12" ht="10.5" customHeight="1">
      <c r="A244" s="244" t="s">
        <v>379</v>
      </c>
      <c r="B244" s="305">
        <v>2326</v>
      </c>
      <c r="C244" s="305">
        <v>268</v>
      </c>
      <c r="D244" s="305">
        <v>21</v>
      </c>
      <c r="E244" s="305">
        <v>847</v>
      </c>
      <c r="F244" s="305">
        <v>147</v>
      </c>
      <c r="G244" s="305">
        <v>417</v>
      </c>
      <c r="H244" s="305">
        <v>21</v>
      </c>
      <c r="I244" s="305">
        <v>179</v>
      </c>
      <c r="J244" s="305">
        <v>156</v>
      </c>
      <c r="K244" s="305">
        <v>270</v>
      </c>
      <c r="L244" s="305">
        <v>0</v>
      </c>
    </row>
    <row r="245" spans="1:12" ht="10.5" customHeight="1">
      <c r="A245" s="244" t="s">
        <v>117</v>
      </c>
      <c r="B245" s="305">
        <v>3441</v>
      </c>
      <c r="C245" s="305">
        <v>437</v>
      </c>
      <c r="D245" s="305">
        <v>75</v>
      </c>
      <c r="E245" s="305">
        <v>1292</v>
      </c>
      <c r="F245" s="305">
        <v>136</v>
      </c>
      <c r="G245" s="305">
        <v>162</v>
      </c>
      <c r="H245" s="305">
        <v>285</v>
      </c>
      <c r="I245" s="305">
        <v>330</v>
      </c>
      <c r="J245" s="305">
        <v>312</v>
      </c>
      <c r="K245" s="305">
        <v>412</v>
      </c>
      <c r="L245" s="305">
        <v>0</v>
      </c>
    </row>
    <row r="246" spans="1:12" ht="10.5" customHeight="1">
      <c r="A246" s="244" t="s">
        <v>118</v>
      </c>
      <c r="B246" s="305">
        <v>599</v>
      </c>
      <c r="C246" s="305">
        <v>72</v>
      </c>
      <c r="D246" s="305">
        <v>0</v>
      </c>
      <c r="E246" s="305">
        <v>152</v>
      </c>
      <c r="F246" s="305">
        <v>35</v>
      </c>
      <c r="G246" s="305">
        <v>18</v>
      </c>
      <c r="H246" s="305">
        <v>29</v>
      </c>
      <c r="I246" s="305">
        <v>45</v>
      </c>
      <c r="J246" s="305">
        <v>124</v>
      </c>
      <c r="K246" s="305">
        <v>124</v>
      </c>
      <c r="L246" s="305">
        <v>0</v>
      </c>
    </row>
    <row r="247" spans="1:12" ht="10.5" customHeight="1">
      <c r="A247" s="244" t="s">
        <v>119</v>
      </c>
      <c r="B247" s="305">
        <v>3279</v>
      </c>
      <c r="C247" s="305">
        <v>316</v>
      </c>
      <c r="D247" s="305">
        <v>41</v>
      </c>
      <c r="E247" s="305">
        <v>852</v>
      </c>
      <c r="F247" s="305">
        <v>194</v>
      </c>
      <c r="G247" s="305">
        <v>202</v>
      </c>
      <c r="H247" s="305">
        <v>181</v>
      </c>
      <c r="I247" s="305">
        <v>331</v>
      </c>
      <c r="J247" s="305">
        <v>391</v>
      </c>
      <c r="K247" s="305">
        <v>771</v>
      </c>
      <c r="L247" s="305">
        <v>0</v>
      </c>
    </row>
    <row r="248" spans="1:12" ht="10.5" customHeight="1">
      <c r="A248" s="244" t="s">
        <v>120</v>
      </c>
      <c r="B248" s="305">
        <v>12420</v>
      </c>
      <c r="C248" s="305">
        <v>2053</v>
      </c>
      <c r="D248" s="305">
        <v>200</v>
      </c>
      <c r="E248" s="305">
        <v>3998</v>
      </c>
      <c r="F248" s="305">
        <v>1221</v>
      </c>
      <c r="G248" s="305">
        <v>648</v>
      </c>
      <c r="H248" s="305">
        <v>148</v>
      </c>
      <c r="I248" s="305">
        <v>1242</v>
      </c>
      <c r="J248" s="305">
        <v>976</v>
      </c>
      <c r="K248" s="305">
        <v>1903</v>
      </c>
      <c r="L248" s="305">
        <v>31</v>
      </c>
    </row>
    <row r="249" spans="1:12" ht="10.5" customHeight="1">
      <c r="A249" s="244" t="s">
        <v>121</v>
      </c>
      <c r="B249" s="305">
        <v>2409</v>
      </c>
      <c r="C249" s="305">
        <v>409</v>
      </c>
      <c r="D249" s="305">
        <v>16</v>
      </c>
      <c r="E249" s="305">
        <v>742</v>
      </c>
      <c r="F249" s="305">
        <v>253</v>
      </c>
      <c r="G249" s="305">
        <v>107</v>
      </c>
      <c r="H249" s="305">
        <v>6</v>
      </c>
      <c r="I249" s="305">
        <v>248</v>
      </c>
      <c r="J249" s="305">
        <v>164</v>
      </c>
      <c r="K249" s="305">
        <v>463</v>
      </c>
      <c r="L249" s="305">
        <v>1</v>
      </c>
    </row>
    <row r="250" spans="1:12" ht="10.5" customHeight="1">
      <c r="A250" s="244" t="s">
        <v>122</v>
      </c>
      <c r="B250" s="305">
        <v>418</v>
      </c>
      <c r="C250" s="305">
        <v>50</v>
      </c>
      <c r="D250" s="305">
        <v>1</v>
      </c>
      <c r="E250" s="305">
        <v>158</v>
      </c>
      <c r="F250" s="305">
        <v>24</v>
      </c>
      <c r="G250" s="305">
        <v>41</v>
      </c>
      <c r="H250" s="305">
        <v>0</v>
      </c>
      <c r="I250" s="305">
        <v>74</v>
      </c>
      <c r="J250" s="305">
        <v>34</v>
      </c>
      <c r="K250" s="305">
        <v>36</v>
      </c>
      <c r="L250" s="305">
        <v>0</v>
      </c>
    </row>
    <row r="251" spans="1:12" ht="10.5" customHeight="1">
      <c r="A251" s="244" t="s">
        <v>123</v>
      </c>
      <c r="B251" s="305">
        <v>2271</v>
      </c>
      <c r="C251" s="305">
        <v>331</v>
      </c>
      <c r="D251" s="305">
        <v>54</v>
      </c>
      <c r="E251" s="305">
        <v>524</v>
      </c>
      <c r="F251" s="305">
        <v>194</v>
      </c>
      <c r="G251" s="305">
        <v>76</v>
      </c>
      <c r="H251" s="305">
        <v>48</v>
      </c>
      <c r="I251" s="305">
        <v>206</v>
      </c>
      <c r="J251" s="305">
        <v>463</v>
      </c>
      <c r="K251" s="305">
        <v>374</v>
      </c>
      <c r="L251" s="305">
        <v>1</v>
      </c>
    </row>
    <row r="252" spans="1:12" ht="10.5" customHeight="1">
      <c r="A252" s="244" t="s">
        <v>124</v>
      </c>
      <c r="B252" s="305">
        <v>1027</v>
      </c>
      <c r="C252" s="305">
        <v>114</v>
      </c>
      <c r="D252" s="305">
        <v>11</v>
      </c>
      <c r="E252" s="305">
        <v>371</v>
      </c>
      <c r="F252" s="305">
        <v>65</v>
      </c>
      <c r="G252" s="305">
        <v>11</v>
      </c>
      <c r="H252" s="305">
        <v>41</v>
      </c>
      <c r="I252" s="305">
        <v>128</v>
      </c>
      <c r="J252" s="305">
        <v>118</v>
      </c>
      <c r="K252" s="305">
        <v>154</v>
      </c>
      <c r="L252" s="305">
        <v>14</v>
      </c>
    </row>
    <row r="253" spans="1:12" ht="10.5" customHeight="1">
      <c r="A253" s="244" t="s">
        <v>125</v>
      </c>
      <c r="B253" s="305">
        <v>1045</v>
      </c>
      <c r="C253" s="305">
        <v>263</v>
      </c>
      <c r="D253" s="305">
        <v>14</v>
      </c>
      <c r="E253" s="305">
        <v>254</v>
      </c>
      <c r="F253" s="305">
        <v>122</v>
      </c>
      <c r="G253" s="305">
        <v>10</v>
      </c>
      <c r="H253" s="305">
        <v>54</v>
      </c>
      <c r="I253" s="305">
        <v>58</v>
      </c>
      <c r="J253" s="305">
        <v>104</v>
      </c>
      <c r="K253" s="305">
        <v>166</v>
      </c>
      <c r="L253" s="305">
        <v>0</v>
      </c>
    </row>
    <row r="254" spans="1:12" ht="10.5" customHeight="1">
      <c r="A254" s="244" t="s">
        <v>126</v>
      </c>
      <c r="B254" s="305">
        <v>1508</v>
      </c>
      <c r="C254" s="305">
        <v>255</v>
      </c>
      <c r="D254" s="305">
        <v>18</v>
      </c>
      <c r="E254" s="305">
        <v>408</v>
      </c>
      <c r="F254" s="305">
        <v>140</v>
      </c>
      <c r="G254" s="305">
        <v>106</v>
      </c>
      <c r="H254" s="305">
        <v>20</v>
      </c>
      <c r="I254" s="305">
        <v>176</v>
      </c>
      <c r="J254" s="305">
        <v>187</v>
      </c>
      <c r="K254" s="305">
        <v>169</v>
      </c>
      <c r="L254" s="305">
        <v>29</v>
      </c>
    </row>
    <row r="255" spans="1:12" ht="10.5" customHeight="1">
      <c r="A255" s="250" t="s">
        <v>142</v>
      </c>
      <c r="B255" s="305">
        <v>55606</v>
      </c>
      <c r="C255" s="305">
        <v>8052</v>
      </c>
      <c r="D255" s="305">
        <v>628</v>
      </c>
      <c r="E255" s="305">
        <v>18468</v>
      </c>
      <c r="F255" s="305">
        <v>4238</v>
      </c>
      <c r="G255" s="305">
        <v>3508</v>
      </c>
      <c r="H255" s="305">
        <v>1355</v>
      </c>
      <c r="I255" s="305">
        <v>5947</v>
      </c>
      <c r="J255" s="305">
        <v>5270</v>
      </c>
      <c r="K255" s="305">
        <v>8055</v>
      </c>
      <c r="L255" s="305">
        <v>85</v>
      </c>
    </row>
    <row r="256" spans="1:12" ht="10.5" customHeight="1">
      <c r="A256" s="416"/>
    </row>
    <row r="257" spans="1:12" ht="10.5" customHeight="1">
      <c r="B257" s="216" t="s">
        <v>652</v>
      </c>
      <c r="C257" s="333"/>
      <c r="D257" s="333"/>
      <c r="E257" s="333"/>
      <c r="F257" s="333"/>
      <c r="G257" s="333"/>
      <c r="H257" s="333"/>
      <c r="I257" s="333"/>
      <c r="J257" s="333"/>
      <c r="K257" s="333"/>
      <c r="L257" s="333"/>
    </row>
    <row r="258" spans="1:12" ht="9" customHeight="1"/>
    <row r="259" spans="1:12" ht="10.5" customHeight="1">
      <c r="A259" s="244" t="s">
        <v>107</v>
      </c>
      <c r="B259" s="305">
        <v>25675</v>
      </c>
      <c r="C259" s="305">
        <v>3013</v>
      </c>
      <c r="D259" s="305">
        <v>171</v>
      </c>
      <c r="E259" s="305">
        <v>7081</v>
      </c>
      <c r="F259" s="305">
        <v>3043</v>
      </c>
      <c r="G259" s="305">
        <v>5629</v>
      </c>
      <c r="H259" s="305">
        <v>647</v>
      </c>
      <c r="I259" s="305">
        <v>2820</v>
      </c>
      <c r="J259" s="305">
        <v>1002</v>
      </c>
      <c r="K259" s="305">
        <v>2135</v>
      </c>
      <c r="L259" s="305">
        <v>134</v>
      </c>
    </row>
    <row r="260" spans="1:12" ht="10.5" customHeight="1">
      <c r="A260" s="244" t="s">
        <v>108</v>
      </c>
      <c r="B260" s="305">
        <v>22036</v>
      </c>
      <c r="C260" s="305">
        <v>2658</v>
      </c>
      <c r="D260" s="305">
        <v>195</v>
      </c>
      <c r="E260" s="305">
        <v>4897</v>
      </c>
      <c r="F260" s="305">
        <v>2517</v>
      </c>
      <c r="G260" s="305">
        <v>5776</v>
      </c>
      <c r="H260" s="305">
        <v>650</v>
      </c>
      <c r="I260" s="305">
        <v>2133</v>
      </c>
      <c r="J260" s="305">
        <v>1114</v>
      </c>
      <c r="K260" s="305">
        <v>2035</v>
      </c>
      <c r="L260" s="305">
        <v>61</v>
      </c>
    </row>
    <row r="261" spans="1:12" ht="10.5" customHeight="1">
      <c r="A261" s="244" t="s">
        <v>109</v>
      </c>
      <c r="B261" s="305">
        <v>10121</v>
      </c>
      <c r="C261" s="305">
        <v>1154</v>
      </c>
      <c r="D261" s="305">
        <v>19</v>
      </c>
      <c r="E261" s="305">
        <v>2301</v>
      </c>
      <c r="F261" s="305">
        <v>981</v>
      </c>
      <c r="G261" s="305">
        <v>2208</v>
      </c>
      <c r="H261" s="305">
        <v>289</v>
      </c>
      <c r="I261" s="305">
        <v>1267</v>
      </c>
      <c r="J261" s="305">
        <v>1141</v>
      </c>
      <c r="K261" s="305">
        <v>710</v>
      </c>
      <c r="L261" s="305">
        <v>51</v>
      </c>
    </row>
    <row r="262" spans="1:12" ht="10.5" customHeight="1">
      <c r="A262" s="244" t="s">
        <v>110</v>
      </c>
      <c r="B262" s="305">
        <v>3172</v>
      </c>
      <c r="C262" s="305">
        <v>534</v>
      </c>
      <c r="D262" s="305">
        <v>115</v>
      </c>
      <c r="E262" s="305">
        <v>779</v>
      </c>
      <c r="F262" s="305">
        <v>428</v>
      </c>
      <c r="G262" s="305">
        <v>51</v>
      </c>
      <c r="H262" s="305">
        <v>88</v>
      </c>
      <c r="I262" s="305">
        <v>354</v>
      </c>
      <c r="J262" s="305">
        <v>117</v>
      </c>
      <c r="K262" s="305">
        <v>706</v>
      </c>
      <c r="L262" s="305">
        <v>0</v>
      </c>
    </row>
    <row r="263" spans="1:12" ht="10.5" customHeight="1">
      <c r="A263" s="244" t="s">
        <v>111</v>
      </c>
      <c r="B263" s="305">
        <v>1699</v>
      </c>
      <c r="C263" s="305">
        <v>200</v>
      </c>
      <c r="D263" s="305">
        <v>10</v>
      </c>
      <c r="E263" s="305">
        <v>515</v>
      </c>
      <c r="F263" s="305">
        <v>370</v>
      </c>
      <c r="G263" s="305">
        <v>116</v>
      </c>
      <c r="H263" s="305">
        <v>11</v>
      </c>
      <c r="I263" s="305">
        <v>225</v>
      </c>
      <c r="J263" s="305">
        <v>125</v>
      </c>
      <c r="K263" s="305">
        <v>127</v>
      </c>
      <c r="L263" s="305">
        <v>0</v>
      </c>
    </row>
    <row r="264" spans="1:12" ht="10.5" customHeight="1">
      <c r="A264" s="244" t="s">
        <v>379</v>
      </c>
      <c r="B264" s="305">
        <v>5903</v>
      </c>
      <c r="C264" s="305">
        <v>578</v>
      </c>
      <c r="D264" s="305">
        <v>38</v>
      </c>
      <c r="E264" s="305">
        <v>1610</v>
      </c>
      <c r="F264" s="305">
        <v>606</v>
      </c>
      <c r="G264" s="305">
        <v>1774</v>
      </c>
      <c r="H264" s="305">
        <v>45</v>
      </c>
      <c r="I264" s="305">
        <v>503</v>
      </c>
      <c r="J264" s="305">
        <v>271</v>
      </c>
      <c r="K264" s="305">
        <v>419</v>
      </c>
      <c r="L264" s="305">
        <v>59</v>
      </c>
    </row>
    <row r="265" spans="1:12" ht="10.5" customHeight="1">
      <c r="A265" s="244" t="s">
        <v>117</v>
      </c>
      <c r="B265" s="305">
        <v>10301</v>
      </c>
      <c r="C265" s="305">
        <v>1178</v>
      </c>
      <c r="D265" s="305">
        <v>120</v>
      </c>
      <c r="E265" s="305">
        <v>2861</v>
      </c>
      <c r="F265" s="305">
        <v>1153</v>
      </c>
      <c r="G265" s="305">
        <v>2127</v>
      </c>
      <c r="H265" s="305">
        <v>683</v>
      </c>
      <c r="I265" s="305">
        <v>917</v>
      </c>
      <c r="J265" s="305">
        <v>531</v>
      </c>
      <c r="K265" s="305">
        <v>696</v>
      </c>
      <c r="L265" s="305">
        <v>35</v>
      </c>
    </row>
    <row r="266" spans="1:12" ht="10.5" customHeight="1">
      <c r="A266" s="244" t="s">
        <v>118</v>
      </c>
      <c r="B266" s="305">
        <v>2610</v>
      </c>
      <c r="C266" s="305">
        <v>225</v>
      </c>
      <c r="D266" s="305">
        <v>3</v>
      </c>
      <c r="E266" s="305">
        <v>442</v>
      </c>
      <c r="F266" s="305">
        <v>312</v>
      </c>
      <c r="G266" s="305">
        <v>983</v>
      </c>
      <c r="H266" s="305">
        <v>113</v>
      </c>
      <c r="I266" s="305">
        <v>141</v>
      </c>
      <c r="J266" s="305">
        <v>149</v>
      </c>
      <c r="K266" s="305">
        <v>218</v>
      </c>
      <c r="L266" s="305">
        <v>24</v>
      </c>
    </row>
    <row r="267" spans="1:12" ht="10.5" customHeight="1">
      <c r="A267" s="244" t="s">
        <v>119</v>
      </c>
      <c r="B267" s="305">
        <v>11469</v>
      </c>
      <c r="C267" s="305">
        <v>1061</v>
      </c>
      <c r="D267" s="305">
        <v>99</v>
      </c>
      <c r="E267" s="305">
        <v>2475</v>
      </c>
      <c r="F267" s="305">
        <v>1410</v>
      </c>
      <c r="G267" s="305">
        <v>2264</v>
      </c>
      <c r="H267" s="305">
        <v>839</v>
      </c>
      <c r="I267" s="305">
        <v>1183</v>
      </c>
      <c r="J267" s="305">
        <v>646</v>
      </c>
      <c r="K267" s="305">
        <v>1451</v>
      </c>
      <c r="L267" s="305">
        <v>41</v>
      </c>
    </row>
    <row r="268" spans="1:12" ht="10.5" customHeight="1">
      <c r="A268" s="244" t="s">
        <v>120</v>
      </c>
      <c r="B268" s="305">
        <v>33912</v>
      </c>
      <c r="C268" s="305">
        <v>4562</v>
      </c>
      <c r="D268" s="305">
        <v>416</v>
      </c>
      <c r="E268" s="305">
        <v>8548</v>
      </c>
      <c r="F268" s="305">
        <v>4348</v>
      </c>
      <c r="G268" s="305">
        <v>6673</v>
      </c>
      <c r="H268" s="305">
        <v>448</v>
      </c>
      <c r="I268" s="305">
        <v>3451</v>
      </c>
      <c r="J268" s="305">
        <v>1544</v>
      </c>
      <c r="K268" s="305">
        <v>3732</v>
      </c>
      <c r="L268" s="305">
        <v>190</v>
      </c>
    </row>
    <row r="269" spans="1:12" ht="10.5" customHeight="1">
      <c r="A269" s="244" t="s">
        <v>121</v>
      </c>
      <c r="B269" s="305">
        <v>6065</v>
      </c>
      <c r="C269" s="305">
        <v>892</v>
      </c>
      <c r="D269" s="305">
        <v>40</v>
      </c>
      <c r="E269" s="305">
        <v>1613</v>
      </c>
      <c r="F269" s="305">
        <v>823</v>
      </c>
      <c r="G269" s="305">
        <v>1037</v>
      </c>
      <c r="H269" s="305">
        <v>19</v>
      </c>
      <c r="I269" s="305">
        <v>557</v>
      </c>
      <c r="J269" s="305">
        <v>273</v>
      </c>
      <c r="K269" s="305">
        <v>799</v>
      </c>
      <c r="L269" s="305">
        <v>12</v>
      </c>
    </row>
    <row r="270" spans="1:12" ht="10.5" customHeight="1">
      <c r="A270" s="244" t="s">
        <v>122</v>
      </c>
      <c r="B270" s="305">
        <v>1725</v>
      </c>
      <c r="C270" s="305">
        <v>177</v>
      </c>
      <c r="D270" s="305">
        <v>9</v>
      </c>
      <c r="E270" s="305">
        <v>332</v>
      </c>
      <c r="F270" s="305">
        <v>147</v>
      </c>
      <c r="G270" s="305">
        <v>723</v>
      </c>
      <c r="H270" s="305">
        <v>0</v>
      </c>
      <c r="I270" s="305">
        <v>164</v>
      </c>
      <c r="J270" s="305">
        <v>54</v>
      </c>
      <c r="K270" s="305">
        <v>99</v>
      </c>
      <c r="L270" s="305">
        <v>20</v>
      </c>
    </row>
    <row r="271" spans="1:12" ht="10.5" customHeight="1">
      <c r="A271" s="244" t="s">
        <v>123</v>
      </c>
      <c r="B271" s="305">
        <v>8162</v>
      </c>
      <c r="C271" s="305">
        <v>794</v>
      </c>
      <c r="D271" s="305">
        <v>123</v>
      </c>
      <c r="E271" s="305">
        <v>1510</v>
      </c>
      <c r="F271" s="305">
        <v>901</v>
      </c>
      <c r="G271" s="305">
        <v>1918</v>
      </c>
      <c r="H271" s="305">
        <v>296</v>
      </c>
      <c r="I271" s="305">
        <v>1115</v>
      </c>
      <c r="J271" s="305">
        <v>672</v>
      </c>
      <c r="K271" s="305">
        <v>758</v>
      </c>
      <c r="L271" s="305">
        <v>75</v>
      </c>
    </row>
    <row r="272" spans="1:12" ht="10.5" customHeight="1">
      <c r="A272" s="244" t="s">
        <v>124</v>
      </c>
      <c r="B272" s="305">
        <v>3215</v>
      </c>
      <c r="C272" s="305">
        <v>287</v>
      </c>
      <c r="D272" s="305">
        <v>27</v>
      </c>
      <c r="E272" s="305">
        <v>803</v>
      </c>
      <c r="F272" s="305">
        <v>323</v>
      </c>
      <c r="G272" s="305">
        <v>726</v>
      </c>
      <c r="H272" s="305">
        <v>122</v>
      </c>
      <c r="I272" s="305">
        <v>293</v>
      </c>
      <c r="J272" s="305">
        <v>203</v>
      </c>
      <c r="K272" s="305">
        <v>344</v>
      </c>
      <c r="L272" s="305">
        <v>87</v>
      </c>
    </row>
    <row r="273" spans="1:14" ht="10.5" customHeight="1">
      <c r="A273" s="244" t="s">
        <v>125</v>
      </c>
      <c r="B273" s="305">
        <v>3571</v>
      </c>
      <c r="C273" s="305">
        <v>554</v>
      </c>
      <c r="D273" s="305">
        <v>27</v>
      </c>
      <c r="E273" s="305">
        <v>607</v>
      </c>
      <c r="F273" s="305">
        <v>408</v>
      </c>
      <c r="G273" s="305">
        <v>1110</v>
      </c>
      <c r="H273" s="305">
        <v>159</v>
      </c>
      <c r="I273" s="305">
        <v>195</v>
      </c>
      <c r="J273" s="305">
        <v>162</v>
      </c>
      <c r="K273" s="305">
        <v>321</v>
      </c>
      <c r="L273" s="305">
        <v>28</v>
      </c>
    </row>
    <row r="274" spans="1:14" ht="10.5" customHeight="1">
      <c r="A274" s="244" t="s">
        <v>126</v>
      </c>
      <c r="B274" s="305">
        <v>3942</v>
      </c>
      <c r="C274" s="305">
        <v>507</v>
      </c>
      <c r="D274" s="305">
        <v>31</v>
      </c>
      <c r="E274" s="305">
        <v>826</v>
      </c>
      <c r="F274" s="305">
        <v>465</v>
      </c>
      <c r="G274" s="305">
        <v>912</v>
      </c>
      <c r="H274" s="305">
        <v>53</v>
      </c>
      <c r="I274" s="305">
        <v>460</v>
      </c>
      <c r="J274" s="305">
        <v>276</v>
      </c>
      <c r="K274" s="305">
        <v>343</v>
      </c>
      <c r="L274" s="305">
        <v>69</v>
      </c>
    </row>
    <row r="275" spans="1:14" ht="10.5" customHeight="1">
      <c r="A275" s="250" t="s">
        <v>142</v>
      </c>
      <c r="B275" s="305">
        <v>153578</v>
      </c>
      <c r="C275" s="305">
        <v>18374</v>
      </c>
      <c r="D275" s="305">
        <v>1443</v>
      </c>
      <c r="E275" s="305">
        <v>37200</v>
      </c>
      <c r="F275" s="305">
        <v>18235</v>
      </c>
      <c r="G275" s="305">
        <v>34027</v>
      </c>
      <c r="H275" s="305">
        <v>4462</v>
      </c>
      <c r="I275" s="305">
        <v>15778</v>
      </c>
      <c r="J275" s="305">
        <v>8280</v>
      </c>
      <c r="K275" s="305">
        <v>14893</v>
      </c>
      <c r="L275" s="305">
        <v>886</v>
      </c>
    </row>
    <row r="276" spans="1:14" ht="10.5" customHeight="1">
      <c r="B276" s="305"/>
      <c r="C276" s="305"/>
      <c r="D276" s="305"/>
      <c r="E276" s="305"/>
      <c r="F276" s="305"/>
      <c r="G276" s="305"/>
      <c r="H276" s="305"/>
      <c r="I276" s="305"/>
      <c r="J276" s="305"/>
      <c r="K276" s="305"/>
      <c r="L276" s="305"/>
    </row>
    <row r="277" spans="1:14" ht="10.5" customHeight="1">
      <c r="A277" s="158"/>
      <c r="B277" s="305"/>
      <c r="C277" s="305"/>
      <c r="D277" s="305"/>
      <c r="E277" s="305"/>
      <c r="F277" s="305"/>
      <c r="G277" s="305"/>
      <c r="H277" s="305"/>
      <c r="I277" s="305"/>
      <c r="J277" s="305"/>
      <c r="K277" s="305"/>
      <c r="L277" s="305"/>
    </row>
    <row r="278" spans="1:14" ht="10.5" customHeight="1">
      <c r="A278" s="158"/>
      <c r="B278" s="305"/>
      <c r="C278" s="305"/>
      <c r="D278" s="305"/>
      <c r="E278" s="305"/>
      <c r="F278" s="305"/>
      <c r="G278" s="305"/>
      <c r="H278" s="305"/>
      <c r="I278" s="305"/>
      <c r="J278" s="305"/>
      <c r="K278" s="305"/>
      <c r="L278" s="305"/>
    </row>
    <row r="279" spans="1:14" ht="9" customHeight="1">
      <c r="A279" s="251"/>
      <c r="B279" s="107"/>
      <c r="C279" s="107"/>
      <c r="D279" s="107"/>
      <c r="E279" s="107"/>
      <c r="F279" s="107"/>
      <c r="G279" s="107"/>
      <c r="H279" s="107"/>
      <c r="I279" s="107"/>
      <c r="J279" s="107"/>
      <c r="K279" s="107"/>
      <c r="L279" s="107"/>
    </row>
    <row r="280" spans="1:14" s="39" customFormat="1" ht="10.5" customHeight="1">
      <c r="A280" s="61" t="s">
        <v>46</v>
      </c>
      <c r="B280" s="61"/>
      <c r="C280" s="61"/>
      <c r="D280" s="61"/>
      <c r="E280" s="66"/>
      <c r="F280" s="66"/>
      <c r="G280" s="66"/>
      <c r="H280" s="66"/>
      <c r="I280" s="66"/>
      <c r="J280" s="66"/>
      <c r="K280" s="66"/>
      <c r="L280" s="66"/>
    </row>
    <row r="281" spans="1:14" s="414" customFormat="1" ht="10.5" customHeight="1">
      <c r="B281" s="216" t="s">
        <v>179</v>
      </c>
      <c r="C281" s="415"/>
      <c r="D281" s="415"/>
      <c r="E281" s="415"/>
      <c r="F281" s="415"/>
      <c r="G281" s="415"/>
      <c r="H281" s="415"/>
      <c r="I281" s="415"/>
      <c r="J281" s="415"/>
      <c r="K281" s="415"/>
      <c r="L281" s="415"/>
    </row>
    <row r="282" spans="1:14" ht="8.25" customHeight="1">
      <c r="B282" s="234"/>
    </row>
    <row r="283" spans="1:14" s="219" customFormat="1" ht="10.5" customHeight="1">
      <c r="B283" s="216" t="s">
        <v>653</v>
      </c>
      <c r="C283" s="418"/>
      <c r="D283" s="418"/>
      <c r="E283" s="418"/>
      <c r="F283" s="418"/>
      <c r="G283" s="418"/>
      <c r="H283" s="418"/>
      <c r="I283" s="418"/>
      <c r="J283" s="418"/>
      <c r="K283" s="418"/>
      <c r="L283" s="418"/>
    </row>
    <row r="284" spans="1:14" s="219" customFormat="1" ht="10.5" customHeight="1">
      <c r="B284" s="216" t="s">
        <v>605</v>
      </c>
      <c r="C284" s="418"/>
      <c r="D284" s="418"/>
      <c r="E284" s="418"/>
      <c r="F284" s="418"/>
      <c r="G284" s="418"/>
      <c r="H284" s="418"/>
      <c r="I284" s="418"/>
      <c r="J284" s="418"/>
      <c r="K284" s="418"/>
      <c r="L284" s="418"/>
    </row>
    <row r="285" spans="1:14" ht="9" customHeight="1"/>
    <row r="286" spans="1:14" ht="10.5" customHeight="1">
      <c r="A286" s="244" t="s">
        <v>107</v>
      </c>
      <c r="B286" s="305">
        <v>34387</v>
      </c>
      <c r="C286" s="305">
        <v>534</v>
      </c>
      <c r="D286" s="305">
        <v>59</v>
      </c>
      <c r="E286" s="305">
        <v>1212</v>
      </c>
      <c r="F286" s="305">
        <v>1833</v>
      </c>
      <c r="G286" s="305">
        <v>15551</v>
      </c>
      <c r="H286" s="305">
        <v>478</v>
      </c>
      <c r="I286" s="305">
        <v>1378</v>
      </c>
      <c r="J286" s="305">
        <v>83</v>
      </c>
      <c r="K286" s="305">
        <v>7781</v>
      </c>
      <c r="L286" s="305">
        <v>5478</v>
      </c>
      <c r="M286" s="305"/>
      <c r="N286" s="305"/>
    </row>
    <row r="287" spans="1:14" ht="10.5" customHeight="1">
      <c r="A287" s="244" t="s">
        <v>108</v>
      </c>
      <c r="B287" s="305">
        <v>32824</v>
      </c>
      <c r="C287" s="305">
        <v>490</v>
      </c>
      <c r="D287" s="305">
        <v>54</v>
      </c>
      <c r="E287" s="305">
        <v>1104</v>
      </c>
      <c r="F287" s="305">
        <v>1566</v>
      </c>
      <c r="G287" s="305">
        <v>16431</v>
      </c>
      <c r="H287" s="305">
        <v>557</v>
      </c>
      <c r="I287" s="305">
        <v>1132</v>
      </c>
      <c r="J287" s="305">
        <v>117</v>
      </c>
      <c r="K287" s="305">
        <v>7047</v>
      </c>
      <c r="L287" s="305">
        <v>4326</v>
      </c>
      <c r="M287" s="305"/>
      <c r="N287" s="305"/>
    </row>
    <row r="288" spans="1:14" ht="10.5" customHeight="1">
      <c r="A288" s="244" t="s">
        <v>109</v>
      </c>
      <c r="B288" s="305">
        <v>13009</v>
      </c>
      <c r="C288" s="305">
        <v>244</v>
      </c>
      <c r="D288" s="305">
        <v>5</v>
      </c>
      <c r="E288" s="305">
        <v>317</v>
      </c>
      <c r="F288" s="305">
        <v>569</v>
      </c>
      <c r="G288" s="305">
        <v>5262</v>
      </c>
      <c r="H288" s="305">
        <v>257</v>
      </c>
      <c r="I288" s="305">
        <v>437</v>
      </c>
      <c r="J288" s="305">
        <v>103</v>
      </c>
      <c r="K288" s="305">
        <v>4672</v>
      </c>
      <c r="L288" s="305">
        <v>1143</v>
      </c>
      <c r="M288" s="305"/>
      <c r="N288" s="305"/>
    </row>
    <row r="289" spans="1:14" ht="10.5" customHeight="1">
      <c r="A289" s="244" t="s">
        <v>110</v>
      </c>
      <c r="B289" s="305">
        <v>1838</v>
      </c>
      <c r="C289" s="305">
        <v>61</v>
      </c>
      <c r="D289" s="305">
        <v>14</v>
      </c>
      <c r="E289" s="305">
        <v>207</v>
      </c>
      <c r="F289" s="305">
        <v>132</v>
      </c>
      <c r="G289" s="305">
        <v>12</v>
      </c>
      <c r="H289" s="305">
        <v>30</v>
      </c>
      <c r="I289" s="305">
        <v>137</v>
      </c>
      <c r="J289" s="305">
        <v>10</v>
      </c>
      <c r="K289" s="305">
        <v>1235</v>
      </c>
      <c r="L289" s="305">
        <v>0</v>
      </c>
      <c r="M289" s="305"/>
      <c r="N289" s="305"/>
    </row>
    <row r="290" spans="1:14" ht="10.5" customHeight="1">
      <c r="A290" s="244" t="s">
        <v>111</v>
      </c>
      <c r="B290" s="305">
        <v>1127</v>
      </c>
      <c r="C290" s="305">
        <v>38</v>
      </c>
      <c r="D290" s="305">
        <v>0</v>
      </c>
      <c r="E290" s="305">
        <v>88</v>
      </c>
      <c r="F290" s="305">
        <v>164</v>
      </c>
      <c r="G290" s="305">
        <v>4</v>
      </c>
      <c r="H290" s="305">
        <v>8</v>
      </c>
      <c r="I290" s="305">
        <v>115</v>
      </c>
      <c r="J290" s="305">
        <v>1</v>
      </c>
      <c r="K290" s="305">
        <v>709</v>
      </c>
      <c r="L290" s="305">
        <v>0</v>
      </c>
      <c r="M290" s="305"/>
      <c r="N290" s="305"/>
    </row>
    <row r="291" spans="1:14" ht="10.5" customHeight="1">
      <c r="A291" s="244" t="s">
        <v>379</v>
      </c>
      <c r="B291" s="305">
        <v>7542</v>
      </c>
      <c r="C291" s="305">
        <v>103</v>
      </c>
      <c r="D291" s="305">
        <v>6</v>
      </c>
      <c r="E291" s="305">
        <v>223</v>
      </c>
      <c r="F291" s="305">
        <v>320</v>
      </c>
      <c r="G291" s="305">
        <v>3128</v>
      </c>
      <c r="H291" s="305">
        <v>19</v>
      </c>
      <c r="I291" s="305">
        <v>158</v>
      </c>
      <c r="J291" s="305">
        <v>43</v>
      </c>
      <c r="K291" s="305">
        <v>2100</v>
      </c>
      <c r="L291" s="305">
        <v>1442</v>
      </c>
      <c r="M291" s="305"/>
      <c r="N291" s="305"/>
    </row>
    <row r="292" spans="1:14" ht="10.5" customHeight="1">
      <c r="A292" s="244" t="s">
        <v>117</v>
      </c>
      <c r="B292" s="305">
        <v>16050</v>
      </c>
      <c r="C292" s="305">
        <v>269</v>
      </c>
      <c r="D292" s="305">
        <v>19</v>
      </c>
      <c r="E292" s="305">
        <v>649</v>
      </c>
      <c r="F292" s="305">
        <v>804</v>
      </c>
      <c r="G292" s="305">
        <v>6667</v>
      </c>
      <c r="H292" s="305">
        <v>451</v>
      </c>
      <c r="I292" s="305">
        <v>689</v>
      </c>
      <c r="J292" s="305">
        <v>79</v>
      </c>
      <c r="K292" s="305">
        <v>4484</v>
      </c>
      <c r="L292" s="305">
        <v>1939</v>
      </c>
      <c r="M292" s="305"/>
      <c r="N292" s="305"/>
    </row>
    <row r="293" spans="1:14" ht="10.5" customHeight="1">
      <c r="A293" s="244" t="s">
        <v>118</v>
      </c>
      <c r="B293" s="305">
        <v>5801</v>
      </c>
      <c r="C293" s="305">
        <v>47</v>
      </c>
      <c r="D293" s="305">
        <v>7</v>
      </c>
      <c r="E293" s="305">
        <v>101</v>
      </c>
      <c r="F293" s="305">
        <v>198</v>
      </c>
      <c r="G293" s="305">
        <v>3231</v>
      </c>
      <c r="H293" s="305">
        <v>63</v>
      </c>
      <c r="I293" s="305">
        <v>99</v>
      </c>
      <c r="J293" s="305">
        <v>8</v>
      </c>
      <c r="K293" s="305">
        <v>996</v>
      </c>
      <c r="L293" s="305">
        <v>1051</v>
      </c>
      <c r="M293" s="305"/>
      <c r="N293" s="305"/>
    </row>
    <row r="294" spans="1:14" ht="10.5" customHeight="1">
      <c r="A294" s="244" t="s">
        <v>119</v>
      </c>
      <c r="B294" s="305">
        <v>16393</v>
      </c>
      <c r="C294" s="305">
        <v>215</v>
      </c>
      <c r="D294" s="305">
        <v>15</v>
      </c>
      <c r="E294" s="305">
        <v>613</v>
      </c>
      <c r="F294" s="305">
        <v>801</v>
      </c>
      <c r="G294" s="305">
        <v>4238</v>
      </c>
      <c r="H294" s="305">
        <v>632</v>
      </c>
      <c r="I294" s="305">
        <v>610</v>
      </c>
      <c r="J294" s="305">
        <v>74</v>
      </c>
      <c r="K294" s="305">
        <v>5506</v>
      </c>
      <c r="L294" s="305">
        <v>3689</v>
      </c>
      <c r="M294" s="305"/>
      <c r="N294" s="305"/>
    </row>
    <row r="295" spans="1:14" ht="10.5" customHeight="1">
      <c r="A295" s="244" t="s">
        <v>120</v>
      </c>
      <c r="B295" s="305">
        <v>41563</v>
      </c>
      <c r="C295" s="305">
        <v>659</v>
      </c>
      <c r="D295" s="305">
        <v>68</v>
      </c>
      <c r="E295" s="305">
        <v>1486</v>
      </c>
      <c r="F295" s="305">
        <v>2068</v>
      </c>
      <c r="G295" s="305">
        <v>13338</v>
      </c>
      <c r="H295" s="305">
        <v>182</v>
      </c>
      <c r="I295" s="305">
        <v>1429</v>
      </c>
      <c r="J295" s="305">
        <v>115</v>
      </c>
      <c r="K295" s="305">
        <v>11146</v>
      </c>
      <c r="L295" s="305">
        <v>11072</v>
      </c>
      <c r="M295" s="305"/>
      <c r="N295" s="305"/>
    </row>
    <row r="296" spans="1:14" ht="10.5" customHeight="1">
      <c r="A296" s="244" t="s">
        <v>121</v>
      </c>
      <c r="B296" s="305">
        <v>8349</v>
      </c>
      <c r="C296" s="305">
        <v>164</v>
      </c>
      <c r="D296" s="305">
        <v>23</v>
      </c>
      <c r="E296" s="305">
        <v>293</v>
      </c>
      <c r="F296" s="305">
        <v>495</v>
      </c>
      <c r="G296" s="305">
        <v>3501</v>
      </c>
      <c r="H296" s="305">
        <v>5</v>
      </c>
      <c r="I296" s="305">
        <v>207</v>
      </c>
      <c r="J296" s="305">
        <v>43</v>
      </c>
      <c r="K296" s="305">
        <v>2484</v>
      </c>
      <c r="L296" s="305">
        <v>1134</v>
      </c>
      <c r="M296" s="305"/>
      <c r="N296" s="305"/>
    </row>
    <row r="297" spans="1:14" ht="10.5" customHeight="1">
      <c r="A297" s="244" t="s">
        <v>122</v>
      </c>
      <c r="B297" s="305">
        <v>4613</v>
      </c>
      <c r="C297" s="305">
        <v>66</v>
      </c>
      <c r="D297" s="305">
        <v>3</v>
      </c>
      <c r="E297" s="305">
        <v>98</v>
      </c>
      <c r="F297" s="305">
        <v>91</v>
      </c>
      <c r="G297" s="305">
        <v>2801</v>
      </c>
      <c r="H297" s="305">
        <v>0</v>
      </c>
      <c r="I297" s="305">
        <v>81</v>
      </c>
      <c r="J297" s="305">
        <v>0</v>
      </c>
      <c r="K297" s="305">
        <v>461</v>
      </c>
      <c r="L297" s="305">
        <v>1012</v>
      </c>
      <c r="M297" s="305"/>
      <c r="N297" s="305"/>
    </row>
    <row r="298" spans="1:14" ht="10.5" customHeight="1">
      <c r="A298" s="244" t="s">
        <v>123</v>
      </c>
      <c r="B298" s="305">
        <v>12271</v>
      </c>
      <c r="C298" s="305">
        <v>148</v>
      </c>
      <c r="D298" s="305">
        <v>34</v>
      </c>
      <c r="E298" s="305">
        <v>344</v>
      </c>
      <c r="F298" s="305">
        <v>631</v>
      </c>
      <c r="G298" s="305">
        <v>5613</v>
      </c>
      <c r="H298" s="305">
        <v>210</v>
      </c>
      <c r="I298" s="305">
        <v>800</v>
      </c>
      <c r="J298" s="305">
        <v>58</v>
      </c>
      <c r="K298" s="305">
        <v>2514</v>
      </c>
      <c r="L298" s="305">
        <v>1919</v>
      </c>
      <c r="M298" s="305"/>
      <c r="N298" s="305"/>
    </row>
    <row r="299" spans="1:14" ht="10.5" customHeight="1">
      <c r="A299" s="244" t="s">
        <v>124</v>
      </c>
      <c r="B299" s="305">
        <v>6472</v>
      </c>
      <c r="C299" s="305">
        <v>41</v>
      </c>
      <c r="D299" s="305">
        <v>8</v>
      </c>
      <c r="E299" s="305">
        <v>133</v>
      </c>
      <c r="F299" s="305">
        <v>177</v>
      </c>
      <c r="G299" s="305">
        <v>3285</v>
      </c>
      <c r="H299" s="305">
        <v>108</v>
      </c>
      <c r="I299" s="305">
        <v>190</v>
      </c>
      <c r="J299" s="305">
        <v>27</v>
      </c>
      <c r="K299" s="305">
        <v>1098</v>
      </c>
      <c r="L299" s="305">
        <v>1405</v>
      </c>
      <c r="M299" s="305"/>
      <c r="N299" s="305"/>
    </row>
    <row r="300" spans="1:14" ht="10.5" customHeight="1">
      <c r="A300" s="244" t="s">
        <v>125</v>
      </c>
      <c r="B300" s="305">
        <v>7283</v>
      </c>
      <c r="C300" s="305">
        <v>89</v>
      </c>
      <c r="D300" s="305">
        <v>14</v>
      </c>
      <c r="E300" s="305">
        <v>140</v>
      </c>
      <c r="F300" s="305">
        <v>230</v>
      </c>
      <c r="G300" s="305">
        <v>3970</v>
      </c>
      <c r="H300" s="305">
        <v>90</v>
      </c>
      <c r="I300" s="305">
        <v>133</v>
      </c>
      <c r="J300" s="305">
        <v>7</v>
      </c>
      <c r="K300" s="305">
        <v>1092</v>
      </c>
      <c r="L300" s="305">
        <v>1518</v>
      </c>
      <c r="M300" s="305"/>
      <c r="N300" s="305"/>
    </row>
    <row r="301" spans="1:14" ht="10.5" customHeight="1">
      <c r="A301" s="244" t="s">
        <v>126</v>
      </c>
      <c r="B301" s="305">
        <v>5312</v>
      </c>
      <c r="C301" s="305">
        <v>68</v>
      </c>
      <c r="D301" s="305">
        <v>7</v>
      </c>
      <c r="E301" s="305">
        <v>187</v>
      </c>
      <c r="F301" s="305">
        <v>243</v>
      </c>
      <c r="G301" s="305">
        <v>2033</v>
      </c>
      <c r="H301" s="305">
        <v>19</v>
      </c>
      <c r="I301" s="305">
        <v>246</v>
      </c>
      <c r="J301" s="305">
        <v>14</v>
      </c>
      <c r="K301" s="305">
        <v>1402</v>
      </c>
      <c r="L301" s="305">
        <v>1093</v>
      </c>
      <c r="M301" s="305"/>
      <c r="N301" s="305"/>
    </row>
    <row r="302" spans="1:14" ht="10.5" customHeight="1">
      <c r="A302" s="250" t="s">
        <v>142</v>
      </c>
      <c r="B302" s="305">
        <v>214834</v>
      </c>
      <c r="C302" s="305">
        <v>3236</v>
      </c>
      <c r="D302" s="305">
        <v>336</v>
      </c>
      <c r="E302" s="305">
        <v>7195</v>
      </c>
      <c r="F302" s="305">
        <v>10322</v>
      </c>
      <c r="G302" s="305">
        <v>89065</v>
      </c>
      <c r="H302" s="305">
        <v>3109</v>
      </c>
      <c r="I302" s="305">
        <v>7841</v>
      </c>
      <c r="J302" s="305">
        <v>782</v>
      </c>
      <c r="K302" s="305">
        <v>54727</v>
      </c>
      <c r="L302" s="305">
        <v>38221</v>
      </c>
      <c r="M302" s="305"/>
      <c r="N302" s="305"/>
    </row>
    <row r="303" spans="1:14" ht="10.5" customHeight="1">
      <c r="A303" s="416"/>
    </row>
    <row r="304" spans="1:14" s="219" customFormat="1" ht="10.5" customHeight="1">
      <c r="B304" s="216" t="s">
        <v>642</v>
      </c>
      <c r="C304" s="418"/>
      <c r="D304" s="418"/>
      <c r="E304" s="418"/>
      <c r="F304" s="418"/>
      <c r="G304" s="418"/>
      <c r="H304" s="418"/>
      <c r="I304" s="418"/>
      <c r="J304" s="418"/>
      <c r="K304" s="418"/>
      <c r="L304" s="418"/>
    </row>
    <row r="305" spans="1:12" ht="9" customHeight="1"/>
    <row r="306" spans="1:12" ht="10.5" customHeight="1">
      <c r="A306" s="244" t="s">
        <v>107</v>
      </c>
      <c r="B306" s="305">
        <v>129</v>
      </c>
      <c r="C306" s="305">
        <v>3</v>
      </c>
      <c r="D306" s="305">
        <v>0</v>
      </c>
      <c r="E306" s="305">
        <v>38</v>
      </c>
      <c r="F306" s="305">
        <v>0</v>
      </c>
      <c r="G306" s="305">
        <v>14</v>
      </c>
      <c r="H306" s="305">
        <v>0</v>
      </c>
      <c r="I306" s="305">
        <v>5</v>
      </c>
      <c r="J306" s="305">
        <v>4</v>
      </c>
      <c r="K306" s="305">
        <v>64</v>
      </c>
      <c r="L306" s="305">
        <v>1</v>
      </c>
    </row>
    <row r="307" spans="1:12" ht="10.5" customHeight="1">
      <c r="A307" s="244" t="s">
        <v>108</v>
      </c>
      <c r="B307" s="305">
        <v>584</v>
      </c>
      <c r="C307" s="305">
        <v>0</v>
      </c>
      <c r="D307" s="305">
        <v>0</v>
      </c>
      <c r="E307" s="305">
        <v>3</v>
      </c>
      <c r="F307" s="305">
        <v>0</v>
      </c>
      <c r="G307" s="305">
        <v>293</v>
      </c>
      <c r="H307" s="305">
        <v>0</v>
      </c>
      <c r="I307" s="305">
        <v>7</v>
      </c>
      <c r="J307" s="305">
        <v>2</v>
      </c>
      <c r="K307" s="305">
        <v>116</v>
      </c>
      <c r="L307" s="305">
        <v>163</v>
      </c>
    </row>
    <row r="308" spans="1:12" ht="10.5" customHeight="1">
      <c r="A308" s="244" t="s">
        <v>109</v>
      </c>
      <c r="B308" s="305">
        <v>97</v>
      </c>
      <c r="C308" s="305">
        <v>0</v>
      </c>
      <c r="D308" s="305">
        <v>0</v>
      </c>
      <c r="E308" s="305">
        <v>0</v>
      </c>
      <c r="F308" s="305">
        <v>0</v>
      </c>
      <c r="G308" s="305">
        <v>0</v>
      </c>
      <c r="H308" s="305">
        <v>0</v>
      </c>
      <c r="I308" s="305">
        <v>0</v>
      </c>
      <c r="J308" s="305">
        <v>3</v>
      </c>
      <c r="K308" s="305">
        <v>94</v>
      </c>
      <c r="L308" s="305">
        <v>0</v>
      </c>
    </row>
    <row r="309" spans="1:12" ht="10.5" customHeight="1">
      <c r="A309" s="244" t="s">
        <v>111</v>
      </c>
      <c r="B309" s="157">
        <v>11</v>
      </c>
      <c r="C309" s="157">
        <v>0</v>
      </c>
      <c r="D309" s="157">
        <v>0</v>
      </c>
      <c r="E309" s="157">
        <v>0</v>
      </c>
      <c r="F309" s="157">
        <v>0</v>
      </c>
      <c r="G309" s="157">
        <v>0</v>
      </c>
      <c r="H309" s="157">
        <v>1</v>
      </c>
      <c r="I309" s="157">
        <v>0</v>
      </c>
      <c r="J309" s="157">
        <v>0</v>
      </c>
      <c r="K309" s="157">
        <v>10</v>
      </c>
      <c r="L309" s="157">
        <v>0</v>
      </c>
    </row>
    <row r="310" spans="1:12" ht="10.5" customHeight="1">
      <c r="A310" s="244" t="s">
        <v>379</v>
      </c>
      <c r="B310" s="305">
        <v>299</v>
      </c>
      <c r="C310" s="305">
        <v>42</v>
      </c>
      <c r="D310" s="305">
        <v>2</v>
      </c>
      <c r="E310" s="305">
        <v>14</v>
      </c>
      <c r="F310" s="305">
        <v>14</v>
      </c>
      <c r="G310" s="305">
        <v>0</v>
      </c>
      <c r="H310" s="305">
        <v>0</v>
      </c>
      <c r="I310" s="305">
        <v>0</v>
      </c>
      <c r="J310" s="305">
        <v>5</v>
      </c>
      <c r="K310" s="305">
        <v>222</v>
      </c>
      <c r="L310" s="305">
        <v>0</v>
      </c>
    </row>
    <row r="311" spans="1:12" ht="10.5" customHeight="1">
      <c r="A311" s="244" t="s">
        <v>117</v>
      </c>
      <c r="B311" s="305">
        <v>41</v>
      </c>
      <c r="C311" s="305">
        <v>0</v>
      </c>
      <c r="D311" s="305">
        <v>0</v>
      </c>
      <c r="E311" s="305">
        <v>1</v>
      </c>
      <c r="F311" s="305">
        <v>0</v>
      </c>
      <c r="G311" s="305">
        <v>2</v>
      </c>
      <c r="H311" s="305">
        <v>0</v>
      </c>
      <c r="I311" s="305">
        <v>0</v>
      </c>
      <c r="J311" s="305">
        <v>0</v>
      </c>
      <c r="K311" s="305">
        <v>38</v>
      </c>
      <c r="L311" s="305">
        <v>0</v>
      </c>
    </row>
    <row r="312" spans="1:12" ht="10.5" customHeight="1">
      <c r="A312" s="244" t="s">
        <v>118</v>
      </c>
      <c r="B312" s="305">
        <v>14</v>
      </c>
      <c r="C312" s="305">
        <v>0</v>
      </c>
      <c r="D312" s="305">
        <v>0</v>
      </c>
      <c r="E312" s="305">
        <v>0</v>
      </c>
      <c r="F312" s="305">
        <v>0</v>
      </c>
      <c r="G312" s="305">
        <v>5</v>
      </c>
      <c r="H312" s="305">
        <v>0</v>
      </c>
      <c r="I312" s="305">
        <v>0</v>
      </c>
      <c r="J312" s="305">
        <v>0</v>
      </c>
      <c r="K312" s="305">
        <v>9</v>
      </c>
      <c r="L312" s="305">
        <v>0</v>
      </c>
    </row>
    <row r="313" spans="1:12" ht="10.5" customHeight="1">
      <c r="A313" s="244" t="s">
        <v>119</v>
      </c>
      <c r="B313" s="305">
        <v>211</v>
      </c>
      <c r="C313" s="305">
        <v>0</v>
      </c>
      <c r="D313" s="305">
        <v>0</v>
      </c>
      <c r="E313" s="305">
        <v>1</v>
      </c>
      <c r="F313" s="305">
        <v>0</v>
      </c>
      <c r="G313" s="305">
        <v>11</v>
      </c>
      <c r="H313" s="305">
        <v>0</v>
      </c>
      <c r="I313" s="305">
        <v>2</v>
      </c>
      <c r="J313" s="305">
        <v>0</v>
      </c>
      <c r="K313" s="305">
        <v>197</v>
      </c>
      <c r="L313" s="305">
        <v>0</v>
      </c>
    </row>
    <row r="314" spans="1:12" ht="10.5" customHeight="1">
      <c r="A314" s="244" t="s">
        <v>120</v>
      </c>
      <c r="B314" s="305">
        <v>839</v>
      </c>
      <c r="C314" s="305">
        <v>7</v>
      </c>
      <c r="D314" s="305">
        <v>0</v>
      </c>
      <c r="E314" s="305">
        <v>133</v>
      </c>
      <c r="F314" s="305">
        <v>0</v>
      </c>
      <c r="G314" s="305">
        <v>112</v>
      </c>
      <c r="H314" s="305">
        <v>1</v>
      </c>
      <c r="I314" s="305">
        <v>2</v>
      </c>
      <c r="J314" s="305">
        <v>0</v>
      </c>
      <c r="K314" s="305">
        <v>365</v>
      </c>
      <c r="L314" s="305">
        <v>219</v>
      </c>
    </row>
    <row r="315" spans="1:12" ht="10.5" customHeight="1">
      <c r="A315" s="244" t="s">
        <v>121</v>
      </c>
      <c r="B315" s="305">
        <v>42</v>
      </c>
      <c r="C315" s="305">
        <v>0</v>
      </c>
      <c r="D315" s="305">
        <v>0</v>
      </c>
      <c r="E315" s="305">
        <v>0</v>
      </c>
      <c r="F315" s="305">
        <v>0</v>
      </c>
      <c r="G315" s="305">
        <v>0</v>
      </c>
      <c r="H315" s="305">
        <v>0</v>
      </c>
      <c r="I315" s="305">
        <v>0</v>
      </c>
      <c r="J315" s="305">
        <v>0</v>
      </c>
      <c r="K315" s="305">
        <v>42</v>
      </c>
      <c r="L315" s="305">
        <v>0</v>
      </c>
    </row>
    <row r="316" spans="1:12" ht="10.5" customHeight="1">
      <c r="A316" s="244" t="s">
        <v>122</v>
      </c>
      <c r="B316" s="305">
        <v>33</v>
      </c>
      <c r="C316" s="305">
        <v>3</v>
      </c>
      <c r="D316" s="305">
        <v>0</v>
      </c>
      <c r="E316" s="305">
        <v>0</v>
      </c>
      <c r="F316" s="305">
        <v>1</v>
      </c>
      <c r="G316" s="305">
        <v>4</v>
      </c>
      <c r="H316" s="305">
        <v>0</v>
      </c>
      <c r="I316" s="305">
        <v>4</v>
      </c>
      <c r="J316" s="305">
        <v>0</v>
      </c>
      <c r="K316" s="305">
        <v>21</v>
      </c>
      <c r="L316" s="305">
        <v>0</v>
      </c>
    </row>
    <row r="317" spans="1:12" ht="10.5" customHeight="1">
      <c r="A317" s="244" t="s">
        <v>123</v>
      </c>
      <c r="B317" s="305">
        <v>289</v>
      </c>
      <c r="C317" s="305">
        <v>2</v>
      </c>
      <c r="D317" s="305">
        <v>0</v>
      </c>
      <c r="E317" s="305">
        <v>5</v>
      </c>
      <c r="F317" s="305">
        <v>3</v>
      </c>
      <c r="G317" s="305">
        <v>36</v>
      </c>
      <c r="H317" s="305">
        <v>0</v>
      </c>
      <c r="I317" s="305">
        <v>9</v>
      </c>
      <c r="J317" s="305">
        <v>0</v>
      </c>
      <c r="K317" s="305">
        <v>200</v>
      </c>
      <c r="L317" s="305">
        <v>34</v>
      </c>
    </row>
    <row r="318" spans="1:12" ht="10.5" customHeight="1">
      <c r="A318" s="244" t="s">
        <v>124</v>
      </c>
      <c r="B318" s="305">
        <v>369</v>
      </c>
      <c r="C318" s="305">
        <v>10</v>
      </c>
      <c r="D318" s="305">
        <v>0</v>
      </c>
      <c r="E318" s="305">
        <v>30</v>
      </c>
      <c r="F318" s="305">
        <v>3</v>
      </c>
      <c r="G318" s="305">
        <v>0</v>
      </c>
      <c r="H318" s="305">
        <v>22</v>
      </c>
      <c r="I318" s="305">
        <v>14</v>
      </c>
      <c r="J318" s="305">
        <v>0</v>
      </c>
      <c r="K318" s="305">
        <v>288</v>
      </c>
      <c r="L318" s="305">
        <v>2</v>
      </c>
    </row>
    <row r="319" spans="1:12" ht="10.5" customHeight="1">
      <c r="A319" s="244" t="s">
        <v>125</v>
      </c>
      <c r="B319" s="305">
        <v>3</v>
      </c>
      <c r="C319" s="305">
        <v>0</v>
      </c>
      <c r="D319" s="305">
        <v>0</v>
      </c>
      <c r="E319" s="305">
        <v>0</v>
      </c>
      <c r="F319" s="305">
        <v>0</v>
      </c>
      <c r="G319" s="305">
        <v>0</v>
      </c>
      <c r="H319" s="305">
        <v>0</v>
      </c>
      <c r="I319" s="305">
        <v>1</v>
      </c>
      <c r="J319" s="305">
        <v>0</v>
      </c>
      <c r="K319" s="305">
        <v>1</v>
      </c>
      <c r="L319" s="305">
        <v>1</v>
      </c>
    </row>
    <row r="320" spans="1:12" ht="10.5" customHeight="1">
      <c r="A320" s="244" t="s">
        <v>126</v>
      </c>
      <c r="B320" s="305">
        <v>223</v>
      </c>
      <c r="C320" s="305">
        <v>0</v>
      </c>
      <c r="D320" s="305">
        <v>0</v>
      </c>
      <c r="E320" s="305">
        <v>0</v>
      </c>
      <c r="F320" s="305">
        <v>0</v>
      </c>
      <c r="G320" s="305">
        <v>0</v>
      </c>
      <c r="H320" s="305">
        <v>0</v>
      </c>
      <c r="I320" s="305">
        <v>2</v>
      </c>
      <c r="J320" s="305">
        <v>0</v>
      </c>
      <c r="K320" s="305">
        <v>87</v>
      </c>
      <c r="L320" s="305">
        <v>134</v>
      </c>
    </row>
    <row r="321" spans="1:12" ht="10.5" customHeight="1">
      <c r="A321" s="250" t="s">
        <v>142</v>
      </c>
      <c r="B321" s="305">
        <v>3184</v>
      </c>
      <c r="C321" s="305">
        <v>67</v>
      </c>
      <c r="D321" s="305">
        <v>2</v>
      </c>
      <c r="E321" s="305">
        <v>225</v>
      </c>
      <c r="F321" s="305">
        <v>21</v>
      </c>
      <c r="G321" s="305">
        <v>477</v>
      </c>
      <c r="H321" s="305">
        <v>24</v>
      </c>
      <c r="I321" s="305">
        <v>46</v>
      </c>
      <c r="J321" s="305">
        <v>14</v>
      </c>
      <c r="K321" s="305">
        <v>1754</v>
      </c>
      <c r="L321" s="305">
        <v>554</v>
      </c>
    </row>
    <row r="322" spans="1:12" ht="10.5" customHeight="1">
      <c r="A322" s="416"/>
      <c r="B322" s="305"/>
      <c r="C322" s="305"/>
      <c r="D322" s="305"/>
      <c r="E322" s="305"/>
      <c r="F322" s="305"/>
      <c r="G322" s="305"/>
      <c r="H322" s="305"/>
      <c r="I322" s="305"/>
      <c r="J322" s="305"/>
      <c r="K322" s="305"/>
      <c r="L322" s="305"/>
    </row>
    <row r="323" spans="1:12" s="219" customFormat="1" ht="10.5" customHeight="1">
      <c r="B323" s="216" t="s">
        <v>663</v>
      </c>
      <c r="C323" s="418"/>
      <c r="D323" s="418"/>
      <c r="E323" s="418"/>
      <c r="F323" s="418"/>
      <c r="G323" s="418"/>
      <c r="H323" s="418"/>
      <c r="I323" s="418"/>
      <c r="J323" s="418"/>
      <c r="K323" s="418"/>
      <c r="L323" s="418"/>
    </row>
    <row r="324" spans="1:12" ht="9" customHeight="1"/>
    <row r="325" spans="1:12" ht="10.5" customHeight="1">
      <c r="A325" s="244" t="s">
        <v>107</v>
      </c>
      <c r="B325" s="305">
        <v>34516</v>
      </c>
      <c r="C325" s="305">
        <v>537</v>
      </c>
      <c r="D325" s="305">
        <v>59</v>
      </c>
      <c r="E325" s="305">
        <v>1250</v>
      </c>
      <c r="F325" s="305">
        <v>1833</v>
      </c>
      <c r="G325" s="305">
        <v>15565</v>
      </c>
      <c r="H325" s="305">
        <v>478</v>
      </c>
      <c r="I325" s="305">
        <v>1383</v>
      </c>
      <c r="J325" s="305">
        <v>87</v>
      </c>
      <c r="K325" s="305">
        <v>7845</v>
      </c>
      <c r="L325" s="305">
        <v>5479</v>
      </c>
    </row>
    <row r="326" spans="1:12" ht="10.5" customHeight="1">
      <c r="A326" s="244" t="s">
        <v>108</v>
      </c>
      <c r="B326" s="305">
        <v>33408</v>
      </c>
      <c r="C326" s="305">
        <v>490</v>
      </c>
      <c r="D326" s="305">
        <v>54</v>
      </c>
      <c r="E326" s="305">
        <v>1107</v>
      </c>
      <c r="F326" s="305">
        <v>1566</v>
      </c>
      <c r="G326" s="305">
        <v>16724</v>
      </c>
      <c r="H326" s="305">
        <v>557</v>
      </c>
      <c r="I326" s="305">
        <v>1139</v>
      </c>
      <c r="J326" s="305">
        <v>119</v>
      </c>
      <c r="K326" s="305">
        <v>7163</v>
      </c>
      <c r="L326" s="305">
        <v>4489</v>
      </c>
    </row>
    <row r="327" spans="1:12" ht="10.5" customHeight="1">
      <c r="A327" s="244" t="s">
        <v>109</v>
      </c>
      <c r="B327" s="305">
        <v>13106</v>
      </c>
      <c r="C327" s="305">
        <v>244</v>
      </c>
      <c r="D327" s="305">
        <v>5</v>
      </c>
      <c r="E327" s="305">
        <v>317</v>
      </c>
      <c r="F327" s="305">
        <v>569</v>
      </c>
      <c r="G327" s="305">
        <v>5262</v>
      </c>
      <c r="H327" s="305">
        <v>257</v>
      </c>
      <c r="I327" s="305">
        <v>437</v>
      </c>
      <c r="J327" s="305">
        <v>106</v>
      </c>
      <c r="K327" s="305">
        <v>4766</v>
      </c>
      <c r="L327" s="305">
        <v>1143</v>
      </c>
    </row>
    <row r="328" spans="1:12" ht="10.5" customHeight="1">
      <c r="A328" s="244" t="s">
        <v>110</v>
      </c>
      <c r="B328" s="305">
        <v>1849</v>
      </c>
      <c r="C328" s="305">
        <v>61</v>
      </c>
      <c r="D328" s="305">
        <v>14</v>
      </c>
      <c r="E328" s="305">
        <v>207</v>
      </c>
      <c r="F328" s="305">
        <v>132</v>
      </c>
      <c r="G328" s="305">
        <v>12</v>
      </c>
      <c r="H328" s="305">
        <v>31</v>
      </c>
      <c r="I328" s="305">
        <v>137</v>
      </c>
      <c r="J328" s="305">
        <v>10</v>
      </c>
      <c r="K328" s="305">
        <v>1245</v>
      </c>
      <c r="L328" s="305">
        <v>0</v>
      </c>
    </row>
    <row r="329" spans="1:12" ht="10.5" customHeight="1">
      <c r="A329" s="244" t="s">
        <v>111</v>
      </c>
      <c r="B329" s="305">
        <v>1127</v>
      </c>
      <c r="C329" s="305">
        <v>38</v>
      </c>
      <c r="D329" s="305">
        <v>0</v>
      </c>
      <c r="E329" s="305">
        <v>88</v>
      </c>
      <c r="F329" s="305">
        <v>164</v>
      </c>
      <c r="G329" s="305">
        <v>4</v>
      </c>
      <c r="H329" s="305">
        <v>8</v>
      </c>
      <c r="I329" s="305">
        <v>115</v>
      </c>
      <c r="J329" s="305">
        <v>1</v>
      </c>
      <c r="K329" s="305">
        <v>709</v>
      </c>
      <c r="L329" s="305">
        <v>0</v>
      </c>
    </row>
    <row r="330" spans="1:12" ht="10.5" customHeight="1">
      <c r="A330" s="244" t="s">
        <v>379</v>
      </c>
      <c r="B330" s="305">
        <v>7841</v>
      </c>
      <c r="C330" s="305">
        <v>145</v>
      </c>
      <c r="D330" s="305">
        <v>8</v>
      </c>
      <c r="E330" s="305">
        <v>237</v>
      </c>
      <c r="F330" s="305">
        <v>334</v>
      </c>
      <c r="G330" s="305">
        <v>3128</v>
      </c>
      <c r="H330" s="305">
        <v>19</v>
      </c>
      <c r="I330" s="305">
        <v>158</v>
      </c>
      <c r="J330" s="305">
        <v>48</v>
      </c>
      <c r="K330" s="305">
        <v>2322</v>
      </c>
      <c r="L330" s="305">
        <v>1442</v>
      </c>
    </row>
    <row r="331" spans="1:12" ht="10.5" customHeight="1">
      <c r="A331" s="244" t="s">
        <v>117</v>
      </c>
      <c r="B331" s="305">
        <v>16091</v>
      </c>
      <c r="C331" s="305">
        <v>269</v>
      </c>
      <c r="D331" s="305">
        <v>19</v>
      </c>
      <c r="E331" s="305">
        <v>650</v>
      </c>
      <c r="F331" s="305">
        <v>804</v>
      </c>
      <c r="G331" s="305">
        <v>6669</v>
      </c>
      <c r="H331" s="305">
        <v>451</v>
      </c>
      <c r="I331" s="305">
        <v>689</v>
      </c>
      <c r="J331" s="305">
        <v>79</v>
      </c>
      <c r="K331" s="305">
        <v>4522</v>
      </c>
      <c r="L331" s="305">
        <v>1939</v>
      </c>
    </row>
    <row r="332" spans="1:12" ht="10.5" customHeight="1">
      <c r="A332" s="244" t="s">
        <v>118</v>
      </c>
      <c r="B332" s="305">
        <v>5815</v>
      </c>
      <c r="C332" s="305">
        <v>47</v>
      </c>
      <c r="D332" s="305">
        <v>7</v>
      </c>
      <c r="E332" s="305">
        <v>101</v>
      </c>
      <c r="F332" s="305">
        <v>198</v>
      </c>
      <c r="G332" s="305">
        <v>3236</v>
      </c>
      <c r="H332" s="305">
        <v>63</v>
      </c>
      <c r="I332" s="305">
        <v>99</v>
      </c>
      <c r="J332" s="305">
        <v>8</v>
      </c>
      <c r="K332" s="305">
        <v>1005</v>
      </c>
      <c r="L332" s="305">
        <v>1051</v>
      </c>
    </row>
    <row r="333" spans="1:12" ht="10.5" customHeight="1">
      <c r="A333" s="244" t="s">
        <v>119</v>
      </c>
      <c r="B333" s="305">
        <v>16604</v>
      </c>
      <c r="C333" s="305">
        <v>215</v>
      </c>
      <c r="D333" s="305">
        <v>15</v>
      </c>
      <c r="E333" s="305">
        <v>614</v>
      </c>
      <c r="F333" s="305">
        <v>801</v>
      </c>
      <c r="G333" s="305">
        <v>4249</v>
      </c>
      <c r="H333" s="305">
        <v>632</v>
      </c>
      <c r="I333" s="305">
        <v>612</v>
      </c>
      <c r="J333" s="305">
        <v>74</v>
      </c>
      <c r="K333" s="305">
        <v>5703</v>
      </c>
      <c r="L333" s="305">
        <v>3689</v>
      </c>
    </row>
    <row r="334" spans="1:12" ht="10.5" customHeight="1">
      <c r="A334" s="244" t="s">
        <v>120</v>
      </c>
      <c r="B334" s="305">
        <v>42402</v>
      </c>
      <c r="C334" s="305">
        <v>666</v>
      </c>
      <c r="D334" s="305">
        <v>68</v>
      </c>
      <c r="E334" s="305">
        <v>1619</v>
      </c>
      <c r="F334" s="305">
        <v>2068</v>
      </c>
      <c r="G334" s="305">
        <v>13450</v>
      </c>
      <c r="H334" s="305">
        <v>183</v>
      </c>
      <c r="I334" s="305">
        <v>1431</v>
      </c>
      <c r="J334" s="305">
        <v>115</v>
      </c>
      <c r="K334" s="305">
        <v>11511</v>
      </c>
      <c r="L334" s="305">
        <v>11291</v>
      </c>
    </row>
    <row r="335" spans="1:12" ht="10.5" customHeight="1">
      <c r="A335" s="244" t="s">
        <v>121</v>
      </c>
      <c r="B335" s="305">
        <v>8391</v>
      </c>
      <c r="C335" s="305">
        <v>164</v>
      </c>
      <c r="D335" s="305">
        <v>23</v>
      </c>
      <c r="E335" s="305">
        <v>293</v>
      </c>
      <c r="F335" s="305">
        <v>495</v>
      </c>
      <c r="G335" s="305">
        <v>3501</v>
      </c>
      <c r="H335" s="305">
        <v>5</v>
      </c>
      <c r="I335" s="305">
        <v>207</v>
      </c>
      <c r="J335" s="305">
        <v>43</v>
      </c>
      <c r="K335" s="305">
        <v>2526</v>
      </c>
      <c r="L335" s="305">
        <v>1134</v>
      </c>
    </row>
    <row r="336" spans="1:12" ht="10.5" customHeight="1">
      <c r="A336" s="244" t="s">
        <v>122</v>
      </c>
      <c r="B336" s="305">
        <v>4646</v>
      </c>
      <c r="C336" s="305">
        <v>69</v>
      </c>
      <c r="D336" s="305">
        <v>3</v>
      </c>
      <c r="E336" s="305">
        <v>98</v>
      </c>
      <c r="F336" s="305">
        <v>92</v>
      </c>
      <c r="G336" s="305">
        <v>2805</v>
      </c>
      <c r="H336" s="305">
        <v>0</v>
      </c>
      <c r="I336" s="305">
        <v>85</v>
      </c>
      <c r="J336" s="305">
        <v>0</v>
      </c>
      <c r="K336" s="305">
        <v>482</v>
      </c>
      <c r="L336" s="305">
        <v>1012</v>
      </c>
    </row>
    <row r="337" spans="1:12" ht="10.5" customHeight="1">
      <c r="A337" s="244" t="s">
        <v>123</v>
      </c>
      <c r="B337" s="305">
        <v>12560</v>
      </c>
      <c r="C337" s="305">
        <v>150</v>
      </c>
      <c r="D337" s="305">
        <v>34</v>
      </c>
      <c r="E337" s="305">
        <v>349</v>
      </c>
      <c r="F337" s="305">
        <v>634</v>
      </c>
      <c r="G337" s="305">
        <v>5649</v>
      </c>
      <c r="H337" s="305">
        <v>210</v>
      </c>
      <c r="I337" s="305">
        <v>809</v>
      </c>
      <c r="J337" s="305">
        <v>58</v>
      </c>
      <c r="K337" s="305">
        <v>2714</v>
      </c>
      <c r="L337" s="305">
        <v>1953</v>
      </c>
    </row>
    <row r="338" spans="1:12" ht="10.5" customHeight="1">
      <c r="A338" s="244" t="s">
        <v>124</v>
      </c>
      <c r="B338" s="305">
        <v>6841</v>
      </c>
      <c r="C338" s="305">
        <v>51</v>
      </c>
      <c r="D338" s="305">
        <v>8</v>
      </c>
      <c r="E338" s="305">
        <v>163</v>
      </c>
      <c r="F338" s="305">
        <v>180</v>
      </c>
      <c r="G338" s="305">
        <v>3285</v>
      </c>
      <c r="H338" s="305">
        <v>130</v>
      </c>
      <c r="I338" s="305">
        <v>204</v>
      </c>
      <c r="J338" s="305">
        <v>27</v>
      </c>
      <c r="K338" s="305">
        <v>1386</v>
      </c>
      <c r="L338" s="305">
        <v>1407</v>
      </c>
    </row>
    <row r="339" spans="1:12" ht="10.5" customHeight="1">
      <c r="A339" s="244" t="s">
        <v>125</v>
      </c>
      <c r="B339" s="305">
        <v>7286</v>
      </c>
      <c r="C339" s="305">
        <v>89</v>
      </c>
      <c r="D339" s="305">
        <v>14</v>
      </c>
      <c r="E339" s="305">
        <v>140</v>
      </c>
      <c r="F339" s="305">
        <v>230</v>
      </c>
      <c r="G339" s="305">
        <v>3970</v>
      </c>
      <c r="H339" s="305">
        <v>90</v>
      </c>
      <c r="I339" s="305">
        <v>134</v>
      </c>
      <c r="J339" s="305">
        <v>7</v>
      </c>
      <c r="K339" s="305">
        <v>1093</v>
      </c>
      <c r="L339" s="305">
        <v>1519</v>
      </c>
    </row>
    <row r="340" spans="1:12" ht="10.5" customHeight="1">
      <c r="A340" s="244" t="s">
        <v>126</v>
      </c>
      <c r="B340" s="305">
        <v>5535</v>
      </c>
      <c r="C340" s="305">
        <v>68</v>
      </c>
      <c r="D340" s="305">
        <v>7</v>
      </c>
      <c r="E340" s="305">
        <v>187</v>
      </c>
      <c r="F340" s="305">
        <v>243</v>
      </c>
      <c r="G340" s="305">
        <v>2033</v>
      </c>
      <c r="H340" s="305">
        <v>19</v>
      </c>
      <c r="I340" s="305">
        <v>248</v>
      </c>
      <c r="J340" s="305">
        <v>14</v>
      </c>
      <c r="K340" s="305">
        <v>1489</v>
      </c>
      <c r="L340" s="305">
        <v>1227</v>
      </c>
    </row>
    <row r="341" spans="1:12" ht="10.5" customHeight="1">
      <c r="A341" s="250" t="s">
        <v>142</v>
      </c>
      <c r="B341" s="305">
        <v>218018</v>
      </c>
      <c r="C341" s="305">
        <v>3303</v>
      </c>
      <c r="D341" s="305">
        <v>338</v>
      </c>
      <c r="E341" s="305">
        <v>7420</v>
      </c>
      <c r="F341" s="305">
        <v>10343</v>
      </c>
      <c r="G341" s="305">
        <v>89542</v>
      </c>
      <c r="H341" s="305">
        <v>3133</v>
      </c>
      <c r="I341" s="305">
        <v>7887</v>
      </c>
      <c r="J341" s="305">
        <v>796</v>
      </c>
      <c r="K341" s="305">
        <v>56481</v>
      </c>
      <c r="L341" s="305">
        <v>38775</v>
      </c>
    </row>
    <row r="342" spans="1:12" ht="10.5" customHeight="1">
      <c r="A342" s="251"/>
      <c r="B342" s="305"/>
      <c r="C342" s="305"/>
      <c r="D342" s="305"/>
      <c r="E342" s="305"/>
      <c r="F342" s="305"/>
      <c r="G342" s="305"/>
      <c r="H342" s="305"/>
      <c r="I342" s="305"/>
      <c r="J342" s="305"/>
      <c r="K342" s="305"/>
      <c r="L342" s="305"/>
    </row>
    <row r="343" spans="1:12" ht="10.5" customHeight="1">
      <c r="B343" s="305"/>
      <c r="C343" s="305"/>
      <c r="D343" s="305"/>
      <c r="E343" s="305"/>
      <c r="F343" s="305"/>
      <c r="G343" s="305"/>
      <c r="H343" s="305"/>
      <c r="I343" s="305"/>
      <c r="J343" s="305"/>
      <c r="K343" s="305"/>
      <c r="L343" s="305"/>
    </row>
    <row r="344" spans="1:12" ht="10.5" customHeight="1">
      <c r="A344" s="158"/>
      <c r="B344" s="305"/>
      <c r="C344" s="305"/>
      <c r="D344" s="305"/>
      <c r="E344" s="305"/>
      <c r="F344" s="305"/>
      <c r="G344" s="305"/>
      <c r="H344" s="305"/>
      <c r="I344" s="305"/>
      <c r="J344" s="305"/>
      <c r="K344" s="305"/>
      <c r="L344" s="305"/>
    </row>
    <row r="345" spans="1:12" ht="10.5" customHeight="1">
      <c r="A345" s="158"/>
      <c r="B345" s="305"/>
      <c r="C345" s="305"/>
      <c r="D345" s="305"/>
      <c r="E345" s="305"/>
      <c r="F345" s="305"/>
      <c r="G345" s="305"/>
      <c r="H345" s="305"/>
      <c r="I345" s="305"/>
      <c r="J345" s="305"/>
      <c r="K345" s="305"/>
      <c r="L345" s="305"/>
    </row>
    <row r="346" spans="1:12" ht="9" customHeight="1">
      <c r="A346" s="251"/>
      <c r="B346" s="107"/>
      <c r="C346" s="107"/>
      <c r="D346" s="107"/>
      <c r="E346" s="107"/>
      <c r="F346" s="107"/>
      <c r="G346" s="107"/>
      <c r="H346" s="107"/>
      <c r="I346" s="107"/>
      <c r="J346" s="107"/>
      <c r="K346" s="107"/>
      <c r="L346" s="107"/>
    </row>
    <row r="347" spans="1:12" s="39" customFormat="1" ht="10.5" customHeight="1">
      <c r="A347" s="61" t="s">
        <v>46</v>
      </c>
      <c r="B347" s="61"/>
      <c r="C347" s="61"/>
      <c r="D347" s="61"/>
      <c r="E347" s="66"/>
      <c r="F347" s="66"/>
      <c r="G347" s="66"/>
      <c r="H347" s="66"/>
      <c r="I347" s="66"/>
      <c r="J347" s="66"/>
      <c r="K347" s="66"/>
      <c r="L347" s="66"/>
    </row>
    <row r="348" spans="1:12" s="414" customFormat="1" ht="10.5" customHeight="1">
      <c r="B348" s="216" t="s">
        <v>179</v>
      </c>
      <c r="C348" s="415"/>
      <c r="D348" s="415"/>
      <c r="E348" s="415"/>
      <c r="F348" s="415"/>
      <c r="G348" s="415"/>
      <c r="H348" s="415"/>
      <c r="I348" s="415"/>
      <c r="J348" s="415"/>
      <c r="K348" s="415"/>
      <c r="L348" s="415"/>
    </row>
    <row r="349" spans="1:12" ht="8.25" customHeight="1">
      <c r="B349" s="234"/>
    </row>
    <row r="350" spans="1:12" ht="10.5" customHeight="1">
      <c r="B350" s="216" t="s">
        <v>738</v>
      </c>
      <c r="C350" s="333"/>
      <c r="D350" s="333"/>
      <c r="E350" s="333"/>
      <c r="F350" s="333"/>
      <c r="G350" s="333"/>
      <c r="H350" s="333"/>
      <c r="I350" s="333"/>
      <c r="J350" s="333"/>
      <c r="K350" s="333"/>
      <c r="L350" s="333"/>
    </row>
    <row r="351" spans="1:12" ht="9" customHeight="1"/>
    <row r="352" spans="1:12" ht="10.5" customHeight="1">
      <c r="A352" s="244" t="s">
        <v>107</v>
      </c>
      <c r="B352" s="305">
        <v>48451</v>
      </c>
      <c r="C352" s="305">
        <v>2022</v>
      </c>
      <c r="D352" s="305">
        <v>176</v>
      </c>
      <c r="E352" s="305">
        <v>3464</v>
      </c>
      <c r="F352" s="305">
        <v>4054</v>
      </c>
      <c r="G352" s="305">
        <v>20374</v>
      </c>
      <c r="H352" s="305">
        <v>868</v>
      </c>
      <c r="I352" s="305">
        <v>2851</v>
      </c>
      <c r="J352" s="305">
        <v>410</v>
      </c>
      <c r="K352" s="305">
        <v>8627</v>
      </c>
      <c r="L352" s="305">
        <v>5605</v>
      </c>
    </row>
    <row r="353" spans="1:12" ht="10.5" customHeight="1">
      <c r="A353" s="244" t="s">
        <v>108</v>
      </c>
      <c r="B353" s="305">
        <v>46872</v>
      </c>
      <c r="C353" s="305">
        <v>1907</v>
      </c>
      <c r="D353" s="305">
        <v>183</v>
      </c>
      <c r="E353" s="305">
        <v>3565</v>
      </c>
      <c r="F353" s="305">
        <v>3593</v>
      </c>
      <c r="G353" s="305">
        <v>21514</v>
      </c>
      <c r="H353" s="305">
        <v>1026</v>
      </c>
      <c r="I353" s="305">
        <v>2378</v>
      </c>
      <c r="J353" s="305">
        <v>474</v>
      </c>
      <c r="K353" s="305">
        <v>7847</v>
      </c>
      <c r="L353" s="305">
        <v>4385</v>
      </c>
    </row>
    <row r="354" spans="1:12" ht="10.5" customHeight="1">
      <c r="A354" s="244" t="s">
        <v>109</v>
      </c>
      <c r="B354" s="305">
        <v>19698</v>
      </c>
      <c r="C354" s="305">
        <v>943</v>
      </c>
      <c r="D354" s="305">
        <v>18</v>
      </c>
      <c r="E354" s="305">
        <v>1535</v>
      </c>
      <c r="F354" s="305">
        <v>1304</v>
      </c>
      <c r="G354" s="305">
        <v>7324</v>
      </c>
      <c r="H354" s="305">
        <v>498</v>
      </c>
      <c r="I354" s="305">
        <v>1190</v>
      </c>
      <c r="J354" s="305">
        <v>565</v>
      </c>
      <c r="K354" s="305">
        <v>5127</v>
      </c>
      <c r="L354" s="305">
        <v>1194</v>
      </c>
    </row>
    <row r="355" spans="1:12" ht="10.5" customHeight="1">
      <c r="A355" s="244" t="s">
        <v>110</v>
      </c>
      <c r="B355" s="305">
        <v>3683</v>
      </c>
      <c r="C355" s="305">
        <v>373</v>
      </c>
      <c r="D355" s="305">
        <v>87</v>
      </c>
      <c r="E355" s="305">
        <v>683</v>
      </c>
      <c r="F355" s="305">
        <v>450</v>
      </c>
      <c r="G355" s="305">
        <v>55</v>
      </c>
      <c r="H355" s="305">
        <v>91</v>
      </c>
      <c r="I355" s="305">
        <v>363</v>
      </c>
      <c r="J355" s="305">
        <v>73</v>
      </c>
      <c r="K355" s="305">
        <v>1508</v>
      </c>
      <c r="L355" s="305">
        <v>0</v>
      </c>
    </row>
    <row r="356" spans="1:12" ht="10.5" customHeight="1">
      <c r="A356" s="244" t="s">
        <v>111</v>
      </c>
      <c r="B356" s="305">
        <v>2321</v>
      </c>
      <c r="C356" s="305">
        <v>197</v>
      </c>
      <c r="D356" s="305">
        <v>1</v>
      </c>
      <c r="E356" s="305">
        <v>384</v>
      </c>
      <c r="F356" s="305">
        <v>495</v>
      </c>
      <c r="G356" s="305">
        <v>63</v>
      </c>
      <c r="H356" s="305">
        <v>10</v>
      </c>
      <c r="I356" s="305">
        <v>286</v>
      </c>
      <c r="J356" s="305">
        <v>50</v>
      </c>
      <c r="K356" s="305">
        <v>835</v>
      </c>
      <c r="L356" s="305">
        <v>0</v>
      </c>
    </row>
    <row r="357" spans="1:12" ht="10.5" customHeight="1">
      <c r="A357" s="244" t="s">
        <v>379</v>
      </c>
      <c r="B357" s="305">
        <v>11119</v>
      </c>
      <c r="C357" s="305">
        <v>413</v>
      </c>
      <c r="D357" s="305">
        <v>23</v>
      </c>
      <c r="E357" s="305">
        <v>986</v>
      </c>
      <c r="F357" s="305">
        <v>779</v>
      </c>
      <c r="G357" s="305">
        <v>4485</v>
      </c>
      <c r="H357" s="305">
        <v>43</v>
      </c>
      <c r="I357" s="305">
        <v>482</v>
      </c>
      <c r="J357" s="305">
        <v>158</v>
      </c>
      <c r="K357" s="305">
        <v>2249</v>
      </c>
      <c r="L357" s="305">
        <v>1501</v>
      </c>
    </row>
    <row r="358" spans="1:12" ht="10.5" customHeight="1">
      <c r="A358" s="244" t="s">
        <v>117</v>
      </c>
      <c r="B358" s="305">
        <v>22910</v>
      </c>
      <c r="C358" s="305">
        <v>1010</v>
      </c>
      <c r="D358" s="305">
        <v>64</v>
      </c>
      <c r="E358" s="305">
        <v>2218</v>
      </c>
      <c r="F358" s="305">
        <v>1821</v>
      </c>
      <c r="G358" s="305">
        <v>8632</v>
      </c>
      <c r="H358" s="305">
        <v>849</v>
      </c>
      <c r="I358" s="305">
        <v>1276</v>
      </c>
      <c r="J358" s="305">
        <v>298</v>
      </c>
      <c r="K358" s="305">
        <v>4768</v>
      </c>
      <c r="L358" s="305">
        <v>1974</v>
      </c>
    </row>
    <row r="359" spans="1:12" ht="10.5" customHeight="1">
      <c r="A359" s="244" t="s">
        <v>118</v>
      </c>
      <c r="B359" s="305">
        <v>7812</v>
      </c>
      <c r="C359" s="305">
        <v>200</v>
      </c>
      <c r="D359" s="305">
        <v>10</v>
      </c>
      <c r="E359" s="305">
        <v>391</v>
      </c>
      <c r="F359" s="305">
        <v>475</v>
      </c>
      <c r="G359" s="305">
        <v>4196</v>
      </c>
      <c r="H359" s="305">
        <v>147</v>
      </c>
      <c r="I359" s="305">
        <v>195</v>
      </c>
      <c r="J359" s="305">
        <v>33</v>
      </c>
      <c r="K359" s="305">
        <v>1090</v>
      </c>
      <c r="L359" s="305">
        <v>1075</v>
      </c>
    </row>
    <row r="360" spans="1:12" ht="10.5" customHeight="1">
      <c r="A360" s="244" t="s">
        <v>119</v>
      </c>
      <c r="B360" s="305">
        <v>24583</v>
      </c>
      <c r="C360" s="305">
        <v>960</v>
      </c>
      <c r="D360" s="305">
        <v>73</v>
      </c>
      <c r="E360" s="305">
        <v>2236</v>
      </c>
      <c r="F360" s="305">
        <v>2017</v>
      </c>
      <c r="G360" s="305">
        <v>6300</v>
      </c>
      <c r="H360" s="305">
        <v>1290</v>
      </c>
      <c r="I360" s="305">
        <v>1462</v>
      </c>
      <c r="J360" s="305">
        <v>329</v>
      </c>
      <c r="K360" s="305">
        <v>6186</v>
      </c>
      <c r="L360" s="305">
        <v>3730</v>
      </c>
    </row>
    <row r="361" spans="1:12" ht="10.5" customHeight="1">
      <c r="A361" s="244" t="s">
        <v>120</v>
      </c>
      <c r="B361" s="305">
        <v>63055</v>
      </c>
      <c r="C361" s="305">
        <v>3168</v>
      </c>
      <c r="D361" s="305">
        <v>284</v>
      </c>
      <c r="E361" s="305">
        <v>6036</v>
      </c>
      <c r="F361" s="305">
        <v>5195</v>
      </c>
      <c r="G361" s="305">
        <v>19363</v>
      </c>
      <c r="H361" s="305">
        <v>482</v>
      </c>
      <c r="I361" s="305">
        <v>3638</v>
      </c>
      <c r="J361" s="305">
        <v>683</v>
      </c>
      <c r="K361" s="305">
        <v>12975</v>
      </c>
      <c r="L361" s="305">
        <v>11231</v>
      </c>
    </row>
    <row r="362" spans="1:12" ht="10.5" customHeight="1">
      <c r="A362" s="244" t="s">
        <v>121</v>
      </c>
      <c r="B362" s="305">
        <v>12005</v>
      </c>
      <c r="C362" s="305">
        <v>647</v>
      </c>
      <c r="D362" s="305">
        <v>47</v>
      </c>
      <c r="E362" s="305">
        <v>1164</v>
      </c>
      <c r="F362" s="305">
        <v>1065</v>
      </c>
      <c r="G362" s="305">
        <v>4431</v>
      </c>
      <c r="H362" s="305">
        <v>18</v>
      </c>
      <c r="I362" s="305">
        <v>516</v>
      </c>
      <c r="J362" s="305">
        <v>152</v>
      </c>
      <c r="K362" s="305">
        <v>2820</v>
      </c>
      <c r="L362" s="305">
        <v>1145</v>
      </c>
    </row>
    <row r="363" spans="1:12" ht="10.5" customHeight="1">
      <c r="A363" s="244" t="s">
        <v>122</v>
      </c>
      <c r="B363" s="305">
        <v>5920</v>
      </c>
      <c r="C363" s="305">
        <v>193</v>
      </c>
      <c r="D363" s="305">
        <v>11</v>
      </c>
      <c r="E363" s="305">
        <v>272</v>
      </c>
      <c r="F363" s="305">
        <v>214</v>
      </c>
      <c r="G363" s="305">
        <v>3483</v>
      </c>
      <c r="H363" s="305">
        <v>0</v>
      </c>
      <c r="I363" s="305">
        <v>171</v>
      </c>
      <c r="J363" s="305">
        <v>20</v>
      </c>
      <c r="K363" s="305">
        <v>524</v>
      </c>
      <c r="L363" s="305">
        <v>1032</v>
      </c>
    </row>
    <row r="364" spans="1:12" ht="10.5" customHeight="1">
      <c r="A364" s="244" t="s">
        <v>123</v>
      </c>
      <c r="B364" s="305">
        <v>18162</v>
      </c>
      <c r="C364" s="305">
        <v>611</v>
      </c>
      <c r="D364" s="305">
        <v>103</v>
      </c>
      <c r="E364" s="305">
        <v>1330</v>
      </c>
      <c r="F364" s="305">
        <v>1338</v>
      </c>
      <c r="G364" s="305">
        <v>7455</v>
      </c>
      <c r="H364" s="305">
        <v>458</v>
      </c>
      <c r="I364" s="305">
        <v>1709</v>
      </c>
      <c r="J364" s="305">
        <v>267</v>
      </c>
      <c r="K364" s="305">
        <v>2898</v>
      </c>
      <c r="L364" s="305">
        <v>1993</v>
      </c>
    </row>
    <row r="365" spans="1:12" ht="10.5" customHeight="1">
      <c r="A365" s="244" t="s">
        <v>124</v>
      </c>
      <c r="B365" s="305">
        <v>8660</v>
      </c>
      <c r="C365" s="305">
        <v>214</v>
      </c>
      <c r="D365" s="305">
        <v>24</v>
      </c>
      <c r="E365" s="305">
        <v>565</v>
      </c>
      <c r="F365" s="305">
        <v>435</v>
      </c>
      <c r="G365" s="305">
        <v>4000</v>
      </c>
      <c r="H365" s="305">
        <v>189</v>
      </c>
      <c r="I365" s="305">
        <v>355</v>
      </c>
      <c r="J365" s="305">
        <v>112</v>
      </c>
      <c r="K365" s="305">
        <v>1288</v>
      </c>
      <c r="L365" s="305">
        <v>1478</v>
      </c>
    </row>
    <row r="366" spans="1:12" ht="10.5" customHeight="1">
      <c r="A366" s="244" t="s">
        <v>125</v>
      </c>
      <c r="B366" s="305">
        <v>9809</v>
      </c>
      <c r="C366" s="305">
        <v>380</v>
      </c>
      <c r="D366" s="305">
        <v>27</v>
      </c>
      <c r="E366" s="305">
        <v>493</v>
      </c>
      <c r="F366" s="305">
        <v>516</v>
      </c>
      <c r="G366" s="305">
        <v>5070</v>
      </c>
      <c r="H366" s="305">
        <v>195</v>
      </c>
      <c r="I366" s="305">
        <v>270</v>
      </c>
      <c r="J366" s="305">
        <v>65</v>
      </c>
      <c r="K366" s="305">
        <v>1247</v>
      </c>
      <c r="L366" s="305">
        <v>1546</v>
      </c>
    </row>
    <row r="367" spans="1:12" ht="10.5" customHeight="1">
      <c r="A367" s="244" t="s">
        <v>126</v>
      </c>
      <c r="B367" s="305">
        <v>7746</v>
      </c>
      <c r="C367" s="305">
        <v>320</v>
      </c>
      <c r="D367" s="305">
        <v>20</v>
      </c>
      <c r="E367" s="305">
        <v>605</v>
      </c>
      <c r="F367" s="305">
        <v>568</v>
      </c>
      <c r="G367" s="305">
        <v>2839</v>
      </c>
      <c r="H367" s="305">
        <v>52</v>
      </c>
      <c r="I367" s="305">
        <v>530</v>
      </c>
      <c r="J367" s="305">
        <v>103</v>
      </c>
      <c r="K367" s="305">
        <v>1576</v>
      </c>
      <c r="L367" s="305">
        <v>1133</v>
      </c>
    </row>
    <row r="368" spans="1:12" ht="10.5" customHeight="1">
      <c r="A368" s="250" t="s">
        <v>142</v>
      </c>
      <c r="B368" s="305">
        <v>312806</v>
      </c>
      <c r="C368" s="305">
        <v>13558</v>
      </c>
      <c r="D368" s="305">
        <v>1151</v>
      </c>
      <c r="E368" s="305">
        <v>25927</v>
      </c>
      <c r="F368" s="305">
        <v>24319</v>
      </c>
      <c r="G368" s="305">
        <v>119584</v>
      </c>
      <c r="H368" s="305">
        <v>6216</v>
      </c>
      <c r="I368" s="305">
        <v>17672</v>
      </c>
      <c r="J368" s="305">
        <v>3792</v>
      </c>
      <c r="K368" s="305">
        <v>61565</v>
      </c>
      <c r="L368" s="305">
        <v>39022</v>
      </c>
    </row>
    <row r="369" spans="1:12" ht="10.5" customHeight="1">
      <c r="A369" s="416"/>
    </row>
    <row r="370" spans="1:12" s="219" customFormat="1" ht="10.5" customHeight="1">
      <c r="B370" s="216" t="s">
        <v>739</v>
      </c>
      <c r="C370" s="418"/>
      <c r="D370" s="418"/>
      <c r="E370" s="418"/>
      <c r="F370" s="418"/>
      <c r="G370" s="418"/>
      <c r="H370" s="418"/>
      <c r="I370" s="418"/>
      <c r="J370" s="418"/>
      <c r="K370" s="418"/>
      <c r="L370" s="418"/>
    </row>
    <row r="371" spans="1:12" ht="9" customHeight="1"/>
    <row r="372" spans="1:12" ht="10.5" customHeight="1">
      <c r="A372" s="244" t="s">
        <v>107</v>
      </c>
      <c r="B372" s="305">
        <v>11740</v>
      </c>
      <c r="C372" s="305">
        <v>1528</v>
      </c>
      <c r="D372" s="305">
        <v>54</v>
      </c>
      <c r="E372" s="305">
        <v>4867</v>
      </c>
      <c r="F372" s="305">
        <v>822</v>
      </c>
      <c r="G372" s="305">
        <v>820</v>
      </c>
      <c r="H372" s="305">
        <v>257</v>
      </c>
      <c r="I372" s="305">
        <v>1352</v>
      </c>
      <c r="J372" s="305">
        <v>679</v>
      </c>
      <c r="K372" s="305">
        <v>1353</v>
      </c>
      <c r="L372" s="305">
        <v>8</v>
      </c>
    </row>
    <row r="373" spans="1:12" ht="10.5" customHeight="1">
      <c r="A373" s="244" t="s">
        <v>108</v>
      </c>
      <c r="B373" s="305">
        <v>8572</v>
      </c>
      <c r="C373" s="305">
        <v>1241</v>
      </c>
      <c r="D373" s="305">
        <v>66</v>
      </c>
      <c r="E373" s="305">
        <v>2439</v>
      </c>
      <c r="F373" s="305">
        <v>490</v>
      </c>
      <c r="G373" s="305">
        <v>986</v>
      </c>
      <c r="H373" s="305">
        <v>181</v>
      </c>
      <c r="I373" s="305">
        <v>894</v>
      </c>
      <c r="J373" s="305">
        <v>759</v>
      </c>
      <c r="K373" s="305">
        <v>1351</v>
      </c>
      <c r="L373" s="305">
        <v>165</v>
      </c>
    </row>
    <row r="374" spans="1:12" ht="10.5" customHeight="1">
      <c r="A374" s="244" t="s">
        <v>109</v>
      </c>
      <c r="B374" s="305">
        <v>3529</v>
      </c>
      <c r="C374" s="305">
        <v>455</v>
      </c>
      <c r="D374" s="305">
        <v>6</v>
      </c>
      <c r="E374" s="305">
        <v>1083</v>
      </c>
      <c r="F374" s="305">
        <v>246</v>
      </c>
      <c r="G374" s="305">
        <v>146</v>
      </c>
      <c r="H374" s="305">
        <v>48</v>
      </c>
      <c r="I374" s="305">
        <v>514</v>
      </c>
      <c r="J374" s="305">
        <v>682</v>
      </c>
      <c r="K374" s="305">
        <v>349</v>
      </c>
      <c r="L374" s="305">
        <v>0</v>
      </c>
    </row>
    <row r="375" spans="1:12" ht="10.5" customHeight="1">
      <c r="A375" s="244" t="s">
        <v>110</v>
      </c>
      <c r="B375" s="305">
        <v>1338</v>
      </c>
      <c r="C375" s="305">
        <v>222</v>
      </c>
      <c r="D375" s="305">
        <v>42</v>
      </c>
      <c r="E375" s="305">
        <v>303</v>
      </c>
      <c r="F375" s="305">
        <v>110</v>
      </c>
      <c r="G375" s="305">
        <v>8</v>
      </c>
      <c r="H375" s="305">
        <v>28</v>
      </c>
      <c r="I375" s="305">
        <v>128</v>
      </c>
      <c r="J375" s="305">
        <v>54</v>
      </c>
      <c r="K375" s="305">
        <v>443</v>
      </c>
      <c r="L375" s="305">
        <v>0</v>
      </c>
    </row>
    <row r="376" spans="1:12" ht="10.5" customHeight="1">
      <c r="A376" s="244" t="s">
        <v>111</v>
      </c>
      <c r="B376" s="305">
        <v>505</v>
      </c>
      <c r="C376" s="305">
        <v>41</v>
      </c>
      <c r="D376" s="305">
        <v>9</v>
      </c>
      <c r="E376" s="305">
        <v>219</v>
      </c>
      <c r="F376" s="305">
        <v>39</v>
      </c>
      <c r="G376" s="305">
        <v>57</v>
      </c>
      <c r="H376" s="305">
        <v>9</v>
      </c>
      <c r="I376" s="305">
        <v>54</v>
      </c>
      <c r="J376" s="305">
        <v>76</v>
      </c>
      <c r="K376" s="305">
        <v>1</v>
      </c>
      <c r="L376" s="305">
        <v>0</v>
      </c>
    </row>
    <row r="377" spans="1:12" ht="10.5" customHeight="1">
      <c r="A377" s="244" t="s">
        <v>379</v>
      </c>
      <c r="B377" s="305">
        <v>2625</v>
      </c>
      <c r="C377" s="305">
        <v>310</v>
      </c>
      <c r="D377" s="305">
        <v>23</v>
      </c>
      <c r="E377" s="305">
        <v>861</v>
      </c>
      <c r="F377" s="305">
        <v>161</v>
      </c>
      <c r="G377" s="305">
        <v>417</v>
      </c>
      <c r="H377" s="305">
        <v>21</v>
      </c>
      <c r="I377" s="305">
        <v>179</v>
      </c>
      <c r="J377" s="305">
        <v>161</v>
      </c>
      <c r="K377" s="305">
        <v>492</v>
      </c>
      <c r="L377" s="305">
        <v>0</v>
      </c>
    </row>
    <row r="378" spans="1:12" ht="10.5" customHeight="1">
      <c r="A378" s="244" t="s">
        <v>117</v>
      </c>
      <c r="B378" s="305">
        <v>3482</v>
      </c>
      <c r="C378" s="305">
        <v>437</v>
      </c>
      <c r="D378" s="305">
        <v>75</v>
      </c>
      <c r="E378" s="305">
        <v>1293</v>
      </c>
      <c r="F378" s="305">
        <v>136</v>
      </c>
      <c r="G378" s="305">
        <v>164</v>
      </c>
      <c r="H378" s="305">
        <v>285</v>
      </c>
      <c r="I378" s="305">
        <v>330</v>
      </c>
      <c r="J378" s="305">
        <v>312</v>
      </c>
      <c r="K378" s="305">
        <v>450</v>
      </c>
      <c r="L378" s="305">
        <v>0</v>
      </c>
    </row>
    <row r="379" spans="1:12" ht="10.5" customHeight="1">
      <c r="A379" s="244" t="s">
        <v>118</v>
      </c>
      <c r="B379" s="305">
        <v>613</v>
      </c>
      <c r="C379" s="305">
        <v>72</v>
      </c>
      <c r="D379" s="305">
        <v>0</v>
      </c>
      <c r="E379" s="305">
        <v>152</v>
      </c>
      <c r="F379" s="305">
        <v>35</v>
      </c>
      <c r="G379" s="305">
        <v>23</v>
      </c>
      <c r="H379" s="305">
        <v>29</v>
      </c>
      <c r="I379" s="305">
        <v>45</v>
      </c>
      <c r="J379" s="305">
        <v>124</v>
      </c>
      <c r="K379" s="305">
        <v>133</v>
      </c>
      <c r="L379" s="305">
        <v>0</v>
      </c>
    </row>
    <row r="380" spans="1:12" ht="10.5" customHeight="1">
      <c r="A380" s="244" t="s">
        <v>119</v>
      </c>
      <c r="B380" s="305">
        <v>3490</v>
      </c>
      <c r="C380" s="305">
        <v>316</v>
      </c>
      <c r="D380" s="305">
        <v>41</v>
      </c>
      <c r="E380" s="305">
        <v>853</v>
      </c>
      <c r="F380" s="305">
        <v>194</v>
      </c>
      <c r="G380" s="305">
        <v>213</v>
      </c>
      <c r="H380" s="305">
        <v>181</v>
      </c>
      <c r="I380" s="305">
        <v>333</v>
      </c>
      <c r="J380" s="305">
        <v>391</v>
      </c>
      <c r="K380" s="305">
        <v>968</v>
      </c>
      <c r="L380" s="305">
        <v>0</v>
      </c>
    </row>
    <row r="381" spans="1:12" ht="10.5" customHeight="1">
      <c r="A381" s="244" t="s">
        <v>120</v>
      </c>
      <c r="B381" s="305">
        <v>13259</v>
      </c>
      <c r="C381" s="305">
        <v>2060</v>
      </c>
      <c r="D381" s="305">
        <v>200</v>
      </c>
      <c r="E381" s="305">
        <v>4131</v>
      </c>
      <c r="F381" s="305">
        <v>1221</v>
      </c>
      <c r="G381" s="305">
        <v>760</v>
      </c>
      <c r="H381" s="305">
        <v>149</v>
      </c>
      <c r="I381" s="305">
        <v>1244</v>
      </c>
      <c r="J381" s="305">
        <v>976</v>
      </c>
      <c r="K381" s="305">
        <v>2268</v>
      </c>
      <c r="L381" s="305">
        <v>250</v>
      </c>
    </row>
    <row r="382" spans="1:12" ht="10.5" customHeight="1">
      <c r="A382" s="244" t="s">
        <v>121</v>
      </c>
      <c r="B382" s="305">
        <v>2451</v>
      </c>
      <c r="C382" s="305">
        <v>409</v>
      </c>
      <c r="D382" s="305">
        <v>16</v>
      </c>
      <c r="E382" s="305">
        <v>742</v>
      </c>
      <c r="F382" s="305">
        <v>253</v>
      </c>
      <c r="G382" s="305">
        <v>107</v>
      </c>
      <c r="H382" s="305">
        <v>6</v>
      </c>
      <c r="I382" s="305">
        <v>248</v>
      </c>
      <c r="J382" s="305">
        <v>164</v>
      </c>
      <c r="K382" s="305">
        <v>505</v>
      </c>
      <c r="L382" s="305">
        <v>1</v>
      </c>
    </row>
    <row r="383" spans="1:12" ht="10.5" customHeight="1">
      <c r="A383" s="244" t="s">
        <v>122</v>
      </c>
      <c r="B383" s="305">
        <v>451</v>
      </c>
      <c r="C383" s="305">
        <v>53</v>
      </c>
      <c r="D383" s="305">
        <v>1</v>
      </c>
      <c r="E383" s="305">
        <v>158</v>
      </c>
      <c r="F383" s="305">
        <v>25</v>
      </c>
      <c r="G383" s="305">
        <v>45</v>
      </c>
      <c r="H383" s="305">
        <v>0</v>
      </c>
      <c r="I383" s="305">
        <v>78</v>
      </c>
      <c r="J383" s="305">
        <v>34</v>
      </c>
      <c r="K383" s="305">
        <v>57</v>
      </c>
      <c r="L383" s="305">
        <v>0</v>
      </c>
    </row>
    <row r="384" spans="1:12" ht="10.5" customHeight="1">
      <c r="A384" s="244" t="s">
        <v>123</v>
      </c>
      <c r="B384" s="305">
        <v>2560</v>
      </c>
      <c r="C384" s="305">
        <v>333</v>
      </c>
      <c r="D384" s="305">
        <v>54</v>
      </c>
      <c r="E384" s="305">
        <v>529</v>
      </c>
      <c r="F384" s="305">
        <v>197</v>
      </c>
      <c r="G384" s="305">
        <v>112</v>
      </c>
      <c r="H384" s="305">
        <v>48</v>
      </c>
      <c r="I384" s="305">
        <v>215</v>
      </c>
      <c r="J384" s="305">
        <v>463</v>
      </c>
      <c r="K384" s="305">
        <v>574</v>
      </c>
      <c r="L384" s="305">
        <v>35</v>
      </c>
    </row>
    <row r="385" spans="1:12" ht="10.5" customHeight="1">
      <c r="A385" s="244" t="s">
        <v>124</v>
      </c>
      <c r="B385" s="305">
        <v>1396</v>
      </c>
      <c r="C385" s="305">
        <v>124</v>
      </c>
      <c r="D385" s="305">
        <v>11</v>
      </c>
      <c r="E385" s="305">
        <v>401</v>
      </c>
      <c r="F385" s="305">
        <v>68</v>
      </c>
      <c r="G385" s="305">
        <v>11</v>
      </c>
      <c r="H385" s="305">
        <v>63</v>
      </c>
      <c r="I385" s="305">
        <v>142</v>
      </c>
      <c r="J385" s="305">
        <v>118</v>
      </c>
      <c r="K385" s="305">
        <v>442</v>
      </c>
      <c r="L385" s="305">
        <v>16</v>
      </c>
    </row>
    <row r="386" spans="1:12" ht="10.5" customHeight="1">
      <c r="A386" s="244" t="s">
        <v>125</v>
      </c>
      <c r="B386" s="305">
        <v>1048</v>
      </c>
      <c r="C386" s="305">
        <v>263</v>
      </c>
      <c r="D386" s="305">
        <v>14</v>
      </c>
      <c r="E386" s="305">
        <v>254</v>
      </c>
      <c r="F386" s="305">
        <v>122</v>
      </c>
      <c r="G386" s="305">
        <v>10</v>
      </c>
      <c r="H386" s="305">
        <v>54</v>
      </c>
      <c r="I386" s="305">
        <v>59</v>
      </c>
      <c r="J386" s="305">
        <v>104</v>
      </c>
      <c r="K386" s="305">
        <v>167</v>
      </c>
      <c r="L386" s="305">
        <v>1</v>
      </c>
    </row>
    <row r="387" spans="1:12" ht="10.5" customHeight="1">
      <c r="A387" s="244" t="s">
        <v>126</v>
      </c>
      <c r="B387" s="305">
        <v>1731</v>
      </c>
      <c r="C387" s="305">
        <v>255</v>
      </c>
      <c r="D387" s="305">
        <v>18</v>
      </c>
      <c r="E387" s="305">
        <v>408</v>
      </c>
      <c r="F387" s="305">
        <v>140</v>
      </c>
      <c r="G387" s="305">
        <v>106</v>
      </c>
      <c r="H387" s="305">
        <v>20</v>
      </c>
      <c r="I387" s="305">
        <v>178</v>
      </c>
      <c r="J387" s="305">
        <v>187</v>
      </c>
      <c r="K387" s="305">
        <v>256</v>
      </c>
      <c r="L387" s="305">
        <v>163</v>
      </c>
    </row>
    <row r="388" spans="1:12" ht="10.5" customHeight="1">
      <c r="A388" s="250" t="s">
        <v>142</v>
      </c>
      <c r="B388" s="305">
        <v>58790</v>
      </c>
      <c r="C388" s="305">
        <v>8119</v>
      </c>
      <c r="D388" s="305">
        <v>630</v>
      </c>
      <c r="E388" s="305">
        <v>18693</v>
      </c>
      <c r="F388" s="305">
        <v>4259</v>
      </c>
      <c r="G388" s="305">
        <v>3985</v>
      </c>
      <c r="H388" s="305">
        <v>1379</v>
      </c>
      <c r="I388" s="305">
        <v>5993</v>
      </c>
      <c r="J388" s="305">
        <v>5284</v>
      </c>
      <c r="K388" s="305">
        <v>9809</v>
      </c>
      <c r="L388" s="305">
        <v>639</v>
      </c>
    </row>
    <row r="389" spans="1:12" ht="10.5" customHeight="1">
      <c r="A389" s="416"/>
    </row>
    <row r="390" spans="1:12" s="219" customFormat="1" ht="10.5" customHeight="1">
      <c r="B390" s="216" t="s">
        <v>145</v>
      </c>
      <c r="C390" s="418"/>
      <c r="D390" s="418"/>
      <c r="E390" s="418"/>
      <c r="F390" s="418"/>
      <c r="G390" s="418"/>
      <c r="H390" s="418"/>
      <c r="I390" s="418"/>
      <c r="J390" s="418"/>
      <c r="K390" s="418"/>
      <c r="L390" s="418"/>
    </row>
    <row r="391" spans="1:12" ht="9" customHeight="1"/>
    <row r="392" spans="1:12" ht="10.5" customHeight="1">
      <c r="A392" s="244" t="s">
        <v>107</v>
      </c>
      <c r="B392" s="305">
        <v>60191</v>
      </c>
      <c r="C392" s="305">
        <v>3550</v>
      </c>
      <c r="D392" s="305">
        <v>230</v>
      </c>
      <c r="E392" s="305">
        <v>8331</v>
      </c>
      <c r="F392" s="305">
        <v>4876</v>
      </c>
      <c r="G392" s="305">
        <v>21194</v>
      </c>
      <c r="H392" s="305">
        <v>1125</v>
      </c>
      <c r="I392" s="305">
        <v>4203</v>
      </c>
      <c r="J392" s="305">
        <v>1089</v>
      </c>
      <c r="K392" s="305">
        <v>9980</v>
      </c>
      <c r="L392" s="305">
        <v>5613</v>
      </c>
    </row>
    <row r="393" spans="1:12" ht="10.5" customHeight="1">
      <c r="A393" s="244" t="s">
        <v>108</v>
      </c>
      <c r="B393" s="305">
        <v>55444</v>
      </c>
      <c r="C393" s="305">
        <v>3148</v>
      </c>
      <c r="D393" s="305">
        <v>249</v>
      </c>
      <c r="E393" s="305">
        <v>6004</v>
      </c>
      <c r="F393" s="305">
        <v>4083</v>
      </c>
      <c r="G393" s="305">
        <v>22500</v>
      </c>
      <c r="H393" s="305">
        <v>1207</v>
      </c>
      <c r="I393" s="305">
        <v>3272</v>
      </c>
      <c r="J393" s="305">
        <v>1233</v>
      </c>
      <c r="K393" s="305">
        <v>9198</v>
      </c>
      <c r="L393" s="305">
        <v>4550</v>
      </c>
    </row>
    <row r="394" spans="1:12" ht="10.5" customHeight="1">
      <c r="A394" s="244" t="s">
        <v>109</v>
      </c>
      <c r="B394" s="305">
        <v>23227</v>
      </c>
      <c r="C394" s="305">
        <v>1398</v>
      </c>
      <c r="D394" s="305">
        <v>24</v>
      </c>
      <c r="E394" s="305">
        <v>2618</v>
      </c>
      <c r="F394" s="305">
        <v>1550</v>
      </c>
      <c r="G394" s="305">
        <v>7470</v>
      </c>
      <c r="H394" s="305">
        <v>546</v>
      </c>
      <c r="I394" s="305">
        <v>1704</v>
      </c>
      <c r="J394" s="305">
        <v>1247</v>
      </c>
      <c r="K394" s="305">
        <v>5476</v>
      </c>
      <c r="L394" s="305">
        <v>1194</v>
      </c>
    </row>
    <row r="395" spans="1:12" ht="10.5" customHeight="1">
      <c r="A395" s="244" t="s">
        <v>110</v>
      </c>
      <c r="B395" s="305">
        <v>5021</v>
      </c>
      <c r="C395" s="305">
        <v>595</v>
      </c>
      <c r="D395" s="305">
        <v>129</v>
      </c>
      <c r="E395" s="305">
        <v>986</v>
      </c>
      <c r="F395" s="305">
        <v>560</v>
      </c>
      <c r="G395" s="305">
        <v>63</v>
      </c>
      <c r="H395" s="305">
        <v>119</v>
      </c>
      <c r="I395" s="305">
        <v>491</v>
      </c>
      <c r="J395" s="305">
        <v>127</v>
      </c>
      <c r="K395" s="305">
        <v>1951</v>
      </c>
      <c r="L395" s="305">
        <v>0</v>
      </c>
    </row>
    <row r="396" spans="1:12" ht="10.5" customHeight="1">
      <c r="A396" s="244" t="s">
        <v>111</v>
      </c>
      <c r="B396" s="305">
        <v>2826</v>
      </c>
      <c r="C396" s="305">
        <v>238</v>
      </c>
      <c r="D396" s="305">
        <v>10</v>
      </c>
      <c r="E396" s="305">
        <v>603</v>
      </c>
      <c r="F396" s="305">
        <v>534</v>
      </c>
      <c r="G396" s="305">
        <v>120</v>
      </c>
      <c r="H396" s="305">
        <v>19</v>
      </c>
      <c r="I396" s="305">
        <v>340</v>
      </c>
      <c r="J396" s="305">
        <v>126</v>
      </c>
      <c r="K396" s="305">
        <v>836</v>
      </c>
      <c r="L396" s="305">
        <v>0</v>
      </c>
    </row>
    <row r="397" spans="1:12" ht="10.5" customHeight="1">
      <c r="A397" s="244" t="s">
        <v>379</v>
      </c>
      <c r="B397" s="305">
        <v>13744</v>
      </c>
      <c r="C397" s="305">
        <v>723</v>
      </c>
      <c r="D397" s="305">
        <v>46</v>
      </c>
      <c r="E397" s="305">
        <v>1847</v>
      </c>
      <c r="F397" s="305">
        <v>940</v>
      </c>
      <c r="G397" s="305">
        <v>4902</v>
      </c>
      <c r="H397" s="305">
        <v>64</v>
      </c>
      <c r="I397" s="305">
        <v>661</v>
      </c>
      <c r="J397" s="305">
        <v>319</v>
      </c>
      <c r="K397" s="305">
        <v>2741</v>
      </c>
      <c r="L397" s="305">
        <v>1501</v>
      </c>
    </row>
    <row r="398" spans="1:12" ht="10.5" customHeight="1">
      <c r="A398" s="244" t="s">
        <v>117</v>
      </c>
      <c r="B398" s="305">
        <v>26392</v>
      </c>
      <c r="C398" s="305">
        <v>1447</v>
      </c>
      <c r="D398" s="305">
        <v>139</v>
      </c>
      <c r="E398" s="305">
        <v>3511</v>
      </c>
      <c r="F398" s="305">
        <v>1957</v>
      </c>
      <c r="G398" s="305">
        <v>8796</v>
      </c>
      <c r="H398" s="305">
        <v>1134</v>
      </c>
      <c r="I398" s="305">
        <v>1606</v>
      </c>
      <c r="J398" s="305">
        <v>610</v>
      </c>
      <c r="K398" s="305">
        <v>5218</v>
      </c>
      <c r="L398" s="305">
        <v>1974</v>
      </c>
    </row>
    <row r="399" spans="1:12" ht="10.5" customHeight="1">
      <c r="A399" s="244" t="s">
        <v>118</v>
      </c>
      <c r="B399" s="305">
        <v>8425</v>
      </c>
      <c r="C399" s="305">
        <v>272</v>
      </c>
      <c r="D399" s="305">
        <v>10</v>
      </c>
      <c r="E399" s="305">
        <v>543</v>
      </c>
      <c r="F399" s="305">
        <v>510</v>
      </c>
      <c r="G399" s="305">
        <v>4219</v>
      </c>
      <c r="H399" s="305">
        <v>176</v>
      </c>
      <c r="I399" s="305">
        <v>240</v>
      </c>
      <c r="J399" s="305">
        <v>157</v>
      </c>
      <c r="K399" s="305">
        <v>1223</v>
      </c>
      <c r="L399" s="305">
        <v>1075</v>
      </c>
    </row>
    <row r="400" spans="1:12" ht="10.5" customHeight="1">
      <c r="A400" s="244" t="s">
        <v>119</v>
      </c>
      <c r="B400" s="305">
        <v>28073</v>
      </c>
      <c r="C400" s="305">
        <v>1276</v>
      </c>
      <c r="D400" s="305">
        <v>114</v>
      </c>
      <c r="E400" s="305">
        <v>3089</v>
      </c>
      <c r="F400" s="305">
        <v>2211</v>
      </c>
      <c r="G400" s="305">
        <v>6513</v>
      </c>
      <c r="H400" s="305">
        <v>1471</v>
      </c>
      <c r="I400" s="305">
        <v>1795</v>
      </c>
      <c r="J400" s="305">
        <v>720</v>
      </c>
      <c r="K400" s="305">
        <v>7154</v>
      </c>
      <c r="L400" s="305">
        <v>3730</v>
      </c>
    </row>
    <row r="401" spans="1:12" ht="10.5" customHeight="1">
      <c r="A401" s="244" t="s">
        <v>120</v>
      </c>
      <c r="B401" s="305">
        <v>76314</v>
      </c>
      <c r="C401" s="305">
        <v>5228</v>
      </c>
      <c r="D401" s="305">
        <v>484</v>
      </c>
      <c r="E401" s="305">
        <v>10167</v>
      </c>
      <c r="F401" s="305">
        <v>6416</v>
      </c>
      <c r="G401" s="305">
        <v>20123</v>
      </c>
      <c r="H401" s="305">
        <v>631</v>
      </c>
      <c r="I401" s="305">
        <v>4882</v>
      </c>
      <c r="J401" s="305">
        <v>1659</v>
      </c>
      <c r="K401" s="305">
        <v>15243</v>
      </c>
      <c r="L401" s="305">
        <v>11481</v>
      </c>
    </row>
    <row r="402" spans="1:12" ht="10.5" customHeight="1">
      <c r="A402" s="244" t="s">
        <v>121</v>
      </c>
      <c r="B402" s="305">
        <v>14456</v>
      </c>
      <c r="C402" s="305">
        <v>1056</v>
      </c>
      <c r="D402" s="305">
        <v>63</v>
      </c>
      <c r="E402" s="305">
        <v>1906</v>
      </c>
      <c r="F402" s="305">
        <v>1318</v>
      </c>
      <c r="G402" s="305">
        <v>4538</v>
      </c>
      <c r="H402" s="305">
        <v>24</v>
      </c>
      <c r="I402" s="305">
        <v>764</v>
      </c>
      <c r="J402" s="305">
        <v>316</v>
      </c>
      <c r="K402" s="305">
        <v>3325</v>
      </c>
      <c r="L402" s="305">
        <v>1146</v>
      </c>
    </row>
    <row r="403" spans="1:12" ht="10.5" customHeight="1">
      <c r="A403" s="244" t="s">
        <v>122</v>
      </c>
      <c r="B403" s="305">
        <v>6371</v>
      </c>
      <c r="C403" s="305">
        <v>246</v>
      </c>
      <c r="D403" s="305">
        <v>12</v>
      </c>
      <c r="E403" s="305">
        <v>430</v>
      </c>
      <c r="F403" s="305">
        <v>239</v>
      </c>
      <c r="G403" s="305">
        <v>3528</v>
      </c>
      <c r="H403" s="305">
        <v>0</v>
      </c>
      <c r="I403" s="305">
        <v>249</v>
      </c>
      <c r="J403" s="305">
        <v>54</v>
      </c>
      <c r="K403" s="305">
        <v>581</v>
      </c>
      <c r="L403" s="305">
        <v>1032</v>
      </c>
    </row>
    <row r="404" spans="1:12" ht="10.5" customHeight="1">
      <c r="A404" s="244" t="s">
        <v>123</v>
      </c>
      <c r="B404" s="305">
        <v>20722</v>
      </c>
      <c r="C404" s="305">
        <v>944</v>
      </c>
      <c r="D404" s="305">
        <v>157</v>
      </c>
      <c r="E404" s="305">
        <v>1859</v>
      </c>
      <c r="F404" s="305">
        <v>1535</v>
      </c>
      <c r="G404" s="305">
        <v>7567</v>
      </c>
      <c r="H404" s="305">
        <v>506</v>
      </c>
      <c r="I404" s="305">
        <v>1924</v>
      </c>
      <c r="J404" s="305">
        <v>730</v>
      </c>
      <c r="K404" s="305">
        <v>3472</v>
      </c>
      <c r="L404" s="305">
        <v>2028</v>
      </c>
    </row>
    <row r="405" spans="1:12" ht="10.5" customHeight="1">
      <c r="A405" s="244" t="s">
        <v>124</v>
      </c>
      <c r="B405" s="305">
        <v>10056</v>
      </c>
      <c r="C405" s="305">
        <v>338</v>
      </c>
      <c r="D405" s="305">
        <v>35</v>
      </c>
      <c r="E405" s="305">
        <v>966</v>
      </c>
      <c r="F405" s="305">
        <v>503</v>
      </c>
      <c r="G405" s="305">
        <v>4011</v>
      </c>
      <c r="H405" s="305">
        <v>252</v>
      </c>
      <c r="I405" s="305">
        <v>497</v>
      </c>
      <c r="J405" s="305">
        <v>230</v>
      </c>
      <c r="K405" s="305">
        <v>1730</v>
      </c>
      <c r="L405" s="305">
        <v>1494</v>
      </c>
    </row>
    <row r="406" spans="1:12" ht="10.5" customHeight="1">
      <c r="A406" s="244" t="s">
        <v>125</v>
      </c>
      <c r="B406" s="305">
        <v>10857</v>
      </c>
      <c r="C406" s="305">
        <v>643</v>
      </c>
      <c r="D406" s="305">
        <v>41</v>
      </c>
      <c r="E406" s="305">
        <v>747</v>
      </c>
      <c r="F406" s="305">
        <v>638</v>
      </c>
      <c r="G406" s="305">
        <v>5080</v>
      </c>
      <c r="H406" s="305">
        <v>249</v>
      </c>
      <c r="I406" s="305">
        <v>329</v>
      </c>
      <c r="J406" s="305">
        <v>169</v>
      </c>
      <c r="K406" s="305">
        <v>1414</v>
      </c>
      <c r="L406" s="305">
        <v>1547</v>
      </c>
    </row>
    <row r="407" spans="1:12" ht="10.5" customHeight="1">
      <c r="A407" s="244" t="s">
        <v>126</v>
      </c>
      <c r="B407" s="305">
        <v>9477</v>
      </c>
      <c r="C407" s="305">
        <v>575</v>
      </c>
      <c r="D407" s="305">
        <v>38</v>
      </c>
      <c r="E407" s="305">
        <v>1013</v>
      </c>
      <c r="F407" s="305">
        <v>708</v>
      </c>
      <c r="G407" s="305">
        <v>2945</v>
      </c>
      <c r="H407" s="305">
        <v>72</v>
      </c>
      <c r="I407" s="305">
        <v>708</v>
      </c>
      <c r="J407" s="305">
        <v>290</v>
      </c>
      <c r="K407" s="305">
        <v>1832</v>
      </c>
      <c r="L407" s="305">
        <v>1296</v>
      </c>
    </row>
    <row r="408" spans="1:12" ht="10.5" customHeight="1">
      <c r="A408" s="250" t="s">
        <v>146</v>
      </c>
      <c r="B408" s="305">
        <v>371596</v>
      </c>
      <c r="C408" s="305">
        <v>21677</v>
      </c>
      <c r="D408" s="305">
        <v>1781</v>
      </c>
      <c r="E408" s="305">
        <v>44620</v>
      </c>
      <c r="F408" s="305">
        <v>28578</v>
      </c>
      <c r="G408" s="305">
        <v>123569</v>
      </c>
      <c r="H408" s="305">
        <v>7595</v>
      </c>
      <c r="I408" s="305">
        <v>23665</v>
      </c>
      <c r="J408" s="305">
        <v>9076</v>
      </c>
      <c r="K408" s="305">
        <v>71374</v>
      </c>
      <c r="L408" s="305">
        <v>39661</v>
      </c>
    </row>
    <row r="409" spans="1:12" ht="10.5" customHeight="1">
      <c r="A409" s="251"/>
      <c r="B409" s="305"/>
      <c r="C409" s="305"/>
      <c r="D409" s="305"/>
      <c r="E409" s="305"/>
      <c r="F409" s="305"/>
      <c r="G409" s="305"/>
      <c r="H409" s="305"/>
      <c r="I409" s="305"/>
      <c r="J409" s="305"/>
      <c r="K409" s="305"/>
      <c r="L409" s="305"/>
    </row>
    <row r="410" spans="1:12" ht="10.5" customHeight="1">
      <c r="B410" s="305"/>
      <c r="C410" s="305"/>
      <c r="D410" s="305"/>
      <c r="E410" s="305"/>
      <c r="F410" s="305"/>
      <c r="G410" s="305"/>
      <c r="H410" s="305"/>
      <c r="I410" s="305"/>
      <c r="J410" s="305"/>
      <c r="K410" s="305"/>
      <c r="L410" s="305"/>
    </row>
    <row r="411" spans="1:12" ht="10.5" customHeight="1">
      <c r="A411" s="158"/>
      <c r="B411" s="305"/>
      <c r="C411" s="305"/>
      <c r="D411" s="305"/>
      <c r="E411" s="305"/>
      <c r="F411" s="305"/>
      <c r="G411" s="305"/>
      <c r="H411" s="305"/>
      <c r="I411" s="305"/>
      <c r="J411" s="305"/>
      <c r="K411" s="305"/>
      <c r="L411" s="305"/>
    </row>
    <row r="412" spans="1:12" ht="10.5" customHeight="1">
      <c r="A412" s="158"/>
      <c r="B412" s="305"/>
      <c r="C412" s="305"/>
      <c r="D412" s="305"/>
      <c r="E412" s="305"/>
      <c r="F412" s="305"/>
      <c r="G412" s="305"/>
      <c r="H412" s="305"/>
      <c r="I412" s="305"/>
      <c r="J412" s="305"/>
      <c r="K412" s="305"/>
      <c r="L412" s="305"/>
    </row>
    <row r="413" spans="1:12" ht="9" customHeight="1">
      <c r="A413" s="251"/>
      <c r="B413" s="107"/>
      <c r="C413" s="107"/>
      <c r="D413" s="107"/>
      <c r="E413" s="107"/>
      <c r="F413" s="107"/>
      <c r="G413" s="107"/>
      <c r="H413" s="107"/>
      <c r="I413" s="107"/>
      <c r="J413" s="107"/>
      <c r="K413" s="107"/>
      <c r="L413" s="107"/>
    </row>
    <row r="414" spans="1:12" s="39" customFormat="1" ht="10.5" customHeight="1">
      <c r="A414" s="61" t="s">
        <v>46</v>
      </c>
      <c r="B414" s="61"/>
      <c r="C414" s="61"/>
      <c r="D414" s="61"/>
      <c r="E414" s="66"/>
      <c r="F414" s="66"/>
      <c r="G414" s="66"/>
      <c r="H414" s="66"/>
      <c r="I414" s="66"/>
      <c r="J414" s="66"/>
      <c r="K414" s="66"/>
      <c r="L414" s="66"/>
    </row>
  </sheetData>
  <pageMargins left="0.7" right="0.7" top="0.78740157499999996" bottom="0.78740157499999996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97"/>
  <sheetViews>
    <sheetView workbookViewId="0">
      <pane ySplit="9" topLeftCell="A10" activePane="bottomLeft" state="frozen"/>
      <selection pane="bottomLeft"/>
    </sheetView>
  </sheetViews>
  <sheetFormatPr baseColWidth="10" defaultColWidth="11.42578125" defaultRowHeight="11.25"/>
  <cols>
    <col min="1" max="1" width="1.85546875" style="243" customWidth="1"/>
    <col min="2" max="2" width="37.85546875" style="21" customWidth="1"/>
    <col min="3" max="3" width="8" style="465" customWidth="1"/>
    <col min="4" max="6" width="7.85546875" style="465" customWidth="1"/>
    <col min="7" max="9" width="8.28515625" style="465" customWidth="1"/>
    <col min="10" max="16384" width="11.42578125" style="21"/>
  </cols>
  <sheetData>
    <row r="1" spans="1:9" s="7" customFormat="1" ht="12" customHeight="1">
      <c r="A1" s="419" t="s">
        <v>592</v>
      </c>
      <c r="B1" s="420"/>
      <c r="C1" s="421"/>
      <c r="D1" s="421"/>
      <c r="E1" s="421"/>
      <c r="F1" s="421"/>
      <c r="G1" s="421"/>
      <c r="H1" s="421"/>
      <c r="I1" s="421"/>
    </row>
    <row r="2" spans="1:9" s="7" customFormat="1" ht="9" customHeight="1">
      <c r="A2" s="419"/>
      <c r="B2" s="420"/>
      <c r="C2" s="421"/>
      <c r="D2" s="421"/>
      <c r="E2" s="421"/>
      <c r="F2" s="421"/>
      <c r="G2" s="421"/>
      <c r="H2" s="421"/>
      <c r="I2" s="421"/>
    </row>
    <row r="3" spans="1:9" ht="11.25" customHeight="1">
      <c r="A3" s="422" t="s">
        <v>740</v>
      </c>
      <c r="B3" s="423"/>
      <c r="C3" s="424"/>
      <c r="D3" s="424"/>
      <c r="E3" s="424"/>
      <c r="F3" s="424"/>
      <c r="G3" s="424"/>
      <c r="H3" s="424"/>
      <c r="I3" s="424"/>
    </row>
    <row r="4" spans="1:9" ht="9" customHeight="1">
      <c r="A4" s="425"/>
      <c r="B4" s="426"/>
      <c r="C4" s="427"/>
      <c r="D4" s="427" t="s">
        <v>697</v>
      </c>
      <c r="E4" s="427"/>
      <c r="F4" s="427"/>
      <c r="G4" s="427"/>
      <c r="H4" s="427"/>
      <c r="I4" s="427"/>
    </row>
    <row r="5" spans="1:9" s="248" customFormat="1" ht="10.5" customHeight="1">
      <c r="A5" s="428"/>
      <c r="B5" s="429" t="s">
        <v>697</v>
      </c>
      <c r="C5" s="430"/>
      <c r="D5" s="431" t="s">
        <v>553</v>
      </c>
      <c r="E5" s="431"/>
      <c r="F5" s="431"/>
      <c r="G5" s="431"/>
      <c r="H5" s="431"/>
      <c r="I5" s="431"/>
    </row>
    <row r="6" spans="1:9" s="436" customFormat="1" ht="10.5" customHeight="1">
      <c r="A6" s="432" t="s">
        <v>182</v>
      </c>
      <c r="B6" s="433"/>
      <c r="C6" s="434"/>
      <c r="D6" s="434"/>
      <c r="E6" s="434" t="s">
        <v>556</v>
      </c>
      <c r="F6" s="434" t="s">
        <v>741</v>
      </c>
      <c r="G6" s="434"/>
      <c r="H6" s="434" t="s">
        <v>558</v>
      </c>
      <c r="I6" s="435" t="s">
        <v>742</v>
      </c>
    </row>
    <row r="7" spans="1:9" s="436" customFormat="1" ht="10.5" customHeight="1">
      <c r="A7" s="432" t="s">
        <v>743</v>
      </c>
      <c r="B7" s="433"/>
      <c r="C7" s="434" t="s">
        <v>712</v>
      </c>
      <c r="D7" s="434" t="s">
        <v>744</v>
      </c>
      <c r="E7" s="434" t="s">
        <v>562</v>
      </c>
      <c r="F7" s="434" t="s">
        <v>745</v>
      </c>
      <c r="G7" s="434" t="s">
        <v>563</v>
      </c>
      <c r="H7" s="434" t="s">
        <v>564</v>
      </c>
      <c r="I7" s="435" t="s">
        <v>746</v>
      </c>
    </row>
    <row r="8" spans="1:9" s="436" customFormat="1" ht="10.5" customHeight="1">
      <c r="A8" s="432" t="s">
        <v>457</v>
      </c>
      <c r="B8" s="433"/>
      <c r="C8" s="434" t="s">
        <v>102</v>
      </c>
      <c r="D8" s="434" t="s">
        <v>747</v>
      </c>
      <c r="E8" s="434" t="s">
        <v>748</v>
      </c>
      <c r="F8" s="434" t="s">
        <v>748</v>
      </c>
      <c r="G8" s="434" t="s">
        <v>564</v>
      </c>
      <c r="H8" s="434" t="s">
        <v>749</v>
      </c>
      <c r="I8" s="435" t="s">
        <v>565</v>
      </c>
    </row>
    <row r="9" spans="1:9" s="436" customFormat="1" ht="10.5" customHeight="1">
      <c r="A9" s="437"/>
      <c r="B9" s="438" t="s">
        <v>697</v>
      </c>
      <c r="C9" s="439"/>
      <c r="D9" s="439"/>
      <c r="E9" s="439" t="s">
        <v>564</v>
      </c>
      <c r="F9" s="439" t="s">
        <v>564</v>
      </c>
      <c r="G9" s="440"/>
      <c r="H9" s="439" t="s">
        <v>750</v>
      </c>
      <c r="I9" s="437" t="s">
        <v>564</v>
      </c>
    </row>
    <row r="10" spans="1:9" s="436" customFormat="1" ht="10.5" customHeight="1">
      <c r="A10" s="441"/>
      <c r="B10" s="442"/>
      <c r="C10" s="435"/>
      <c r="D10" s="435"/>
      <c r="E10" s="435"/>
      <c r="F10" s="435"/>
      <c r="G10" s="435"/>
      <c r="H10" s="435"/>
      <c r="I10" s="441"/>
    </row>
    <row r="11" spans="1:9" s="443" customFormat="1" ht="10.5" customHeight="1">
      <c r="B11" s="444"/>
      <c r="C11" s="445" t="s">
        <v>155</v>
      </c>
      <c r="D11" s="446"/>
      <c r="E11" s="446"/>
      <c r="F11" s="446"/>
      <c r="G11" s="446"/>
      <c r="H11" s="446"/>
      <c r="I11" s="447"/>
    </row>
    <row r="12" spans="1:9" s="436" customFormat="1" ht="10.5" customHeight="1">
      <c r="A12" s="441"/>
      <c r="B12" s="448"/>
      <c r="C12" s="201"/>
      <c r="D12" s="201"/>
      <c r="E12" s="201"/>
      <c r="F12" s="201"/>
      <c r="G12" s="201"/>
      <c r="H12" s="201"/>
      <c r="I12" s="201"/>
    </row>
    <row r="13" spans="1:9" ht="10.5" customHeight="1">
      <c r="A13" s="449" t="s">
        <v>458</v>
      </c>
      <c r="B13" s="433"/>
      <c r="C13" s="305">
        <v>39094</v>
      </c>
      <c r="D13" s="305">
        <v>35859</v>
      </c>
      <c r="E13" s="305">
        <v>543</v>
      </c>
      <c r="F13" s="305">
        <v>439</v>
      </c>
      <c r="G13" s="305">
        <v>27</v>
      </c>
      <c r="H13" s="305">
        <v>2219</v>
      </c>
      <c r="I13" s="305">
        <v>7</v>
      </c>
    </row>
    <row r="14" spans="1:9" ht="6.75" customHeight="1">
      <c r="B14" s="450"/>
      <c r="C14" s="305"/>
      <c r="D14" s="305"/>
      <c r="E14" s="305"/>
      <c r="F14" s="305"/>
      <c r="G14" s="305"/>
      <c r="H14" s="305"/>
      <c r="I14" s="305"/>
    </row>
    <row r="15" spans="1:9" ht="10.5" customHeight="1">
      <c r="B15" s="451" t="s">
        <v>751</v>
      </c>
      <c r="C15" s="305">
        <v>4150</v>
      </c>
      <c r="D15" s="305">
        <v>3552</v>
      </c>
      <c r="E15" s="305">
        <v>21</v>
      </c>
      <c r="F15" s="305">
        <v>2</v>
      </c>
      <c r="G15" s="305">
        <v>8</v>
      </c>
      <c r="H15" s="305">
        <v>566</v>
      </c>
      <c r="I15" s="305">
        <v>1</v>
      </c>
    </row>
    <row r="16" spans="1:9" ht="10.5" customHeight="1">
      <c r="A16" s="452"/>
      <c r="B16" s="453" t="s">
        <v>752</v>
      </c>
      <c r="C16" s="305">
        <v>2138</v>
      </c>
      <c r="D16" s="305">
        <v>1791</v>
      </c>
      <c r="E16" s="305">
        <v>36</v>
      </c>
      <c r="F16" s="305">
        <v>130</v>
      </c>
      <c r="G16" s="305">
        <v>0</v>
      </c>
      <c r="H16" s="305">
        <v>181</v>
      </c>
      <c r="I16" s="305">
        <v>0</v>
      </c>
    </row>
    <row r="17" spans="1:9" ht="10.5" customHeight="1">
      <c r="A17" s="454"/>
      <c r="B17" s="453" t="s">
        <v>753</v>
      </c>
      <c r="C17" s="305">
        <v>1765</v>
      </c>
      <c r="D17" s="305">
        <v>1454</v>
      </c>
      <c r="E17" s="305">
        <v>30</v>
      </c>
      <c r="F17" s="305">
        <v>202</v>
      </c>
      <c r="G17" s="305">
        <v>0</v>
      </c>
      <c r="H17" s="305">
        <v>79</v>
      </c>
      <c r="I17" s="305">
        <v>0</v>
      </c>
    </row>
    <row r="18" spans="1:9" ht="10.5" customHeight="1">
      <c r="A18" s="454"/>
      <c r="B18" s="455" t="s">
        <v>754</v>
      </c>
      <c r="C18" s="305">
        <v>3130</v>
      </c>
      <c r="D18" s="305">
        <v>2988</v>
      </c>
      <c r="E18" s="305">
        <v>24</v>
      </c>
      <c r="F18" s="305">
        <v>70</v>
      </c>
      <c r="G18" s="305">
        <v>8</v>
      </c>
      <c r="H18" s="305">
        <v>37</v>
      </c>
      <c r="I18" s="305">
        <v>3</v>
      </c>
    </row>
    <row r="19" spans="1:9" ht="10.5" customHeight="1">
      <c r="A19" s="452"/>
      <c r="B19" s="453" t="s">
        <v>755</v>
      </c>
      <c r="C19" s="305">
        <v>6341</v>
      </c>
      <c r="D19" s="305">
        <v>6283</v>
      </c>
      <c r="E19" s="305">
        <v>44</v>
      </c>
      <c r="F19" s="305">
        <v>0</v>
      </c>
      <c r="G19" s="305">
        <v>1</v>
      </c>
      <c r="H19" s="305">
        <v>13</v>
      </c>
      <c r="I19" s="305">
        <v>0</v>
      </c>
    </row>
    <row r="20" spans="1:9" ht="10.5" customHeight="1">
      <c r="A20" s="454"/>
      <c r="B20" s="453" t="s">
        <v>756</v>
      </c>
      <c r="C20" s="305">
        <v>341</v>
      </c>
      <c r="D20" s="305">
        <v>78</v>
      </c>
      <c r="E20" s="305">
        <v>0</v>
      </c>
      <c r="F20" s="305">
        <v>0</v>
      </c>
      <c r="G20" s="305">
        <v>1</v>
      </c>
      <c r="H20" s="305">
        <v>262</v>
      </c>
      <c r="I20" s="305">
        <v>0</v>
      </c>
    </row>
    <row r="21" spans="1:9" ht="10.5" customHeight="1">
      <c r="A21" s="454"/>
      <c r="B21" s="455" t="s">
        <v>757</v>
      </c>
      <c r="C21" s="305"/>
      <c r="D21" s="305"/>
      <c r="E21" s="305"/>
      <c r="F21" s="305"/>
      <c r="G21" s="305"/>
      <c r="H21" s="305"/>
      <c r="I21" s="305"/>
    </row>
    <row r="22" spans="1:9" ht="10.5" customHeight="1">
      <c r="A22" s="452"/>
      <c r="B22" s="453" t="s">
        <v>758</v>
      </c>
      <c r="C22" s="305">
        <v>3339</v>
      </c>
      <c r="D22" s="305">
        <v>2968</v>
      </c>
      <c r="E22" s="305">
        <v>18</v>
      </c>
      <c r="F22" s="305">
        <v>0</v>
      </c>
      <c r="G22" s="305">
        <v>7</v>
      </c>
      <c r="H22" s="305">
        <v>345</v>
      </c>
      <c r="I22" s="305">
        <v>1</v>
      </c>
    </row>
    <row r="23" spans="1:9" ht="10.5" customHeight="1">
      <c r="A23" s="454"/>
      <c r="B23" s="453" t="s">
        <v>759</v>
      </c>
      <c r="C23" s="305">
        <v>950</v>
      </c>
      <c r="D23" s="305">
        <v>935</v>
      </c>
      <c r="E23" s="305">
        <v>0</v>
      </c>
      <c r="F23" s="305">
        <v>15</v>
      </c>
      <c r="G23" s="305">
        <v>0</v>
      </c>
      <c r="H23" s="305">
        <v>0</v>
      </c>
      <c r="I23" s="305">
        <v>0</v>
      </c>
    </row>
    <row r="24" spans="1:9" ht="10.5" customHeight="1">
      <c r="A24" s="454"/>
      <c r="B24" s="455" t="s">
        <v>760</v>
      </c>
      <c r="C24" s="305"/>
      <c r="D24" s="305"/>
      <c r="E24" s="305"/>
      <c r="F24" s="305"/>
      <c r="G24" s="305"/>
      <c r="H24" s="305"/>
      <c r="I24" s="305"/>
    </row>
    <row r="25" spans="1:9" ht="10.5" customHeight="1">
      <c r="A25" s="452"/>
      <c r="B25" s="453" t="s">
        <v>761</v>
      </c>
      <c r="C25" s="305">
        <v>6389</v>
      </c>
      <c r="D25" s="305">
        <v>6011</v>
      </c>
      <c r="E25" s="305">
        <v>239</v>
      </c>
      <c r="F25" s="305">
        <v>4</v>
      </c>
      <c r="G25" s="305">
        <v>0</v>
      </c>
      <c r="H25" s="305">
        <v>135</v>
      </c>
      <c r="I25" s="305">
        <v>0</v>
      </c>
    </row>
    <row r="26" spans="1:9" ht="10.5" customHeight="1">
      <c r="A26" s="454"/>
      <c r="B26" s="453" t="s">
        <v>762</v>
      </c>
      <c r="C26" s="305">
        <v>3506</v>
      </c>
      <c r="D26" s="305">
        <v>3078</v>
      </c>
      <c r="E26" s="305">
        <v>76</v>
      </c>
      <c r="F26" s="305">
        <v>0</v>
      </c>
      <c r="G26" s="305">
        <v>1</v>
      </c>
      <c r="H26" s="305">
        <v>349</v>
      </c>
      <c r="I26" s="305">
        <v>2</v>
      </c>
    </row>
    <row r="27" spans="1:9" ht="10.5" customHeight="1">
      <c r="A27" s="454"/>
      <c r="B27" s="455" t="s">
        <v>763</v>
      </c>
      <c r="C27" s="305">
        <v>2329</v>
      </c>
      <c r="D27" s="305">
        <v>2145</v>
      </c>
      <c r="E27" s="305">
        <v>22</v>
      </c>
      <c r="F27" s="305">
        <v>3</v>
      </c>
      <c r="G27" s="305">
        <v>0</v>
      </c>
      <c r="H27" s="305">
        <v>159</v>
      </c>
      <c r="I27" s="305">
        <v>0</v>
      </c>
    </row>
    <row r="28" spans="1:9" ht="10.5" customHeight="1">
      <c r="A28" s="452"/>
      <c r="B28" s="453" t="s">
        <v>764</v>
      </c>
      <c r="C28" s="305">
        <v>814</v>
      </c>
      <c r="D28" s="305">
        <v>800</v>
      </c>
      <c r="E28" s="305">
        <v>0</v>
      </c>
      <c r="F28" s="305">
        <v>0</v>
      </c>
      <c r="G28" s="305">
        <v>0</v>
      </c>
      <c r="H28" s="305">
        <v>14</v>
      </c>
      <c r="I28" s="305">
        <v>0</v>
      </c>
    </row>
    <row r="29" spans="1:9" ht="10.5" customHeight="1">
      <c r="A29" s="454"/>
      <c r="B29" s="453" t="s">
        <v>765</v>
      </c>
      <c r="C29" s="305"/>
      <c r="D29" s="305"/>
      <c r="E29" s="305"/>
      <c r="F29" s="305"/>
      <c r="G29" s="305"/>
      <c r="H29" s="305"/>
      <c r="I29" s="305"/>
    </row>
    <row r="30" spans="1:9" ht="10.5" customHeight="1">
      <c r="A30" s="454"/>
      <c r="B30" s="455" t="s">
        <v>766</v>
      </c>
      <c r="C30" s="305">
        <v>2628</v>
      </c>
      <c r="D30" s="305">
        <v>2533</v>
      </c>
      <c r="E30" s="305">
        <v>21</v>
      </c>
      <c r="F30" s="305">
        <v>11</v>
      </c>
      <c r="G30" s="305">
        <v>0</v>
      </c>
      <c r="H30" s="305">
        <v>63</v>
      </c>
      <c r="I30" s="305">
        <v>0</v>
      </c>
    </row>
    <row r="31" spans="1:9" ht="10.5" customHeight="1">
      <c r="A31" s="452"/>
      <c r="B31" s="453" t="s">
        <v>767</v>
      </c>
      <c r="C31" s="305">
        <v>1090</v>
      </c>
      <c r="D31" s="305">
        <v>1074</v>
      </c>
      <c r="E31" s="305">
        <v>0</v>
      </c>
      <c r="F31" s="305">
        <v>0</v>
      </c>
      <c r="G31" s="305">
        <v>1</v>
      </c>
      <c r="H31" s="305">
        <v>15</v>
      </c>
      <c r="I31" s="305">
        <v>0</v>
      </c>
    </row>
    <row r="32" spans="1:9" ht="10.5" customHeight="1">
      <c r="A32" s="454"/>
      <c r="B32" s="453" t="s">
        <v>768</v>
      </c>
      <c r="C32" s="305">
        <v>184</v>
      </c>
      <c r="D32" s="305">
        <v>169</v>
      </c>
      <c r="E32" s="305">
        <v>12</v>
      </c>
      <c r="F32" s="305">
        <v>2</v>
      </c>
      <c r="G32" s="305">
        <v>0</v>
      </c>
      <c r="H32" s="305">
        <v>1</v>
      </c>
      <c r="I32" s="305">
        <v>0</v>
      </c>
    </row>
    <row r="33" spans="1:9" ht="10.5" customHeight="1">
      <c r="B33" s="450"/>
      <c r="C33" s="305"/>
      <c r="D33" s="305"/>
      <c r="E33" s="305"/>
      <c r="F33" s="305"/>
      <c r="G33" s="305"/>
      <c r="H33" s="305"/>
      <c r="I33" s="305"/>
    </row>
    <row r="34" spans="1:9" ht="10.5" customHeight="1">
      <c r="A34" s="449" t="s">
        <v>480</v>
      </c>
      <c r="B34" s="433"/>
      <c r="C34" s="305">
        <v>4160</v>
      </c>
      <c r="D34" s="305">
        <v>3958</v>
      </c>
      <c r="E34" s="305">
        <v>97</v>
      </c>
      <c r="F34" s="305">
        <v>0</v>
      </c>
      <c r="G34" s="305">
        <v>3</v>
      </c>
      <c r="H34" s="305">
        <v>87</v>
      </c>
      <c r="I34" s="305">
        <v>15</v>
      </c>
    </row>
    <row r="35" spans="1:9" ht="10.5" customHeight="1">
      <c r="B35" s="450"/>
      <c r="C35" s="305"/>
      <c r="D35" s="305"/>
      <c r="E35" s="305"/>
      <c r="F35" s="305"/>
      <c r="G35" s="305"/>
      <c r="H35" s="305"/>
      <c r="I35" s="305"/>
    </row>
    <row r="36" spans="1:9" ht="10.5" customHeight="1">
      <c r="A36" s="449" t="s">
        <v>769</v>
      </c>
      <c r="B36" s="433"/>
      <c r="C36" s="305">
        <v>100254</v>
      </c>
      <c r="D36" s="305">
        <v>51732</v>
      </c>
      <c r="E36" s="305">
        <v>714</v>
      </c>
      <c r="F36" s="305">
        <v>58</v>
      </c>
      <c r="G36" s="305">
        <v>113</v>
      </c>
      <c r="H36" s="305">
        <v>42674</v>
      </c>
      <c r="I36" s="305">
        <v>4963</v>
      </c>
    </row>
    <row r="37" spans="1:9" ht="6.75" customHeight="1">
      <c r="B37" s="450"/>
      <c r="C37" s="305"/>
      <c r="D37" s="305"/>
      <c r="E37" s="305"/>
      <c r="F37" s="305"/>
      <c r="G37" s="305"/>
      <c r="H37" s="305"/>
      <c r="I37" s="305"/>
    </row>
    <row r="38" spans="1:9" ht="10.5" customHeight="1">
      <c r="B38" s="450" t="s">
        <v>769</v>
      </c>
      <c r="C38" s="305"/>
      <c r="D38" s="305"/>
      <c r="E38" s="305"/>
      <c r="F38" s="305"/>
      <c r="G38" s="305"/>
      <c r="H38" s="305"/>
      <c r="I38" s="305"/>
    </row>
    <row r="39" spans="1:9" ht="10.5" customHeight="1">
      <c r="B39" s="453" t="s">
        <v>770</v>
      </c>
      <c r="C39" s="305">
        <v>3286</v>
      </c>
      <c r="D39" s="305">
        <v>1590</v>
      </c>
      <c r="E39" s="305">
        <v>17</v>
      </c>
      <c r="F39" s="305">
        <v>2</v>
      </c>
      <c r="G39" s="305">
        <v>59</v>
      </c>
      <c r="H39" s="305">
        <v>1614</v>
      </c>
      <c r="I39" s="305">
        <v>4</v>
      </c>
    </row>
    <row r="40" spans="1:9" ht="10.5" customHeight="1">
      <c r="B40" s="453" t="s">
        <v>771</v>
      </c>
      <c r="C40" s="305"/>
      <c r="D40" s="305"/>
      <c r="E40" s="305"/>
      <c r="F40" s="305"/>
      <c r="G40" s="305"/>
      <c r="H40" s="305"/>
      <c r="I40" s="305"/>
    </row>
    <row r="41" spans="1:9" ht="10.5" customHeight="1">
      <c r="B41" s="453" t="s">
        <v>772</v>
      </c>
      <c r="C41" s="305">
        <v>246</v>
      </c>
      <c r="D41" s="305">
        <v>243</v>
      </c>
      <c r="E41" s="305">
        <v>0</v>
      </c>
      <c r="F41" s="305">
        <v>0</v>
      </c>
      <c r="G41" s="305">
        <v>0</v>
      </c>
      <c r="H41" s="305">
        <v>3</v>
      </c>
      <c r="I41" s="305">
        <v>0</v>
      </c>
    </row>
    <row r="42" spans="1:9" ht="10.5" customHeight="1">
      <c r="B42" s="453" t="s">
        <v>773</v>
      </c>
      <c r="C42" s="305">
        <v>2994</v>
      </c>
      <c r="D42" s="305">
        <v>2864</v>
      </c>
      <c r="E42" s="305">
        <v>25</v>
      </c>
      <c r="F42" s="305">
        <v>1</v>
      </c>
      <c r="G42" s="305">
        <v>1</v>
      </c>
      <c r="H42" s="305">
        <v>85</v>
      </c>
      <c r="I42" s="305">
        <v>18</v>
      </c>
    </row>
    <row r="43" spans="1:9" ht="10.5" customHeight="1">
      <c r="B43" s="453" t="s">
        <v>774</v>
      </c>
      <c r="C43" s="305">
        <v>5593</v>
      </c>
      <c r="D43" s="305">
        <v>4225</v>
      </c>
      <c r="E43" s="305">
        <v>27</v>
      </c>
      <c r="F43" s="305">
        <v>3</v>
      </c>
      <c r="G43" s="305">
        <v>2</v>
      </c>
      <c r="H43" s="305">
        <v>1284</v>
      </c>
      <c r="I43" s="305">
        <v>52</v>
      </c>
    </row>
    <row r="44" spans="1:9" ht="10.5" customHeight="1">
      <c r="B44" s="453" t="s">
        <v>775</v>
      </c>
      <c r="C44" s="305">
        <v>8688</v>
      </c>
      <c r="D44" s="305">
        <v>738</v>
      </c>
      <c r="E44" s="305">
        <v>0</v>
      </c>
      <c r="F44" s="305">
        <v>37</v>
      </c>
      <c r="G44" s="305">
        <v>0</v>
      </c>
      <c r="H44" s="305">
        <v>7911</v>
      </c>
      <c r="I44" s="305">
        <v>2</v>
      </c>
    </row>
    <row r="45" spans="1:9" ht="10.5" customHeight="1">
      <c r="B45" s="453" t="s">
        <v>776</v>
      </c>
      <c r="C45" s="305">
        <v>11123</v>
      </c>
      <c r="D45" s="305">
        <v>8866</v>
      </c>
      <c r="E45" s="305">
        <v>0</v>
      </c>
      <c r="F45" s="305">
        <v>1</v>
      </c>
      <c r="G45" s="305">
        <v>1</v>
      </c>
      <c r="H45" s="305">
        <v>1664</v>
      </c>
      <c r="I45" s="305">
        <v>591</v>
      </c>
    </row>
    <row r="46" spans="1:9" ht="10.5" customHeight="1">
      <c r="B46" s="453" t="s">
        <v>777</v>
      </c>
      <c r="C46" s="305">
        <v>4822</v>
      </c>
      <c r="D46" s="305">
        <v>222</v>
      </c>
      <c r="E46" s="305">
        <v>0</v>
      </c>
      <c r="F46" s="305">
        <v>2</v>
      </c>
      <c r="G46" s="305">
        <v>0</v>
      </c>
      <c r="H46" s="305">
        <v>527</v>
      </c>
      <c r="I46" s="305">
        <v>4071</v>
      </c>
    </row>
    <row r="47" spans="1:9" ht="10.5" customHeight="1">
      <c r="B47" s="453" t="s">
        <v>778</v>
      </c>
      <c r="C47" s="305">
        <v>42458</v>
      </c>
      <c r="D47" s="305">
        <v>16423</v>
      </c>
      <c r="E47" s="305">
        <v>31</v>
      </c>
      <c r="F47" s="305">
        <v>1</v>
      </c>
      <c r="G47" s="305">
        <v>20</v>
      </c>
      <c r="H47" s="305">
        <v>25791</v>
      </c>
      <c r="I47" s="305">
        <v>192</v>
      </c>
    </row>
    <row r="48" spans="1:9" ht="10.5" customHeight="1">
      <c r="B48" s="453" t="s">
        <v>779</v>
      </c>
      <c r="C48" s="305"/>
      <c r="D48" s="305"/>
      <c r="E48" s="305"/>
      <c r="F48" s="305"/>
      <c r="G48" s="305"/>
      <c r="H48" s="305"/>
      <c r="I48" s="305"/>
    </row>
    <row r="49" spans="1:9" ht="10.5" customHeight="1">
      <c r="B49" s="453" t="s">
        <v>780</v>
      </c>
      <c r="C49" s="305">
        <v>2104</v>
      </c>
      <c r="D49" s="305">
        <v>456</v>
      </c>
      <c r="E49" s="305">
        <v>0</v>
      </c>
      <c r="F49" s="305">
        <v>0</v>
      </c>
      <c r="G49" s="305">
        <v>0</v>
      </c>
      <c r="H49" s="305">
        <v>1648</v>
      </c>
      <c r="I49" s="305">
        <v>0</v>
      </c>
    </row>
    <row r="50" spans="1:9" ht="10.5" customHeight="1">
      <c r="B50" s="453" t="s">
        <v>781</v>
      </c>
      <c r="C50" s="305">
        <v>8768</v>
      </c>
      <c r="D50" s="305">
        <v>7061</v>
      </c>
      <c r="E50" s="305">
        <v>143</v>
      </c>
      <c r="F50" s="305">
        <v>7</v>
      </c>
      <c r="G50" s="305">
        <v>1</v>
      </c>
      <c r="H50" s="305">
        <v>1523</v>
      </c>
      <c r="I50" s="305">
        <v>33</v>
      </c>
    </row>
    <row r="51" spans="1:9" ht="10.5" customHeight="1">
      <c r="B51" s="453" t="s">
        <v>782</v>
      </c>
      <c r="C51" s="305">
        <v>10172</v>
      </c>
      <c r="D51" s="305">
        <v>9044</v>
      </c>
      <c r="E51" s="305">
        <v>471</v>
      </c>
      <c r="F51" s="305">
        <v>4</v>
      </c>
      <c r="G51" s="305">
        <v>29</v>
      </c>
      <c r="H51" s="305">
        <v>624</v>
      </c>
      <c r="I51" s="305">
        <v>0</v>
      </c>
    </row>
    <row r="52" spans="1:9" ht="10.5" customHeight="1">
      <c r="B52" s="450"/>
      <c r="C52" s="305"/>
      <c r="D52" s="305"/>
      <c r="E52" s="305"/>
      <c r="F52" s="305"/>
      <c r="G52" s="305"/>
      <c r="H52" s="305"/>
      <c r="I52" s="305"/>
    </row>
    <row r="53" spans="1:9" ht="10.5" customHeight="1">
      <c r="A53" s="449" t="s">
        <v>495</v>
      </c>
      <c r="B53" s="433"/>
      <c r="C53" s="305">
        <v>73937</v>
      </c>
      <c r="D53" s="305">
        <v>70113</v>
      </c>
      <c r="E53" s="305">
        <v>371</v>
      </c>
      <c r="F53" s="305">
        <v>1</v>
      </c>
      <c r="G53" s="305">
        <v>0</v>
      </c>
      <c r="H53" s="305">
        <v>3439</v>
      </c>
      <c r="I53" s="305">
        <v>13</v>
      </c>
    </row>
    <row r="54" spans="1:9" ht="6.75" customHeight="1">
      <c r="B54" s="450"/>
      <c r="C54" s="305"/>
      <c r="D54" s="305"/>
      <c r="E54" s="305"/>
      <c r="F54" s="305"/>
      <c r="G54" s="305"/>
      <c r="H54" s="305"/>
      <c r="I54" s="305"/>
    </row>
    <row r="55" spans="1:9" ht="10.5" customHeight="1">
      <c r="B55" s="453" t="s">
        <v>783</v>
      </c>
      <c r="C55" s="305">
        <v>1878</v>
      </c>
      <c r="D55" s="305">
        <v>1578</v>
      </c>
      <c r="E55" s="305">
        <v>42</v>
      </c>
      <c r="F55" s="305">
        <v>0</v>
      </c>
      <c r="G55" s="305">
        <v>0</v>
      </c>
      <c r="H55" s="305">
        <v>258</v>
      </c>
      <c r="I55" s="305">
        <v>0</v>
      </c>
    </row>
    <row r="56" spans="1:9" ht="10.5" customHeight="1">
      <c r="B56" s="453" t="s">
        <v>784</v>
      </c>
      <c r="C56" s="305">
        <v>9856</v>
      </c>
      <c r="D56" s="305">
        <v>8669</v>
      </c>
      <c r="E56" s="305">
        <v>113</v>
      </c>
      <c r="F56" s="305">
        <v>0</v>
      </c>
      <c r="G56" s="305">
        <v>0</v>
      </c>
      <c r="H56" s="305">
        <v>1073</v>
      </c>
      <c r="I56" s="305">
        <v>1</v>
      </c>
    </row>
    <row r="57" spans="1:9" ht="10.5" customHeight="1">
      <c r="B57" s="453" t="s">
        <v>785</v>
      </c>
      <c r="C57" s="305">
        <v>16925</v>
      </c>
      <c r="D57" s="305">
        <v>16350</v>
      </c>
      <c r="E57" s="305">
        <v>36</v>
      </c>
      <c r="F57" s="305">
        <v>1</v>
      </c>
      <c r="G57" s="305">
        <v>0</v>
      </c>
      <c r="H57" s="305">
        <v>538</v>
      </c>
      <c r="I57" s="305">
        <v>0</v>
      </c>
    </row>
    <row r="58" spans="1:9" ht="10.5" customHeight="1">
      <c r="B58" s="453" t="s">
        <v>786</v>
      </c>
      <c r="C58" s="305">
        <v>17341</v>
      </c>
      <c r="D58" s="305">
        <v>16475</v>
      </c>
      <c r="E58" s="305">
        <v>43</v>
      </c>
      <c r="F58" s="305">
        <v>0</v>
      </c>
      <c r="G58" s="305">
        <v>0</v>
      </c>
      <c r="H58" s="305">
        <v>823</v>
      </c>
      <c r="I58" s="305">
        <v>0</v>
      </c>
    </row>
    <row r="59" spans="1:9" ht="10.5" customHeight="1">
      <c r="B59" s="453" t="s">
        <v>787</v>
      </c>
      <c r="C59" s="305">
        <v>2810</v>
      </c>
      <c r="D59" s="305">
        <v>2787</v>
      </c>
      <c r="E59" s="305">
        <v>0</v>
      </c>
      <c r="F59" s="305">
        <v>0</v>
      </c>
      <c r="G59" s="305">
        <v>0</v>
      </c>
      <c r="H59" s="305">
        <v>23</v>
      </c>
      <c r="I59" s="305">
        <v>0</v>
      </c>
    </row>
    <row r="60" spans="1:9" ht="10.5" customHeight="1">
      <c r="B60" s="453" t="s">
        <v>788</v>
      </c>
      <c r="C60" s="305">
        <v>16787</v>
      </c>
      <c r="D60" s="305">
        <v>16110</v>
      </c>
      <c r="E60" s="305">
        <v>75</v>
      </c>
      <c r="F60" s="305">
        <v>0</v>
      </c>
      <c r="G60" s="305">
        <v>0</v>
      </c>
      <c r="H60" s="305">
        <v>602</v>
      </c>
      <c r="I60" s="305">
        <v>0</v>
      </c>
    </row>
    <row r="61" spans="1:9" ht="10.5" customHeight="1">
      <c r="B61" s="453" t="s">
        <v>789</v>
      </c>
      <c r="C61" s="305">
        <v>5203</v>
      </c>
      <c r="D61" s="305">
        <v>5132</v>
      </c>
      <c r="E61" s="305">
        <v>0</v>
      </c>
      <c r="F61" s="305">
        <v>0</v>
      </c>
      <c r="G61" s="305">
        <v>0</v>
      </c>
      <c r="H61" s="305">
        <v>59</v>
      </c>
      <c r="I61" s="305">
        <v>12</v>
      </c>
    </row>
    <row r="62" spans="1:9" ht="10.5" customHeight="1">
      <c r="B62" s="453" t="s">
        <v>790</v>
      </c>
      <c r="C62" s="305">
        <v>3137</v>
      </c>
      <c r="D62" s="305">
        <v>3012</v>
      </c>
      <c r="E62" s="305">
        <v>62</v>
      </c>
      <c r="F62" s="305">
        <v>0</v>
      </c>
      <c r="G62" s="305">
        <v>0</v>
      </c>
      <c r="H62" s="305">
        <v>63</v>
      </c>
      <c r="I62" s="305">
        <v>0</v>
      </c>
    </row>
    <row r="63" spans="1:9" ht="10.5" customHeight="1">
      <c r="B63" s="450"/>
      <c r="C63" s="305"/>
      <c r="D63" s="305"/>
      <c r="E63" s="305"/>
      <c r="F63" s="305"/>
      <c r="G63" s="305"/>
      <c r="H63" s="305"/>
      <c r="I63" s="305"/>
    </row>
    <row r="64" spans="1:9" ht="10.5" customHeight="1">
      <c r="A64" s="449" t="s">
        <v>505</v>
      </c>
      <c r="B64" s="433"/>
      <c r="C64" s="305">
        <v>176559</v>
      </c>
      <c r="D64" s="305">
        <v>171896</v>
      </c>
      <c r="E64" s="305">
        <v>31</v>
      </c>
      <c r="F64" s="305">
        <v>38</v>
      </c>
      <c r="G64" s="305">
        <v>9</v>
      </c>
      <c r="H64" s="305">
        <v>4584</v>
      </c>
      <c r="I64" s="305">
        <v>1</v>
      </c>
    </row>
    <row r="65" spans="1:10" ht="6.75" customHeight="1">
      <c r="B65" s="450"/>
      <c r="C65" s="305"/>
      <c r="D65" s="305"/>
      <c r="E65" s="305"/>
      <c r="F65" s="305"/>
      <c r="G65" s="305"/>
      <c r="H65" s="305"/>
      <c r="I65" s="305"/>
    </row>
    <row r="66" spans="1:10" ht="10.5" customHeight="1">
      <c r="B66" s="453" t="s">
        <v>791</v>
      </c>
      <c r="C66" s="305">
        <v>3573</v>
      </c>
      <c r="D66" s="305">
        <v>3539</v>
      </c>
      <c r="E66" s="305">
        <v>0</v>
      </c>
      <c r="F66" s="305">
        <v>1</v>
      </c>
      <c r="G66" s="305">
        <v>0</v>
      </c>
      <c r="H66" s="305">
        <v>33</v>
      </c>
      <c r="I66" s="305">
        <v>0</v>
      </c>
    </row>
    <row r="67" spans="1:10" ht="10.5" customHeight="1">
      <c r="B67" s="453" t="s">
        <v>792</v>
      </c>
      <c r="C67" s="305">
        <v>5144</v>
      </c>
      <c r="D67" s="305">
        <v>719</v>
      </c>
      <c r="E67" s="305">
        <v>31</v>
      </c>
      <c r="F67" s="305">
        <v>36</v>
      </c>
      <c r="G67" s="305">
        <v>4</v>
      </c>
      <c r="H67" s="305">
        <v>4354</v>
      </c>
      <c r="I67" s="305">
        <v>0</v>
      </c>
    </row>
    <row r="68" spans="1:10" ht="10.5" customHeight="1">
      <c r="B68" s="453" t="s">
        <v>793</v>
      </c>
      <c r="C68" s="305">
        <v>7357</v>
      </c>
      <c r="D68" s="305">
        <v>7305</v>
      </c>
      <c r="E68" s="305">
        <v>0</v>
      </c>
      <c r="F68" s="305">
        <v>0</v>
      </c>
      <c r="G68" s="305">
        <v>5</v>
      </c>
      <c r="H68" s="305">
        <v>47</v>
      </c>
      <c r="I68" s="305">
        <v>0</v>
      </c>
    </row>
    <row r="69" spans="1:10" ht="10.5" customHeight="1">
      <c r="B69" s="453" t="s">
        <v>794</v>
      </c>
      <c r="C69" s="305"/>
      <c r="D69" s="305"/>
      <c r="E69" s="305"/>
      <c r="F69" s="305"/>
      <c r="G69" s="305"/>
      <c r="H69" s="305"/>
      <c r="I69" s="305"/>
    </row>
    <row r="70" spans="1:10" ht="10.5" customHeight="1">
      <c r="B70" s="453" t="s">
        <v>795</v>
      </c>
      <c r="C70" s="305">
        <v>22253</v>
      </c>
      <c r="D70" s="305">
        <v>22160</v>
      </c>
      <c r="E70" s="305">
        <v>0</v>
      </c>
      <c r="F70" s="305">
        <v>0</v>
      </c>
      <c r="G70" s="305">
        <v>0</v>
      </c>
      <c r="H70" s="305">
        <v>92</v>
      </c>
      <c r="I70" s="305">
        <v>1</v>
      </c>
    </row>
    <row r="71" spans="1:10" ht="10.5" customHeight="1">
      <c r="B71" s="453" t="s">
        <v>796</v>
      </c>
      <c r="C71" s="305"/>
      <c r="D71" s="305"/>
      <c r="E71" s="305"/>
      <c r="F71" s="305"/>
      <c r="G71" s="305"/>
      <c r="H71" s="305"/>
      <c r="I71" s="305"/>
    </row>
    <row r="72" spans="1:10" ht="10.5" customHeight="1">
      <c r="B72" s="453" t="s">
        <v>797</v>
      </c>
      <c r="C72" s="305">
        <v>132947</v>
      </c>
      <c r="D72" s="305">
        <v>132900</v>
      </c>
      <c r="E72" s="305">
        <v>0</v>
      </c>
      <c r="F72" s="305">
        <v>1</v>
      </c>
      <c r="G72" s="305">
        <v>0</v>
      </c>
      <c r="H72" s="305">
        <v>46</v>
      </c>
      <c r="I72" s="305">
        <v>0</v>
      </c>
    </row>
    <row r="73" spans="1:10" ht="10.5" customHeight="1">
      <c r="B73" s="453" t="s">
        <v>798</v>
      </c>
      <c r="C73" s="305">
        <v>5285</v>
      </c>
      <c r="D73" s="305">
        <v>5273</v>
      </c>
      <c r="E73" s="305">
        <v>0</v>
      </c>
      <c r="F73" s="305">
        <v>0</v>
      </c>
      <c r="G73" s="305">
        <v>0</v>
      </c>
      <c r="H73" s="305">
        <v>12</v>
      </c>
      <c r="I73" s="305">
        <v>0</v>
      </c>
    </row>
    <row r="74" spans="1:10" ht="10.5" customHeight="1">
      <c r="B74" s="454"/>
      <c r="C74" s="305"/>
      <c r="D74" s="305"/>
      <c r="E74" s="305"/>
      <c r="F74" s="305"/>
      <c r="G74" s="305"/>
      <c r="H74" s="305"/>
      <c r="I74" s="305"/>
    </row>
    <row r="75" spans="1:10" s="118" customFormat="1" ht="10.5" customHeight="1">
      <c r="B75" s="305"/>
      <c r="C75" s="305"/>
      <c r="D75" s="305"/>
      <c r="E75" s="305"/>
      <c r="F75" s="305"/>
      <c r="G75" s="305"/>
      <c r="H75" s="305"/>
      <c r="I75" s="305"/>
      <c r="J75" s="305"/>
    </row>
    <row r="76" spans="1:10" s="118" customFormat="1" ht="10.5" customHeight="1">
      <c r="A76" s="158"/>
      <c r="B76" s="305"/>
      <c r="C76" s="305"/>
      <c r="D76" s="305"/>
      <c r="E76" s="305"/>
      <c r="F76" s="305"/>
      <c r="G76" s="305"/>
      <c r="H76" s="305"/>
      <c r="I76" s="305"/>
      <c r="J76" s="305"/>
    </row>
    <row r="77" spans="1:10" s="118" customFormat="1" ht="10.5" customHeight="1">
      <c r="A77" s="158"/>
      <c r="B77" s="305"/>
      <c r="C77" s="305"/>
      <c r="D77" s="305"/>
      <c r="E77" s="305"/>
      <c r="F77" s="305"/>
      <c r="G77" s="305"/>
      <c r="H77" s="305"/>
      <c r="I77" s="305"/>
      <c r="J77" s="305"/>
    </row>
    <row r="78" spans="1:10" ht="9" customHeight="1">
      <c r="B78" s="456"/>
      <c r="C78" s="201"/>
      <c r="D78" s="201"/>
      <c r="E78" s="201"/>
      <c r="F78" s="201"/>
      <c r="G78" s="201"/>
      <c r="H78" s="201"/>
      <c r="I78" s="201"/>
    </row>
    <row r="79" spans="1:10" s="24" customFormat="1" ht="10.5" customHeight="1">
      <c r="A79" s="457" t="s">
        <v>46</v>
      </c>
      <c r="B79" s="457"/>
      <c r="C79" s="458"/>
      <c r="D79" s="458"/>
      <c r="E79" s="458"/>
      <c r="F79" s="458"/>
      <c r="G79" s="458"/>
      <c r="H79" s="458"/>
      <c r="I79" s="458"/>
    </row>
    <row r="80" spans="1:10" s="24" customFormat="1" ht="9.9499999999999993" customHeight="1">
      <c r="A80" s="457"/>
      <c r="B80" s="457"/>
      <c r="C80" s="458"/>
      <c r="D80" s="458"/>
      <c r="E80" s="458"/>
      <c r="F80" s="458"/>
      <c r="G80" s="458"/>
      <c r="H80" s="458"/>
      <c r="I80" s="458"/>
    </row>
    <row r="81" spans="1:9" s="443" customFormat="1" ht="10.5" customHeight="1">
      <c r="B81" s="444"/>
      <c r="C81" s="445" t="s">
        <v>155</v>
      </c>
      <c r="D81" s="201"/>
      <c r="E81" s="201"/>
      <c r="F81" s="201"/>
      <c r="G81" s="201"/>
      <c r="H81" s="201"/>
      <c r="I81" s="201"/>
    </row>
    <row r="82" spans="1:9" s="436" customFormat="1" ht="8.1" customHeight="1">
      <c r="A82" s="441"/>
      <c r="B82" s="448"/>
      <c r="C82" s="201"/>
      <c r="D82" s="201"/>
      <c r="E82" s="201"/>
      <c r="F82" s="201"/>
      <c r="G82" s="201"/>
      <c r="H82" s="201"/>
      <c r="I82" s="201"/>
    </row>
    <row r="83" spans="1:9" ht="10.5" customHeight="1">
      <c r="A83" s="452" t="s">
        <v>581</v>
      </c>
      <c r="B83" s="453"/>
      <c r="C83" s="305"/>
      <c r="D83" s="305"/>
      <c r="E83" s="305"/>
      <c r="F83" s="305"/>
      <c r="G83" s="305"/>
      <c r="H83" s="305"/>
      <c r="I83" s="305"/>
    </row>
    <row r="84" spans="1:9" ht="10.5" customHeight="1">
      <c r="A84" s="454" t="s">
        <v>799</v>
      </c>
      <c r="B84" s="453"/>
      <c r="C84" s="305">
        <v>13760</v>
      </c>
      <c r="D84" s="305">
        <v>10296</v>
      </c>
      <c r="E84" s="305">
        <v>55</v>
      </c>
      <c r="F84" s="305">
        <v>0</v>
      </c>
      <c r="G84" s="305">
        <v>0</v>
      </c>
      <c r="H84" s="305">
        <v>3409</v>
      </c>
      <c r="I84" s="305">
        <v>0</v>
      </c>
    </row>
    <row r="85" spans="1:9" ht="6" customHeight="1">
      <c r="A85" s="454"/>
      <c r="B85" s="453"/>
      <c r="C85" s="305"/>
      <c r="D85" s="305"/>
      <c r="E85" s="305"/>
      <c r="F85" s="305"/>
      <c r="G85" s="305"/>
      <c r="H85" s="305"/>
      <c r="I85" s="305"/>
    </row>
    <row r="86" spans="1:9" ht="10.5" customHeight="1">
      <c r="A86" s="454"/>
      <c r="B86" s="453" t="s">
        <v>800</v>
      </c>
      <c r="C86" s="305">
        <v>126</v>
      </c>
      <c r="D86" s="305">
        <v>124</v>
      </c>
      <c r="E86" s="305">
        <v>0</v>
      </c>
      <c r="F86" s="305">
        <v>0</v>
      </c>
      <c r="G86" s="305">
        <v>0</v>
      </c>
      <c r="H86" s="305">
        <v>2</v>
      </c>
      <c r="I86" s="305">
        <v>0</v>
      </c>
    </row>
    <row r="87" spans="1:9" ht="10.5" customHeight="1">
      <c r="A87" s="452"/>
      <c r="B87" s="453" t="s">
        <v>801</v>
      </c>
      <c r="C87" s="305">
        <v>483</v>
      </c>
      <c r="D87" s="305">
        <v>482</v>
      </c>
      <c r="E87" s="305">
        <v>0</v>
      </c>
      <c r="F87" s="305">
        <v>0</v>
      </c>
      <c r="G87" s="305">
        <v>0</v>
      </c>
      <c r="H87" s="305">
        <v>1</v>
      </c>
      <c r="I87" s="305">
        <v>0</v>
      </c>
    </row>
    <row r="88" spans="1:9" ht="10.5" customHeight="1">
      <c r="A88" s="454"/>
      <c r="B88" s="453" t="s">
        <v>802</v>
      </c>
      <c r="C88" s="305">
        <v>1190</v>
      </c>
      <c r="D88" s="305">
        <v>1173</v>
      </c>
      <c r="E88" s="305">
        <v>0</v>
      </c>
      <c r="F88" s="305">
        <v>0</v>
      </c>
      <c r="G88" s="305">
        <v>0</v>
      </c>
      <c r="H88" s="305">
        <v>17</v>
      </c>
      <c r="I88" s="305">
        <v>0</v>
      </c>
    </row>
    <row r="89" spans="1:9" ht="10.5" customHeight="1">
      <c r="A89" s="454"/>
      <c r="B89" s="453" t="s">
        <v>803</v>
      </c>
      <c r="C89" s="305">
        <v>1412</v>
      </c>
      <c r="D89" s="305">
        <v>1412</v>
      </c>
      <c r="E89" s="305">
        <v>0</v>
      </c>
      <c r="F89" s="305">
        <v>0</v>
      </c>
      <c r="G89" s="305">
        <v>0</v>
      </c>
      <c r="H89" s="305">
        <v>0</v>
      </c>
      <c r="I89" s="305">
        <v>0</v>
      </c>
    </row>
    <row r="90" spans="1:9" ht="10.5" customHeight="1">
      <c r="A90" s="454"/>
      <c r="B90" s="453" t="s">
        <v>804</v>
      </c>
      <c r="C90" s="305"/>
      <c r="D90" s="305"/>
      <c r="E90" s="305"/>
      <c r="F90" s="305"/>
      <c r="G90" s="305"/>
      <c r="H90" s="305"/>
      <c r="I90" s="305"/>
    </row>
    <row r="91" spans="1:9" ht="10.5" customHeight="1">
      <c r="A91" s="452"/>
      <c r="B91" s="453" t="s">
        <v>770</v>
      </c>
      <c r="C91" s="305">
        <v>781</v>
      </c>
      <c r="D91" s="305">
        <v>405</v>
      </c>
      <c r="E91" s="305">
        <v>0</v>
      </c>
      <c r="F91" s="305">
        <v>0</v>
      </c>
      <c r="G91" s="305">
        <v>0</v>
      </c>
      <c r="H91" s="305">
        <v>376</v>
      </c>
      <c r="I91" s="305">
        <v>0</v>
      </c>
    </row>
    <row r="92" spans="1:9" ht="10.5" customHeight="1">
      <c r="A92" s="454"/>
      <c r="B92" s="453" t="s">
        <v>805</v>
      </c>
      <c r="C92" s="305">
        <v>1121</v>
      </c>
      <c r="D92" s="305">
        <v>598</v>
      </c>
      <c r="E92" s="305">
        <v>0</v>
      </c>
      <c r="F92" s="305">
        <v>0</v>
      </c>
      <c r="G92" s="305">
        <v>0</v>
      </c>
      <c r="H92" s="305">
        <v>523</v>
      </c>
      <c r="I92" s="305">
        <v>0</v>
      </c>
    </row>
    <row r="93" spans="1:9" ht="10.5" customHeight="1">
      <c r="A93" s="454"/>
      <c r="B93" s="453" t="s">
        <v>806</v>
      </c>
      <c r="C93" s="305"/>
      <c r="D93" s="305"/>
      <c r="E93" s="305"/>
      <c r="F93" s="305"/>
      <c r="G93" s="305"/>
      <c r="H93" s="305"/>
      <c r="I93" s="305"/>
    </row>
    <row r="94" spans="1:9" ht="10.5" customHeight="1">
      <c r="A94" s="454"/>
      <c r="B94" s="453" t="s">
        <v>807</v>
      </c>
      <c r="C94" s="305">
        <v>6062</v>
      </c>
      <c r="D94" s="305">
        <v>4319</v>
      </c>
      <c r="E94" s="305">
        <v>0</v>
      </c>
      <c r="F94" s="305">
        <v>0</v>
      </c>
      <c r="G94" s="305">
        <v>0</v>
      </c>
      <c r="H94" s="305">
        <v>1743</v>
      </c>
      <c r="I94" s="305">
        <v>0</v>
      </c>
    </row>
    <row r="95" spans="1:9" ht="10.5" customHeight="1">
      <c r="A95" s="452"/>
      <c r="B95" s="453" t="s">
        <v>808</v>
      </c>
      <c r="C95" s="305">
        <v>1548</v>
      </c>
      <c r="D95" s="305">
        <v>1234</v>
      </c>
      <c r="E95" s="305">
        <v>0</v>
      </c>
      <c r="F95" s="305">
        <v>0</v>
      </c>
      <c r="G95" s="305">
        <v>0</v>
      </c>
      <c r="H95" s="305">
        <v>314</v>
      </c>
      <c r="I95" s="305">
        <v>0</v>
      </c>
    </row>
    <row r="96" spans="1:9" ht="10.5" customHeight="1">
      <c r="A96" s="454"/>
      <c r="B96" s="453" t="s">
        <v>809</v>
      </c>
      <c r="C96" s="305">
        <v>1037</v>
      </c>
      <c r="D96" s="305">
        <v>549</v>
      </c>
      <c r="E96" s="305">
        <v>55</v>
      </c>
      <c r="F96" s="305">
        <v>0</v>
      </c>
      <c r="G96" s="305">
        <v>0</v>
      </c>
      <c r="H96" s="305">
        <v>433</v>
      </c>
      <c r="I96" s="305">
        <v>0</v>
      </c>
    </row>
    <row r="97" spans="1:9" ht="9" customHeight="1">
      <c r="B97" s="450"/>
      <c r="C97" s="305"/>
      <c r="D97" s="305"/>
      <c r="E97" s="305"/>
      <c r="F97" s="305"/>
      <c r="G97" s="305"/>
      <c r="H97" s="305"/>
      <c r="I97" s="305"/>
    </row>
    <row r="98" spans="1:9" ht="10.5" customHeight="1">
      <c r="A98" s="452" t="s">
        <v>526</v>
      </c>
      <c r="B98" s="453"/>
      <c r="C98" s="305">
        <v>97246</v>
      </c>
      <c r="D98" s="305">
        <v>56781</v>
      </c>
      <c r="E98" s="305">
        <v>48</v>
      </c>
      <c r="F98" s="305">
        <v>1</v>
      </c>
      <c r="G98" s="305">
        <v>223</v>
      </c>
      <c r="H98" s="305">
        <v>40182</v>
      </c>
      <c r="I98" s="305">
        <v>11</v>
      </c>
    </row>
    <row r="99" spans="1:9" ht="6" customHeight="1">
      <c r="A99" s="454"/>
      <c r="B99" s="453"/>
      <c r="C99" s="305"/>
      <c r="D99" s="305"/>
      <c r="E99" s="305"/>
      <c r="F99" s="305"/>
      <c r="G99" s="305"/>
      <c r="H99" s="305"/>
      <c r="I99" s="305"/>
    </row>
    <row r="100" spans="1:9" ht="10.5" customHeight="1">
      <c r="A100" s="454"/>
      <c r="B100" s="453" t="s">
        <v>810</v>
      </c>
      <c r="C100" s="305">
        <v>6292</v>
      </c>
      <c r="D100" s="305">
        <v>1445</v>
      </c>
      <c r="E100" s="305">
        <v>26</v>
      </c>
      <c r="F100" s="305">
        <v>0</v>
      </c>
      <c r="G100" s="305">
        <v>0</v>
      </c>
      <c r="H100" s="305">
        <v>4821</v>
      </c>
      <c r="I100" s="305">
        <v>0</v>
      </c>
    </row>
    <row r="101" spans="1:9" ht="10.5" customHeight="1">
      <c r="A101" s="454"/>
      <c r="B101" s="453" t="s">
        <v>779</v>
      </c>
      <c r="C101" s="305"/>
      <c r="D101" s="305"/>
      <c r="E101" s="305"/>
      <c r="F101" s="305"/>
      <c r="G101" s="305"/>
      <c r="H101" s="305"/>
      <c r="I101" s="305"/>
    </row>
    <row r="102" spans="1:9" ht="10.5" customHeight="1">
      <c r="A102" s="452"/>
      <c r="B102" s="453" t="s">
        <v>811</v>
      </c>
      <c r="C102" s="305">
        <v>1749</v>
      </c>
      <c r="D102" s="305">
        <v>238</v>
      </c>
      <c r="E102" s="305">
        <v>0</v>
      </c>
      <c r="F102" s="305">
        <v>0</v>
      </c>
      <c r="G102" s="305">
        <v>0</v>
      </c>
      <c r="H102" s="305">
        <v>1511</v>
      </c>
      <c r="I102" s="305">
        <v>0</v>
      </c>
    </row>
    <row r="103" spans="1:9" ht="10.5" customHeight="1">
      <c r="A103" s="452"/>
      <c r="B103" s="453" t="s">
        <v>812</v>
      </c>
      <c r="C103" s="305">
        <v>980</v>
      </c>
      <c r="D103" s="305">
        <v>927</v>
      </c>
      <c r="E103" s="305">
        <v>0</v>
      </c>
      <c r="F103" s="305">
        <v>0</v>
      </c>
      <c r="G103" s="305">
        <v>0</v>
      </c>
      <c r="H103" s="305">
        <v>53</v>
      </c>
      <c r="I103" s="305">
        <v>0</v>
      </c>
    </row>
    <row r="104" spans="1:9" ht="10.5" customHeight="1">
      <c r="A104" s="454"/>
      <c r="B104" s="453" t="s">
        <v>813</v>
      </c>
      <c r="C104" s="305">
        <v>30703</v>
      </c>
      <c r="D104" s="305">
        <v>18144</v>
      </c>
      <c r="E104" s="305">
        <v>4</v>
      </c>
      <c r="F104" s="305">
        <v>0</v>
      </c>
      <c r="G104" s="305">
        <v>0</v>
      </c>
      <c r="H104" s="305">
        <v>12555</v>
      </c>
      <c r="I104" s="305">
        <v>0</v>
      </c>
    </row>
    <row r="105" spans="1:9" ht="10.5" customHeight="1">
      <c r="A105" s="454"/>
      <c r="B105" s="453" t="s">
        <v>814</v>
      </c>
      <c r="C105" s="305">
        <v>16212</v>
      </c>
      <c r="D105" s="305">
        <v>9652</v>
      </c>
      <c r="E105" s="305">
        <v>0</v>
      </c>
      <c r="F105" s="305">
        <v>1</v>
      </c>
      <c r="G105" s="305">
        <v>0</v>
      </c>
      <c r="H105" s="305">
        <v>6559</v>
      </c>
      <c r="I105" s="305">
        <v>0</v>
      </c>
    </row>
    <row r="106" spans="1:9" ht="10.5" customHeight="1">
      <c r="A106" s="454"/>
      <c r="B106" s="453" t="s">
        <v>815</v>
      </c>
      <c r="C106" s="305">
        <v>3587</v>
      </c>
      <c r="D106" s="305">
        <v>2399</v>
      </c>
      <c r="E106" s="305">
        <v>0</v>
      </c>
      <c r="F106" s="305">
        <v>0</v>
      </c>
      <c r="G106" s="305">
        <v>0</v>
      </c>
      <c r="H106" s="305">
        <v>1188</v>
      </c>
      <c r="I106" s="305">
        <v>0</v>
      </c>
    </row>
    <row r="107" spans="1:9" ht="10.5" customHeight="1">
      <c r="A107" s="452"/>
      <c r="B107" s="453" t="s">
        <v>816</v>
      </c>
      <c r="C107" s="305">
        <v>5780</v>
      </c>
      <c r="D107" s="305">
        <v>2720</v>
      </c>
      <c r="E107" s="305">
        <v>0</v>
      </c>
      <c r="F107" s="305">
        <v>0</v>
      </c>
      <c r="G107" s="305">
        <v>213</v>
      </c>
      <c r="H107" s="305">
        <v>2847</v>
      </c>
      <c r="I107" s="305">
        <v>0</v>
      </c>
    </row>
    <row r="108" spans="1:9" ht="10.5" customHeight="1">
      <c r="A108" s="452"/>
      <c r="B108" s="453" t="s">
        <v>817</v>
      </c>
      <c r="C108" s="305">
        <v>1118</v>
      </c>
      <c r="D108" s="305">
        <v>949</v>
      </c>
      <c r="E108" s="305">
        <v>0</v>
      </c>
      <c r="F108" s="305">
        <v>0</v>
      </c>
      <c r="G108" s="305">
        <v>6</v>
      </c>
      <c r="H108" s="305">
        <v>163</v>
      </c>
      <c r="I108" s="305">
        <v>0</v>
      </c>
    </row>
    <row r="109" spans="1:9" ht="10.5" customHeight="1">
      <c r="A109" s="454"/>
      <c r="B109" s="453" t="s">
        <v>818</v>
      </c>
      <c r="C109" s="305">
        <v>9145</v>
      </c>
      <c r="D109" s="305">
        <v>5815</v>
      </c>
      <c r="E109" s="305">
        <v>0</v>
      </c>
      <c r="F109" s="305">
        <v>0</v>
      </c>
      <c r="G109" s="305">
        <v>2</v>
      </c>
      <c r="H109" s="305">
        <v>3327</v>
      </c>
      <c r="I109" s="305">
        <v>1</v>
      </c>
    </row>
    <row r="110" spans="1:9" ht="10.5" customHeight="1">
      <c r="A110" s="454"/>
      <c r="B110" s="453" t="s">
        <v>819</v>
      </c>
      <c r="C110" s="305">
        <v>973</v>
      </c>
      <c r="D110" s="305">
        <v>626</v>
      </c>
      <c r="E110" s="305">
        <v>0</v>
      </c>
      <c r="F110" s="305">
        <v>0</v>
      </c>
      <c r="G110" s="305">
        <v>0</v>
      </c>
      <c r="H110" s="305">
        <v>347</v>
      </c>
      <c r="I110" s="305">
        <v>0</v>
      </c>
    </row>
    <row r="111" spans="1:9" ht="10.5" customHeight="1">
      <c r="A111" s="454"/>
      <c r="B111" s="453" t="s">
        <v>820</v>
      </c>
      <c r="C111" s="305">
        <v>17781</v>
      </c>
      <c r="D111" s="305">
        <v>11251</v>
      </c>
      <c r="E111" s="305">
        <v>18</v>
      </c>
      <c r="F111" s="305">
        <v>0</v>
      </c>
      <c r="G111" s="305">
        <v>2</v>
      </c>
      <c r="H111" s="305">
        <v>6500</v>
      </c>
      <c r="I111" s="305">
        <v>10</v>
      </c>
    </row>
    <row r="112" spans="1:9" ht="10.5" customHeight="1">
      <c r="A112" s="452"/>
      <c r="B112" s="453" t="s">
        <v>821</v>
      </c>
      <c r="C112" s="305">
        <v>2926</v>
      </c>
      <c r="D112" s="305">
        <v>2615</v>
      </c>
      <c r="E112" s="305">
        <v>0</v>
      </c>
      <c r="F112" s="305">
        <v>0</v>
      </c>
      <c r="G112" s="305">
        <v>0</v>
      </c>
      <c r="H112" s="305">
        <v>311</v>
      </c>
      <c r="I112" s="305">
        <v>0</v>
      </c>
    </row>
    <row r="113" spans="1:10" ht="9" customHeight="1">
      <c r="A113" s="452"/>
      <c r="B113" s="453"/>
      <c r="C113" s="305"/>
      <c r="D113" s="305"/>
      <c r="E113" s="305"/>
      <c r="F113" s="305"/>
      <c r="G113" s="305"/>
      <c r="H113" s="305"/>
      <c r="I113" s="305"/>
    </row>
    <row r="114" spans="1:10" ht="10.5" customHeight="1">
      <c r="A114" s="454" t="s">
        <v>539</v>
      </c>
      <c r="B114" s="453"/>
      <c r="C114" s="305">
        <v>20868</v>
      </c>
      <c r="D114" s="305">
        <v>5498</v>
      </c>
      <c r="E114" s="305">
        <v>201</v>
      </c>
      <c r="F114" s="305">
        <v>48</v>
      </c>
      <c r="G114" s="305">
        <v>11198</v>
      </c>
      <c r="H114" s="305">
        <v>3923</v>
      </c>
      <c r="I114" s="305">
        <v>0</v>
      </c>
      <c r="J114" s="459"/>
    </row>
    <row r="115" spans="1:10" ht="6" customHeight="1">
      <c r="A115" s="454"/>
      <c r="B115" s="453"/>
      <c r="C115" s="305"/>
      <c r="D115" s="305"/>
      <c r="E115" s="305"/>
      <c r="F115" s="305"/>
      <c r="G115" s="305"/>
      <c r="H115" s="305"/>
      <c r="I115" s="305"/>
    </row>
    <row r="116" spans="1:10" ht="10.5" customHeight="1">
      <c r="A116" s="454"/>
      <c r="B116" s="453" t="s">
        <v>822</v>
      </c>
      <c r="C116" s="305">
        <v>2743</v>
      </c>
      <c r="D116" s="305">
        <v>1840</v>
      </c>
      <c r="E116" s="305">
        <v>68</v>
      </c>
      <c r="F116" s="305">
        <v>3</v>
      </c>
      <c r="G116" s="305">
        <v>509</v>
      </c>
      <c r="H116" s="305">
        <v>323</v>
      </c>
      <c r="I116" s="305">
        <v>0</v>
      </c>
    </row>
    <row r="117" spans="1:10" ht="10.5" customHeight="1">
      <c r="A117" s="452"/>
      <c r="B117" s="453" t="s">
        <v>823</v>
      </c>
      <c r="C117" s="305">
        <v>1490</v>
      </c>
      <c r="D117" s="305">
        <v>347</v>
      </c>
      <c r="E117" s="305">
        <v>0</v>
      </c>
      <c r="F117" s="305">
        <v>0</v>
      </c>
      <c r="G117" s="305">
        <v>993</v>
      </c>
      <c r="H117" s="305">
        <v>150</v>
      </c>
      <c r="I117" s="305">
        <v>0</v>
      </c>
    </row>
    <row r="118" spans="1:10" ht="10.5" customHeight="1">
      <c r="A118" s="452"/>
      <c r="B118" s="453" t="s">
        <v>824</v>
      </c>
      <c r="C118" s="305">
        <v>3888</v>
      </c>
      <c r="D118" s="305">
        <v>257</v>
      </c>
      <c r="E118" s="305">
        <v>14</v>
      </c>
      <c r="F118" s="305">
        <v>0</v>
      </c>
      <c r="G118" s="305">
        <v>916</v>
      </c>
      <c r="H118" s="305">
        <v>2701</v>
      </c>
      <c r="I118" s="305">
        <v>0</v>
      </c>
    </row>
    <row r="119" spans="1:10" ht="10.5" customHeight="1">
      <c r="A119" s="454"/>
      <c r="B119" s="453" t="s">
        <v>825</v>
      </c>
      <c r="C119" s="305"/>
      <c r="D119" s="305"/>
      <c r="E119" s="305"/>
      <c r="F119" s="305"/>
      <c r="G119" s="305"/>
      <c r="H119" s="305"/>
      <c r="I119" s="305"/>
    </row>
    <row r="120" spans="1:10" ht="10.5" customHeight="1">
      <c r="A120" s="454"/>
      <c r="B120" s="453" t="s">
        <v>826</v>
      </c>
      <c r="C120" s="305">
        <v>2351</v>
      </c>
      <c r="D120" s="305">
        <v>603</v>
      </c>
      <c r="E120" s="305">
        <v>0</v>
      </c>
      <c r="F120" s="305">
        <v>1</v>
      </c>
      <c r="G120" s="305">
        <v>1354</v>
      </c>
      <c r="H120" s="305">
        <v>393</v>
      </c>
      <c r="I120" s="305">
        <v>0</v>
      </c>
    </row>
    <row r="121" spans="1:10" ht="10.5" customHeight="1">
      <c r="A121" s="454"/>
      <c r="B121" s="453" t="s">
        <v>827</v>
      </c>
      <c r="C121" s="305">
        <v>10396</v>
      </c>
      <c r="D121" s="305">
        <v>2451</v>
      </c>
      <c r="E121" s="305">
        <v>119</v>
      </c>
      <c r="F121" s="305">
        <v>44</v>
      </c>
      <c r="G121" s="305">
        <v>7426</v>
      </c>
      <c r="H121" s="305">
        <v>356</v>
      </c>
      <c r="I121" s="305">
        <v>0</v>
      </c>
    </row>
    <row r="122" spans="1:10" ht="9" customHeight="1">
      <c r="A122" s="452"/>
      <c r="B122" s="453"/>
      <c r="C122" s="305"/>
      <c r="D122" s="305"/>
      <c r="E122" s="305"/>
      <c r="F122" s="305"/>
      <c r="G122" s="305"/>
      <c r="H122" s="305"/>
      <c r="I122" s="305"/>
    </row>
    <row r="123" spans="1:10" ht="10.5" customHeight="1">
      <c r="A123" s="452" t="s">
        <v>828</v>
      </c>
      <c r="B123" s="453"/>
      <c r="C123" s="305"/>
      <c r="D123" s="305"/>
      <c r="E123" s="305"/>
      <c r="F123" s="305"/>
      <c r="G123" s="305"/>
      <c r="H123" s="305"/>
      <c r="I123" s="305"/>
    </row>
    <row r="124" spans="1:10" ht="10.5" customHeight="1">
      <c r="A124" s="454" t="s">
        <v>829</v>
      </c>
      <c r="B124" s="453"/>
      <c r="C124" s="305">
        <v>121445</v>
      </c>
      <c r="D124" s="305">
        <v>85120</v>
      </c>
      <c r="E124" s="305">
        <v>866</v>
      </c>
      <c r="F124" s="305">
        <v>251</v>
      </c>
      <c r="G124" s="305">
        <v>2932</v>
      </c>
      <c r="H124" s="305">
        <v>30651</v>
      </c>
      <c r="I124" s="305">
        <v>1625</v>
      </c>
    </row>
    <row r="125" spans="1:10" ht="6" customHeight="1">
      <c r="A125" s="454"/>
      <c r="B125" s="453"/>
      <c r="C125" s="305"/>
      <c r="D125" s="305"/>
      <c r="E125" s="305"/>
      <c r="F125" s="305"/>
      <c r="G125" s="305"/>
      <c r="H125" s="305"/>
      <c r="I125" s="305"/>
    </row>
    <row r="126" spans="1:10" ht="10.5" customHeight="1">
      <c r="A126" s="454"/>
      <c r="B126" s="453" t="s">
        <v>830</v>
      </c>
      <c r="C126" s="305">
        <v>3997</v>
      </c>
      <c r="D126" s="305">
        <v>1883</v>
      </c>
      <c r="E126" s="305">
        <v>34</v>
      </c>
      <c r="F126" s="305">
        <v>5</v>
      </c>
      <c r="G126" s="305">
        <v>137</v>
      </c>
      <c r="H126" s="305">
        <v>1938</v>
      </c>
      <c r="I126" s="305">
        <v>0</v>
      </c>
    </row>
    <row r="127" spans="1:10" ht="10.5" customHeight="1">
      <c r="A127" s="452"/>
      <c r="B127" s="453" t="s">
        <v>831</v>
      </c>
      <c r="C127" s="305">
        <v>62925</v>
      </c>
      <c r="D127" s="305">
        <v>41346</v>
      </c>
      <c r="E127" s="305">
        <v>453</v>
      </c>
      <c r="F127" s="305">
        <v>100</v>
      </c>
      <c r="G127" s="305">
        <v>2112</v>
      </c>
      <c r="H127" s="305">
        <v>17581</v>
      </c>
      <c r="I127" s="305">
        <v>1333</v>
      </c>
    </row>
    <row r="128" spans="1:10" ht="10.5" customHeight="1">
      <c r="A128" s="452"/>
      <c r="B128" s="453" t="s">
        <v>832</v>
      </c>
      <c r="C128" s="305">
        <v>16</v>
      </c>
      <c r="D128" s="305">
        <v>6</v>
      </c>
      <c r="E128" s="305">
        <v>0</v>
      </c>
      <c r="F128" s="305">
        <v>0</v>
      </c>
      <c r="G128" s="305">
        <v>2</v>
      </c>
      <c r="H128" s="305">
        <v>7</v>
      </c>
      <c r="I128" s="305">
        <v>1</v>
      </c>
    </row>
    <row r="129" spans="1:9" ht="10.5" customHeight="1">
      <c r="A129" s="454"/>
      <c r="B129" s="453" t="s">
        <v>833</v>
      </c>
      <c r="C129" s="305">
        <v>11609</v>
      </c>
      <c r="D129" s="305">
        <v>9409</v>
      </c>
      <c r="E129" s="305">
        <v>109</v>
      </c>
      <c r="F129" s="305">
        <v>62</v>
      </c>
      <c r="G129" s="305">
        <v>241</v>
      </c>
      <c r="H129" s="305">
        <v>1738</v>
      </c>
      <c r="I129" s="305">
        <v>50</v>
      </c>
    </row>
    <row r="130" spans="1:9" ht="10.5" customHeight="1">
      <c r="A130" s="454"/>
      <c r="B130" s="453" t="s">
        <v>834</v>
      </c>
      <c r="C130" s="305">
        <v>7417</v>
      </c>
      <c r="D130" s="305">
        <v>5394</v>
      </c>
      <c r="E130" s="305">
        <v>68</v>
      </c>
      <c r="F130" s="305">
        <v>4</v>
      </c>
      <c r="G130" s="305">
        <v>23</v>
      </c>
      <c r="H130" s="305">
        <v>1903</v>
      </c>
      <c r="I130" s="305">
        <v>25</v>
      </c>
    </row>
    <row r="131" spans="1:9" ht="10.5" customHeight="1">
      <c r="A131" s="454"/>
      <c r="B131" s="453" t="s">
        <v>835</v>
      </c>
      <c r="C131" s="305">
        <v>21100</v>
      </c>
      <c r="D131" s="305">
        <v>15231</v>
      </c>
      <c r="E131" s="305">
        <v>137</v>
      </c>
      <c r="F131" s="305">
        <v>2</v>
      </c>
      <c r="G131" s="305">
        <v>192</v>
      </c>
      <c r="H131" s="305">
        <v>5509</v>
      </c>
      <c r="I131" s="305">
        <v>29</v>
      </c>
    </row>
    <row r="132" spans="1:9" ht="10.5" customHeight="1">
      <c r="A132" s="452"/>
      <c r="B132" s="453" t="s">
        <v>836</v>
      </c>
      <c r="C132" s="305">
        <v>11121</v>
      </c>
      <c r="D132" s="305">
        <v>9193</v>
      </c>
      <c r="E132" s="305">
        <v>57</v>
      </c>
      <c r="F132" s="305">
        <v>74</v>
      </c>
      <c r="G132" s="305">
        <v>202</v>
      </c>
      <c r="H132" s="305">
        <v>1443</v>
      </c>
      <c r="I132" s="305">
        <v>152</v>
      </c>
    </row>
    <row r="133" spans="1:9" ht="10.5" customHeight="1">
      <c r="A133" s="452"/>
      <c r="B133" s="453" t="s">
        <v>837</v>
      </c>
      <c r="C133" s="305">
        <v>276</v>
      </c>
      <c r="D133" s="305">
        <v>195</v>
      </c>
      <c r="E133" s="305">
        <v>2</v>
      </c>
      <c r="F133" s="305">
        <v>3</v>
      </c>
      <c r="G133" s="305">
        <v>11</v>
      </c>
      <c r="H133" s="305">
        <v>31</v>
      </c>
      <c r="I133" s="305">
        <v>34</v>
      </c>
    </row>
    <row r="134" spans="1:9" ht="10.5" customHeight="1">
      <c r="A134" s="454"/>
      <c r="B134" s="453" t="s">
        <v>838</v>
      </c>
      <c r="C134" s="305">
        <v>2340</v>
      </c>
      <c r="D134" s="305">
        <v>1972</v>
      </c>
      <c r="E134" s="305">
        <v>5</v>
      </c>
      <c r="F134" s="305">
        <v>0</v>
      </c>
      <c r="G134" s="305">
        <v>11</v>
      </c>
      <c r="H134" s="305">
        <v>352</v>
      </c>
      <c r="I134" s="305">
        <v>0</v>
      </c>
    </row>
    <row r="135" spans="1:9" ht="10.5" customHeight="1">
      <c r="A135" s="454"/>
      <c r="B135" s="453" t="s">
        <v>839</v>
      </c>
      <c r="C135" s="305"/>
      <c r="D135" s="305"/>
      <c r="E135" s="305"/>
      <c r="F135" s="305"/>
      <c r="G135" s="305"/>
      <c r="H135" s="305"/>
      <c r="I135" s="305"/>
    </row>
    <row r="136" spans="1:9" ht="10.5" customHeight="1">
      <c r="A136" s="454"/>
      <c r="B136" s="453" t="s">
        <v>840</v>
      </c>
      <c r="C136" s="305">
        <v>644</v>
      </c>
      <c r="D136" s="305">
        <v>491</v>
      </c>
      <c r="E136" s="305">
        <v>1</v>
      </c>
      <c r="F136" s="305">
        <v>1</v>
      </c>
      <c r="G136" s="305">
        <v>1</v>
      </c>
      <c r="H136" s="305">
        <v>149</v>
      </c>
      <c r="I136" s="305">
        <v>1</v>
      </c>
    </row>
    <row r="137" spans="1:9" ht="9" customHeight="1">
      <c r="A137" s="452"/>
      <c r="B137" s="453"/>
      <c r="C137" s="305"/>
      <c r="D137" s="305"/>
      <c r="E137" s="305"/>
      <c r="F137" s="305"/>
      <c r="G137" s="305"/>
      <c r="H137" s="305"/>
      <c r="I137" s="305"/>
    </row>
    <row r="138" spans="1:9" ht="10.5" customHeight="1">
      <c r="A138" s="452" t="s">
        <v>841</v>
      </c>
      <c r="B138" s="453"/>
      <c r="C138" s="305"/>
      <c r="D138" s="305"/>
      <c r="E138" s="305"/>
      <c r="F138" s="305"/>
      <c r="G138" s="305"/>
      <c r="H138" s="305"/>
      <c r="I138" s="305"/>
    </row>
    <row r="139" spans="1:9" ht="10.5" customHeight="1">
      <c r="A139" s="454" t="s">
        <v>842</v>
      </c>
      <c r="B139" s="453"/>
      <c r="C139" s="305">
        <v>57284</v>
      </c>
      <c r="D139" s="305">
        <v>57222</v>
      </c>
      <c r="E139" s="305">
        <v>0</v>
      </c>
      <c r="F139" s="305">
        <v>0</v>
      </c>
      <c r="G139" s="305">
        <v>1</v>
      </c>
      <c r="H139" s="305">
        <v>61</v>
      </c>
      <c r="I139" s="305">
        <v>0</v>
      </c>
    </row>
    <row r="140" spans="1:9" ht="6" customHeight="1">
      <c r="A140" s="454"/>
      <c r="B140" s="453"/>
      <c r="C140" s="305"/>
      <c r="D140" s="305"/>
      <c r="E140" s="305"/>
      <c r="F140" s="305"/>
      <c r="G140" s="305"/>
      <c r="H140" s="305"/>
      <c r="I140" s="305"/>
    </row>
    <row r="141" spans="1:9" ht="10.5" customHeight="1">
      <c r="A141" s="454"/>
      <c r="B141" s="453" t="s">
        <v>843</v>
      </c>
      <c r="C141" s="305">
        <v>46378</v>
      </c>
      <c r="D141" s="305">
        <v>46316</v>
      </c>
      <c r="E141" s="305">
        <v>0</v>
      </c>
      <c r="F141" s="305">
        <v>0</v>
      </c>
      <c r="G141" s="305">
        <v>1</v>
      </c>
      <c r="H141" s="305">
        <v>61</v>
      </c>
      <c r="I141" s="305">
        <v>0</v>
      </c>
    </row>
    <row r="142" spans="1:9" ht="10.5" customHeight="1">
      <c r="A142" s="452"/>
      <c r="B142" s="453" t="s">
        <v>844</v>
      </c>
      <c r="C142" s="305">
        <v>1137</v>
      </c>
      <c r="D142" s="305">
        <v>1137</v>
      </c>
      <c r="E142" s="305">
        <v>0</v>
      </c>
      <c r="F142" s="305">
        <v>0</v>
      </c>
      <c r="G142" s="305">
        <v>0</v>
      </c>
      <c r="H142" s="305">
        <v>0</v>
      </c>
      <c r="I142" s="305">
        <v>0</v>
      </c>
    </row>
    <row r="143" spans="1:9" ht="10.5" customHeight="1">
      <c r="A143" s="452"/>
      <c r="B143" s="453" t="s">
        <v>845</v>
      </c>
      <c r="C143" s="305">
        <v>9655</v>
      </c>
      <c r="D143" s="305">
        <v>9655</v>
      </c>
      <c r="E143" s="305">
        <v>0</v>
      </c>
      <c r="F143" s="305">
        <v>0</v>
      </c>
      <c r="G143" s="305">
        <v>0</v>
      </c>
      <c r="H143" s="305">
        <v>0</v>
      </c>
      <c r="I143" s="305">
        <v>0</v>
      </c>
    </row>
    <row r="144" spans="1:9" ht="10.5" customHeight="1">
      <c r="A144" s="454"/>
      <c r="B144" s="453" t="s">
        <v>846</v>
      </c>
      <c r="C144" s="305"/>
      <c r="D144" s="305"/>
      <c r="E144" s="305"/>
      <c r="F144" s="305"/>
      <c r="G144" s="305"/>
      <c r="H144" s="305"/>
      <c r="I144" s="305"/>
    </row>
    <row r="145" spans="1:12" ht="10.5" customHeight="1">
      <c r="A145" s="454"/>
      <c r="B145" s="453" t="s">
        <v>847</v>
      </c>
      <c r="C145" s="305">
        <v>114</v>
      </c>
      <c r="D145" s="305">
        <v>114</v>
      </c>
      <c r="E145" s="305">
        <v>0</v>
      </c>
      <c r="F145" s="305">
        <v>0</v>
      </c>
      <c r="G145" s="305">
        <v>0</v>
      </c>
      <c r="H145" s="305">
        <v>0</v>
      </c>
      <c r="I145" s="305">
        <v>0</v>
      </c>
    </row>
    <row r="146" spans="1:12" ht="6" customHeight="1">
      <c r="B146" s="460"/>
      <c r="C146" s="305"/>
      <c r="D146" s="305"/>
      <c r="E146" s="305"/>
      <c r="F146" s="305"/>
      <c r="G146" s="305"/>
      <c r="H146" s="305"/>
      <c r="I146" s="305"/>
    </row>
    <row r="147" spans="1:12" ht="10.5" customHeight="1">
      <c r="B147" s="461" t="s">
        <v>146</v>
      </c>
      <c r="C147" s="305">
        <v>704607</v>
      </c>
      <c r="D147" s="305">
        <v>548475</v>
      </c>
      <c r="E147" s="305">
        <v>2926</v>
      </c>
      <c r="F147" s="305">
        <v>836</v>
      </c>
      <c r="G147" s="305">
        <v>14506</v>
      </c>
      <c r="H147" s="305">
        <v>131229</v>
      </c>
      <c r="I147" s="305">
        <v>6635</v>
      </c>
    </row>
    <row r="148" spans="1:12" s="118" customFormat="1" ht="5.25" customHeight="1">
      <c r="B148" s="305"/>
      <c r="C148" s="305"/>
      <c r="D148" s="305"/>
      <c r="E148" s="305"/>
      <c r="F148" s="305"/>
      <c r="G148" s="305"/>
      <c r="H148" s="305"/>
      <c r="I148" s="305"/>
      <c r="J148" s="305"/>
      <c r="K148" s="305"/>
      <c r="L148" s="305"/>
    </row>
    <row r="149" spans="1:12" s="118" customFormat="1" ht="10.5" customHeight="1">
      <c r="A149" s="158"/>
      <c r="B149" s="305"/>
      <c r="C149" s="305"/>
      <c r="D149" s="305"/>
      <c r="E149" s="305"/>
      <c r="F149" s="305"/>
      <c r="G149" s="305"/>
      <c r="H149" s="305"/>
      <c r="I149" s="305"/>
      <c r="J149" s="305"/>
      <c r="K149" s="305"/>
      <c r="L149" s="305"/>
    </row>
    <row r="150" spans="1:12" s="118" customFormat="1" ht="10.5" customHeight="1">
      <c r="A150" s="158"/>
      <c r="B150" s="305"/>
      <c r="C150" s="305"/>
      <c r="D150" s="305"/>
      <c r="E150" s="305"/>
      <c r="F150" s="305"/>
      <c r="G150" s="305"/>
      <c r="H150" s="305"/>
      <c r="I150" s="305"/>
      <c r="J150" s="305"/>
      <c r="K150" s="305"/>
      <c r="L150" s="305"/>
    </row>
    <row r="151" spans="1:12" ht="8.25" customHeight="1">
      <c r="B151" s="462"/>
      <c r="C151" s="305"/>
      <c r="D151" s="305"/>
      <c r="E151" s="305"/>
      <c r="F151" s="305"/>
      <c r="G151" s="305"/>
      <c r="H151" s="305"/>
      <c r="I151" s="305"/>
    </row>
    <row r="152" spans="1:12" s="24" customFormat="1" ht="10.5" customHeight="1">
      <c r="A152" s="457" t="s">
        <v>46</v>
      </c>
      <c r="B152" s="457"/>
    </row>
    <row r="153" spans="1:12" ht="10.5" customHeight="1">
      <c r="A153" s="463"/>
      <c r="B153" s="463"/>
      <c r="C153" s="21"/>
      <c r="D153" s="21"/>
      <c r="E153" s="21"/>
      <c r="F153" s="21"/>
      <c r="G153" s="21"/>
      <c r="H153" s="21"/>
      <c r="I153" s="21"/>
    </row>
    <row r="154" spans="1:12" s="436" customFormat="1" ht="10.5" customHeight="1">
      <c r="B154" s="432"/>
      <c r="C154" s="445" t="s">
        <v>179</v>
      </c>
      <c r="D154" s="464"/>
      <c r="E154" s="464"/>
      <c r="F154" s="464"/>
      <c r="G154" s="464"/>
      <c r="H154" s="464"/>
      <c r="I154" s="463"/>
    </row>
    <row r="155" spans="1:12" s="436" customFormat="1" ht="10.5" customHeight="1">
      <c r="A155" s="441"/>
      <c r="B155" s="448"/>
      <c r="C155" s="435"/>
      <c r="D155" s="435"/>
      <c r="E155" s="435"/>
      <c r="F155" s="435"/>
      <c r="G155" s="435"/>
      <c r="H155" s="435"/>
      <c r="I155" s="441"/>
    </row>
    <row r="156" spans="1:12" ht="10.5" customHeight="1">
      <c r="A156" s="452" t="s">
        <v>458</v>
      </c>
      <c r="B156" s="453"/>
      <c r="C156" s="305">
        <v>21677</v>
      </c>
      <c r="D156" s="305">
        <v>19934</v>
      </c>
      <c r="E156" s="305">
        <v>351</v>
      </c>
      <c r="F156" s="305">
        <v>95</v>
      </c>
      <c r="G156" s="305">
        <v>16</v>
      </c>
      <c r="H156" s="305">
        <v>1279</v>
      </c>
      <c r="I156" s="305">
        <v>2</v>
      </c>
    </row>
    <row r="157" spans="1:12" ht="7.5" customHeight="1">
      <c r="A157" s="454"/>
      <c r="B157" s="453"/>
      <c r="C157" s="305"/>
      <c r="D157" s="305"/>
      <c r="E157" s="305"/>
      <c r="F157" s="305"/>
      <c r="G157" s="305"/>
      <c r="H157" s="305"/>
      <c r="I157" s="305"/>
    </row>
    <row r="158" spans="1:12" ht="10.5" customHeight="1">
      <c r="A158" s="454"/>
      <c r="B158" s="453" t="s">
        <v>751</v>
      </c>
      <c r="C158" s="305">
        <v>2140</v>
      </c>
      <c r="D158" s="305">
        <v>1822</v>
      </c>
      <c r="E158" s="305">
        <v>18</v>
      </c>
      <c r="F158" s="305">
        <v>1</v>
      </c>
      <c r="G158" s="305">
        <v>5</v>
      </c>
      <c r="H158" s="305">
        <v>294</v>
      </c>
      <c r="I158" s="305">
        <v>0</v>
      </c>
    </row>
    <row r="159" spans="1:12" ht="10.5" customHeight="1">
      <c r="A159" s="454"/>
      <c r="B159" s="453" t="s">
        <v>752</v>
      </c>
      <c r="C159" s="305">
        <v>999</v>
      </c>
      <c r="D159" s="305">
        <v>877</v>
      </c>
      <c r="E159" s="305">
        <v>19</v>
      </c>
      <c r="F159" s="305">
        <v>26</v>
      </c>
      <c r="G159" s="305">
        <v>0</v>
      </c>
      <c r="H159" s="305">
        <v>77</v>
      </c>
      <c r="I159" s="305">
        <v>0</v>
      </c>
    </row>
    <row r="160" spans="1:12" ht="10.5" customHeight="1">
      <c r="A160" s="452"/>
      <c r="B160" s="453" t="s">
        <v>753</v>
      </c>
      <c r="C160" s="305">
        <v>759</v>
      </c>
      <c r="D160" s="305">
        <v>658</v>
      </c>
      <c r="E160" s="305">
        <v>18</v>
      </c>
      <c r="F160" s="305">
        <v>47</v>
      </c>
      <c r="G160" s="305">
        <v>0</v>
      </c>
      <c r="H160" s="305">
        <v>36</v>
      </c>
      <c r="I160" s="305">
        <v>0</v>
      </c>
    </row>
    <row r="161" spans="1:9" ht="10.5" customHeight="1">
      <c r="A161" s="452"/>
      <c r="B161" s="453" t="s">
        <v>754</v>
      </c>
      <c r="C161" s="305">
        <v>1221</v>
      </c>
      <c r="D161" s="305">
        <v>1176</v>
      </c>
      <c r="E161" s="305">
        <v>10</v>
      </c>
      <c r="F161" s="305">
        <v>12</v>
      </c>
      <c r="G161" s="305">
        <v>5</v>
      </c>
      <c r="H161" s="305">
        <v>17</v>
      </c>
      <c r="I161" s="305">
        <v>1</v>
      </c>
    </row>
    <row r="162" spans="1:9" ht="10.5" customHeight="1">
      <c r="A162" s="454"/>
      <c r="B162" s="453" t="s">
        <v>755</v>
      </c>
      <c r="C162" s="305">
        <v>3059</v>
      </c>
      <c r="D162" s="305">
        <v>3036</v>
      </c>
      <c r="E162" s="305">
        <v>21</v>
      </c>
      <c r="F162" s="305">
        <v>0</v>
      </c>
      <c r="G162" s="305">
        <v>0</v>
      </c>
      <c r="H162" s="305">
        <v>2</v>
      </c>
      <c r="I162" s="305">
        <v>0</v>
      </c>
    </row>
    <row r="163" spans="1:9" ht="10.5" customHeight="1">
      <c r="A163" s="454"/>
      <c r="B163" s="453" t="s">
        <v>756</v>
      </c>
      <c r="C163" s="305">
        <v>174</v>
      </c>
      <c r="D163" s="305">
        <v>45</v>
      </c>
      <c r="E163" s="305">
        <v>0</v>
      </c>
      <c r="F163" s="305">
        <v>0</v>
      </c>
      <c r="G163" s="305">
        <v>0</v>
      </c>
      <c r="H163" s="305">
        <v>129</v>
      </c>
      <c r="I163" s="305">
        <v>0</v>
      </c>
    </row>
    <row r="164" spans="1:9" ht="10.5" customHeight="1">
      <c r="A164" s="454"/>
      <c r="B164" s="453" t="s">
        <v>757</v>
      </c>
      <c r="C164" s="305"/>
      <c r="D164" s="305"/>
      <c r="E164" s="305"/>
      <c r="F164" s="305"/>
      <c r="G164" s="305"/>
      <c r="H164" s="305"/>
      <c r="I164" s="305"/>
    </row>
    <row r="165" spans="1:9" ht="10.5" customHeight="1">
      <c r="A165" s="452"/>
      <c r="B165" s="453" t="s">
        <v>758</v>
      </c>
      <c r="C165" s="305">
        <v>2086</v>
      </c>
      <c r="D165" s="305">
        <v>1829</v>
      </c>
      <c r="E165" s="305">
        <v>15</v>
      </c>
      <c r="F165" s="305">
        <v>0</v>
      </c>
      <c r="G165" s="305">
        <v>5</v>
      </c>
      <c r="H165" s="305">
        <v>236</v>
      </c>
      <c r="I165" s="305">
        <v>1</v>
      </c>
    </row>
    <row r="166" spans="1:9" ht="10.5" customHeight="1">
      <c r="A166" s="452"/>
      <c r="B166" s="453" t="s">
        <v>759</v>
      </c>
      <c r="C166" s="305">
        <v>440</v>
      </c>
      <c r="D166" s="305">
        <v>437</v>
      </c>
      <c r="E166" s="305">
        <v>0</v>
      </c>
      <c r="F166" s="305">
        <v>3</v>
      </c>
      <c r="G166" s="305">
        <v>0</v>
      </c>
      <c r="H166" s="305">
        <v>0</v>
      </c>
      <c r="I166" s="305">
        <v>0</v>
      </c>
    </row>
    <row r="167" spans="1:9" ht="10.5" customHeight="1">
      <c r="A167" s="454"/>
      <c r="B167" s="453" t="s">
        <v>760</v>
      </c>
      <c r="C167" s="305"/>
      <c r="D167" s="305"/>
      <c r="E167" s="305"/>
      <c r="F167" s="305"/>
      <c r="G167" s="305"/>
      <c r="H167" s="305"/>
      <c r="I167" s="305"/>
    </row>
    <row r="168" spans="1:9" ht="10.5" customHeight="1">
      <c r="A168" s="454"/>
      <c r="B168" s="453" t="s">
        <v>761</v>
      </c>
      <c r="C168" s="305">
        <v>4061</v>
      </c>
      <c r="D168" s="305">
        <v>3786</v>
      </c>
      <c r="E168" s="305">
        <v>166</v>
      </c>
      <c r="F168" s="305">
        <v>2</v>
      </c>
      <c r="G168" s="305">
        <v>0</v>
      </c>
      <c r="H168" s="305">
        <v>107</v>
      </c>
      <c r="I168" s="305">
        <v>0</v>
      </c>
    </row>
    <row r="169" spans="1:9" ht="10.5" customHeight="1">
      <c r="A169" s="454"/>
      <c r="B169" s="453" t="s">
        <v>762</v>
      </c>
      <c r="C169" s="305">
        <v>2303</v>
      </c>
      <c r="D169" s="305">
        <v>2055</v>
      </c>
      <c r="E169" s="305">
        <v>54</v>
      </c>
      <c r="F169" s="305">
        <v>0</v>
      </c>
      <c r="G169" s="305">
        <v>0</v>
      </c>
      <c r="H169" s="305">
        <v>194</v>
      </c>
      <c r="I169" s="305">
        <v>0</v>
      </c>
    </row>
    <row r="170" spans="1:9" ht="10.5" customHeight="1">
      <c r="A170" s="452"/>
      <c r="B170" s="453" t="s">
        <v>763</v>
      </c>
      <c r="C170" s="305">
        <v>1634</v>
      </c>
      <c r="D170" s="305">
        <v>1486</v>
      </c>
      <c r="E170" s="305">
        <v>16</v>
      </c>
      <c r="F170" s="305">
        <v>3</v>
      </c>
      <c r="G170" s="305">
        <v>0</v>
      </c>
      <c r="H170" s="305">
        <v>129</v>
      </c>
      <c r="I170" s="305">
        <v>0</v>
      </c>
    </row>
    <row r="171" spans="1:9" ht="10.5" customHeight="1">
      <c r="A171" s="452"/>
      <c r="B171" s="453" t="s">
        <v>764</v>
      </c>
      <c r="C171" s="305">
        <v>567</v>
      </c>
      <c r="D171" s="305">
        <v>555</v>
      </c>
      <c r="E171" s="305">
        <v>0</v>
      </c>
      <c r="F171" s="305">
        <v>0</v>
      </c>
      <c r="G171" s="305">
        <v>0</v>
      </c>
      <c r="H171" s="305">
        <v>12</v>
      </c>
      <c r="I171" s="305">
        <v>0</v>
      </c>
    </row>
    <row r="172" spans="1:9" ht="10.5" customHeight="1">
      <c r="A172" s="454"/>
      <c r="B172" s="453" t="s">
        <v>765</v>
      </c>
      <c r="C172" s="305"/>
      <c r="D172" s="305"/>
      <c r="E172" s="305"/>
      <c r="F172" s="305"/>
      <c r="G172" s="305"/>
      <c r="H172" s="305"/>
      <c r="I172" s="305"/>
    </row>
    <row r="173" spans="1:9" ht="10.5" customHeight="1">
      <c r="A173" s="454"/>
      <c r="B173" s="453" t="s">
        <v>766</v>
      </c>
      <c r="C173" s="305">
        <v>1468</v>
      </c>
      <c r="D173" s="305">
        <v>1421</v>
      </c>
      <c r="E173" s="305">
        <v>8</v>
      </c>
      <c r="F173" s="305">
        <v>1</v>
      </c>
      <c r="G173" s="305">
        <v>0</v>
      </c>
      <c r="H173" s="305">
        <v>38</v>
      </c>
      <c r="I173" s="305">
        <v>0</v>
      </c>
    </row>
    <row r="174" spans="1:9" ht="10.5" customHeight="1">
      <c r="A174" s="454"/>
      <c r="B174" s="453" t="s">
        <v>767</v>
      </c>
      <c r="C174" s="305">
        <v>688</v>
      </c>
      <c r="D174" s="305">
        <v>680</v>
      </c>
      <c r="E174" s="305">
        <v>0</v>
      </c>
      <c r="F174" s="305">
        <v>0</v>
      </c>
      <c r="G174" s="305">
        <v>1</v>
      </c>
      <c r="H174" s="305">
        <v>7</v>
      </c>
      <c r="I174" s="305">
        <v>0</v>
      </c>
    </row>
    <row r="175" spans="1:9" ht="10.5" customHeight="1">
      <c r="A175" s="452"/>
      <c r="B175" s="453" t="s">
        <v>768</v>
      </c>
      <c r="C175" s="305">
        <v>78</v>
      </c>
      <c r="D175" s="305">
        <v>71</v>
      </c>
      <c r="E175" s="305">
        <v>6</v>
      </c>
      <c r="F175" s="305">
        <v>0</v>
      </c>
      <c r="G175" s="305">
        <v>0</v>
      </c>
      <c r="H175" s="305">
        <v>1</v>
      </c>
      <c r="I175" s="305">
        <v>0</v>
      </c>
    </row>
    <row r="176" spans="1:9" ht="10.5" customHeight="1">
      <c r="A176" s="452"/>
      <c r="B176" s="453"/>
      <c r="C176" s="305"/>
      <c r="D176" s="305"/>
      <c r="E176" s="305"/>
      <c r="F176" s="305"/>
      <c r="G176" s="305"/>
      <c r="H176" s="305"/>
      <c r="I176" s="305"/>
    </row>
    <row r="177" spans="1:10" ht="10.5" customHeight="1">
      <c r="A177" s="454" t="s">
        <v>480</v>
      </c>
      <c r="B177" s="453"/>
      <c r="C177" s="305">
        <v>1781</v>
      </c>
      <c r="D177" s="305">
        <v>1701</v>
      </c>
      <c r="E177" s="305">
        <v>48</v>
      </c>
      <c r="F177" s="305">
        <v>0</v>
      </c>
      <c r="G177" s="305">
        <v>1</v>
      </c>
      <c r="H177" s="305">
        <v>26</v>
      </c>
      <c r="I177" s="305">
        <v>5</v>
      </c>
    </row>
    <row r="178" spans="1:10" ht="10.5" customHeight="1">
      <c r="A178" s="454"/>
      <c r="B178" s="453"/>
      <c r="C178" s="305"/>
      <c r="D178" s="305"/>
      <c r="E178" s="305"/>
      <c r="F178" s="305"/>
      <c r="G178" s="305"/>
      <c r="H178" s="305"/>
      <c r="I178" s="305"/>
    </row>
    <row r="179" spans="1:10" ht="10.5" customHeight="1">
      <c r="A179" s="454" t="s">
        <v>769</v>
      </c>
      <c r="B179" s="453"/>
      <c r="C179" s="305">
        <v>44620</v>
      </c>
      <c r="D179" s="305">
        <v>26038</v>
      </c>
      <c r="E179" s="305">
        <v>403</v>
      </c>
      <c r="F179" s="305">
        <v>22</v>
      </c>
      <c r="G179" s="305">
        <v>50</v>
      </c>
      <c r="H179" s="305">
        <v>16451</v>
      </c>
      <c r="I179" s="305">
        <v>1656</v>
      </c>
    </row>
    <row r="180" spans="1:10" ht="7.5" customHeight="1">
      <c r="A180" s="452"/>
      <c r="B180" s="453"/>
      <c r="C180" s="305"/>
      <c r="D180" s="305"/>
      <c r="E180" s="305"/>
      <c r="F180" s="305"/>
      <c r="G180" s="305"/>
      <c r="H180" s="305"/>
      <c r="I180" s="305"/>
    </row>
    <row r="181" spans="1:10" ht="10.5" customHeight="1">
      <c r="A181" s="452"/>
      <c r="B181" s="453" t="s">
        <v>769</v>
      </c>
      <c r="C181" s="305"/>
      <c r="D181" s="305"/>
      <c r="E181" s="305"/>
      <c r="F181" s="305"/>
      <c r="G181" s="305"/>
      <c r="H181" s="305"/>
      <c r="I181" s="305"/>
    </row>
    <row r="182" spans="1:10" ht="10.5" customHeight="1">
      <c r="A182" s="454"/>
      <c r="B182" s="453" t="s">
        <v>770</v>
      </c>
      <c r="C182" s="305">
        <v>1584</v>
      </c>
      <c r="D182" s="305">
        <v>805</v>
      </c>
      <c r="E182" s="305">
        <v>3</v>
      </c>
      <c r="F182" s="305">
        <v>1</v>
      </c>
      <c r="G182" s="305">
        <v>28</v>
      </c>
      <c r="H182" s="305">
        <v>746</v>
      </c>
      <c r="I182" s="305">
        <v>1</v>
      </c>
    </row>
    <row r="183" spans="1:10" ht="10.5" customHeight="1">
      <c r="A183" s="454"/>
      <c r="B183" s="453" t="s">
        <v>771</v>
      </c>
      <c r="C183" s="305"/>
      <c r="D183" s="305"/>
      <c r="E183" s="305"/>
      <c r="F183" s="305"/>
      <c r="G183" s="305"/>
      <c r="H183" s="305"/>
      <c r="I183" s="305"/>
    </row>
    <row r="184" spans="1:10" ht="10.5" customHeight="1">
      <c r="A184" s="454"/>
      <c r="B184" s="453" t="s">
        <v>772</v>
      </c>
      <c r="C184" s="305">
        <v>139</v>
      </c>
      <c r="D184" s="305">
        <v>138</v>
      </c>
      <c r="E184" s="305">
        <v>0</v>
      </c>
      <c r="F184" s="305">
        <v>0</v>
      </c>
      <c r="G184" s="305">
        <v>0</v>
      </c>
      <c r="H184" s="305">
        <v>1</v>
      </c>
      <c r="I184" s="305">
        <v>0</v>
      </c>
    </row>
    <row r="185" spans="1:10" ht="10.5" customHeight="1">
      <c r="A185" s="452"/>
      <c r="B185" s="453" t="s">
        <v>773</v>
      </c>
      <c r="C185" s="305">
        <v>1355</v>
      </c>
      <c r="D185" s="305">
        <v>1306</v>
      </c>
      <c r="E185" s="305">
        <v>7</v>
      </c>
      <c r="F185" s="305">
        <v>1</v>
      </c>
      <c r="G185" s="305">
        <v>0</v>
      </c>
      <c r="H185" s="305">
        <v>33</v>
      </c>
      <c r="I185" s="305">
        <v>8</v>
      </c>
    </row>
    <row r="186" spans="1:10" ht="10.5" customHeight="1">
      <c r="A186" s="452"/>
      <c r="B186" s="453" t="s">
        <v>774</v>
      </c>
      <c r="C186" s="305">
        <v>2953</v>
      </c>
      <c r="D186" s="305">
        <v>2171</v>
      </c>
      <c r="E186" s="305">
        <v>16</v>
      </c>
      <c r="F186" s="305">
        <v>0</v>
      </c>
      <c r="G186" s="305">
        <v>1</v>
      </c>
      <c r="H186" s="305">
        <v>739</v>
      </c>
      <c r="I186" s="305">
        <v>26</v>
      </c>
    </row>
    <row r="187" spans="1:10" ht="10.5" customHeight="1">
      <c r="A187" s="454"/>
      <c r="B187" s="453" t="s">
        <v>775</v>
      </c>
      <c r="C187" s="305">
        <v>4990</v>
      </c>
      <c r="D187" s="305">
        <v>445</v>
      </c>
      <c r="E187" s="305">
        <v>0</v>
      </c>
      <c r="F187" s="305">
        <v>17</v>
      </c>
      <c r="G187" s="305">
        <v>0</v>
      </c>
      <c r="H187" s="305">
        <v>4528</v>
      </c>
      <c r="I187" s="305">
        <v>0</v>
      </c>
    </row>
    <row r="188" spans="1:10" ht="10.5" customHeight="1">
      <c r="A188" s="454"/>
      <c r="B188" s="453" t="s">
        <v>776</v>
      </c>
      <c r="C188" s="305">
        <v>4402</v>
      </c>
      <c r="D188" s="305">
        <v>3781</v>
      </c>
      <c r="E188" s="305">
        <v>0</v>
      </c>
      <c r="F188" s="305">
        <v>0</v>
      </c>
      <c r="G188" s="305">
        <v>0</v>
      </c>
      <c r="H188" s="305">
        <v>458</v>
      </c>
      <c r="I188" s="305">
        <v>163</v>
      </c>
    </row>
    <row r="189" spans="1:10" ht="10.5" customHeight="1">
      <c r="A189" s="454"/>
      <c r="B189" s="453" t="s">
        <v>777</v>
      </c>
      <c r="C189" s="305">
        <v>1704</v>
      </c>
      <c r="D189" s="305">
        <v>79</v>
      </c>
      <c r="E189" s="305">
        <v>0</v>
      </c>
      <c r="F189" s="305">
        <v>1</v>
      </c>
      <c r="G189" s="305">
        <v>0</v>
      </c>
      <c r="H189" s="305">
        <v>228</v>
      </c>
      <c r="I189" s="305">
        <v>1396</v>
      </c>
    </row>
    <row r="190" spans="1:10" ht="10.5" customHeight="1">
      <c r="A190" s="452"/>
      <c r="B190" s="453" t="s">
        <v>778</v>
      </c>
      <c r="C190" s="305">
        <v>14825</v>
      </c>
      <c r="D190" s="305">
        <v>6635</v>
      </c>
      <c r="E190" s="305">
        <v>16</v>
      </c>
      <c r="F190" s="305">
        <v>0</v>
      </c>
      <c r="G190" s="305">
        <v>5</v>
      </c>
      <c r="H190" s="305">
        <v>8120</v>
      </c>
      <c r="I190" s="305">
        <v>49</v>
      </c>
    </row>
    <row r="191" spans="1:10" ht="10.5" customHeight="1">
      <c r="A191" s="452"/>
      <c r="B191" s="453" t="s">
        <v>779</v>
      </c>
      <c r="C191" s="305"/>
      <c r="D191" s="305"/>
      <c r="E191" s="305"/>
      <c r="F191" s="305"/>
      <c r="G191" s="305"/>
      <c r="H191" s="305"/>
      <c r="I191" s="305"/>
    </row>
    <row r="192" spans="1:10" ht="10.5" customHeight="1">
      <c r="A192" s="454"/>
      <c r="B192" s="453" t="s">
        <v>780</v>
      </c>
      <c r="C192" s="305">
        <v>552</v>
      </c>
      <c r="D192" s="305">
        <v>140</v>
      </c>
      <c r="E192" s="305">
        <v>0</v>
      </c>
      <c r="F192" s="305">
        <v>0</v>
      </c>
      <c r="G192" s="305">
        <v>0</v>
      </c>
      <c r="H192" s="305">
        <v>412</v>
      </c>
      <c r="I192" s="305">
        <v>0</v>
      </c>
      <c r="J192" s="459"/>
    </row>
    <row r="193" spans="1:9" ht="10.5" customHeight="1">
      <c r="A193" s="454"/>
      <c r="B193" s="453" t="s">
        <v>781</v>
      </c>
      <c r="C193" s="305">
        <v>5484</v>
      </c>
      <c r="D193" s="305">
        <v>4575</v>
      </c>
      <c r="E193" s="305">
        <v>98</v>
      </c>
      <c r="F193" s="305">
        <v>1</v>
      </c>
      <c r="G193" s="305">
        <v>1</v>
      </c>
      <c r="H193" s="305">
        <v>796</v>
      </c>
      <c r="I193" s="305">
        <v>13</v>
      </c>
    </row>
    <row r="194" spans="1:9" ht="10.5" customHeight="1">
      <c r="A194" s="454"/>
      <c r="B194" s="453" t="s">
        <v>782</v>
      </c>
      <c r="C194" s="305">
        <v>6632</v>
      </c>
      <c r="D194" s="305">
        <v>5963</v>
      </c>
      <c r="E194" s="305">
        <v>263</v>
      </c>
      <c r="F194" s="305">
        <v>1</v>
      </c>
      <c r="G194" s="305">
        <v>15</v>
      </c>
      <c r="H194" s="305">
        <v>390</v>
      </c>
      <c r="I194" s="305">
        <v>0</v>
      </c>
    </row>
    <row r="195" spans="1:9" ht="10.5" customHeight="1">
      <c r="A195" s="452"/>
      <c r="B195" s="453"/>
      <c r="C195" s="305"/>
      <c r="D195" s="305"/>
      <c r="E195" s="305"/>
      <c r="F195" s="305"/>
      <c r="G195" s="305"/>
      <c r="H195" s="305"/>
      <c r="I195" s="305"/>
    </row>
    <row r="196" spans="1:9" ht="10.5" customHeight="1">
      <c r="A196" s="452" t="s">
        <v>495</v>
      </c>
      <c r="B196" s="453"/>
      <c r="C196" s="305">
        <v>28578</v>
      </c>
      <c r="D196" s="305">
        <v>27246</v>
      </c>
      <c r="E196" s="305">
        <v>179</v>
      </c>
      <c r="F196" s="305">
        <v>0</v>
      </c>
      <c r="G196" s="305">
        <v>0</v>
      </c>
      <c r="H196" s="305">
        <v>1149</v>
      </c>
      <c r="I196" s="305">
        <v>4</v>
      </c>
    </row>
    <row r="197" spans="1:9" ht="7.5" customHeight="1">
      <c r="A197" s="454"/>
      <c r="B197" s="453"/>
      <c r="C197" s="305"/>
      <c r="D197" s="305"/>
      <c r="E197" s="305"/>
      <c r="F197" s="305"/>
      <c r="G197" s="305"/>
      <c r="H197" s="305"/>
      <c r="I197" s="305"/>
    </row>
    <row r="198" spans="1:9" ht="10.5" customHeight="1">
      <c r="A198" s="454"/>
      <c r="B198" s="453" t="s">
        <v>783</v>
      </c>
      <c r="C198" s="305">
        <v>758</v>
      </c>
      <c r="D198" s="305">
        <v>658</v>
      </c>
      <c r="E198" s="305">
        <v>19</v>
      </c>
      <c r="F198" s="305">
        <v>0</v>
      </c>
      <c r="G198" s="305">
        <v>0</v>
      </c>
      <c r="H198" s="305">
        <v>81</v>
      </c>
      <c r="I198" s="305">
        <v>0</v>
      </c>
    </row>
    <row r="199" spans="1:9" ht="10.5" customHeight="1">
      <c r="A199" s="454"/>
      <c r="B199" s="453" t="s">
        <v>784</v>
      </c>
      <c r="C199" s="305">
        <v>3137</v>
      </c>
      <c r="D199" s="305">
        <v>2771</v>
      </c>
      <c r="E199" s="305">
        <v>64</v>
      </c>
      <c r="F199" s="305">
        <v>0</v>
      </c>
      <c r="G199" s="305">
        <v>0</v>
      </c>
      <c r="H199" s="305">
        <v>301</v>
      </c>
      <c r="I199" s="305">
        <v>1</v>
      </c>
    </row>
    <row r="200" spans="1:9" ht="10.5" customHeight="1">
      <c r="A200" s="452"/>
      <c r="B200" s="453" t="s">
        <v>785</v>
      </c>
      <c r="C200" s="305">
        <v>3873</v>
      </c>
      <c r="D200" s="305">
        <v>3737</v>
      </c>
      <c r="E200" s="305">
        <v>14</v>
      </c>
      <c r="F200" s="305">
        <v>0</v>
      </c>
      <c r="G200" s="305">
        <v>0</v>
      </c>
      <c r="H200" s="305">
        <v>122</v>
      </c>
      <c r="I200" s="305">
        <v>0</v>
      </c>
    </row>
    <row r="201" spans="1:9" ht="10.5" customHeight="1">
      <c r="A201" s="452"/>
      <c r="B201" s="453" t="s">
        <v>786</v>
      </c>
      <c r="C201" s="305">
        <v>6793</v>
      </c>
      <c r="D201" s="305">
        <v>6464</v>
      </c>
      <c r="E201" s="305">
        <v>21</v>
      </c>
      <c r="F201" s="305">
        <v>0</v>
      </c>
      <c r="G201" s="305">
        <v>0</v>
      </c>
      <c r="H201" s="305">
        <v>308</v>
      </c>
      <c r="I201" s="305">
        <v>0</v>
      </c>
    </row>
    <row r="202" spans="1:9" ht="10.5" customHeight="1">
      <c r="A202" s="454"/>
      <c r="B202" s="453" t="s">
        <v>787</v>
      </c>
      <c r="C202" s="305">
        <v>1425</v>
      </c>
      <c r="D202" s="305">
        <v>1411</v>
      </c>
      <c r="E202" s="305">
        <v>0</v>
      </c>
      <c r="F202" s="305">
        <v>0</v>
      </c>
      <c r="G202" s="305">
        <v>0</v>
      </c>
      <c r="H202" s="305">
        <v>14</v>
      </c>
      <c r="I202" s="305">
        <v>0</v>
      </c>
    </row>
    <row r="203" spans="1:9" ht="10.5" customHeight="1">
      <c r="A203" s="454"/>
      <c r="B203" s="453" t="s">
        <v>788</v>
      </c>
      <c r="C203" s="305">
        <v>9261</v>
      </c>
      <c r="D203" s="305">
        <v>8938</v>
      </c>
      <c r="E203" s="305">
        <v>37</v>
      </c>
      <c r="F203" s="305">
        <v>0</v>
      </c>
      <c r="G203" s="305">
        <v>0</v>
      </c>
      <c r="H203" s="305">
        <v>286</v>
      </c>
      <c r="I203" s="305">
        <v>0</v>
      </c>
    </row>
    <row r="204" spans="1:9" ht="10.5" customHeight="1">
      <c r="A204" s="454"/>
      <c r="B204" s="453" t="s">
        <v>789</v>
      </c>
      <c r="C204" s="305">
        <v>2008</v>
      </c>
      <c r="D204" s="305">
        <v>1987</v>
      </c>
      <c r="E204" s="305">
        <v>0</v>
      </c>
      <c r="F204" s="305">
        <v>0</v>
      </c>
      <c r="G204" s="305">
        <v>0</v>
      </c>
      <c r="H204" s="305">
        <v>18</v>
      </c>
      <c r="I204" s="305">
        <v>3</v>
      </c>
    </row>
    <row r="205" spans="1:9" ht="10.5" customHeight="1">
      <c r="A205" s="452"/>
      <c r="B205" s="453" t="s">
        <v>790</v>
      </c>
      <c r="C205" s="305">
        <v>1323</v>
      </c>
      <c r="D205" s="305">
        <v>1280</v>
      </c>
      <c r="E205" s="305">
        <v>24</v>
      </c>
      <c r="F205" s="305">
        <v>0</v>
      </c>
      <c r="G205" s="305">
        <v>0</v>
      </c>
      <c r="H205" s="305">
        <v>19</v>
      </c>
      <c r="I205" s="305">
        <v>0</v>
      </c>
    </row>
    <row r="206" spans="1:9" ht="10.5" customHeight="1">
      <c r="A206" s="452"/>
      <c r="B206" s="453"/>
      <c r="C206" s="305"/>
      <c r="D206" s="305"/>
      <c r="E206" s="305"/>
      <c r="F206" s="305"/>
      <c r="G206" s="305"/>
      <c r="H206" s="305"/>
      <c r="I206" s="305"/>
    </row>
    <row r="207" spans="1:9" ht="10.5" customHeight="1">
      <c r="A207" s="454" t="s">
        <v>505</v>
      </c>
      <c r="B207" s="453"/>
      <c r="C207" s="305">
        <v>123569</v>
      </c>
      <c r="D207" s="305">
        <v>121031</v>
      </c>
      <c r="E207" s="305">
        <v>24</v>
      </c>
      <c r="F207" s="305">
        <v>21</v>
      </c>
      <c r="G207" s="305">
        <v>8</v>
      </c>
      <c r="H207" s="305">
        <v>2485</v>
      </c>
      <c r="I207" s="305">
        <v>0</v>
      </c>
    </row>
    <row r="208" spans="1:9" ht="7.5" customHeight="1">
      <c r="A208" s="454"/>
      <c r="B208" s="453"/>
      <c r="C208" s="305"/>
      <c r="D208" s="305"/>
      <c r="E208" s="305"/>
      <c r="F208" s="305"/>
      <c r="G208" s="305"/>
      <c r="H208" s="305"/>
      <c r="I208" s="305"/>
    </row>
    <row r="209" spans="1:10" ht="10.5" customHeight="1">
      <c r="A209" s="454"/>
      <c r="B209" s="453" t="s">
        <v>791</v>
      </c>
      <c r="C209" s="305">
        <v>1123</v>
      </c>
      <c r="D209" s="305">
        <v>1110</v>
      </c>
      <c r="E209" s="305">
        <v>0</v>
      </c>
      <c r="F209" s="305">
        <v>0</v>
      </c>
      <c r="G209" s="305">
        <v>0</v>
      </c>
      <c r="H209" s="305">
        <v>13</v>
      </c>
      <c r="I209" s="305">
        <v>0</v>
      </c>
    </row>
    <row r="210" spans="1:10" ht="10.5" customHeight="1">
      <c r="A210" s="452"/>
      <c r="B210" s="453" t="s">
        <v>792</v>
      </c>
      <c r="C210" s="305">
        <v>2905</v>
      </c>
      <c r="D210" s="305">
        <v>465</v>
      </c>
      <c r="E210" s="305">
        <v>24</v>
      </c>
      <c r="F210" s="305">
        <v>20</v>
      </c>
      <c r="G210" s="305">
        <v>3</v>
      </c>
      <c r="H210" s="305">
        <v>2393</v>
      </c>
      <c r="I210" s="305">
        <v>0</v>
      </c>
    </row>
    <row r="211" spans="1:10" ht="10.5" customHeight="1">
      <c r="A211" s="452"/>
      <c r="B211" s="453" t="s">
        <v>793</v>
      </c>
      <c r="C211" s="305">
        <v>4472</v>
      </c>
      <c r="D211" s="305">
        <v>4444</v>
      </c>
      <c r="E211" s="305">
        <v>0</v>
      </c>
      <c r="F211" s="305">
        <v>0</v>
      </c>
      <c r="G211" s="305">
        <v>5</v>
      </c>
      <c r="H211" s="305">
        <v>23</v>
      </c>
      <c r="I211" s="305">
        <v>0</v>
      </c>
    </row>
    <row r="212" spans="1:10" ht="10.5" customHeight="1">
      <c r="A212" s="454"/>
      <c r="B212" s="453" t="s">
        <v>794</v>
      </c>
      <c r="C212" s="305"/>
      <c r="D212" s="305"/>
      <c r="E212" s="305"/>
      <c r="F212" s="305"/>
      <c r="G212" s="305"/>
      <c r="H212" s="305"/>
      <c r="I212" s="305"/>
    </row>
    <row r="213" spans="1:10" ht="10.5" customHeight="1">
      <c r="A213" s="454"/>
      <c r="B213" s="453" t="s">
        <v>795</v>
      </c>
      <c r="C213" s="305">
        <v>15114</v>
      </c>
      <c r="D213" s="305">
        <v>15079</v>
      </c>
      <c r="E213" s="305">
        <v>0</v>
      </c>
      <c r="F213" s="305">
        <v>0</v>
      </c>
      <c r="G213" s="305">
        <v>0</v>
      </c>
      <c r="H213" s="305">
        <v>35</v>
      </c>
      <c r="I213" s="305">
        <v>0</v>
      </c>
    </row>
    <row r="214" spans="1:10" ht="10.5" customHeight="1">
      <c r="A214" s="454"/>
      <c r="B214" s="453" t="s">
        <v>796</v>
      </c>
      <c r="C214" s="305"/>
      <c r="D214" s="305"/>
      <c r="E214" s="305"/>
      <c r="F214" s="305"/>
      <c r="G214" s="305"/>
      <c r="H214" s="305"/>
      <c r="I214" s="305"/>
    </row>
    <row r="215" spans="1:10" ht="10.5" customHeight="1">
      <c r="A215" s="452"/>
      <c r="B215" s="453" t="s">
        <v>797</v>
      </c>
      <c r="C215" s="305">
        <v>96184</v>
      </c>
      <c r="D215" s="305">
        <v>96168</v>
      </c>
      <c r="E215" s="305">
        <v>0</v>
      </c>
      <c r="F215" s="305">
        <v>1</v>
      </c>
      <c r="G215" s="305">
        <v>0</v>
      </c>
      <c r="H215" s="305">
        <v>15</v>
      </c>
      <c r="I215" s="305">
        <v>0</v>
      </c>
    </row>
    <row r="216" spans="1:10" ht="10.5" customHeight="1">
      <c r="A216" s="452"/>
      <c r="B216" s="453" t="s">
        <v>798</v>
      </c>
      <c r="C216" s="305">
        <v>3771</v>
      </c>
      <c r="D216" s="305">
        <v>3765</v>
      </c>
      <c r="E216" s="305">
        <v>0</v>
      </c>
      <c r="F216" s="305">
        <v>0</v>
      </c>
      <c r="G216" s="305">
        <v>0</v>
      </c>
      <c r="H216" s="305">
        <v>6</v>
      </c>
      <c r="I216" s="305">
        <v>0</v>
      </c>
    </row>
    <row r="217" spans="1:10" ht="10.5" customHeight="1">
      <c r="A217" s="452"/>
      <c r="B217" s="454"/>
      <c r="C217" s="305"/>
      <c r="D217" s="305"/>
      <c r="E217" s="305"/>
      <c r="F217" s="305"/>
      <c r="G217" s="305"/>
      <c r="H217" s="305"/>
      <c r="I217" s="305"/>
    </row>
    <row r="218" spans="1:10" s="118" customFormat="1" ht="10.5" customHeight="1">
      <c r="B218" s="305"/>
      <c r="C218" s="305"/>
      <c r="D218" s="305"/>
      <c r="E218" s="305"/>
      <c r="F218" s="305"/>
      <c r="G218" s="305"/>
      <c r="H218" s="305"/>
      <c r="I218" s="305"/>
      <c r="J218" s="305"/>
    </row>
    <row r="219" spans="1:10" s="118" customFormat="1" ht="10.5" customHeight="1">
      <c r="A219" s="158"/>
      <c r="B219" s="305"/>
      <c r="C219" s="305"/>
      <c r="D219" s="305"/>
      <c r="E219" s="305"/>
      <c r="F219" s="305"/>
      <c r="G219" s="305"/>
      <c r="H219" s="305"/>
      <c r="I219" s="305"/>
      <c r="J219" s="305"/>
    </row>
    <row r="220" spans="1:10" s="118" customFormat="1" ht="10.5" customHeight="1">
      <c r="A220" s="158"/>
      <c r="B220" s="305"/>
      <c r="C220" s="305"/>
      <c r="D220" s="305"/>
      <c r="E220" s="305"/>
      <c r="F220" s="305"/>
      <c r="G220" s="305"/>
      <c r="H220" s="305"/>
      <c r="I220" s="305"/>
      <c r="J220" s="305"/>
    </row>
    <row r="221" spans="1:10" ht="10.5" customHeight="1">
      <c r="B221" s="456"/>
      <c r="C221" s="201"/>
      <c r="D221" s="201"/>
      <c r="E221" s="201"/>
      <c r="F221" s="201"/>
      <c r="G221" s="201"/>
      <c r="H221" s="201"/>
      <c r="I221" s="201"/>
    </row>
    <row r="222" spans="1:10" s="24" customFormat="1" ht="10.5" customHeight="1">
      <c r="A222" s="457" t="s">
        <v>46</v>
      </c>
      <c r="B222" s="457"/>
      <c r="C222" s="458"/>
      <c r="D222" s="458"/>
      <c r="E222" s="458"/>
      <c r="F222" s="458"/>
      <c r="G222" s="458"/>
      <c r="H222" s="458"/>
      <c r="I222" s="458"/>
    </row>
    <row r="223" spans="1:10" ht="9" customHeight="1">
      <c r="A223" s="463"/>
      <c r="B223" s="463"/>
      <c r="C223" s="21"/>
      <c r="D223" s="21"/>
      <c r="E223" s="21"/>
      <c r="F223" s="21"/>
      <c r="G223" s="21"/>
      <c r="H223" s="21"/>
      <c r="I223" s="21"/>
    </row>
    <row r="224" spans="1:10" s="436" customFormat="1" ht="10.5" customHeight="1">
      <c r="B224" s="432"/>
      <c r="C224" s="445" t="s">
        <v>179</v>
      </c>
      <c r="D224" s="464"/>
      <c r="E224" s="464"/>
      <c r="F224" s="464"/>
      <c r="G224" s="464"/>
      <c r="H224" s="464"/>
      <c r="I224" s="463"/>
    </row>
    <row r="225" spans="1:9" s="436" customFormat="1" ht="6.75" customHeight="1">
      <c r="A225" s="441"/>
      <c r="B225" s="448"/>
      <c r="C225" s="435"/>
      <c r="D225" s="435"/>
      <c r="E225" s="435"/>
      <c r="F225" s="435"/>
      <c r="G225" s="435"/>
      <c r="H225" s="435"/>
      <c r="I225" s="441"/>
    </row>
    <row r="226" spans="1:9" ht="10.5" customHeight="1">
      <c r="A226" s="454" t="s">
        <v>581</v>
      </c>
      <c r="B226" s="453"/>
      <c r="C226" s="305"/>
      <c r="D226" s="305"/>
      <c r="E226" s="305"/>
      <c r="F226" s="305"/>
      <c r="G226" s="305"/>
      <c r="H226" s="305"/>
      <c r="I226" s="305"/>
    </row>
    <row r="227" spans="1:9" ht="10.5" customHeight="1">
      <c r="A227" s="454" t="s">
        <v>799</v>
      </c>
      <c r="B227" s="453"/>
      <c r="C227" s="305">
        <v>7595</v>
      </c>
      <c r="D227" s="305">
        <v>5964</v>
      </c>
      <c r="E227" s="305">
        <v>42</v>
      </c>
      <c r="F227" s="305">
        <v>0</v>
      </c>
      <c r="G227" s="305">
        <v>0</v>
      </c>
      <c r="H227" s="305">
        <v>1589</v>
      </c>
      <c r="I227" s="305">
        <v>0</v>
      </c>
    </row>
    <row r="228" spans="1:9" ht="7.5" customHeight="1">
      <c r="A228" s="454"/>
      <c r="B228" s="453"/>
      <c r="C228" s="305"/>
      <c r="D228" s="305"/>
      <c r="E228" s="305"/>
      <c r="F228" s="305"/>
      <c r="G228" s="305"/>
      <c r="H228" s="305"/>
      <c r="I228" s="305"/>
    </row>
    <row r="229" spans="1:9" ht="10.5" customHeight="1">
      <c r="A229" s="452"/>
      <c r="B229" s="453" t="s">
        <v>800</v>
      </c>
      <c r="C229" s="305">
        <v>59</v>
      </c>
      <c r="D229" s="305">
        <v>58</v>
      </c>
      <c r="E229" s="305">
        <v>0</v>
      </c>
      <c r="F229" s="305">
        <v>0</v>
      </c>
      <c r="G229" s="305">
        <v>0</v>
      </c>
      <c r="H229" s="305">
        <v>1</v>
      </c>
      <c r="I229" s="305">
        <v>0</v>
      </c>
    </row>
    <row r="230" spans="1:9" ht="10.5" customHeight="1">
      <c r="A230" s="452"/>
      <c r="B230" s="453" t="s">
        <v>801</v>
      </c>
      <c r="C230" s="305">
        <v>331</v>
      </c>
      <c r="D230" s="305">
        <v>330</v>
      </c>
      <c r="E230" s="305">
        <v>0</v>
      </c>
      <c r="F230" s="305">
        <v>0</v>
      </c>
      <c r="G230" s="305">
        <v>0</v>
      </c>
      <c r="H230" s="305">
        <v>1</v>
      </c>
      <c r="I230" s="305">
        <v>0</v>
      </c>
    </row>
    <row r="231" spans="1:9" ht="10.5" customHeight="1">
      <c r="A231" s="454"/>
      <c r="B231" s="453" t="s">
        <v>802</v>
      </c>
      <c r="C231" s="305">
        <v>856</v>
      </c>
      <c r="D231" s="305">
        <v>847</v>
      </c>
      <c r="E231" s="305">
        <v>0</v>
      </c>
      <c r="F231" s="305">
        <v>0</v>
      </c>
      <c r="G231" s="305">
        <v>0</v>
      </c>
      <c r="H231" s="305">
        <v>9</v>
      </c>
      <c r="I231" s="305">
        <v>0</v>
      </c>
    </row>
    <row r="232" spans="1:9" ht="10.5" customHeight="1">
      <c r="A232" s="454"/>
      <c r="B232" s="453" t="s">
        <v>803</v>
      </c>
      <c r="C232" s="305">
        <v>1008</v>
      </c>
      <c r="D232" s="305">
        <v>1008</v>
      </c>
      <c r="E232" s="305">
        <v>0</v>
      </c>
      <c r="F232" s="305">
        <v>0</v>
      </c>
      <c r="G232" s="305">
        <v>0</v>
      </c>
      <c r="H232" s="305">
        <v>0</v>
      </c>
      <c r="I232" s="305">
        <v>0</v>
      </c>
    </row>
    <row r="233" spans="1:9" ht="10.5" customHeight="1">
      <c r="A233" s="454"/>
      <c r="B233" s="453" t="s">
        <v>804</v>
      </c>
      <c r="C233" s="305"/>
      <c r="D233" s="305"/>
      <c r="E233" s="305"/>
      <c r="F233" s="305"/>
      <c r="G233" s="305"/>
      <c r="H233" s="305"/>
      <c r="I233" s="305"/>
    </row>
    <row r="234" spans="1:9" ht="10.5" customHeight="1">
      <c r="A234" s="452"/>
      <c r="B234" s="453" t="s">
        <v>770</v>
      </c>
      <c r="C234" s="305">
        <v>324</v>
      </c>
      <c r="D234" s="305">
        <v>169</v>
      </c>
      <c r="E234" s="305">
        <v>0</v>
      </c>
      <c r="F234" s="305">
        <v>0</v>
      </c>
      <c r="G234" s="305">
        <v>0</v>
      </c>
      <c r="H234" s="305">
        <v>155</v>
      </c>
      <c r="I234" s="305">
        <v>0</v>
      </c>
    </row>
    <row r="235" spans="1:9" ht="10.5" customHeight="1">
      <c r="A235" s="452"/>
      <c r="B235" s="453" t="s">
        <v>805</v>
      </c>
      <c r="C235" s="305">
        <v>536</v>
      </c>
      <c r="D235" s="305">
        <v>286</v>
      </c>
      <c r="E235" s="305">
        <v>0</v>
      </c>
      <c r="F235" s="305">
        <v>0</v>
      </c>
      <c r="G235" s="305">
        <v>0</v>
      </c>
      <c r="H235" s="305">
        <v>250</v>
      </c>
      <c r="I235" s="305">
        <v>0</v>
      </c>
    </row>
    <row r="236" spans="1:9" ht="10.5" customHeight="1">
      <c r="A236" s="454"/>
      <c r="B236" s="453" t="s">
        <v>806</v>
      </c>
      <c r="C236" s="305"/>
      <c r="D236" s="305"/>
      <c r="E236" s="305"/>
      <c r="F236" s="305"/>
      <c r="G236" s="305"/>
      <c r="H236" s="305"/>
      <c r="I236" s="305"/>
    </row>
    <row r="237" spans="1:9" ht="10.5" customHeight="1">
      <c r="A237" s="454"/>
      <c r="B237" s="453" t="s">
        <v>807</v>
      </c>
      <c r="C237" s="305">
        <v>3135</v>
      </c>
      <c r="D237" s="305">
        <v>2365</v>
      </c>
      <c r="E237" s="305">
        <v>0</v>
      </c>
      <c r="F237" s="305">
        <v>0</v>
      </c>
      <c r="G237" s="305">
        <v>0</v>
      </c>
      <c r="H237" s="305">
        <v>770</v>
      </c>
      <c r="I237" s="305">
        <v>0</v>
      </c>
    </row>
    <row r="238" spans="1:9" ht="10.5" customHeight="1">
      <c r="A238" s="454"/>
      <c r="B238" s="453" t="s">
        <v>808</v>
      </c>
      <c r="C238" s="305">
        <v>624</v>
      </c>
      <c r="D238" s="305">
        <v>516</v>
      </c>
      <c r="E238" s="305">
        <v>0</v>
      </c>
      <c r="F238" s="305">
        <v>0</v>
      </c>
      <c r="G238" s="305">
        <v>0</v>
      </c>
      <c r="H238" s="305">
        <v>108</v>
      </c>
      <c r="I238" s="305">
        <v>0</v>
      </c>
    </row>
    <row r="239" spans="1:9" ht="10.5" customHeight="1">
      <c r="A239" s="452"/>
      <c r="B239" s="453" t="s">
        <v>809</v>
      </c>
      <c r="C239" s="305">
        <v>722</v>
      </c>
      <c r="D239" s="305">
        <v>385</v>
      </c>
      <c r="E239" s="305">
        <v>42</v>
      </c>
      <c r="F239" s="305">
        <v>0</v>
      </c>
      <c r="G239" s="305">
        <v>0</v>
      </c>
      <c r="H239" s="305">
        <v>295</v>
      </c>
      <c r="I239" s="305">
        <v>0</v>
      </c>
    </row>
    <row r="240" spans="1:9" ht="8.1" customHeight="1">
      <c r="A240" s="452"/>
      <c r="B240" s="453"/>
      <c r="C240" s="305"/>
      <c r="D240" s="305"/>
      <c r="E240" s="305"/>
      <c r="F240" s="305"/>
      <c r="G240" s="305"/>
      <c r="H240" s="305"/>
      <c r="I240" s="305"/>
    </row>
    <row r="241" spans="1:9" ht="10.5" customHeight="1">
      <c r="A241" s="454" t="s">
        <v>526</v>
      </c>
      <c r="B241" s="453"/>
      <c r="C241" s="305">
        <v>23665</v>
      </c>
      <c r="D241" s="305">
        <v>14972</v>
      </c>
      <c r="E241" s="305">
        <v>13</v>
      </c>
      <c r="F241" s="305">
        <v>1</v>
      </c>
      <c r="G241" s="305">
        <v>87</v>
      </c>
      <c r="H241" s="305">
        <v>8592</v>
      </c>
      <c r="I241" s="305">
        <v>0</v>
      </c>
    </row>
    <row r="242" spans="1:9" ht="7.5" customHeight="1">
      <c r="A242" s="454"/>
      <c r="B242" s="453"/>
      <c r="C242" s="305"/>
      <c r="D242" s="305"/>
      <c r="E242" s="305"/>
      <c r="F242" s="305"/>
      <c r="G242" s="305"/>
      <c r="H242" s="305"/>
      <c r="I242" s="305">
        <v>0</v>
      </c>
    </row>
    <row r="243" spans="1:9" ht="10.5" customHeight="1">
      <c r="A243" s="454"/>
      <c r="B243" s="453" t="s">
        <v>810</v>
      </c>
      <c r="C243" s="305">
        <v>1758</v>
      </c>
      <c r="D243" s="305">
        <v>514</v>
      </c>
      <c r="E243" s="305">
        <v>2</v>
      </c>
      <c r="F243" s="305">
        <v>0</v>
      </c>
      <c r="G243" s="305">
        <v>0</v>
      </c>
      <c r="H243" s="305">
        <v>1242</v>
      </c>
      <c r="I243" s="305">
        <v>0</v>
      </c>
    </row>
    <row r="244" spans="1:9" ht="10.5" customHeight="1">
      <c r="A244" s="452"/>
      <c r="B244" s="453" t="s">
        <v>779</v>
      </c>
      <c r="C244" s="305"/>
      <c r="D244" s="305"/>
      <c r="E244" s="305"/>
      <c r="F244" s="305"/>
      <c r="G244" s="305"/>
      <c r="H244" s="305"/>
      <c r="I244" s="305">
        <v>0</v>
      </c>
    </row>
    <row r="245" spans="1:9" ht="10.5" customHeight="1">
      <c r="A245" s="452"/>
      <c r="B245" s="453" t="s">
        <v>811</v>
      </c>
      <c r="C245" s="305">
        <v>459</v>
      </c>
      <c r="D245" s="305">
        <v>111</v>
      </c>
      <c r="E245" s="305">
        <v>0</v>
      </c>
      <c r="F245" s="305">
        <v>0</v>
      </c>
      <c r="G245" s="305">
        <v>0</v>
      </c>
      <c r="H245" s="305">
        <v>348</v>
      </c>
      <c r="I245" s="305">
        <v>0</v>
      </c>
    </row>
    <row r="246" spans="1:9" ht="10.5" customHeight="1">
      <c r="A246" s="454"/>
      <c r="B246" s="453" t="s">
        <v>812</v>
      </c>
      <c r="C246" s="305">
        <v>287</v>
      </c>
      <c r="D246" s="305">
        <v>279</v>
      </c>
      <c r="E246" s="305">
        <v>0</v>
      </c>
      <c r="F246" s="305">
        <v>0</v>
      </c>
      <c r="G246" s="305">
        <v>0</v>
      </c>
      <c r="H246" s="305">
        <v>8</v>
      </c>
      <c r="I246" s="305">
        <v>0</v>
      </c>
    </row>
    <row r="247" spans="1:9" ht="10.5" customHeight="1">
      <c r="A247" s="454"/>
      <c r="B247" s="453" t="s">
        <v>813</v>
      </c>
      <c r="C247" s="305">
        <v>6954</v>
      </c>
      <c r="D247" s="305">
        <v>4384</v>
      </c>
      <c r="E247" s="305">
        <v>0</v>
      </c>
      <c r="F247" s="305">
        <v>0</v>
      </c>
      <c r="G247" s="305">
        <v>0</v>
      </c>
      <c r="H247" s="305">
        <v>2570</v>
      </c>
      <c r="I247" s="305">
        <v>0</v>
      </c>
    </row>
    <row r="248" spans="1:9" ht="10.5" customHeight="1">
      <c r="A248" s="454"/>
      <c r="B248" s="453" t="s">
        <v>814</v>
      </c>
      <c r="C248" s="305">
        <v>2991</v>
      </c>
      <c r="D248" s="305">
        <v>1985</v>
      </c>
      <c r="E248" s="305">
        <v>0</v>
      </c>
      <c r="F248" s="305">
        <v>1</v>
      </c>
      <c r="G248" s="305">
        <v>0</v>
      </c>
      <c r="H248" s="305">
        <v>1005</v>
      </c>
      <c r="I248" s="305">
        <v>0</v>
      </c>
    </row>
    <row r="249" spans="1:9" ht="10.5" customHeight="1">
      <c r="A249" s="452"/>
      <c r="B249" s="453" t="s">
        <v>815</v>
      </c>
      <c r="C249" s="305">
        <v>532</v>
      </c>
      <c r="D249" s="305">
        <v>383</v>
      </c>
      <c r="E249" s="305">
        <v>0</v>
      </c>
      <c r="F249" s="305">
        <v>0</v>
      </c>
      <c r="G249" s="305">
        <v>0</v>
      </c>
      <c r="H249" s="305">
        <v>149</v>
      </c>
      <c r="I249" s="305">
        <v>0</v>
      </c>
    </row>
    <row r="250" spans="1:9" ht="10.5" customHeight="1">
      <c r="A250" s="452"/>
      <c r="B250" s="453" t="s">
        <v>816</v>
      </c>
      <c r="C250" s="305">
        <v>2321</v>
      </c>
      <c r="D250" s="305">
        <v>1280</v>
      </c>
      <c r="E250" s="305">
        <v>0</v>
      </c>
      <c r="F250" s="305">
        <v>0</v>
      </c>
      <c r="G250" s="305">
        <v>84</v>
      </c>
      <c r="H250" s="305">
        <v>957</v>
      </c>
      <c r="I250" s="305">
        <v>0</v>
      </c>
    </row>
    <row r="251" spans="1:9" ht="10.5" customHeight="1">
      <c r="A251" s="454"/>
      <c r="B251" s="453" t="s">
        <v>817</v>
      </c>
      <c r="C251" s="305">
        <v>557</v>
      </c>
      <c r="D251" s="305">
        <v>487</v>
      </c>
      <c r="E251" s="305">
        <v>0</v>
      </c>
      <c r="F251" s="305">
        <v>0</v>
      </c>
      <c r="G251" s="305">
        <v>1</v>
      </c>
      <c r="H251" s="305">
        <v>69</v>
      </c>
      <c r="I251" s="305">
        <v>0</v>
      </c>
    </row>
    <row r="252" spans="1:9" ht="10.5" customHeight="1">
      <c r="A252" s="454"/>
      <c r="B252" s="453" t="s">
        <v>818</v>
      </c>
      <c r="C252" s="305">
        <v>2623</v>
      </c>
      <c r="D252" s="305">
        <v>1824</v>
      </c>
      <c r="E252" s="305">
        <v>0</v>
      </c>
      <c r="F252" s="305">
        <v>0</v>
      </c>
      <c r="G252" s="305">
        <v>2</v>
      </c>
      <c r="H252" s="305">
        <v>797</v>
      </c>
      <c r="I252" s="305">
        <v>0</v>
      </c>
    </row>
    <row r="253" spans="1:9" ht="10.5" customHeight="1">
      <c r="A253" s="454"/>
      <c r="B253" s="453" t="s">
        <v>819</v>
      </c>
      <c r="C253" s="305">
        <v>271</v>
      </c>
      <c r="D253" s="305">
        <v>197</v>
      </c>
      <c r="E253" s="305">
        <v>0</v>
      </c>
      <c r="F253" s="305">
        <v>0</v>
      </c>
      <c r="G253" s="305">
        <v>0</v>
      </c>
      <c r="H253" s="305">
        <v>74</v>
      </c>
      <c r="I253" s="305">
        <v>0</v>
      </c>
    </row>
    <row r="254" spans="1:9" ht="10.5" customHeight="1">
      <c r="A254" s="452"/>
      <c r="B254" s="453" t="s">
        <v>820</v>
      </c>
      <c r="C254" s="305">
        <v>4054</v>
      </c>
      <c r="D254" s="305">
        <v>2744</v>
      </c>
      <c r="E254" s="305">
        <v>11</v>
      </c>
      <c r="F254" s="305">
        <v>0</v>
      </c>
      <c r="G254" s="305">
        <v>0</v>
      </c>
      <c r="H254" s="305">
        <v>1299</v>
      </c>
      <c r="I254" s="305">
        <v>0</v>
      </c>
    </row>
    <row r="255" spans="1:9" ht="10.5" customHeight="1">
      <c r="A255" s="452"/>
      <c r="B255" s="453" t="s">
        <v>821</v>
      </c>
      <c r="C255" s="305">
        <v>858</v>
      </c>
      <c r="D255" s="305">
        <v>784</v>
      </c>
      <c r="E255" s="305">
        <v>0</v>
      </c>
      <c r="F255" s="305">
        <v>0</v>
      </c>
      <c r="G255" s="305">
        <v>0</v>
      </c>
      <c r="H255" s="305">
        <v>74</v>
      </c>
      <c r="I255" s="305">
        <v>0</v>
      </c>
    </row>
    <row r="256" spans="1:9" ht="8.1" customHeight="1">
      <c r="A256" s="454"/>
      <c r="B256" s="453"/>
      <c r="C256" s="305"/>
      <c r="D256" s="305"/>
      <c r="E256" s="305"/>
      <c r="F256" s="305"/>
      <c r="G256" s="305"/>
      <c r="H256" s="305"/>
      <c r="I256" s="305"/>
    </row>
    <row r="257" spans="1:10" ht="10.5" customHeight="1">
      <c r="A257" s="454" t="s">
        <v>539</v>
      </c>
      <c r="B257" s="453"/>
      <c r="C257" s="305">
        <v>9076</v>
      </c>
      <c r="D257" s="305">
        <v>2859</v>
      </c>
      <c r="E257" s="305">
        <v>91</v>
      </c>
      <c r="F257" s="305">
        <v>15</v>
      </c>
      <c r="G257" s="305">
        <v>4573</v>
      </c>
      <c r="H257" s="305">
        <v>1538</v>
      </c>
      <c r="I257" s="305">
        <v>0</v>
      </c>
    </row>
    <row r="258" spans="1:10" ht="7.5" customHeight="1">
      <c r="A258" s="454"/>
      <c r="B258" s="453"/>
      <c r="C258" s="305"/>
      <c r="D258" s="305"/>
      <c r="E258" s="305"/>
      <c r="F258" s="305"/>
      <c r="G258" s="305"/>
      <c r="H258" s="305"/>
      <c r="I258" s="305"/>
    </row>
    <row r="259" spans="1:10" ht="10.5" customHeight="1">
      <c r="A259" s="452"/>
      <c r="B259" s="453" t="s">
        <v>822</v>
      </c>
      <c r="C259" s="305">
        <v>1663</v>
      </c>
      <c r="D259" s="305">
        <v>1158</v>
      </c>
      <c r="E259" s="305">
        <v>35</v>
      </c>
      <c r="F259" s="305">
        <v>3</v>
      </c>
      <c r="G259" s="305">
        <v>301</v>
      </c>
      <c r="H259" s="305">
        <v>166</v>
      </c>
      <c r="I259" s="305">
        <v>0</v>
      </c>
    </row>
    <row r="260" spans="1:10" ht="10.5" customHeight="1">
      <c r="A260" s="452"/>
      <c r="B260" s="453" t="s">
        <v>823</v>
      </c>
      <c r="C260" s="305">
        <v>656</v>
      </c>
      <c r="D260" s="305">
        <v>196</v>
      </c>
      <c r="E260" s="305">
        <v>0</v>
      </c>
      <c r="F260" s="305">
        <v>0</v>
      </c>
      <c r="G260" s="305">
        <v>395</v>
      </c>
      <c r="H260" s="305">
        <v>65</v>
      </c>
      <c r="I260" s="305">
        <v>0</v>
      </c>
    </row>
    <row r="261" spans="1:10" ht="10.5" customHeight="1">
      <c r="A261" s="454"/>
      <c r="B261" s="453" t="s">
        <v>824</v>
      </c>
      <c r="C261" s="305">
        <v>1658</v>
      </c>
      <c r="D261" s="305">
        <v>155</v>
      </c>
      <c r="E261" s="305">
        <v>7</v>
      </c>
      <c r="F261" s="305">
        <v>0</v>
      </c>
      <c r="G261" s="305">
        <v>429</v>
      </c>
      <c r="H261" s="305">
        <v>1067</v>
      </c>
      <c r="I261" s="305">
        <v>0</v>
      </c>
      <c r="J261" s="459"/>
    </row>
    <row r="262" spans="1:10" ht="10.5" customHeight="1">
      <c r="A262" s="454"/>
      <c r="B262" s="453" t="s">
        <v>825</v>
      </c>
      <c r="C262" s="305"/>
      <c r="D262" s="305"/>
      <c r="E262" s="305"/>
      <c r="F262" s="305"/>
      <c r="G262" s="305"/>
      <c r="H262" s="305"/>
      <c r="I262" s="305"/>
    </row>
    <row r="263" spans="1:10" ht="10.5" customHeight="1">
      <c r="A263" s="454"/>
      <c r="B263" s="453" t="s">
        <v>826</v>
      </c>
      <c r="C263" s="305">
        <v>1098</v>
      </c>
      <c r="D263" s="305">
        <v>305</v>
      </c>
      <c r="E263" s="305">
        <v>0</v>
      </c>
      <c r="F263" s="305">
        <v>1</v>
      </c>
      <c r="G263" s="305">
        <v>671</v>
      </c>
      <c r="H263" s="305">
        <v>121</v>
      </c>
      <c r="I263" s="305">
        <v>0</v>
      </c>
    </row>
    <row r="264" spans="1:10" ht="10.5" customHeight="1">
      <c r="A264" s="452"/>
      <c r="B264" s="453" t="s">
        <v>827</v>
      </c>
      <c r="C264" s="305">
        <v>4001</v>
      </c>
      <c r="D264" s="305">
        <v>1045</v>
      </c>
      <c r="E264" s="305">
        <v>49</v>
      </c>
      <c r="F264" s="305">
        <v>11</v>
      </c>
      <c r="G264" s="305">
        <v>2777</v>
      </c>
      <c r="H264" s="305">
        <v>119</v>
      </c>
      <c r="I264" s="305">
        <v>0</v>
      </c>
    </row>
    <row r="265" spans="1:10" ht="8.1" customHeight="1">
      <c r="A265" s="452"/>
      <c r="B265" s="453"/>
      <c r="C265" s="305"/>
      <c r="D265" s="305"/>
      <c r="E265" s="305"/>
      <c r="F265" s="305"/>
      <c r="G265" s="305"/>
      <c r="H265" s="305"/>
      <c r="I265" s="305"/>
    </row>
    <row r="266" spans="1:10" ht="10.5" customHeight="1">
      <c r="A266" s="454" t="s">
        <v>828</v>
      </c>
      <c r="B266" s="453"/>
      <c r="C266" s="305"/>
      <c r="D266" s="305"/>
      <c r="E266" s="305"/>
      <c r="F266" s="305"/>
      <c r="G266" s="305"/>
      <c r="H266" s="305"/>
      <c r="I266" s="305"/>
    </row>
    <row r="267" spans="1:10" ht="10.5" customHeight="1">
      <c r="A267" s="454" t="s">
        <v>829</v>
      </c>
      <c r="B267" s="453"/>
      <c r="C267" s="305">
        <v>71374</v>
      </c>
      <c r="D267" s="305">
        <v>48761</v>
      </c>
      <c r="E267" s="305">
        <v>592</v>
      </c>
      <c r="F267" s="305">
        <v>161</v>
      </c>
      <c r="G267" s="305">
        <v>1780</v>
      </c>
      <c r="H267" s="305">
        <v>19180</v>
      </c>
      <c r="I267" s="305">
        <v>900</v>
      </c>
    </row>
    <row r="268" spans="1:10" ht="7.5" customHeight="1">
      <c r="A268" s="454"/>
      <c r="B268" s="453"/>
      <c r="C268" s="305"/>
      <c r="D268" s="305"/>
      <c r="E268" s="305"/>
      <c r="F268" s="305"/>
      <c r="G268" s="305"/>
      <c r="H268" s="305"/>
      <c r="I268" s="305"/>
    </row>
    <row r="269" spans="1:10" ht="10.5" customHeight="1">
      <c r="A269" s="452"/>
      <c r="B269" s="453" t="s">
        <v>830</v>
      </c>
      <c r="C269" s="305">
        <v>2468</v>
      </c>
      <c r="D269" s="305">
        <v>1150</v>
      </c>
      <c r="E269" s="305">
        <v>19</v>
      </c>
      <c r="F269" s="305">
        <v>0</v>
      </c>
      <c r="G269" s="305">
        <v>77</v>
      </c>
      <c r="H269" s="305">
        <v>1222</v>
      </c>
      <c r="I269" s="305">
        <v>0</v>
      </c>
    </row>
    <row r="270" spans="1:10" ht="10.5" customHeight="1">
      <c r="A270" s="452"/>
      <c r="B270" s="453" t="s">
        <v>831</v>
      </c>
      <c r="C270" s="305">
        <v>40730</v>
      </c>
      <c r="D270" s="305">
        <v>25885</v>
      </c>
      <c r="E270" s="305">
        <v>357</v>
      </c>
      <c r="F270" s="305">
        <v>72</v>
      </c>
      <c r="G270" s="305">
        <v>1335</v>
      </c>
      <c r="H270" s="305">
        <v>12332</v>
      </c>
      <c r="I270" s="305">
        <v>749</v>
      </c>
    </row>
    <row r="271" spans="1:10" ht="10.5" customHeight="1">
      <c r="A271" s="454"/>
      <c r="B271" s="453" t="s">
        <v>832</v>
      </c>
      <c r="C271" s="305">
        <v>13</v>
      </c>
      <c r="D271" s="305">
        <v>5</v>
      </c>
      <c r="E271" s="305">
        <v>0</v>
      </c>
      <c r="F271" s="305">
        <v>0</v>
      </c>
      <c r="G271" s="305">
        <v>2</v>
      </c>
      <c r="H271" s="305">
        <v>5</v>
      </c>
      <c r="I271" s="305">
        <v>1</v>
      </c>
    </row>
    <row r="272" spans="1:10" ht="10.5" customHeight="1">
      <c r="A272" s="454"/>
      <c r="B272" s="453" t="s">
        <v>833</v>
      </c>
      <c r="C272" s="305">
        <v>8255</v>
      </c>
      <c r="D272" s="305">
        <v>6500</v>
      </c>
      <c r="E272" s="305">
        <v>86</v>
      </c>
      <c r="F272" s="305">
        <v>39</v>
      </c>
      <c r="G272" s="305">
        <v>191</v>
      </c>
      <c r="H272" s="305">
        <v>1401</v>
      </c>
      <c r="I272" s="305">
        <v>38</v>
      </c>
    </row>
    <row r="273" spans="1:9" ht="10.5" customHeight="1">
      <c r="A273" s="454"/>
      <c r="B273" s="453" t="s">
        <v>834</v>
      </c>
      <c r="C273" s="305">
        <v>1758</v>
      </c>
      <c r="D273" s="305">
        <v>1364</v>
      </c>
      <c r="E273" s="305">
        <v>15</v>
      </c>
      <c r="F273" s="305">
        <v>0</v>
      </c>
      <c r="G273" s="305">
        <v>3</v>
      </c>
      <c r="H273" s="305">
        <v>371</v>
      </c>
      <c r="I273" s="305">
        <v>5</v>
      </c>
    </row>
    <row r="274" spans="1:9" ht="10.5" customHeight="1">
      <c r="A274" s="452"/>
      <c r="B274" s="453" t="s">
        <v>835</v>
      </c>
      <c r="C274" s="305">
        <v>12427</v>
      </c>
      <c r="D274" s="305">
        <v>9070</v>
      </c>
      <c r="E274" s="305">
        <v>94</v>
      </c>
      <c r="F274" s="305">
        <v>1</v>
      </c>
      <c r="G274" s="305">
        <v>83</v>
      </c>
      <c r="H274" s="305">
        <v>3159</v>
      </c>
      <c r="I274" s="305">
        <v>20</v>
      </c>
    </row>
    <row r="275" spans="1:9" ht="10.5" customHeight="1">
      <c r="A275" s="452"/>
      <c r="B275" s="453" t="s">
        <v>836</v>
      </c>
      <c r="C275" s="305">
        <v>3777</v>
      </c>
      <c r="D275" s="305">
        <v>3212</v>
      </c>
      <c r="E275" s="305">
        <v>13</v>
      </c>
      <c r="F275" s="305">
        <v>47</v>
      </c>
      <c r="G275" s="305">
        <v>74</v>
      </c>
      <c r="H275" s="305">
        <v>368</v>
      </c>
      <c r="I275" s="305">
        <v>63</v>
      </c>
    </row>
    <row r="276" spans="1:9" ht="10.5" customHeight="1">
      <c r="A276" s="454"/>
      <c r="B276" s="453" t="s">
        <v>837</v>
      </c>
      <c r="C276" s="305">
        <v>201</v>
      </c>
      <c r="D276" s="305">
        <v>145</v>
      </c>
      <c r="E276" s="305">
        <v>2</v>
      </c>
      <c r="F276" s="305">
        <v>1</v>
      </c>
      <c r="G276" s="305">
        <v>7</v>
      </c>
      <c r="H276" s="305">
        <v>23</v>
      </c>
      <c r="I276" s="305">
        <v>23</v>
      </c>
    </row>
    <row r="277" spans="1:9" ht="10.5" customHeight="1">
      <c r="A277" s="454"/>
      <c r="B277" s="453" t="s">
        <v>838</v>
      </c>
      <c r="C277" s="305">
        <v>1423</v>
      </c>
      <c r="D277" s="305">
        <v>1192</v>
      </c>
      <c r="E277" s="305">
        <v>5</v>
      </c>
      <c r="F277" s="305">
        <v>0</v>
      </c>
      <c r="G277" s="305">
        <v>7</v>
      </c>
      <c r="H277" s="305">
        <v>219</v>
      </c>
      <c r="I277" s="305">
        <v>0</v>
      </c>
    </row>
    <row r="278" spans="1:9" ht="10.5" customHeight="1">
      <c r="A278" s="454"/>
      <c r="B278" s="453" t="s">
        <v>839</v>
      </c>
      <c r="C278" s="305"/>
      <c r="D278" s="305"/>
      <c r="E278" s="305"/>
      <c r="F278" s="305"/>
      <c r="G278" s="305"/>
      <c r="H278" s="305"/>
      <c r="I278" s="305"/>
    </row>
    <row r="279" spans="1:9" ht="10.5" customHeight="1">
      <c r="A279" s="452"/>
      <c r="B279" s="453" t="s">
        <v>840</v>
      </c>
      <c r="C279" s="305">
        <v>322</v>
      </c>
      <c r="D279" s="305">
        <v>238</v>
      </c>
      <c r="E279" s="305">
        <v>1</v>
      </c>
      <c r="F279" s="305">
        <v>1</v>
      </c>
      <c r="G279" s="305">
        <v>1</v>
      </c>
      <c r="H279" s="305">
        <v>80</v>
      </c>
      <c r="I279" s="305">
        <v>1</v>
      </c>
    </row>
    <row r="280" spans="1:9" ht="8.1" customHeight="1">
      <c r="A280" s="452"/>
      <c r="B280" s="453"/>
      <c r="C280" s="305"/>
      <c r="D280" s="305"/>
      <c r="E280" s="305"/>
      <c r="F280" s="305"/>
      <c r="G280" s="305"/>
      <c r="H280" s="305"/>
      <c r="I280" s="305"/>
    </row>
    <row r="281" spans="1:9" ht="10.5" customHeight="1">
      <c r="A281" s="454" t="s">
        <v>841</v>
      </c>
      <c r="B281" s="453"/>
      <c r="C281" s="305"/>
      <c r="D281" s="305"/>
      <c r="E281" s="305"/>
      <c r="F281" s="305"/>
      <c r="G281" s="305"/>
      <c r="H281" s="305"/>
      <c r="I281" s="305"/>
    </row>
    <row r="282" spans="1:9" ht="10.5" customHeight="1">
      <c r="A282" s="454" t="s">
        <v>842</v>
      </c>
      <c r="B282" s="453"/>
      <c r="C282" s="305">
        <v>39661</v>
      </c>
      <c r="D282" s="305">
        <v>39622</v>
      </c>
      <c r="E282" s="305">
        <v>0</v>
      </c>
      <c r="F282" s="305">
        <v>0</v>
      </c>
      <c r="G282" s="305">
        <v>1</v>
      </c>
      <c r="H282" s="305">
        <v>38</v>
      </c>
      <c r="I282" s="305">
        <v>0</v>
      </c>
    </row>
    <row r="283" spans="1:9" ht="7.5" customHeight="1">
      <c r="A283" s="454"/>
      <c r="B283" s="453"/>
      <c r="C283" s="305"/>
      <c r="D283" s="305"/>
      <c r="E283" s="305"/>
      <c r="F283" s="305"/>
      <c r="G283" s="305"/>
      <c r="H283" s="305"/>
      <c r="I283" s="305"/>
    </row>
    <row r="284" spans="1:9" ht="10.5" customHeight="1">
      <c r="A284" s="452"/>
      <c r="B284" s="453" t="s">
        <v>843</v>
      </c>
      <c r="C284" s="305">
        <v>30590</v>
      </c>
      <c r="D284" s="305">
        <v>30551</v>
      </c>
      <c r="E284" s="305">
        <v>0</v>
      </c>
      <c r="F284" s="305">
        <v>0</v>
      </c>
      <c r="G284" s="305">
        <v>1</v>
      </c>
      <c r="H284" s="305">
        <v>38</v>
      </c>
      <c r="I284" s="305">
        <v>0</v>
      </c>
    </row>
    <row r="285" spans="1:9" ht="10.5" customHeight="1">
      <c r="A285" s="452"/>
      <c r="B285" s="453" t="s">
        <v>844</v>
      </c>
      <c r="C285" s="305">
        <v>982</v>
      </c>
      <c r="D285" s="305">
        <v>982</v>
      </c>
      <c r="E285" s="305">
        <v>0</v>
      </c>
      <c r="F285" s="305">
        <v>0</v>
      </c>
      <c r="G285" s="305">
        <v>0</v>
      </c>
      <c r="H285" s="305">
        <v>0</v>
      </c>
      <c r="I285" s="305">
        <v>0</v>
      </c>
    </row>
    <row r="286" spans="1:9" ht="10.5" customHeight="1">
      <c r="A286" s="454"/>
      <c r="B286" s="453" t="s">
        <v>845</v>
      </c>
      <c r="C286" s="305">
        <v>8006</v>
      </c>
      <c r="D286" s="305">
        <v>8006</v>
      </c>
      <c r="E286" s="305">
        <v>0</v>
      </c>
      <c r="F286" s="305">
        <v>0</v>
      </c>
      <c r="G286" s="305">
        <v>0</v>
      </c>
      <c r="H286" s="305">
        <v>0</v>
      </c>
      <c r="I286" s="305">
        <v>0</v>
      </c>
    </row>
    <row r="287" spans="1:9" ht="10.5" customHeight="1">
      <c r="A287" s="454"/>
      <c r="B287" s="453" t="s">
        <v>846</v>
      </c>
      <c r="C287" s="305"/>
      <c r="D287" s="305"/>
      <c r="E287" s="305"/>
      <c r="F287" s="305"/>
      <c r="G287" s="305"/>
      <c r="H287" s="305"/>
      <c r="I287" s="305"/>
    </row>
    <row r="288" spans="1:9" ht="10.5" customHeight="1">
      <c r="A288" s="454"/>
      <c r="B288" s="453" t="s">
        <v>847</v>
      </c>
      <c r="C288" s="305">
        <v>83</v>
      </c>
      <c r="D288" s="305">
        <v>83</v>
      </c>
      <c r="E288" s="305">
        <v>0</v>
      </c>
      <c r="F288" s="305">
        <v>0</v>
      </c>
      <c r="G288" s="305">
        <v>0</v>
      </c>
      <c r="H288" s="305">
        <v>0</v>
      </c>
      <c r="I288" s="305">
        <v>0</v>
      </c>
    </row>
    <row r="289" spans="1:12" ht="7.5" customHeight="1">
      <c r="B289" s="460"/>
      <c r="C289" s="305"/>
      <c r="D289" s="305"/>
      <c r="E289" s="305"/>
      <c r="F289" s="305"/>
      <c r="G289" s="305"/>
      <c r="H289" s="305"/>
      <c r="I289" s="305"/>
    </row>
    <row r="290" spans="1:12" ht="10.5" customHeight="1">
      <c r="B290" s="461" t="s">
        <v>146</v>
      </c>
      <c r="C290" s="305">
        <v>371596</v>
      </c>
      <c r="D290" s="305">
        <v>308128</v>
      </c>
      <c r="E290" s="305">
        <v>1743</v>
      </c>
      <c r="F290" s="305">
        <v>315</v>
      </c>
      <c r="G290" s="305">
        <v>6516</v>
      </c>
      <c r="H290" s="305">
        <v>52327</v>
      </c>
      <c r="I290" s="305">
        <v>2567</v>
      </c>
      <c r="J290" s="459"/>
    </row>
    <row r="291" spans="1:12" s="118" customFormat="1" ht="3.75" customHeight="1">
      <c r="B291" s="305"/>
      <c r="C291" s="305"/>
      <c r="D291" s="305"/>
      <c r="E291" s="305"/>
      <c r="F291" s="305"/>
      <c r="G291" s="305"/>
      <c r="H291" s="305"/>
      <c r="I291" s="305"/>
      <c r="J291" s="305"/>
      <c r="K291" s="305"/>
      <c r="L291" s="305"/>
    </row>
    <row r="292" spans="1:12" s="118" customFormat="1" ht="10.5" customHeight="1">
      <c r="A292" s="158"/>
      <c r="B292" s="305"/>
      <c r="C292" s="305"/>
      <c r="D292" s="305"/>
      <c r="E292" s="305"/>
      <c r="F292" s="305"/>
      <c r="G292" s="305"/>
      <c r="H292" s="305"/>
      <c r="I292" s="305"/>
      <c r="J292" s="305"/>
      <c r="K292" s="305"/>
      <c r="L292" s="305"/>
    </row>
    <row r="293" spans="1:12" s="118" customFormat="1" ht="10.5" customHeight="1">
      <c r="A293" s="158"/>
      <c r="B293" s="305"/>
      <c r="C293" s="305"/>
      <c r="D293" s="305"/>
      <c r="E293" s="305"/>
      <c r="F293" s="305"/>
      <c r="G293" s="305"/>
      <c r="H293" s="305"/>
      <c r="I293" s="305"/>
      <c r="J293" s="305"/>
      <c r="K293" s="305"/>
      <c r="L293" s="305"/>
    </row>
    <row r="294" spans="1:12" ht="6" customHeight="1">
      <c r="B294" s="462"/>
      <c r="C294" s="305"/>
      <c r="D294" s="305"/>
      <c r="E294" s="305"/>
      <c r="F294" s="305"/>
      <c r="G294" s="305"/>
      <c r="H294" s="305"/>
      <c r="I294" s="305"/>
    </row>
    <row r="295" spans="1:12" s="24" customFormat="1" ht="10.5" customHeight="1">
      <c r="A295" s="457" t="s">
        <v>46</v>
      </c>
      <c r="B295" s="457"/>
      <c r="C295" s="305"/>
      <c r="D295" s="305"/>
      <c r="E295" s="305"/>
      <c r="F295" s="305"/>
      <c r="G295" s="305"/>
      <c r="H295" s="305"/>
      <c r="I295" s="305"/>
    </row>
    <row r="296" spans="1:12" ht="10.5" customHeight="1">
      <c r="D296" s="21"/>
      <c r="E296" s="21"/>
      <c r="F296" s="21"/>
      <c r="G296" s="21"/>
      <c r="H296" s="21"/>
      <c r="I296" s="21"/>
    </row>
    <row r="297" spans="1:12" ht="10.5" customHeight="1">
      <c r="B297" s="201"/>
    </row>
  </sheetData>
  <pageMargins left="0.7" right="0.7" top="0.78740157499999996" bottom="0.78740157499999996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44"/>
  <sheetViews>
    <sheetView workbookViewId="0">
      <pane ySplit="9" topLeftCell="A10" activePane="bottomLeft" state="frozen"/>
      <selection pane="bottomLeft"/>
    </sheetView>
  </sheetViews>
  <sheetFormatPr baseColWidth="10" defaultColWidth="11.42578125" defaultRowHeight="11.25"/>
  <cols>
    <col min="1" max="1" width="22.85546875" style="21" customWidth="1"/>
    <col min="2" max="2" width="11" style="474" customWidth="1"/>
    <col min="3" max="8" width="10.5703125" style="474" customWidth="1"/>
    <col min="9" max="16384" width="11.42578125" style="21"/>
  </cols>
  <sheetData>
    <row r="1" spans="1:8" s="468" customFormat="1" ht="12" customHeight="1">
      <c r="A1" s="466" t="s">
        <v>592</v>
      </c>
      <c r="B1" s="467"/>
      <c r="C1" s="467"/>
      <c r="D1" s="467"/>
      <c r="E1" s="467"/>
      <c r="F1" s="467"/>
      <c r="G1" s="467"/>
      <c r="H1" s="467"/>
    </row>
    <row r="2" spans="1:8" s="468" customFormat="1" ht="9" customHeight="1">
      <c r="A2" s="253"/>
      <c r="B2" s="467"/>
      <c r="C2" s="467"/>
      <c r="D2" s="467"/>
      <c r="E2" s="467"/>
      <c r="F2" s="467"/>
      <c r="G2" s="467"/>
      <c r="H2" s="467"/>
    </row>
    <row r="3" spans="1:8" s="468" customFormat="1" ht="11.25" customHeight="1">
      <c r="A3" s="469" t="s">
        <v>848</v>
      </c>
      <c r="B3" s="467"/>
      <c r="C3" s="467"/>
      <c r="D3" s="467"/>
      <c r="E3" s="467"/>
      <c r="F3" s="467"/>
      <c r="G3" s="467"/>
      <c r="H3" s="467"/>
    </row>
    <row r="4" spans="1:8" s="248" customFormat="1" ht="9" customHeight="1">
      <c r="A4" s="470" t="s">
        <v>697</v>
      </c>
      <c r="B4" s="471"/>
      <c r="C4" s="471" t="s">
        <v>697</v>
      </c>
      <c r="D4" s="471"/>
      <c r="E4" s="471"/>
      <c r="F4" s="471"/>
      <c r="G4" s="471"/>
      <c r="H4" s="471"/>
    </row>
    <row r="5" spans="1:8" s="248" customFormat="1" ht="10.5" customHeight="1">
      <c r="A5" s="429" t="s">
        <v>697</v>
      </c>
      <c r="B5" s="430"/>
      <c r="C5" s="431" t="s">
        <v>553</v>
      </c>
      <c r="D5" s="431"/>
      <c r="E5" s="431"/>
      <c r="F5" s="431"/>
      <c r="G5" s="431"/>
      <c r="H5" s="431"/>
    </row>
    <row r="6" spans="1:8" s="436" customFormat="1" ht="10.5" customHeight="1">
      <c r="A6" s="472" t="s">
        <v>697</v>
      </c>
      <c r="B6" s="434"/>
      <c r="C6" s="434"/>
      <c r="D6" s="434" t="s">
        <v>556</v>
      </c>
      <c r="E6" s="434" t="s">
        <v>741</v>
      </c>
      <c r="F6" s="434"/>
      <c r="G6" s="434" t="s">
        <v>558</v>
      </c>
      <c r="H6" s="435" t="s">
        <v>742</v>
      </c>
    </row>
    <row r="7" spans="1:8" s="436" customFormat="1" ht="10.5" customHeight="1">
      <c r="A7" s="472" t="s">
        <v>91</v>
      </c>
      <c r="B7" s="434" t="s">
        <v>712</v>
      </c>
      <c r="C7" s="434" t="s">
        <v>744</v>
      </c>
      <c r="D7" s="434" t="s">
        <v>562</v>
      </c>
      <c r="E7" s="434" t="s">
        <v>745</v>
      </c>
      <c r="F7" s="434" t="s">
        <v>563</v>
      </c>
      <c r="G7" s="434" t="s">
        <v>564</v>
      </c>
      <c r="H7" s="435" t="s">
        <v>746</v>
      </c>
    </row>
    <row r="8" spans="1:8" s="436" customFormat="1" ht="10.5" customHeight="1">
      <c r="A8" s="472" t="s">
        <v>697</v>
      </c>
      <c r="B8" s="434" t="s">
        <v>102</v>
      </c>
      <c r="C8" s="434" t="s">
        <v>747</v>
      </c>
      <c r="D8" s="434" t="s">
        <v>748</v>
      </c>
      <c r="E8" s="434" t="s">
        <v>748</v>
      </c>
      <c r="F8" s="434" t="s">
        <v>564</v>
      </c>
      <c r="G8" s="434" t="s">
        <v>749</v>
      </c>
      <c r="H8" s="435" t="s">
        <v>565</v>
      </c>
    </row>
    <row r="9" spans="1:8" s="436" customFormat="1" ht="10.5" customHeight="1">
      <c r="A9" s="438" t="s">
        <v>697</v>
      </c>
      <c r="B9" s="439"/>
      <c r="C9" s="439"/>
      <c r="D9" s="439" t="s">
        <v>564</v>
      </c>
      <c r="E9" s="439" t="s">
        <v>564</v>
      </c>
      <c r="F9" s="439"/>
      <c r="G9" s="439" t="s">
        <v>750</v>
      </c>
      <c r="H9" s="437" t="s">
        <v>564</v>
      </c>
    </row>
    <row r="10" spans="1:8" ht="10.5" customHeight="1">
      <c r="A10" s="473"/>
      <c r="B10" s="474" t="s">
        <v>697</v>
      </c>
      <c r="C10" s="474" t="s">
        <v>697</v>
      </c>
      <c r="D10" s="474" t="s">
        <v>697</v>
      </c>
      <c r="E10" s="474" t="s">
        <v>697</v>
      </c>
      <c r="F10" s="474" t="s">
        <v>697</v>
      </c>
      <c r="G10" s="474" t="s">
        <v>697</v>
      </c>
      <c r="H10" s="474" t="s">
        <v>697</v>
      </c>
    </row>
    <row r="11" spans="1:8" ht="10.5" customHeight="1">
      <c r="B11" s="276" t="s">
        <v>155</v>
      </c>
      <c r="C11" s="424"/>
      <c r="D11" s="424"/>
      <c r="E11" s="424"/>
      <c r="F11" s="424"/>
      <c r="G11" s="424"/>
      <c r="H11" s="424"/>
    </row>
    <row r="12" spans="1:8" ht="9" customHeight="1">
      <c r="A12" s="473"/>
    </row>
    <row r="13" spans="1:8" ht="10.5" customHeight="1">
      <c r="B13" s="276" t="s">
        <v>604</v>
      </c>
      <c r="C13" s="424"/>
      <c r="D13" s="424"/>
      <c r="E13" s="424"/>
      <c r="F13" s="424"/>
      <c r="G13" s="424"/>
      <c r="H13" s="424"/>
    </row>
    <row r="14" spans="1:8" ht="10.5" customHeight="1">
      <c r="B14" s="276" t="s">
        <v>605</v>
      </c>
      <c r="C14" s="424"/>
      <c r="D14" s="424"/>
      <c r="E14" s="424"/>
      <c r="F14" s="424"/>
      <c r="G14" s="424"/>
      <c r="H14" s="424"/>
    </row>
    <row r="15" spans="1:8" ht="9" customHeight="1"/>
    <row r="16" spans="1:8" ht="10.5" customHeight="1">
      <c r="A16" s="451" t="s">
        <v>107</v>
      </c>
      <c r="B16" s="201">
        <v>37785</v>
      </c>
      <c r="C16" s="201">
        <v>29403</v>
      </c>
      <c r="D16" s="201">
        <v>1374</v>
      </c>
      <c r="E16" s="201">
        <v>0</v>
      </c>
      <c r="F16" s="201">
        <v>685</v>
      </c>
      <c r="G16" s="201">
        <v>6077</v>
      </c>
      <c r="H16" s="201">
        <v>246</v>
      </c>
    </row>
    <row r="17" spans="1:8" ht="10.5" customHeight="1">
      <c r="A17" s="451" t="s">
        <v>108</v>
      </c>
      <c r="B17" s="201">
        <v>37395</v>
      </c>
      <c r="C17" s="201">
        <v>32119</v>
      </c>
      <c r="D17" s="201">
        <v>0</v>
      </c>
      <c r="E17" s="201">
        <v>48</v>
      </c>
      <c r="F17" s="201">
        <v>532</v>
      </c>
      <c r="G17" s="201">
        <v>4509</v>
      </c>
      <c r="H17" s="201">
        <v>187</v>
      </c>
    </row>
    <row r="18" spans="1:8" ht="10.5" customHeight="1">
      <c r="A18" s="451" t="s">
        <v>109</v>
      </c>
      <c r="B18" s="201">
        <v>15749</v>
      </c>
      <c r="C18" s="201">
        <v>13234</v>
      </c>
      <c r="D18" s="201">
        <v>0</v>
      </c>
      <c r="E18" s="201">
        <v>0</v>
      </c>
      <c r="F18" s="201">
        <v>722</v>
      </c>
      <c r="G18" s="201">
        <v>1740</v>
      </c>
      <c r="H18" s="201">
        <v>53</v>
      </c>
    </row>
    <row r="19" spans="1:8" ht="10.5" customHeight="1">
      <c r="A19" s="451" t="s">
        <v>849</v>
      </c>
      <c r="B19" s="201">
        <v>4402</v>
      </c>
      <c r="C19" s="201">
        <v>3431</v>
      </c>
      <c r="D19" s="201">
        <v>0</v>
      </c>
      <c r="E19" s="201">
        <v>0</v>
      </c>
      <c r="F19" s="201">
        <v>0</v>
      </c>
      <c r="G19" s="201">
        <v>893</v>
      </c>
      <c r="H19" s="201">
        <v>78</v>
      </c>
    </row>
    <row r="20" spans="1:8" ht="10.5" customHeight="1">
      <c r="A20" s="451" t="s">
        <v>111</v>
      </c>
      <c r="B20" s="201">
        <v>2980</v>
      </c>
      <c r="C20" s="201">
        <v>2502</v>
      </c>
      <c r="D20" s="201">
        <v>0</v>
      </c>
      <c r="E20" s="201">
        <v>0</v>
      </c>
      <c r="F20" s="201">
        <v>84</v>
      </c>
      <c r="G20" s="201">
        <v>379</v>
      </c>
      <c r="H20" s="201">
        <v>15</v>
      </c>
    </row>
    <row r="21" spans="1:8" ht="10.5" customHeight="1">
      <c r="A21" s="451" t="s">
        <v>379</v>
      </c>
      <c r="B21" s="201">
        <v>8578</v>
      </c>
      <c r="C21" s="201">
        <v>7283</v>
      </c>
      <c r="D21" s="201">
        <v>0</v>
      </c>
      <c r="E21" s="201">
        <v>0</v>
      </c>
      <c r="F21" s="201">
        <v>146</v>
      </c>
      <c r="G21" s="201">
        <v>1104</v>
      </c>
      <c r="H21" s="201">
        <v>45</v>
      </c>
    </row>
    <row r="22" spans="1:8" ht="10.5" customHeight="1">
      <c r="A22" s="451" t="s">
        <v>117</v>
      </c>
      <c r="B22" s="201">
        <v>17627</v>
      </c>
      <c r="C22" s="201">
        <v>14768</v>
      </c>
      <c r="D22" s="201">
        <v>0</v>
      </c>
      <c r="E22" s="201">
        <v>101</v>
      </c>
      <c r="F22" s="201">
        <v>165</v>
      </c>
      <c r="G22" s="201">
        <v>2393</v>
      </c>
      <c r="H22" s="201">
        <v>200</v>
      </c>
    </row>
    <row r="23" spans="1:8" ht="10.5" customHeight="1">
      <c r="A23" s="451" t="s">
        <v>118</v>
      </c>
      <c r="B23" s="201">
        <v>4882</v>
      </c>
      <c r="C23" s="201">
        <v>4241</v>
      </c>
      <c r="D23" s="201">
        <v>0</v>
      </c>
      <c r="E23" s="201">
        <v>0</v>
      </c>
      <c r="F23" s="201">
        <v>45</v>
      </c>
      <c r="G23" s="201">
        <v>566</v>
      </c>
      <c r="H23" s="201">
        <v>30</v>
      </c>
    </row>
    <row r="24" spans="1:8" ht="10.5" customHeight="1">
      <c r="A24" s="451" t="s">
        <v>119</v>
      </c>
      <c r="B24" s="201">
        <v>20371</v>
      </c>
      <c r="C24" s="201">
        <v>17112</v>
      </c>
      <c r="D24" s="201">
        <v>0</v>
      </c>
      <c r="E24" s="201">
        <v>0</v>
      </c>
      <c r="F24" s="201">
        <v>242</v>
      </c>
      <c r="G24" s="201">
        <v>2988</v>
      </c>
      <c r="H24" s="201">
        <v>29</v>
      </c>
    </row>
    <row r="25" spans="1:8" ht="10.5" customHeight="1">
      <c r="A25" s="451" t="s">
        <v>120</v>
      </c>
      <c r="B25" s="201">
        <v>53855</v>
      </c>
      <c r="C25" s="201">
        <v>43418</v>
      </c>
      <c r="D25" s="201">
        <v>0</v>
      </c>
      <c r="E25" s="201">
        <v>81</v>
      </c>
      <c r="F25" s="201">
        <v>717</v>
      </c>
      <c r="G25" s="201">
        <v>9083</v>
      </c>
      <c r="H25" s="201">
        <v>556</v>
      </c>
    </row>
    <row r="26" spans="1:8" ht="10.5" customHeight="1">
      <c r="A26" s="451" t="s">
        <v>121</v>
      </c>
      <c r="B26" s="201">
        <v>9411</v>
      </c>
      <c r="C26" s="201">
        <v>7452</v>
      </c>
      <c r="D26" s="201">
        <v>0</v>
      </c>
      <c r="E26" s="201">
        <v>62</v>
      </c>
      <c r="F26" s="201">
        <v>0</v>
      </c>
      <c r="G26" s="201">
        <v>1722</v>
      </c>
      <c r="H26" s="201">
        <v>175</v>
      </c>
    </row>
    <row r="27" spans="1:8" ht="10.5" customHeight="1">
      <c r="A27" s="451" t="s">
        <v>122</v>
      </c>
      <c r="B27" s="201">
        <v>3232</v>
      </c>
      <c r="C27" s="201">
        <v>2661</v>
      </c>
      <c r="D27" s="201">
        <v>0</v>
      </c>
      <c r="E27" s="201">
        <v>0</v>
      </c>
      <c r="F27" s="201">
        <v>85</v>
      </c>
      <c r="G27" s="201">
        <v>427</v>
      </c>
      <c r="H27" s="201">
        <v>59</v>
      </c>
    </row>
    <row r="28" spans="1:8" ht="10.5" customHeight="1">
      <c r="A28" s="451" t="s">
        <v>123</v>
      </c>
      <c r="B28" s="201">
        <v>15541</v>
      </c>
      <c r="C28" s="201">
        <v>13481</v>
      </c>
      <c r="D28" s="201">
        <v>0</v>
      </c>
      <c r="E28" s="201">
        <v>0</v>
      </c>
      <c r="F28" s="201">
        <v>401</v>
      </c>
      <c r="G28" s="201">
        <v>1543</v>
      </c>
      <c r="H28" s="201">
        <v>116</v>
      </c>
    </row>
    <row r="29" spans="1:8" ht="10.5" customHeight="1">
      <c r="A29" s="451" t="s">
        <v>124</v>
      </c>
      <c r="B29" s="201">
        <v>5499</v>
      </c>
      <c r="C29" s="201">
        <v>4556</v>
      </c>
      <c r="D29" s="201">
        <v>0</v>
      </c>
      <c r="E29" s="201">
        <v>25</v>
      </c>
      <c r="F29" s="201">
        <v>120</v>
      </c>
      <c r="G29" s="201">
        <v>774</v>
      </c>
      <c r="H29" s="201">
        <v>24</v>
      </c>
    </row>
    <row r="30" spans="1:8" ht="10.5" customHeight="1">
      <c r="A30" s="451" t="s">
        <v>125</v>
      </c>
      <c r="B30" s="201">
        <v>6087</v>
      </c>
      <c r="C30" s="201">
        <v>5183</v>
      </c>
      <c r="D30" s="201">
        <v>0</v>
      </c>
      <c r="E30" s="201">
        <v>0</v>
      </c>
      <c r="F30" s="201">
        <v>91</v>
      </c>
      <c r="G30" s="201">
        <v>712</v>
      </c>
      <c r="H30" s="201">
        <v>101</v>
      </c>
    </row>
    <row r="31" spans="1:8" ht="10.5" customHeight="1">
      <c r="A31" s="451" t="s">
        <v>126</v>
      </c>
      <c r="B31" s="201">
        <v>6141</v>
      </c>
      <c r="C31" s="201">
        <v>5197</v>
      </c>
      <c r="D31" s="201">
        <v>0</v>
      </c>
      <c r="E31" s="201">
        <v>0</v>
      </c>
      <c r="F31" s="201">
        <v>128</v>
      </c>
      <c r="G31" s="201">
        <v>784</v>
      </c>
      <c r="H31" s="201">
        <v>32</v>
      </c>
    </row>
    <row r="32" spans="1:8" ht="10.5" customHeight="1">
      <c r="A32" s="475" t="s">
        <v>142</v>
      </c>
      <c r="B32" s="201">
        <v>249535</v>
      </c>
      <c r="C32" s="201">
        <v>206041</v>
      </c>
      <c r="D32" s="201">
        <v>1374</v>
      </c>
      <c r="E32" s="201">
        <v>317</v>
      </c>
      <c r="F32" s="201">
        <v>4163</v>
      </c>
      <c r="G32" s="201">
        <v>35694</v>
      </c>
      <c r="H32" s="201">
        <v>1946</v>
      </c>
    </row>
    <row r="33" spans="1:8" ht="10.5" customHeight="1">
      <c r="A33" s="476"/>
    </row>
    <row r="34" spans="1:8" ht="10.5" customHeight="1">
      <c r="B34" s="276" t="s">
        <v>642</v>
      </c>
      <c r="C34" s="424"/>
      <c r="D34" s="424"/>
      <c r="E34" s="424"/>
      <c r="F34" s="424"/>
      <c r="G34" s="424"/>
      <c r="H34" s="424"/>
    </row>
    <row r="35" spans="1:8" ht="9" customHeight="1"/>
    <row r="36" spans="1:8" ht="10.5" customHeight="1">
      <c r="A36" s="451" t="s">
        <v>107</v>
      </c>
      <c r="B36" s="201">
        <v>35482</v>
      </c>
      <c r="C36" s="201">
        <v>13704</v>
      </c>
      <c r="D36" s="201">
        <v>837</v>
      </c>
      <c r="E36" s="201">
        <v>0</v>
      </c>
      <c r="F36" s="201">
        <v>1017</v>
      </c>
      <c r="G36" s="201">
        <v>19411</v>
      </c>
      <c r="H36" s="201">
        <v>513</v>
      </c>
    </row>
    <row r="37" spans="1:8" ht="10.5" customHeight="1">
      <c r="A37" s="451" t="s">
        <v>108</v>
      </c>
      <c r="B37" s="201">
        <v>21089</v>
      </c>
      <c r="C37" s="201">
        <v>11520</v>
      </c>
      <c r="D37" s="201">
        <v>0</v>
      </c>
      <c r="E37" s="201">
        <v>24</v>
      </c>
      <c r="F37" s="201">
        <v>792</v>
      </c>
      <c r="G37" s="201">
        <v>8335</v>
      </c>
      <c r="H37" s="201">
        <v>418</v>
      </c>
    </row>
    <row r="38" spans="1:8" ht="10.5" customHeight="1">
      <c r="A38" s="451" t="s">
        <v>109</v>
      </c>
      <c r="B38" s="201">
        <v>9637</v>
      </c>
      <c r="C38" s="201">
        <v>4483</v>
      </c>
      <c r="D38" s="201">
        <v>0</v>
      </c>
      <c r="E38" s="201">
        <v>0</v>
      </c>
      <c r="F38" s="201">
        <v>1277</v>
      </c>
      <c r="G38" s="201">
        <v>3877</v>
      </c>
      <c r="H38" s="201">
        <v>0</v>
      </c>
    </row>
    <row r="39" spans="1:8" ht="10.5" customHeight="1">
      <c r="A39" s="451" t="s">
        <v>849</v>
      </c>
      <c r="B39" s="201">
        <v>2845</v>
      </c>
      <c r="C39" s="201">
        <v>2308</v>
      </c>
      <c r="D39" s="201">
        <v>0</v>
      </c>
      <c r="E39" s="201">
        <v>0</v>
      </c>
      <c r="F39" s="201">
        <v>0</v>
      </c>
      <c r="G39" s="201">
        <v>486</v>
      </c>
      <c r="H39" s="201">
        <v>51</v>
      </c>
    </row>
    <row r="40" spans="1:8" ht="10.5" customHeight="1">
      <c r="A40" s="451" t="s">
        <v>111</v>
      </c>
      <c r="B40" s="201">
        <v>1461</v>
      </c>
      <c r="C40" s="201">
        <v>299</v>
      </c>
      <c r="D40" s="201">
        <v>0</v>
      </c>
      <c r="E40" s="201">
        <v>0</v>
      </c>
      <c r="F40" s="201">
        <v>166</v>
      </c>
      <c r="G40" s="201">
        <v>858</v>
      </c>
      <c r="H40" s="201">
        <v>138</v>
      </c>
    </row>
    <row r="41" spans="1:8" ht="10.5" customHeight="1">
      <c r="A41" s="451" t="s">
        <v>379</v>
      </c>
      <c r="B41" s="201">
        <v>5882</v>
      </c>
      <c r="C41" s="201">
        <v>2713</v>
      </c>
      <c r="D41" s="201">
        <v>0</v>
      </c>
      <c r="E41" s="201">
        <v>0</v>
      </c>
      <c r="F41" s="201">
        <v>270</v>
      </c>
      <c r="G41" s="201">
        <v>2866</v>
      </c>
      <c r="H41" s="201">
        <v>33</v>
      </c>
    </row>
    <row r="42" spans="1:8" ht="10.5" customHeight="1">
      <c r="A42" s="451" t="s">
        <v>117</v>
      </c>
      <c r="B42" s="201">
        <v>9079</v>
      </c>
      <c r="C42" s="201">
        <v>3946</v>
      </c>
      <c r="D42" s="201">
        <v>0</v>
      </c>
      <c r="E42" s="201">
        <v>90</v>
      </c>
      <c r="F42" s="201">
        <v>337</v>
      </c>
      <c r="G42" s="201">
        <v>4373</v>
      </c>
      <c r="H42" s="201">
        <v>333</v>
      </c>
    </row>
    <row r="43" spans="1:8" ht="10.5" customHeight="1">
      <c r="A43" s="451" t="s">
        <v>118</v>
      </c>
      <c r="B43" s="201">
        <v>1408</v>
      </c>
      <c r="C43" s="201">
        <v>671</v>
      </c>
      <c r="D43" s="201">
        <v>0</v>
      </c>
      <c r="E43" s="201">
        <v>0</v>
      </c>
      <c r="F43" s="201">
        <v>269</v>
      </c>
      <c r="G43" s="201">
        <v>468</v>
      </c>
      <c r="H43" s="201">
        <v>0</v>
      </c>
    </row>
    <row r="44" spans="1:8" ht="10.5" customHeight="1">
      <c r="A44" s="451" t="s">
        <v>119</v>
      </c>
      <c r="B44" s="201">
        <v>7888</v>
      </c>
      <c r="C44" s="201">
        <v>4016</v>
      </c>
      <c r="D44" s="201">
        <v>0</v>
      </c>
      <c r="E44" s="201">
        <v>0</v>
      </c>
      <c r="F44" s="201">
        <v>279</v>
      </c>
      <c r="G44" s="201">
        <v>3564</v>
      </c>
      <c r="H44" s="201">
        <v>29</v>
      </c>
    </row>
    <row r="45" spans="1:8" ht="10.5" customHeight="1">
      <c r="A45" s="451" t="s">
        <v>120</v>
      </c>
      <c r="B45" s="201">
        <v>30132</v>
      </c>
      <c r="C45" s="201">
        <v>16914</v>
      </c>
      <c r="D45" s="201">
        <v>0</v>
      </c>
      <c r="E45" s="201">
        <v>84</v>
      </c>
      <c r="F45" s="201">
        <v>1221</v>
      </c>
      <c r="G45" s="201">
        <v>11818</v>
      </c>
      <c r="H45" s="201">
        <v>95</v>
      </c>
    </row>
    <row r="46" spans="1:8" ht="10.5" customHeight="1">
      <c r="A46" s="451" t="s">
        <v>121</v>
      </c>
      <c r="B46" s="201">
        <v>5882</v>
      </c>
      <c r="C46" s="201">
        <v>3931</v>
      </c>
      <c r="D46" s="201">
        <v>0</v>
      </c>
      <c r="E46" s="201">
        <v>26</v>
      </c>
      <c r="F46" s="201">
        <v>0</v>
      </c>
      <c r="G46" s="201">
        <v>1784</v>
      </c>
      <c r="H46" s="201">
        <v>141</v>
      </c>
    </row>
    <row r="47" spans="1:8" ht="10.5" customHeight="1">
      <c r="A47" s="451" t="s">
        <v>122</v>
      </c>
      <c r="B47" s="201">
        <v>1147</v>
      </c>
      <c r="C47" s="201">
        <v>485</v>
      </c>
      <c r="D47" s="201">
        <v>0</v>
      </c>
      <c r="E47" s="201">
        <v>0</v>
      </c>
      <c r="F47" s="201">
        <v>116</v>
      </c>
      <c r="G47" s="201">
        <v>472</v>
      </c>
      <c r="H47" s="201">
        <v>74</v>
      </c>
    </row>
    <row r="48" spans="1:8" ht="10.5" customHeight="1">
      <c r="A48" s="451" t="s">
        <v>123</v>
      </c>
      <c r="B48" s="201">
        <v>5166</v>
      </c>
      <c r="C48" s="201">
        <v>3384</v>
      </c>
      <c r="D48" s="201">
        <v>0</v>
      </c>
      <c r="E48" s="201">
        <v>0</v>
      </c>
      <c r="F48" s="201">
        <v>870</v>
      </c>
      <c r="G48" s="201">
        <v>843</v>
      </c>
      <c r="H48" s="201">
        <v>69</v>
      </c>
    </row>
    <row r="49" spans="1:8" ht="10.5" customHeight="1">
      <c r="A49" s="451" t="s">
        <v>124</v>
      </c>
      <c r="B49" s="201">
        <v>2496</v>
      </c>
      <c r="C49" s="201">
        <v>1515</v>
      </c>
      <c r="D49" s="201">
        <v>0</v>
      </c>
      <c r="E49" s="201">
        <v>26</v>
      </c>
      <c r="F49" s="201">
        <v>158</v>
      </c>
      <c r="G49" s="201">
        <v>797</v>
      </c>
      <c r="H49" s="201">
        <v>0</v>
      </c>
    </row>
    <row r="50" spans="1:8" ht="10.5" customHeight="1">
      <c r="A50" s="451" t="s">
        <v>125</v>
      </c>
      <c r="B50" s="201">
        <v>2338</v>
      </c>
      <c r="C50" s="201">
        <v>1407</v>
      </c>
      <c r="D50" s="201">
        <v>0</v>
      </c>
      <c r="E50" s="201">
        <v>0</v>
      </c>
      <c r="F50" s="201">
        <v>205</v>
      </c>
      <c r="G50" s="201">
        <v>580</v>
      </c>
      <c r="H50" s="201">
        <v>146</v>
      </c>
    </row>
    <row r="51" spans="1:8" ht="10.5" customHeight="1">
      <c r="A51" s="451" t="s">
        <v>126</v>
      </c>
      <c r="B51" s="201">
        <v>3411</v>
      </c>
      <c r="C51" s="201">
        <v>2275</v>
      </c>
      <c r="D51" s="201">
        <v>0</v>
      </c>
      <c r="E51" s="201">
        <v>0</v>
      </c>
      <c r="F51" s="201">
        <v>382</v>
      </c>
      <c r="G51" s="201">
        <v>742</v>
      </c>
      <c r="H51" s="201">
        <v>12</v>
      </c>
    </row>
    <row r="52" spans="1:8" ht="10.5" customHeight="1">
      <c r="A52" s="475" t="s">
        <v>142</v>
      </c>
      <c r="B52" s="201">
        <v>145343</v>
      </c>
      <c r="C52" s="201">
        <v>73571</v>
      </c>
      <c r="D52" s="201">
        <v>837</v>
      </c>
      <c r="E52" s="201">
        <v>250</v>
      </c>
      <c r="F52" s="201">
        <v>7359</v>
      </c>
      <c r="G52" s="201">
        <v>61274</v>
      </c>
      <c r="H52" s="201">
        <v>2052</v>
      </c>
    </row>
    <row r="53" spans="1:8" ht="10.5" customHeight="1">
      <c r="A53" s="477"/>
    </row>
    <row r="54" spans="1:8" ht="10.5" customHeight="1">
      <c r="B54" s="276" t="s">
        <v>652</v>
      </c>
      <c r="C54" s="424"/>
      <c r="D54" s="424"/>
      <c r="E54" s="424"/>
      <c r="F54" s="424"/>
      <c r="G54" s="424"/>
      <c r="H54" s="424"/>
    </row>
    <row r="55" spans="1:8" ht="9" customHeight="1">
      <c r="B55" s="201"/>
      <c r="C55" s="201"/>
      <c r="D55" s="201"/>
      <c r="E55" s="201"/>
      <c r="F55" s="201"/>
      <c r="G55" s="201"/>
      <c r="H55" s="201"/>
    </row>
    <row r="56" spans="1:8" ht="10.5" customHeight="1">
      <c r="A56" s="451" t="s">
        <v>107</v>
      </c>
      <c r="B56" s="201">
        <v>73267</v>
      </c>
      <c r="C56" s="201">
        <v>43107</v>
      </c>
      <c r="D56" s="201">
        <v>2211</v>
      </c>
      <c r="E56" s="201">
        <v>0</v>
      </c>
      <c r="F56" s="201">
        <v>1702</v>
      </c>
      <c r="G56" s="201">
        <v>25488</v>
      </c>
      <c r="H56" s="201">
        <v>759</v>
      </c>
    </row>
    <row r="57" spans="1:8" ht="10.5" customHeight="1">
      <c r="A57" s="451" t="s">
        <v>108</v>
      </c>
      <c r="B57" s="201">
        <v>58484</v>
      </c>
      <c r="C57" s="201">
        <v>43639</v>
      </c>
      <c r="D57" s="201">
        <v>0</v>
      </c>
      <c r="E57" s="201">
        <v>72</v>
      </c>
      <c r="F57" s="201">
        <v>1324</v>
      </c>
      <c r="G57" s="201">
        <v>12844</v>
      </c>
      <c r="H57" s="201">
        <v>605</v>
      </c>
    </row>
    <row r="58" spans="1:8" ht="10.5" customHeight="1">
      <c r="A58" s="451" t="s">
        <v>109</v>
      </c>
      <c r="B58" s="201">
        <v>25386</v>
      </c>
      <c r="C58" s="201">
        <v>17717</v>
      </c>
      <c r="D58" s="201">
        <v>0</v>
      </c>
      <c r="E58" s="201">
        <v>0</v>
      </c>
      <c r="F58" s="201">
        <v>1999</v>
      </c>
      <c r="G58" s="201">
        <v>5617</v>
      </c>
      <c r="H58" s="201">
        <v>53</v>
      </c>
    </row>
    <row r="59" spans="1:8" ht="10.5" customHeight="1">
      <c r="A59" s="451" t="s">
        <v>849</v>
      </c>
      <c r="B59" s="201">
        <v>7247</v>
      </c>
      <c r="C59" s="201">
        <v>5739</v>
      </c>
      <c r="D59" s="201">
        <v>0</v>
      </c>
      <c r="E59" s="201">
        <v>0</v>
      </c>
      <c r="F59" s="201">
        <v>0</v>
      </c>
      <c r="G59" s="201">
        <v>1379</v>
      </c>
      <c r="H59" s="201">
        <v>129</v>
      </c>
    </row>
    <row r="60" spans="1:8" ht="10.5" customHeight="1">
      <c r="A60" s="451" t="s">
        <v>111</v>
      </c>
      <c r="B60" s="201">
        <v>4441</v>
      </c>
      <c r="C60" s="201">
        <v>2801</v>
      </c>
      <c r="D60" s="201">
        <v>0</v>
      </c>
      <c r="E60" s="201">
        <v>0</v>
      </c>
      <c r="F60" s="201">
        <v>250</v>
      </c>
      <c r="G60" s="201">
        <v>1237</v>
      </c>
      <c r="H60" s="201">
        <v>153</v>
      </c>
    </row>
    <row r="61" spans="1:8" ht="10.5" customHeight="1">
      <c r="A61" s="451" t="s">
        <v>379</v>
      </c>
      <c r="B61" s="201">
        <v>14460</v>
      </c>
      <c r="C61" s="201">
        <v>9996</v>
      </c>
      <c r="D61" s="201">
        <v>0</v>
      </c>
      <c r="E61" s="201">
        <v>0</v>
      </c>
      <c r="F61" s="201">
        <v>416</v>
      </c>
      <c r="G61" s="201">
        <v>3970</v>
      </c>
      <c r="H61" s="201">
        <v>78</v>
      </c>
    </row>
    <row r="62" spans="1:8" ht="10.5" customHeight="1">
      <c r="A62" s="451" t="s">
        <v>117</v>
      </c>
      <c r="B62" s="201">
        <v>26706</v>
      </c>
      <c r="C62" s="201">
        <v>18714</v>
      </c>
      <c r="D62" s="201">
        <v>0</v>
      </c>
      <c r="E62" s="201">
        <v>191</v>
      </c>
      <c r="F62" s="201">
        <v>502</v>
      </c>
      <c r="G62" s="201">
        <v>6766</v>
      </c>
      <c r="H62" s="201">
        <v>533</v>
      </c>
    </row>
    <row r="63" spans="1:8" ht="10.5" customHeight="1">
      <c r="A63" s="451" t="s">
        <v>118</v>
      </c>
      <c r="B63" s="201">
        <v>6290</v>
      </c>
      <c r="C63" s="201">
        <v>4912</v>
      </c>
      <c r="D63" s="201">
        <v>0</v>
      </c>
      <c r="E63" s="201">
        <v>0</v>
      </c>
      <c r="F63" s="201">
        <v>314</v>
      </c>
      <c r="G63" s="201">
        <v>1034</v>
      </c>
      <c r="H63" s="201">
        <v>30</v>
      </c>
    </row>
    <row r="64" spans="1:8" ht="10.5" customHeight="1">
      <c r="A64" s="451" t="s">
        <v>119</v>
      </c>
      <c r="B64" s="201">
        <v>28259</v>
      </c>
      <c r="C64" s="201">
        <v>21128</v>
      </c>
      <c r="D64" s="201">
        <v>0</v>
      </c>
      <c r="E64" s="201">
        <v>0</v>
      </c>
      <c r="F64" s="201">
        <v>521</v>
      </c>
      <c r="G64" s="201">
        <v>6552</v>
      </c>
      <c r="H64" s="201">
        <v>58</v>
      </c>
    </row>
    <row r="65" spans="1:8" ht="10.5" customHeight="1">
      <c r="A65" s="451" t="s">
        <v>120</v>
      </c>
      <c r="B65" s="201">
        <v>83987</v>
      </c>
      <c r="C65" s="201">
        <v>60332</v>
      </c>
      <c r="D65" s="201">
        <v>0</v>
      </c>
      <c r="E65" s="201">
        <v>165</v>
      </c>
      <c r="F65" s="201">
        <v>1938</v>
      </c>
      <c r="G65" s="201">
        <v>20901</v>
      </c>
      <c r="H65" s="201">
        <v>651</v>
      </c>
    </row>
    <row r="66" spans="1:8" ht="10.5" customHeight="1">
      <c r="A66" s="451" t="s">
        <v>121</v>
      </c>
      <c r="B66" s="201">
        <v>15293</v>
      </c>
      <c r="C66" s="201">
        <v>11383</v>
      </c>
      <c r="D66" s="201">
        <v>0</v>
      </c>
      <c r="E66" s="201">
        <v>88</v>
      </c>
      <c r="F66" s="201">
        <v>0</v>
      </c>
      <c r="G66" s="201">
        <v>3506</v>
      </c>
      <c r="H66" s="201">
        <v>316</v>
      </c>
    </row>
    <row r="67" spans="1:8" ht="10.5" customHeight="1">
      <c r="A67" s="451" t="s">
        <v>122</v>
      </c>
      <c r="B67" s="201">
        <v>4379</v>
      </c>
      <c r="C67" s="201">
        <v>3146</v>
      </c>
      <c r="D67" s="201">
        <v>0</v>
      </c>
      <c r="E67" s="201">
        <v>0</v>
      </c>
      <c r="F67" s="201">
        <v>201</v>
      </c>
      <c r="G67" s="201">
        <v>899</v>
      </c>
      <c r="H67" s="201">
        <v>133</v>
      </c>
    </row>
    <row r="68" spans="1:8" ht="10.5" customHeight="1">
      <c r="A68" s="451" t="s">
        <v>123</v>
      </c>
      <c r="B68" s="201">
        <v>20707</v>
      </c>
      <c r="C68" s="201">
        <v>16865</v>
      </c>
      <c r="D68" s="201">
        <v>0</v>
      </c>
      <c r="E68" s="201">
        <v>0</v>
      </c>
      <c r="F68" s="201">
        <v>1271</v>
      </c>
      <c r="G68" s="201">
        <v>2386</v>
      </c>
      <c r="H68" s="201">
        <v>185</v>
      </c>
    </row>
    <row r="69" spans="1:8" ht="10.5" customHeight="1">
      <c r="A69" s="451" t="s">
        <v>124</v>
      </c>
      <c r="B69" s="201">
        <v>7995</v>
      </c>
      <c r="C69" s="201">
        <v>6071</v>
      </c>
      <c r="D69" s="201">
        <v>0</v>
      </c>
      <c r="E69" s="201">
        <v>51</v>
      </c>
      <c r="F69" s="201">
        <v>278</v>
      </c>
      <c r="G69" s="201">
        <v>1571</v>
      </c>
      <c r="H69" s="201">
        <v>24</v>
      </c>
    </row>
    <row r="70" spans="1:8" ht="10.5" customHeight="1">
      <c r="A70" s="451" t="s">
        <v>125</v>
      </c>
      <c r="B70" s="201">
        <v>8425</v>
      </c>
      <c r="C70" s="201">
        <v>6590</v>
      </c>
      <c r="D70" s="201">
        <v>0</v>
      </c>
      <c r="E70" s="201">
        <v>0</v>
      </c>
      <c r="F70" s="201">
        <v>296</v>
      </c>
      <c r="G70" s="201">
        <v>1292</v>
      </c>
      <c r="H70" s="201">
        <v>247</v>
      </c>
    </row>
    <row r="71" spans="1:8" ht="10.5" customHeight="1">
      <c r="A71" s="451" t="s">
        <v>126</v>
      </c>
      <c r="B71" s="201">
        <v>9552</v>
      </c>
      <c r="C71" s="201">
        <v>7472</v>
      </c>
      <c r="D71" s="201">
        <v>0</v>
      </c>
      <c r="E71" s="201">
        <v>0</v>
      </c>
      <c r="F71" s="201">
        <v>510</v>
      </c>
      <c r="G71" s="201">
        <v>1526</v>
      </c>
      <c r="H71" s="201">
        <v>44</v>
      </c>
    </row>
    <row r="72" spans="1:8" ht="10.5" customHeight="1">
      <c r="A72" s="475" t="s">
        <v>142</v>
      </c>
      <c r="B72" s="201">
        <v>394878</v>
      </c>
      <c r="C72" s="201">
        <v>279612</v>
      </c>
      <c r="D72" s="201">
        <v>2211</v>
      </c>
      <c r="E72" s="201">
        <v>567</v>
      </c>
      <c r="F72" s="201">
        <v>11522</v>
      </c>
      <c r="G72" s="201">
        <v>96968</v>
      </c>
      <c r="H72" s="201">
        <v>3998</v>
      </c>
    </row>
    <row r="73" spans="1:8" ht="10.5" customHeight="1">
      <c r="A73" s="476"/>
    </row>
    <row r="74" spans="1:8" ht="10.5" customHeight="1">
      <c r="A74" s="476"/>
    </row>
    <row r="75" spans="1:8" ht="10.5" customHeight="1">
      <c r="A75" s="476"/>
    </row>
    <row r="76" spans="1:8" ht="10.5" customHeight="1">
      <c r="A76" s="476"/>
    </row>
    <row r="77" spans="1:8" ht="10.5" customHeight="1">
      <c r="A77" s="476"/>
    </row>
    <row r="78" spans="1:8" ht="10.5" customHeight="1">
      <c r="A78" s="476"/>
    </row>
    <row r="79" spans="1:8" s="24" customFormat="1" ht="10.5" customHeight="1">
      <c r="A79" s="478" t="s">
        <v>638</v>
      </c>
      <c r="B79" s="479"/>
      <c r="C79" s="479"/>
      <c r="D79" s="479"/>
      <c r="E79" s="479"/>
      <c r="F79" s="479"/>
      <c r="G79" s="479"/>
      <c r="H79" s="479"/>
    </row>
    <row r="80" spans="1:8" s="24" customFormat="1" ht="10.5" customHeight="1">
      <c r="A80" s="478" t="s">
        <v>850</v>
      </c>
      <c r="B80" s="479"/>
      <c r="C80" s="479"/>
      <c r="D80" s="479"/>
      <c r="E80" s="479"/>
      <c r="F80" s="479"/>
      <c r="G80" s="479"/>
      <c r="H80" s="479"/>
    </row>
    <row r="81" spans="1:8" s="24" customFormat="1" ht="10.5" customHeight="1">
      <c r="B81" s="479"/>
      <c r="C81" s="480"/>
      <c r="D81" s="479"/>
      <c r="E81" s="479"/>
      <c r="F81" s="479"/>
      <c r="G81" s="479"/>
      <c r="H81" s="479"/>
    </row>
    <row r="82" spans="1:8" s="258" customFormat="1" ht="10.5" customHeight="1">
      <c r="A82" s="457" t="s">
        <v>46</v>
      </c>
      <c r="B82" s="457"/>
      <c r="C82" s="457"/>
      <c r="D82" s="481"/>
      <c r="E82" s="481"/>
      <c r="F82" s="481"/>
      <c r="G82" s="481"/>
      <c r="H82" s="481"/>
    </row>
    <row r="83" spans="1:8" ht="10.5" customHeight="1">
      <c r="B83" s="276" t="s">
        <v>155</v>
      </c>
      <c r="C83" s="424"/>
      <c r="D83" s="424"/>
      <c r="E83" s="424"/>
      <c r="F83" s="424"/>
      <c r="G83" s="424"/>
      <c r="H83" s="424"/>
    </row>
    <row r="84" spans="1:8" ht="10.5" customHeight="1">
      <c r="B84" s="482"/>
    </row>
    <row r="85" spans="1:8" ht="10.5" customHeight="1">
      <c r="B85" s="276" t="s">
        <v>653</v>
      </c>
      <c r="C85" s="424"/>
      <c r="D85" s="424"/>
      <c r="E85" s="424"/>
      <c r="F85" s="424"/>
      <c r="G85" s="424"/>
      <c r="H85" s="424"/>
    </row>
    <row r="86" spans="1:8" ht="10.5" customHeight="1">
      <c r="B86" s="276" t="s">
        <v>605</v>
      </c>
      <c r="C86" s="424"/>
      <c r="D86" s="424"/>
      <c r="E86" s="424"/>
      <c r="F86" s="424"/>
      <c r="G86" s="424"/>
      <c r="H86" s="424"/>
    </row>
    <row r="87" spans="1:8" ht="9" customHeight="1"/>
    <row r="88" spans="1:8" ht="10.5" customHeight="1">
      <c r="A88" s="451" t="s">
        <v>107</v>
      </c>
      <c r="B88" s="201">
        <v>47828</v>
      </c>
      <c r="C88" s="201">
        <v>41164</v>
      </c>
      <c r="D88" s="201">
        <v>713</v>
      </c>
      <c r="E88" s="201">
        <v>0</v>
      </c>
      <c r="F88" s="201">
        <v>280</v>
      </c>
      <c r="G88" s="201">
        <v>5393</v>
      </c>
      <c r="H88" s="201">
        <v>278</v>
      </c>
    </row>
    <row r="89" spans="1:8" ht="10.5" customHeight="1">
      <c r="A89" s="451" t="s">
        <v>108</v>
      </c>
      <c r="B89" s="201">
        <v>46374</v>
      </c>
      <c r="C89" s="201">
        <v>40505</v>
      </c>
      <c r="D89" s="201">
        <v>0</v>
      </c>
      <c r="E89" s="201">
        <v>48</v>
      </c>
      <c r="F89" s="201">
        <v>333</v>
      </c>
      <c r="G89" s="201">
        <v>5291</v>
      </c>
      <c r="H89" s="201">
        <v>197</v>
      </c>
    </row>
    <row r="90" spans="1:8" ht="10.5" customHeight="1">
      <c r="A90" s="451" t="s">
        <v>109</v>
      </c>
      <c r="B90" s="201">
        <v>17818</v>
      </c>
      <c r="C90" s="201">
        <v>15579</v>
      </c>
      <c r="D90" s="201">
        <v>0</v>
      </c>
      <c r="E90" s="201">
        <v>0</v>
      </c>
      <c r="F90" s="201">
        <v>500</v>
      </c>
      <c r="G90" s="201">
        <v>1693</v>
      </c>
      <c r="H90" s="201">
        <v>46</v>
      </c>
    </row>
    <row r="91" spans="1:8" ht="10.5" customHeight="1">
      <c r="A91" s="451" t="s">
        <v>849</v>
      </c>
      <c r="B91" s="201">
        <v>3026</v>
      </c>
      <c r="C91" s="201">
        <v>2111</v>
      </c>
      <c r="D91" s="201">
        <v>0</v>
      </c>
      <c r="E91" s="201">
        <v>0</v>
      </c>
      <c r="F91" s="201">
        <v>0</v>
      </c>
      <c r="G91" s="201">
        <v>574</v>
      </c>
      <c r="H91" s="201">
        <v>341</v>
      </c>
    </row>
    <row r="92" spans="1:8" ht="10.5" customHeight="1">
      <c r="A92" s="451" t="s">
        <v>111</v>
      </c>
      <c r="B92" s="201">
        <v>1853</v>
      </c>
      <c r="C92" s="201">
        <v>1300</v>
      </c>
      <c r="D92" s="201">
        <v>0</v>
      </c>
      <c r="E92" s="201">
        <v>0</v>
      </c>
      <c r="F92" s="201">
        <v>73</v>
      </c>
      <c r="G92" s="201">
        <v>471</v>
      </c>
      <c r="H92" s="201">
        <v>9</v>
      </c>
    </row>
    <row r="93" spans="1:8" ht="10.5" customHeight="1">
      <c r="A93" s="451" t="s">
        <v>379</v>
      </c>
      <c r="B93" s="201">
        <v>10516</v>
      </c>
      <c r="C93" s="201">
        <v>9285</v>
      </c>
      <c r="D93" s="201">
        <v>0</v>
      </c>
      <c r="E93" s="201">
        <v>0</v>
      </c>
      <c r="F93" s="201">
        <v>135</v>
      </c>
      <c r="G93" s="201">
        <v>1093</v>
      </c>
      <c r="H93" s="201">
        <v>3</v>
      </c>
    </row>
    <row r="94" spans="1:8" ht="10.5" customHeight="1">
      <c r="A94" s="451" t="s">
        <v>117</v>
      </c>
      <c r="B94" s="201">
        <v>23265</v>
      </c>
      <c r="C94" s="201">
        <v>19654</v>
      </c>
      <c r="D94" s="201">
        <v>0</v>
      </c>
      <c r="E94" s="201">
        <v>73</v>
      </c>
      <c r="F94" s="201">
        <v>149</v>
      </c>
      <c r="G94" s="201">
        <v>3236</v>
      </c>
      <c r="H94" s="201">
        <v>153</v>
      </c>
    </row>
    <row r="95" spans="1:8" ht="10.5" customHeight="1">
      <c r="A95" s="451" t="s">
        <v>118</v>
      </c>
      <c r="B95" s="201">
        <v>7627</v>
      </c>
      <c r="C95" s="201">
        <v>6931</v>
      </c>
      <c r="D95" s="201">
        <v>0</v>
      </c>
      <c r="E95" s="201">
        <v>0</v>
      </c>
      <c r="F95" s="201">
        <v>26</v>
      </c>
      <c r="G95" s="201">
        <v>519</v>
      </c>
      <c r="H95" s="201">
        <v>151</v>
      </c>
    </row>
    <row r="96" spans="1:8" ht="10.5" customHeight="1">
      <c r="A96" s="451" t="s">
        <v>119</v>
      </c>
      <c r="B96" s="201">
        <v>23968</v>
      </c>
      <c r="C96" s="201">
        <v>21340</v>
      </c>
      <c r="D96" s="201">
        <v>0</v>
      </c>
      <c r="E96" s="201">
        <v>0</v>
      </c>
      <c r="F96" s="201">
        <v>168</v>
      </c>
      <c r="G96" s="201">
        <v>2430</v>
      </c>
      <c r="H96" s="201">
        <v>30</v>
      </c>
    </row>
    <row r="97" spans="1:8" ht="10.5" customHeight="1">
      <c r="A97" s="451" t="s">
        <v>120</v>
      </c>
      <c r="B97" s="201">
        <v>61127</v>
      </c>
      <c r="C97" s="201">
        <v>53374</v>
      </c>
      <c r="D97" s="201">
        <v>0</v>
      </c>
      <c r="E97" s="201">
        <v>41</v>
      </c>
      <c r="F97" s="201">
        <v>566</v>
      </c>
      <c r="G97" s="201">
        <v>6502</v>
      </c>
      <c r="H97" s="201">
        <v>644</v>
      </c>
    </row>
    <row r="98" spans="1:8" ht="10.5" customHeight="1">
      <c r="A98" s="451" t="s">
        <v>121</v>
      </c>
      <c r="B98" s="201">
        <v>12078</v>
      </c>
      <c r="C98" s="201">
        <v>10114</v>
      </c>
      <c r="D98" s="201">
        <v>0</v>
      </c>
      <c r="E98" s="201">
        <v>34</v>
      </c>
      <c r="F98" s="201">
        <v>0</v>
      </c>
      <c r="G98" s="201">
        <v>1499</v>
      </c>
      <c r="H98" s="201">
        <v>431</v>
      </c>
    </row>
    <row r="99" spans="1:8" ht="10.5" customHeight="1">
      <c r="A99" s="451" t="s">
        <v>122</v>
      </c>
      <c r="B99" s="201">
        <v>6077</v>
      </c>
      <c r="C99" s="201">
        <v>5774</v>
      </c>
      <c r="D99" s="201">
        <v>0</v>
      </c>
      <c r="E99" s="201">
        <v>0</v>
      </c>
      <c r="F99" s="201">
        <v>37</v>
      </c>
      <c r="G99" s="201">
        <v>251</v>
      </c>
      <c r="H99" s="201">
        <v>15</v>
      </c>
    </row>
    <row r="100" spans="1:8" ht="10.5" customHeight="1">
      <c r="A100" s="451" t="s">
        <v>123</v>
      </c>
      <c r="B100" s="201">
        <v>17088</v>
      </c>
      <c r="C100" s="201">
        <v>15133</v>
      </c>
      <c r="D100" s="201">
        <v>0</v>
      </c>
      <c r="E100" s="201">
        <v>0</v>
      </c>
      <c r="F100" s="201">
        <v>251</v>
      </c>
      <c r="G100" s="201">
        <v>1571</v>
      </c>
      <c r="H100" s="201">
        <v>133</v>
      </c>
    </row>
    <row r="101" spans="1:8" ht="10.5" customHeight="1">
      <c r="A101" s="451" t="s">
        <v>124</v>
      </c>
      <c r="B101" s="201">
        <v>8646</v>
      </c>
      <c r="C101" s="201">
        <v>7405</v>
      </c>
      <c r="D101" s="201">
        <v>0</v>
      </c>
      <c r="E101" s="201">
        <v>39</v>
      </c>
      <c r="F101" s="201">
        <v>139</v>
      </c>
      <c r="G101" s="201">
        <v>948</v>
      </c>
      <c r="H101" s="201">
        <v>115</v>
      </c>
    </row>
    <row r="102" spans="1:8" ht="10.5" customHeight="1">
      <c r="A102" s="451" t="s">
        <v>125</v>
      </c>
      <c r="B102" s="201">
        <v>9474</v>
      </c>
      <c r="C102" s="201">
        <v>8504</v>
      </c>
      <c r="D102" s="201">
        <v>0</v>
      </c>
      <c r="E102" s="201">
        <v>0</v>
      </c>
      <c r="F102" s="201">
        <v>89</v>
      </c>
      <c r="G102" s="201">
        <v>837</v>
      </c>
      <c r="H102" s="201">
        <v>44</v>
      </c>
    </row>
    <row r="103" spans="1:8" ht="10.5" customHeight="1">
      <c r="A103" s="451" t="s">
        <v>126</v>
      </c>
      <c r="B103" s="201">
        <v>7499</v>
      </c>
      <c r="C103" s="201">
        <v>6677</v>
      </c>
      <c r="D103" s="201">
        <v>0</v>
      </c>
      <c r="E103" s="201">
        <v>0</v>
      </c>
      <c r="F103" s="201">
        <v>89</v>
      </c>
      <c r="G103" s="201">
        <v>691</v>
      </c>
      <c r="H103" s="201">
        <v>42</v>
      </c>
    </row>
    <row r="104" spans="1:8" ht="10.5" customHeight="1">
      <c r="A104" s="475" t="s">
        <v>142</v>
      </c>
      <c r="B104" s="201">
        <v>304264</v>
      </c>
      <c r="C104" s="201">
        <v>264850</v>
      </c>
      <c r="D104" s="201">
        <v>713</v>
      </c>
      <c r="E104" s="201">
        <v>235</v>
      </c>
      <c r="F104" s="201">
        <v>2835</v>
      </c>
      <c r="G104" s="201">
        <v>32999</v>
      </c>
      <c r="H104" s="201">
        <v>2632</v>
      </c>
    </row>
    <row r="105" spans="1:8" ht="10.5" customHeight="1">
      <c r="A105" s="476"/>
      <c r="B105" s="201"/>
      <c r="C105" s="201"/>
      <c r="D105" s="201"/>
      <c r="E105" s="201"/>
      <c r="F105" s="201"/>
      <c r="G105" s="201"/>
      <c r="H105" s="201"/>
    </row>
    <row r="106" spans="1:8" ht="10.5" customHeight="1">
      <c r="B106" s="276" t="s">
        <v>642</v>
      </c>
      <c r="C106" s="424"/>
      <c r="D106" s="424"/>
      <c r="E106" s="424"/>
      <c r="F106" s="424"/>
      <c r="G106" s="424"/>
      <c r="H106" s="424"/>
    </row>
    <row r="107" spans="1:8" ht="9" customHeight="1">
      <c r="B107" s="201"/>
      <c r="C107" s="201"/>
      <c r="D107" s="201"/>
      <c r="E107" s="201"/>
      <c r="F107" s="201"/>
      <c r="G107" s="201"/>
      <c r="H107" s="201"/>
    </row>
    <row r="108" spans="1:8" ht="10.5" customHeight="1">
      <c r="A108" s="451" t="s">
        <v>107</v>
      </c>
      <c r="B108" s="201">
        <v>212</v>
      </c>
      <c r="C108" s="201">
        <v>14</v>
      </c>
      <c r="D108" s="201">
        <v>2</v>
      </c>
      <c r="E108" s="201">
        <v>0</v>
      </c>
      <c r="F108" s="201">
        <v>19</v>
      </c>
      <c r="G108" s="201">
        <v>177</v>
      </c>
      <c r="H108" s="201">
        <v>0</v>
      </c>
    </row>
    <row r="109" spans="1:8" ht="10.5" customHeight="1">
      <c r="A109" s="451" t="s">
        <v>108</v>
      </c>
      <c r="B109" s="201">
        <v>933</v>
      </c>
      <c r="C109" s="201">
        <v>873</v>
      </c>
      <c r="D109" s="201">
        <v>0</v>
      </c>
      <c r="E109" s="201">
        <v>11</v>
      </c>
      <c r="F109" s="201">
        <v>11</v>
      </c>
      <c r="G109" s="201">
        <v>38</v>
      </c>
      <c r="H109" s="201">
        <v>0</v>
      </c>
    </row>
    <row r="110" spans="1:8">
      <c r="A110" s="451" t="s">
        <v>109</v>
      </c>
      <c r="B110" s="201">
        <v>162</v>
      </c>
      <c r="C110" s="201">
        <v>80</v>
      </c>
      <c r="D110" s="201">
        <v>0</v>
      </c>
      <c r="E110" s="201">
        <v>0</v>
      </c>
      <c r="F110" s="201">
        <v>4</v>
      </c>
      <c r="G110" s="201">
        <v>78</v>
      </c>
      <c r="H110" s="201">
        <v>0</v>
      </c>
    </row>
    <row r="111" spans="1:8" ht="12.75">
      <c r="A111" s="451" t="s">
        <v>849</v>
      </c>
      <c r="B111" s="474">
        <v>17</v>
      </c>
      <c r="C111" s="474">
        <v>0</v>
      </c>
      <c r="D111" s="474">
        <v>0</v>
      </c>
      <c r="E111" s="474">
        <v>0</v>
      </c>
      <c r="F111" s="474">
        <v>0</v>
      </c>
      <c r="G111" s="474">
        <v>17</v>
      </c>
      <c r="H111" s="474">
        <v>0</v>
      </c>
    </row>
    <row r="112" spans="1:8">
      <c r="A112" s="451" t="s">
        <v>379</v>
      </c>
      <c r="B112" s="201">
        <v>523</v>
      </c>
      <c r="C112" s="201">
        <v>488</v>
      </c>
      <c r="D112" s="201">
        <v>0</v>
      </c>
      <c r="E112" s="201">
        <v>0</v>
      </c>
      <c r="F112" s="201">
        <v>5</v>
      </c>
      <c r="G112" s="201">
        <v>30</v>
      </c>
      <c r="H112" s="201">
        <v>0</v>
      </c>
    </row>
    <row r="113" spans="1:8" ht="10.5" customHeight="1">
      <c r="A113" s="451" t="s">
        <v>117</v>
      </c>
      <c r="B113" s="201">
        <v>58</v>
      </c>
      <c r="C113" s="201">
        <v>0</v>
      </c>
      <c r="D113" s="201">
        <v>0</v>
      </c>
      <c r="E113" s="201">
        <v>10</v>
      </c>
      <c r="F113" s="201">
        <v>0</v>
      </c>
      <c r="G113" s="201">
        <v>48</v>
      </c>
      <c r="H113" s="201">
        <v>0</v>
      </c>
    </row>
    <row r="114" spans="1:8" ht="10.5" customHeight="1">
      <c r="A114" s="451" t="s">
        <v>118</v>
      </c>
      <c r="B114" s="201">
        <v>19</v>
      </c>
      <c r="C114" s="201">
        <v>9</v>
      </c>
      <c r="D114" s="201">
        <v>0</v>
      </c>
      <c r="E114" s="201">
        <v>0</v>
      </c>
      <c r="F114" s="201">
        <v>0</v>
      </c>
      <c r="G114" s="201">
        <v>10</v>
      </c>
      <c r="H114" s="201">
        <v>0</v>
      </c>
    </row>
    <row r="115" spans="1:8" ht="10.5" customHeight="1">
      <c r="A115" s="451" t="s">
        <v>119</v>
      </c>
      <c r="B115" s="201">
        <v>309</v>
      </c>
      <c r="C115" s="201">
        <v>258</v>
      </c>
      <c r="D115" s="201">
        <v>0</v>
      </c>
      <c r="E115" s="201">
        <v>0</v>
      </c>
      <c r="F115" s="201">
        <v>4</v>
      </c>
      <c r="G115" s="201">
        <v>47</v>
      </c>
      <c r="H115" s="201">
        <v>0</v>
      </c>
    </row>
    <row r="116" spans="1:8" ht="10.5" customHeight="1">
      <c r="A116" s="451" t="s">
        <v>120</v>
      </c>
      <c r="B116" s="201">
        <v>1388</v>
      </c>
      <c r="C116" s="201">
        <v>776</v>
      </c>
      <c r="D116" s="201">
        <v>0</v>
      </c>
      <c r="E116" s="201">
        <v>8</v>
      </c>
      <c r="F116" s="201">
        <v>51</v>
      </c>
      <c r="G116" s="201">
        <v>548</v>
      </c>
      <c r="H116" s="201">
        <v>5</v>
      </c>
    </row>
    <row r="117" spans="1:8" ht="10.5" customHeight="1">
      <c r="A117" s="451" t="s">
        <v>121</v>
      </c>
      <c r="B117" s="201">
        <v>85</v>
      </c>
      <c r="C117" s="201">
        <v>63</v>
      </c>
      <c r="D117" s="201">
        <v>0</v>
      </c>
      <c r="E117" s="201">
        <v>0</v>
      </c>
      <c r="F117" s="201">
        <v>0</v>
      </c>
      <c r="G117" s="201">
        <v>22</v>
      </c>
      <c r="H117" s="201">
        <v>0</v>
      </c>
    </row>
    <row r="118" spans="1:8" ht="10.5" customHeight="1">
      <c r="A118" s="451" t="s">
        <v>122</v>
      </c>
      <c r="B118" s="201">
        <v>64</v>
      </c>
      <c r="C118" s="201">
        <v>64</v>
      </c>
      <c r="D118" s="201">
        <v>0</v>
      </c>
      <c r="E118" s="201">
        <v>0</v>
      </c>
      <c r="F118" s="201">
        <v>0</v>
      </c>
      <c r="G118" s="201">
        <v>0</v>
      </c>
      <c r="H118" s="201">
        <v>0</v>
      </c>
    </row>
    <row r="119" spans="1:8" ht="10.5" customHeight="1">
      <c r="A119" s="451" t="s">
        <v>123</v>
      </c>
      <c r="B119" s="201">
        <v>718</v>
      </c>
      <c r="C119" s="201">
        <v>668</v>
      </c>
      <c r="D119" s="201">
        <v>0</v>
      </c>
      <c r="E119" s="201">
        <v>0</v>
      </c>
      <c r="F119" s="201">
        <v>46</v>
      </c>
      <c r="G119" s="201">
        <v>4</v>
      </c>
      <c r="H119" s="201">
        <v>0</v>
      </c>
    </row>
    <row r="120" spans="1:8" ht="10.5" customHeight="1">
      <c r="A120" s="451" t="s">
        <v>124</v>
      </c>
      <c r="B120" s="201">
        <v>586</v>
      </c>
      <c r="C120" s="201">
        <v>346</v>
      </c>
      <c r="D120" s="201">
        <v>0</v>
      </c>
      <c r="E120" s="201">
        <v>5</v>
      </c>
      <c r="F120" s="201">
        <v>0</v>
      </c>
      <c r="G120" s="201">
        <v>235</v>
      </c>
      <c r="H120" s="201">
        <v>0</v>
      </c>
    </row>
    <row r="121" spans="1:8" ht="10.5" customHeight="1">
      <c r="A121" s="451" t="s">
        <v>125</v>
      </c>
      <c r="B121" s="201">
        <v>4</v>
      </c>
      <c r="C121" s="201">
        <v>0</v>
      </c>
      <c r="D121" s="201">
        <v>0</v>
      </c>
      <c r="E121" s="201">
        <v>0</v>
      </c>
      <c r="F121" s="201">
        <v>0</v>
      </c>
      <c r="G121" s="201">
        <v>4</v>
      </c>
      <c r="H121" s="201">
        <v>0</v>
      </c>
    </row>
    <row r="122" spans="1:8" ht="10.5" customHeight="1">
      <c r="A122" s="451" t="s">
        <v>126</v>
      </c>
      <c r="B122" s="201">
        <v>387</v>
      </c>
      <c r="C122" s="201">
        <v>374</v>
      </c>
      <c r="D122" s="201">
        <v>0</v>
      </c>
      <c r="E122" s="201">
        <v>0</v>
      </c>
      <c r="F122" s="201">
        <v>9</v>
      </c>
      <c r="G122" s="201">
        <v>4</v>
      </c>
      <c r="H122" s="201">
        <v>0</v>
      </c>
    </row>
    <row r="123" spans="1:8" ht="10.5" customHeight="1">
      <c r="A123" s="475" t="s">
        <v>142</v>
      </c>
      <c r="B123" s="201">
        <v>5465</v>
      </c>
      <c r="C123" s="201">
        <v>4013</v>
      </c>
      <c r="D123" s="201">
        <v>2</v>
      </c>
      <c r="E123" s="201">
        <v>34</v>
      </c>
      <c r="F123" s="201">
        <v>149</v>
      </c>
      <c r="G123" s="201">
        <v>1262</v>
      </c>
      <c r="H123" s="201">
        <v>5</v>
      </c>
    </row>
    <row r="124" spans="1:8" ht="10.5" customHeight="1">
      <c r="A124" s="477"/>
      <c r="B124" s="201"/>
      <c r="C124" s="201"/>
      <c r="D124" s="201"/>
      <c r="E124" s="201"/>
      <c r="F124" s="201"/>
      <c r="G124" s="201"/>
      <c r="H124" s="201"/>
    </row>
    <row r="125" spans="1:8" ht="10.5" customHeight="1">
      <c r="B125" s="276" t="s">
        <v>663</v>
      </c>
      <c r="C125" s="424"/>
      <c r="D125" s="424"/>
      <c r="E125" s="424"/>
      <c r="F125" s="424"/>
      <c r="G125" s="424"/>
      <c r="H125" s="424"/>
    </row>
    <row r="126" spans="1:8" ht="9" customHeight="1"/>
    <row r="127" spans="1:8" ht="10.5" customHeight="1">
      <c r="A127" s="451" t="s">
        <v>107</v>
      </c>
      <c r="B127" s="201">
        <v>48040</v>
      </c>
      <c r="C127" s="201">
        <v>41178</v>
      </c>
      <c r="D127" s="201">
        <v>715</v>
      </c>
      <c r="E127" s="201">
        <v>0</v>
      </c>
      <c r="F127" s="201">
        <v>299</v>
      </c>
      <c r="G127" s="201">
        <v>5570</v>
      </c>
      <c r="H127" s="201">
        <v>278</v>
      </c>
    </row>
    <row r="128" spans="1:8" ht="10.5" customHeight="1">
      <c r="A128" s="451" t="s">
        <v>108</v>
      </c>
      <c r="B128" s="201">
        <v>47307</v>
      </c>
      <c r="C128" s="201">
        <v>41378</v>
      </c>
      <c r="D128" s="201">
        <v>0</v>
      </c>
      <c r="E128" s="201">
        <v>59</v>
      </c>
      <c r="F128" s="201">
        <v>344</v>
      </c>
      <c r="G128" s="201">
        <v>5329</v>
      </c>
      <c r="H128" s="201">
        <v>197</v>
      </c>
    </row>
    <row r="129" spans="1:8" ht="10.5" customHeight="1">
      <c r="A129" s="451" t="s">
        <v>109</v>
      </c>
      <c r="B129" s="201">
        <v>17980</v>
      </c>
      <c r="C129" s="201">
        <v>15659</v>
      </c>
      <c r="D129" s="201">
        <v>0</v>
      </c>
      <c r="E129" s="201">
        <v>0</v>
      </c>
      <c r="F129" s="201">
        <v>504</v>
      </c>
      <c r="G129" s="201">
        <v>1771</v>
      </c>
      <c r="H129" s="201">
        <v>46</v>
      </c>
    </row>
    <row r="130" spans="1:8" ht="10.5" customHeight="1">
      <c r="A130" s="451" t="s">
        <v>849</v>
      </c>
      <c r="B130" s="201">
        <v>3043</v>
      </c>
      <c r="C130" s="201">
        <v>2111</v>
      </c>
      <c r="D130" s="201">
        <v>0</v>
      </c>
      <c r="E130" s="201">
        <v>0</v>
      </c>
      <c r="F130" s="201">
        <v>0</v>
      </c>
      <c r="G130" s="201">
        <v>591</v>
      </c>
      <c r="H130" s="201">
        <v>341</v>
      </c>
    </row>
    <row r="131" spans="1:8" ht="10.5" customHeight="1">
      <c r="A131" s="451" t="s">
        <v>111</v>
      </c>
      <c r="B131" s="201">
        <v>1853</v>
      </c>
      <c r="C131" s="201">
        <v>1300</v>
      </c>
      <c r="D131" s="201">
        <v>0</v>
      </c>
      <c r="E131" s="201">
        <v>0</v>
      </c>
      <c r="F131" s="201">
        <v>73</v>
      </c>
      <c r="G131" s="201">
        <v>471</v>
      </c>
      <c r="H131" s="201">
        <v>9</v>
      </c>
    </row>
    <row r="132" spans="1:8" ht="10.5" customHeight="1">
      <c r="A132" s="451" t="s">
        <v>379</v>
      </c>
      <c r="B132" s="201">
        <v>11039</v>
      </c>
      <c r="C132" s="201">
        <v>9773</v>
      </c>
      <c r="D132" s="201">
        <v>0</v>
      </c>
      <c r="E132" s="201">
        <v>0</v>
      </c>
      <c r="F132" s="201">
        <v>140</v>
      </c>
      <c r="G132" s="201">
        <v>1123</v>
      </c>
      <c r="H132" s="201">
        <v>3</v>
      </c>
    </row>
    <row r="133" spans="1:8" ht="10.5" customHeight="1">
      <c r="A133" s="451" t="s">
        <v>117</v>
      </c>
      <c r="B133" s="201">
        <v>23323</v>
      </c>
      <c r="C133" s="201">
        <v>19654</v>
      </c>
      <c r="D133" s="201">
        <v>0</v>
      </c>
      <c r="E133" s="201">
        <v>83</v>
      </c>
      <c r="F133" s="201">
        <v>149</v>
      </c>
      <c r="G133" s="201">
        <v>3284</v>
      </c>
      <c r="H133" s="201">
        <v>153</v>
      </c>
    </row>
    <row r="134" spans="1:8" ht="10.5" customHeight="1">
      <c r="A134" s="451" t="s">
        <v>118</v>
      </c>
      <c r="B134" s="201">
        <v>7646</v>
      </c>
      <c r="C134" s="201">
        <v>6940</v>
      </c>
      <c r="D134" s="201">
        <v>0</v>
      </c>
      <c r="E134" s="201">
        <v>0</v>
      </c>
      <c r="F134" s="201">
        <v>26</v>
      </c>
      <c r="G134" s="201">
        <v>529</v>
      </c>
      <c r="H134" s="201">
        <v>151</v>
      </c>
    </row>
    <row r="135" spans="1:8" ht="10.5" customHeight="1">
      <c r="A135" s="451" t="s">
        <v>119</v>
      </c>
      <c r="B135" s="201">
        <v>24277</v>
      </c>
      <c r="C135" s="201">
        <v>21598</v>
      </c>
      <c r="D135" s="201">
        <v>0</v>
      </c>
      <c r="E135" s="201">
        <v>0</v>
      </c>
      <c r="F135" s="201">
        <v>172</v>
      </c>
      <c r="G135" s="201">
        <v>2477</v>
      </c>
      <c r="H135" s="201">
        <v>30</v>
      </c>
    </row>
    <row r="136" spans="1:8" ht="10.5" customHeight="1">
      <c r="A136" s="451" t="s">
        <v>120</v>
      </c>
      <c r="B136" s="201">
        <v>62515</v>
      </c>
      <c r="C136" s="201">
        <v>54150</v>
      </c>
      <c r="D136" s="201">
        <v>0</v>
      </c>
      <c r="E136" s="201">
        <v>49</v>
      </c>
      <c r="F136" s="201">
        <v>617</v>
      </c>
      <c r="G136" s="201">
        <v>7050</v>
      </c>
      <c r="H136" s="201">
        <v>649</v>
      </c>
    </row>
    <row r="137" spans="1:8" ht="10.5" customHeight="1">
      <c r="A137" s="451" t="s">
        <v>121</v>
      </c>
      <c r="B137" s="201">
        <v>12163</v>
      </c>
      <c r="C137" s="201">
        <v>10177</v>
      </c>
      <c r="D137" s="201">
        <v>0</v>
      </c>
      <c r="E137" s="201">
        <v>34</v>
      </c>
      <c r="F137" s="201">
        <v>0</v>
      </c>
      <c r="G137" s="201">
        <v>1521</v>
      </c>
      <c r="H137" s="201">
        <v>431</v>
      </c>
    </row>
    <row r="138" spans="1:8" ht="10.5" customHeight="1">
      <c r="A138" s="451" t="s">
        <v>122</v>
      </c>
      <c r="B138" s="201">
        <v>6141</v>
      </c>
      <c r="C138" s="201">
        <v>5838</v>
      </c>
      <c r="D138" s="201">
        <v>0</v>
      </c>
      <c r="E138" s="201">
        <v>0</v>
      </c>
      <c r="F138" s="201">
        <v>37</v>
      </c>
      <c r="G138" s="201">
        <v>251</v>
      </c>
      <c r="H138" s="201">
        <v>15</v>
      </c>
    </row>
    <row r="139" spans="1:8" ht="10.5" customHeight="1">
      <c r="A139" s="451" t="s">
        <v>123</v>
      </c>
      <c r="B139" s="201">
        <v>17806</v>
      </c>
      <c r="C139" s="201">
        <v>15801</v>
      </c>
      <c r="D139" s="201">
        <v>0</v>
      </c>
      <c r="E139" s="201">
        <v>0</v>
      </c>
      <c r="F139" s="201">
        <v>297</v>
      </c>
      <c r="G139" s="201">
        <v>1575</v>
      </c>
      <c r="H139" s="201">
        <v>133</v>
      </c>
    </row>
    <row r="140" spans="1:8" ht="10.5" customHeight="1">
      <c r="A140" s="451" t="s">
        <v>124</v>
      </c>
      <c r="B140" s="201">
        <v>9232</v>
      </c>
      <c r="C140" s="201">
        <v>7751</v>
      </c>
      <c r="D140" s="201">
        <v>0</v>
      </c>
      <c r="E140" s="201">
        <v>44</v>
      </c>
      <c r="F140" s="201">
        <v>139</v>
      </c>
      <c r="G140" s="201">
        <v>1183</v>
      </c>
      <c r="H140" s="201">
        <v>115</v>
      </c>
    </row>
    <row r="141" spans="1:8" ht="10.5" customHeight="1">
      <c r="A141" s="451" t="s">
        <v>125</v>
      </c>
      <c r="B141" s="201">
        <v>9478</v>
      </c>
      <c r="C141" s="201">
        <v>8504</v>
      </c>
      <c r="D141" s="201">
        <v>0</v>
      </c>
      <c r="E141" s="201">
        <v>0</v>
      </c>
      <c r="F141" s="201">
        <v>89</v>
      </c>
      <c r="G141" s="201">
        <v>841</v>
      </c>
      <c r="H141" s="201">
        <v>44</v>
      </c>
    </row>
    <row r="142" spans="1:8" ht="10.5" customHeight="1">
      <c r="A142" s="451" t="s">
        <v>126</v>
      </c>
      <c r="B142" s="201">
        <v>7886</v>
      </c>
      <c r="C142" s="201">
        <v>7051</v>
      </c>
      <c r="D142" s="201">
        <v>0</v>
      </c>
      <c r="E142" s="201">
        <v>0</v>
      </c>
      <c r="F142" s="201">
        <v>98</v>
      </c>
      <c r="G142" s="201">
        <v>695</v>
      </c>
      <c r="H142" s="201">
        <v>42</v>
      </c>
    </row>
    <row r="143" spans="1:8" ht="10.5" customHeight="1">
      <c r="A143" s="475" t="s">
        <v>142</v>
      </c>
      <c r="B143" s="201">
        <v>309729</v>
      </c>
      <c r="C143" s="201">
        <v>268863</v>
      </c>
      <c r="D143" s="201">
        <v>715</v>
      </c>
      <c r="E143" s="201">
        <v>269</v>
      </c>
      <c r="F143" s="201">
        <v>2984</v>
      </c>
      <c r="G143" s="201">
        <v>34261</v>
      </c>
      <c r="H143" s="201">
        <v>2637</v>
      </c>
    </row>
    <row r="144" spans="1:8" ht="10.5" customHeight="1">
      <c r="A144" s="477"/>
      <c r="B144" s="201"/>
      <c r="C144" s="201"/>
      <c r="D144" s="201"/>
      <c r="E144" s="201"/>
      <c r="F144" s="201"/>
      <c r="G144" s="201"/>
      <c r="H144" s="201"/>
    </row>
    <row r="145" spans="1:8" ht="10.5" customHeight="1">
      <c r="A145" s="477"/>
      <c r="B145" s="201"/>
      <c r="C145" s="201"/>
      <c r="D145" s="201"/>
      <c r="E145" s="201"/>
      <c r="F145" s="201"/>
      <c r="G145" s="201"/>
      <c r="H145" s="201"/>
    </row>
    <row r="146" spans="1:8" ht="10.5" customHeight="1">
      <c r="A146" s="477"/>
      <c r="B146" s="201"/>
      <c r="C146" s="201"/>
      <c r="D146" s="201"/>
      <c r="E146" s="201"/>
      <c r="F146" s="201"/>
      <c r="G146" s="201"/>
      <c r="H146" s="201"/>
    </row>
    <row r="147" spans="1:8" ht="10.5" customHeight="1">
      <c r="A147" s="477"/>
      <c r="B147" s="201"/>
      <c r="C147" s="201"/>
      <c r="D147" s="201"/>
      <c r="E147" s="201"/>
      <c r="F147" s="201"/>
      <c r="G147" s="201"/>
      <c r="H147" s="201"/>
    </row>
    <row r="148" spans="1:8" ht="10.5" customHeight="1">
      <c r="A148" s="477"/>
      <c r="B148" s="201"/>
      <c r="C148" s="201"/>
      <c r="D148" s="201"/>
      <c r="E148" s="201"/>
      <c r="F148" s="201"/>
      <c r="G148" s="201"/>
      <c r="H148" s="201"/>
    </row>
    <row r="149" spans="1:8" ht="10.5" customHeight="1">
      <c r="A149" s="477"/>
      <c r="B149" s="201"/>
      <c r="C149" s="201"/>
      <c r="D149" s="201"/>
      <c r="E149" s="201"/>
      <c r="F149" s="201"/>
      <c r="G149" s="201"/>
      <c r="H149" s="201"/>
    </row>
    <row r="150" spans="1:8" ht="7.5" customHeight="1">
      <c r="A150" s="477"/>
      <c r="B150" s="201"/>
      <c r="C150" s="201"/>
      <c r="D150" s="201"/>
      <c r="E150" s="201"/>
      <c r="F150" s="201"/>
      <c r="G150" s="201"/>
      <c r="H150" s="201"/>
    </row>
    <row r="151" spans="1:8" s="24" customFormat="1" ht="10.5" customHeight="1">
      <c r="A151" s="478" t="s">
        <v>638</v>
      </c>
      <c r="B151" s="483"/>
      <c r="C151" s="483"/>
      <c r="D151" s="483"/>
      <c r="E151" s="483"/>
      <c r="F151" s="483"/>
      <c r="G151" s="483"/>
      <c r="H151" s="483"/>
    </row>
    <row r="152" spans="1:8" s="24" customFormat="1" ht="10.5" customHeight="1">
      <c r="A152" s="478" t="s">
        <v>851</v>
      </c>
      <c r="B152" s="479"/>
      <c r="C152" s="479"/>
      <c r="D152" s="479"/>
      <c r="E152" s="479"/>
      <c r="F152" s="479"/>
      <c r="G152" s="479"/>
      <c r="H152" s="479"/>
    </row>
    <row r="153" spans="1:8" s="24" customFormat="1" ht="10.5" customHeight="1">
      <c r="A153" s="30"/>
      <c r="B153" s="479"/>
      <c r="C153" s="480"/>
      <c r="D153" s="479"/>
      <c r="E153" s="479"/>
      <c r="F153" s="479"/>
      <c r="G153" s="479"/>
      <c r="H153" s="479"/>
    </row>
    <row r="154" spans="1:8" s="258" customFormat="1" ht="10.5" customHeight="1">
      <c r="A154" s="457" t="s">
        <v>46</v>
      </c>
      <c r="B154" s="457"/>
      <c r="C154" s="457"/>
      <c r="D154" s="481"/>
      <c r="E154" s="481"/>
      <c r="F154" s="481"/>
      <c r="G154" s="481"/>
      <c r="H154" s="481"/>
    </row>
    <row r="155" spans="1:8" ht="10.5" customHeight="1">
      <c r="B155" s="276" t="s">
        <v>155</v>
      </c>
      <c r="C155" s="424"/>
      <c r="D155" s="424"/>
      <c r="E155" s="424"/>
      <c r="F155" s="424"/>
      <c r="G155" s="424"/>
      <c r="H155" s="424"/>
    </row>
    <row r="156" spans="1:8" ht="10.5" customHeight="1">
      <c r="B156" s="482"/>
    </row>
    <row r="157" spans="1:8" ht="10.5" customHeight="1">
      <c r="B157" s="276" t="s">
        <v>738</v>
      </c>
      <c r="C157" s="424"/>
      <c r="D157" s="424"/>
      <c r="E157" s="424"/>
      <c r="F157" s="424"/>
      <c r="G157" s="424"/>
      <c r="H157" s="424"/>
    </row>
    <row r="158" spans="1:8" ht="9" customHeight="1"/>
    <row r="159" spans="1:8" ht="10.5" customHeight="1">
      <c r="A159" s="451" t="s">
        <v>107</v>
      </c>
      <c r="B159" s="201">
        <v>85613</v>
      </c>
      <c r="C159" s="201">
        <v>70567</v>
      </c>
      <c r="D159" s="201">
        <v>2087</v>
      </c>
      <c r="E159" s="201">
        <v>0</v>
      </c>
      <c r="F159" s="201">
        <v>965</v>
      </c>
      <c r="G159" s="201">
        <v>11470</v>
      </c>
      <c r="H159" s="201">
        <v>524</v>
      </c>
    </row>
    <row r="160" spans="1:8" ht="10.5" customHeight="1">
      <c r="A160" s="451" t="s">
        <v>108</v>
      </c>
      <c r="B160" s="201">
        <v>83769</v>
      </c>
      <c r="C160" s="201">
        <v>72624</v>
      </c>
      <c r="D160" s="201">
        <v>0</v>
      </c>
      <c r="E160" s="201">
        <v>96</v>
      </c>
      <c r="F160" s="201">
        <v>865</v>
      </c>
      <c r="G160" s="201">
        <v>9800</v>
      </c>
      <c r="H160" s="201">
        <v>384</v>
      </c>
    </row>
    <row r="161" spans="1:8" ht="10.5" customHeight="1">
      <c r="A161" s="451" t="s">
        <v>109</v>
      </c>
      <c r="B161" s="201">
        <v>33567</v>
      </c>
      <c r="C161" s="201">
        <v>28813</v>
      </c>
      <c r="D161" s="201">
        <v>0</v>
      </c>
      <c r="E161" s="201">
        <v>0</v>
      </c>
      <c r="F161" s="201">
        <v>1222</v>
      </c>
      <c r="G161" s="201">
        <v>3433</v>
      </c>
      <c r="H161" s="201">
        <v>99</v>
      </c>
    </row>
    <row r="162" spans="1:8" ht="10.5" customHeight="1">
      <c r="A162" s="451" t="s">
        <v>849</v>
      </c>
      <c r="B162" s="201">
        <v>7428</v>
      </c>
      <c r="C162" s="201">
        <v>5542</v>
      </c>
      <c r="D162" s="201">
        <v>0</v>
      </c>
      <c r="E162" s="201">
        <v>0</v>
      </c>
      <c r="F162" s="201">
        <v>0</v>
      </c>
      <c r="G162" s="201">
        <v>1467</v>
      </c>
      <c r="H162" s="201">
        <v>419</v>
      </c>
    </row>
    <row r="163" spans="1:8" ht="10.5" customHeight="1">
      <c r="A163" s="451" t="s">
        <v>111</v>
      </c>
      <c r="B163" s="201">
        <v>4833</v>
      </c>
      <c r="C163" s="201">
        <v>3802</v>
      </c>
      <c r="D163" s="201">
        <v>0</v>
      </c>
      <c r="E163" s="201">
        <v>0</v>
      </c>
      <c r="F163" s="201">
        <v>157</v>
      </c>
      <c r="G163" s="201">
        <v>850</v>
      </c>
      <c r="H163" s="201">
        <v>24</v>
      </c>
    </row>
    <row r="164" spans="1:8" ht="10.5" customHeight="1">
      <c r="A164" s="451" t="s">
        <v>379</v>
      </c>
      <c r="B164" s="201">
        <v>19094</v>
      </c>
      <c r="C164" s="201">
        <v>16568</v>
      </c>
      <c r="D164" s="201">
        <v>0</v>
      </c>
      <c r="E164" s="201">
        <v>0</v>
      </c>
      <c r="F164" s="201">
        <v>281</v>
      </c>
      <c r="G164" s="201">
        <v>2197</v>
      </c>
      <c r="H164" s="201">
        <v>48</v>
      </c>
    </row>
    <row r="165" spans="1:8" ht="10.5" customHeight="1">
      <c r="A165" s="451" t="s">
        <v>117</v>
      </c>
      <c r="B165" s="201">
        <v>40892</v>
      </c>
      <c r="C165" s="201">
        <v>34422</v>
      </c>
      <c r="D165" s="201">
        <v>0</v>
      </c>
      <c r="E165" s="201">
        <v>174</v>
      </c>
      <c r="F165" s="201">
        <v>314</v>
      </c>
      <c r="G165" s="201">
        <v>5629</v>
      </c>
      <c r="H165" s="201">
        <v>353</v>
      </c>
    </row>
    <row r="166" spans="1:8" ht="10.5" customHeight="1">
      <c r="A166" s="451" t="s">
        <v>118</v>
      </c>
      <c r="B166" s="201">
        <v>12509</v>
      </c>
      <c r="C166" s="201">
        <v>11172</v>
      </c>
      <c r="D166" s="201">
        <v>0</v>
      </c>
      <c r="E166" s="201">
        <v>0</v>
      </c>
      <c r="F166" s="201">
        <v>71</v>
      </c>
      <c r="G166" s="201">
        <v>1085</v>
      </c>
      <c r="H166" s="201">
        <v>181</v>
      </c>
    </row>
    <row r="167" spans="1:8" ht="10.5" customHeight="1">
      <c r="A167" s="451" t="s">
        <v>119</v>
      </c>
      <c r="B167" s="201">
        <v>44339</v>
      </c>
      <c r="C167" s="201">
        <v>38452</v>
      </c>
      <c r="D167" s="201">
        <v>0</v>
      </c>
      <c r="E167" s="201">
        <v>0</v>
      </c>
      <c r="F167" s="201">
        <v>410</v>
      </c>
      <c r="G167" s="201">
        <v>5418</v>
      </c>
      <c r="H167" s="201">
        <v>59</v>
      </c>
    </row>
    <row r="168" spans="1:8" ht="10.5" customHeight="1">
      <c r="A168" s="451" t="s">
        <v>120</v>
      </c>
      <c r="B168" s="201">
        <v>114982</v>
      </c>
      <c r="C168" s="201">
        <v>96792</v>
      </c>
      <c r="D168" s="201">
        <v>0</v>
      </c>
      <c r="E168" s="201">
        <v>122</v>
      </c>
      <c r="F168" s="201">
        <v>1283</v>
      </c>
      <c r="G168" s="201">
        <v>15585</v>
      </c>
      <c r="H168" s="201">
        <v>1200</v>
      </c>
    </row>
    <row r="169" spans="1:8" ht="10.5" customHeight="1">
      <c r="A169" s="451" t="s">
        <v>121</v>
      </c>
      <c r="B169" s="201">
        <v>21489</v>
      </c>
      <c r="C169" s="201">
        <v>17566</v>
      </c>
      <c r="D169" s="201">
        <v>0</v>
      </c>
      <c r="E169" s="201">
        <v>96</v>
      </c>
      <c r="F169" s="201">
        <v>0</v>
      </c>
      <c r="G169" s="201">
        <v>3221</v>
      </c>
      <c r="H169" s="201">
        <v>606</v>
      </c>
    </row>
    <row r="170" spans="1:8" ht="10.5" customHeight="1">
      <c r="A170" s="451" t="s">
        <v>122</v>
      </c>
      <c r="B170" s="201">
        <v>9309</v>
      </c>
      <c r="C170" s="201">
        <v>8435</v>
      </c>
      <c r="D170" s="201">
        <v>0</v>
      </c>
      <c r="E170" s="201">
        <v>0</v>
      </c>
      <c r="F170" s="201">
        <v>122</v>
      </c>
      <c r="G170" s="201">
        <v>678</v>
      </c>
      <c r="H170" s="201">
        <v>74</v>
      </c>
    </row>
    <row r="171" spans="1:8" ht="10.5" customHeight="1">
      <c r="A171" s="451" t="s">
        <v>123</v>
      </c>
      <c r="B171" s="201">
        <v>32629</v>
      </c>
      <c r="C171" s="201">
        <v>28614</v>
      </c>
      <c r="D171" s="201">
        <v>0</v>
      </c>
      <c r="E171" s="201">
        <v>0</v>
      </c>
      <c r="F171" s="201">
        <v>652</v>
      </c>
      <c r="G171" s="201">
        <v>3114</v>
      </c>
      <c r="H171" s="201">
        <v>249</v>
      </c>
    </row>
    <row r="172" spans="1:8" ht="10.5" customHeight="1">
      <c r="A172" s="451" t="s">
        <v>124</v>
      </c>
      <c r="B172" s="201">
        <v>14145</v>
      </c>
      <c r="C172" s="201">
        <v>11961</v>
      </c>
      <c r="D172" s="201">
        <v>0</v>
      </c>
      <c r="E172" s="201">
        <v>64</v>
      </c>
      <c r="F172" s="201">
        <v>259</v>
      </c>
      <c r="G172" s="201">
        <v>1722</v>
      </c>
      <c r="H172" s="201">
        <v>139</v>
      </c>
    </row>
    <row r="173" spans="1:8" ht="10.5" customHeight="1">
      <c r="A173" s="451" t="s">
        <v>125</v>
      </c>
      <c r="B173" s="201">
        <v>15561</v>
      </c>
      <c r="C173" s="201">
        <v>13687</v>
      </c>
      <c r="D173" s="201">
        <v>0</v>
      </c>
      <c r="E173" s="201">
        <v>0</v>
      </c>
      <c r="F173" s="201">
        <v>180</v>
      </c>
      <c r="G173" s="201">
        <v>1549</v>
      </c>
      <c r="H173" s="201">
        <v>145</v>
      </c>
    </row>
    <row r="174" spans="1:8" ht="10.5" customHeight="1">
      <c r="A174" s="451" t="s">
        <v>126</v>
      </c>
      <c r="B174" s="201">
        <v>13640</v>
      </c>
      <c r="C174" s="201">
        <v>11874</v>
      </c>
      <c r="D174" s="201">
        <v>0</v>
      </c>
      <c r="E174" s="201">
        <v>0</v>
      </c>
      <c r="F174" s="201">
        <v>217</v>
      </c>
      <c r="G174" s="201">
        <v>1475</v>
      </c>
      <c r="H174" s="201">
        <v>74</v>
      </c>
    </row>
    <row r="175" spans="1:8" ht="10.5" customHeight="1">
      <c r="A175" s="475" t="s">
        <v>142</v>
      </c>
      <c r="B175" s="201">
        <v>553799</v>
      </c>
      <c r="C175" s="201">
        <v>470891</v>
      </c>
      <c r="D175" s="201">
        <v>2087</v>
      </c>
      <c r="E175" s="201">
        <v>552</v>
      </c>
      <c r="F175" s="201">
        <v>6998</v>
      </c>
      <c r="G175" s="201">
        <v>68693</v>
      </c>
      <c r="H175" s="201">
        <v>4578</v>
      </c>
    </row>
    <row r="176" spans="1:8" ht="10.5" customHeight="1">
      <c r="A176" s="476"/>
    </row>
    <row r="177" spans="1:8" ht="10.5" customHeight="1">
      <c r="B177" s="276" t="s">
        <v>739</v>
      </c>
      <c r="C177" s="424"/>
      <c r="D177" s="424"/>
      <c r="E177" s="424"/>
      <c r="F177" s="424"/>
      <c r="G177" s="424"/>
      <c r="H177" s="424"/>
    </row>
    <row r="178" spans="1:8" ht="9" customHeight="1"/>
    <row r="179" spans="1:8" ht="10.5" customHeight="1">
      <c r="A179" s="451" t="s">
        <v>107</v>
      </c>
      <c r="B179" s="201">
        <v>35694</v>
      </c>
      <c r="C179" s="201">
        <v>13718</v>
      </c>
      <c r="D179" s="201">
        <v>839</v>
      </c>
      <c r="E179" s="201">
        <v>0</v>
      </c>
      <c r="F179" s="201">
        <v>1036</v>
      </c>
      <c r="G179" s="201">
        <v>19588</v>
      </c>
      <c r="H179" s="201">
        <v>513</v>
      </c>
    </row>
    <row r="180" spans="1:8" ht="10.5" customHeight="1">
      <c r="A180" s="451" t="s">
        <v>108</v>
      </c>
      <c r="B180" s="201">
        <v>22022</v>
      </c>
      <c r="C180" s="201">
        <v>12393</v>
      </c>
      <c r="D180" s="201">
        <v>0</v>
      </c>
      <c r="E180" s="201">
        <v>35</v>
      </c>
      <c r="F180" s="201">
        <v>803</v>
      </c>
      <c r="G180" s="201">
        <v>8373</v>
      </c>
      <c r="H180" s="201">
        <v>418</v>
      </c>
    </row>
    <row r="181" spans="1:8" ht="10.5" customHeight="1">
      <c r="A181" s="451" t="s">
        <v>109</v>
      </c>
      <c r="B181" s="201">
        <v>9799</v>
      </c>
      <c r="C181" s="201">
        <v>4563</v>
      </c>
      <c r="D181" s="201">
        <v>0</v>
      </c>
      <c r="E181" s="201">
        <v>0</v>
      </c>
      <c r="F181" s="201">
        <v>1281</v>
      </c>
      <c r="G181" s="201">
        <v>3955</v>
      </c>
      <c r="H181" s="201">
        <v>0</v>
      </c>
    </row>
    <row r="182" spans="1:8" ht="10.5" customHeight="1">
      <c r="A182" s="451" t="s">
        <v>849</v>
      </c>
      <c r="B182" s="201">
        <v>2862</v>
      </c>
      <c r="C182" s="201">
        <v>2308</v>
      </c>
      <c r="D182" s="201">
        <v>0</v>
      </c>
      <c r="E182" s="201">
        <v>0</v>
      </c>
      <c r="F182" s="201">
        <v>0</v>
      </c>
      <c r="G182" s="201">
        <v>503</v>
      </c>
      <c r="H182" s="201">
        <v>51</v>
      </c>
    </row>
    <row r="183" spans="1:8" ht="10.5" customHeight="1">
      <c r="A183" s="451" t="s">
        <v>111</v>
      </c>
      <c r="B183" s="201">
        <v>1461</v>
      </c>
      <c r="C183" s="201">
        <v>299</v>
      </c>
      <c r="D183" s="201">
        <v>0</v>
      </c>
      <c r="E183" s="201">
        <v>0</v>
      </c>
      <c r="F183" s="201">
        <v>166</v>
      </c>
      <c r="G183" s="201">
        <v>858</v>
      </c>
      <c r="H183" s="201">
        <v>138</v>
      </c>
    </row>
    <row r="184" spans="1:8" ht="10.5" customHeight="1">
      <c r="A184" s="451" t="s">
        <v>379</v>
      </c>
      <c r="B184" s="201">
        <v>6405</v>
      </c>
      <c r="C184" s="201">
        <v>3201</v>
      </c>
      <c r="D184" s="201">
        <v>0</v>
      </c>
      <c r="E184" s="201">
        <v>0</v>
      </c>
      <c r="F184" s="201">
        <v>275</v>
      </c>
      <c r="G184" s="201">
        <v>2896</v>
      </c>
      <c r="H184" s="201">
        <v>33</v>
      </c>
    </row>
    <row r="185" spans="1:8" ht="10.5" customHeight="1">
      <c r="A185" s="451" t="s">
        <v>117</v>
      </c>
      <c r="B185" s="201">
        <v>9137</v>
      </c>
      <c r="C185" s="201">
        <v>3946</v>
      </c>
      <c r="D185" s="201">
        <v>0</v>
      </c>
      <c r="E185" s="201">
        <v>100</v>
      </c>
      <c r="F185" s="201">
        <v>337</v>
      </c>
      <c r="G185" s="201">
        <v>4421</v>
      </c>
      <c r="H185" s="201">
        <v>333</v>
      </c>
    </row>
    <row r="186" spans="1:8" ht="10.5" customHeight="1">
      <c r="A186" s="451" t="s">
        <v>118</v>
      </c>
      <c r="B186" s="201">
        <v>1427</v>
      </c>
      <c r="C186" s="201">
        <v>680</v>
      </c>
      <c r="D186" s="201">
        <v>0</v>
      </c>
      <c r="E186" s="201">
        <v>0</v>
      </c>
      <c r="F186" s="201">
        <v>269</v>
      </c>
      <c r="G186" s="201">
        <v>478</v>
      </c>
      <c r="H186" s="201">
        <v>0</v>
      </c>
    </row>
    <row r="187" spans="1:8" ht="10.5" customHeight="1">
      <c r="A187" s="451" t="s">
        <v>119</v>
      </c>
      <c r="B187" s="201">
        <v>8197</v>
      </c>
      <c r="C187" s="201">
        <v>4274</v>
      </c>
      <c r="D187" s="201">
        <v>0</v>
      </c>
      <c r="E187" s="201">
        <v>0</v>
      </c>
      <c r="F187" s="201">
        <v>283</v>
      </c>
      <c r="G187" s="201">
        <v>3611</v>
      </c>
      <c r="H187" s="201">
        <v>29</v>
      </c>
    </row>
    <row r="188" spans="1:8" ht="10.5" customHeight="1">
      <c r="A188" s="451" t="s">
        <v>120</v>
      </c>
      <c r="B188" s="201">
        <v>31520</v>
      </c>
      <c r="C188" s="201">
        <v>17690</v>
      </c>
      <c r="D188" s="201">
        <v>0</v>
      </c>
      <c r="E188" s="201">
        <v>92</v>
      </c>
      <c r="F188" s="201">
        <v>1272</v>
      </c>
      <c r="G188" s="201">
        <v>12366</v>
      </c>
      <c r="H188" s="201">
        <v>100</v>
      </c>
    </row>
    <row r="189" spans="1:8" ht="10.5" customHeight="1">
      <c r="A189" s="451" t="s">
        <v>121</v>
      </c>
      <c r="B189" s="201">
        <v>5967</v>
      </c>
      <c r="C189" s="201">
        <v>3994</v>
      </c>
      <c r="D189" s="201">
        <v>0</v>
      </c>
      <c r="E189" s="201">
        <v>26</v>
      </c>
      <c r="F189" s="201">
        <v>0</v>
      </c>
      <c r="G189" s="201">
        <v>1806</v>
      </c>
      <c r="H189" s="201">
        <v>141</v>
      </c>
    </row>
    <row r="190" spans="1:8" ht="10.5" customHeight="1">
      <c r="A190" s="451" t="s">
        <v>122</v>
      </c>
      <c r="B190" s="201">
        <v>1211</v>
      </c>
      <c r="C190" s="201">
        <v>549</v>
      </c>
      <c r="D190" s="201">
        <v>0</v>
      </c>
      <c r="E190" s="201">
        <v>0</v>
      </c>
      <c r="F190" s="201">
        <v>116</v>
      </c>
      <c r="G190" s="201">
        <v>472</v>
      </c>
      <c r="H190" s="201">
        <v>74</v>
      </c>
    </row>
    <row r="191" spans="1:8" ht="10.5" customHeight="1">
      <c r="A191" s="451" t="s">
        <v>123</v>
      </c>
      <c r="B191" s="201">
        <v>5884</v>
      </c>
      <c r="C191" s="201">
        <v>4052</v>
      </c>
      <c r="D191" s="201">
        <v>0</v>
      </c>
      <c r="E191" s="201">
        <v>0</v>
      </c>
      <c r="F191" s="201">
        <v>916</v>
      </c>
      <c r="G191" s="201">
        <v>847</v>
      </c>
      <c r="H191" s="201">
        <v>69</v>
      </c>
    </row>
    <row r="192" spans="1:8" ht="10.5" customHeight="1">
      <c r="A192" s="451" t="s">
        <v>124</v>
      </c>
      <c r="B192" s="201">
        <v>3082</v>
      </c>
      <c r="C192" s="201">
        <v>1861</v>
      </c>
      <c r="D192" s="201">
        <v>0</v>
      </c>
      <c r="E192" s="201">
        <v>31</v>
      </c>
      <c r="F192" s="201">
        <v>158</v>
      </c>
      <c r="G192" s="201">
        <v>1032</v>
      </c>
      <c r="H192" s="201">
        <v>0</v>
      </c>
    </row>
    <row r="193" spans="1:8" ht="10.5" customHeight="1">
      <c r="A193" s="451" t="s">
        <v>125</v>
      </c>
      <c r="B193" s="201">
        <v>2342</v>
      </c>
      <c r="C193" s="201">
        <v>1407</v>
      </c>
      <c r="D193" s="201">
        <v>0</v>
      </c>
      <c r="E193" s="201">
        <v>0</v>
      </c>
      <c r="F193" s="201">
        <v>205</v>
      </c>
      <c r="G193" s="201">
        <v>584</v>
      </c>
      <c r="H193" s="201">
        <v>146</v>
      </c>
    </row>
    <row r="194" spans="1:8" ht="10.5" customHeight="1">
      <c r="A194" s="451" t="s">
        <v>126</v>
      </c>
      <c r="B194" s="201">
        <v>3798</v>
      </c>
      <c r="C194" s="201">
        <v>2649</v>
      </c>
      <c r="D194" s="201">
        <v>0</v>
      </c>
      <c r="E194" s="201">
        <v>0</v>
      </c>
      <c r="F194" s="201">
        <v>391</v>
      </c>
      <c r="G194" s="201">
        <v>746</v>
      </c>
      <c r="H194" s="201">
        <v>12</v>
      </c>
    </row>
    <row r="195" spans="1:8" ht="10.5" customHeight="1">
      <c r="A195" s="475" t="s">
        <v>142</v>
      </c>
      <c r="B195" s="201">
        <v>150808</v>
      </c>
      <c r="C195" s="201">
        <v>77584</v>
      </c>
      <c r="D195" s="201">
        <v>839</v>
      </c>
      <c r="E195" s="201">
        <v>284</v>
      </c>
      <c r="F195" s="201">
        <v>7508</v>
      </c>
      <c r="G195" s="201">
        <v>62536</v>
      </c>
      <c r="H195" s="201">
        <v>2057</v>
      </c>
    </row>
    <row r="196" spans="1:8" ht="10.5" customHeight="1">
      <c r="A196" s="476"/>
    </row>
    <row r="197" spans="1:8" ht="10.5" customHeight="1">
      <c r="B197" s="276" t="s">
        <v>145</v>
      </c>
      <c r="C197" s="424"/>
      <c r="D197" s="424"/>
      <c r="E197" s="424"/>
      <c r="F197" s="424"/>
      <c r="G197" s="424"/>
      <c r="H197" s="424"/>
    </row>
    <row r="198" spans="1:8" ht="9" customHeight="1"/>
    <row r="199" spans="1:8" ht="10.5" customHeight="1">
      <c r="A199" s="451" t="s">
        <v>107</v>
      </c>
      <c r="B199" s="201">
        <v>121307</v>
      </c>
      <c r="C199" s="201">
        <v>84285</v>
      </c>
      <c r="D199" s="201">
        <v>2926</v>
      </c>
      <c r="E199" s="201">
        <v>0</v>
      </c>
      <c r="F199" s="201">
        <v>2001</v>
      </c>
      <c r="G199" s="201">
        <v>31058</v>
      </c>
      <c r="H199" s="201">
        <v>1037</v>
      </c>
    </row>
    <row r="200" spans="1:8" ht="10.5" customHeight="1">
      <c r="A200" s="451" t="s">
        <v>108</v>
      </c>
      <c r="B200" s="201">
        <v>105791</v>
      </c>
      <c r="C200" s="201">
        <v>85017</v>
      </c>
      <c r="D200" s="201">
        <v>0</v>
      </c>
      <c r="E200" s="201">
        <v>131</v>
      </c>
      <c r="F200" s="201">
        <v>1668</v>
      </c>
      <c r="G200" s="201">
        <v>18173</v>
      </c>
      <c r="H200" s="201">
        <v>802</v>
      </c>
    </row>
    <row r="201" spans="1:8" ht="10.5" customHeight="1">
      <c r="A201" s="451" t="s">
        <v>109</v>
      </c>
      <c r="B201" s="201">
        <v>43366</v>
      </c>
      <c r="C201" s="201">
        <v>33376</v>
      </c>
      <c r="D201" s="201">
        <v>0</v>
      </c>
      <c r="E201" s="201">
        <v>0</v>
      </c>
      <c r="F201" s="201">
        <v>2503</v>
      </c>
      <c r="G201" s="201">
        <v>7388</v>
      </c>
      <c r="H201" s="201">
        <v>99</v>
      </c>
    </row>
    <row r="202" spans="1:8" ht="10.5" customHeight="1">
      <c r="A202" s="451" t="s">
        <v>849</v>
      </c>
      <c r="B202" s="201">
        <v>10290</v>
      </c>
      <c r="C202" s="201">
        <v>7850</v>
      </c>
      <c r="D202" s="201">
        <v>0</v>
      </c>
      <c r="E202" s="201">
        <v>0</v>
      </c>
      <c r="F202" s="201">
        <v>0</v>
      </c>
      <c r="G202" s="201">
        <v>1970</v>
      </c>
      <c r="H202" s="201">
        <v>470</v>
      </c>
    </row>
    <row r="203" spans="1:8" ht="10.5" customHeight="1">
      <c r="A203" s="451" t="s">
        <v>111</v>
      </c>
      <c r="B203" s="201">
        <v>6294</v>
      </c>
      <c r="C203" s="201">
        <v>4101</v>
      </c>
      <c r="D203" s="201">
        <v>0</v>
      </c>
      <c r="E203" s="201">
        <v>0</v>
      </c>
      <c r="F203" s="201">
        <v>323</v>
      </c>
      <c r="G203" s="201">
        <v>1708</v>
      </c>
      <c r="H203" s="201">
        <v>162</v>
      </c>
    </row>
    <row r="204" spans="1:8" ht="10.5" customHeight="1">
      <c r="A204" s="451" t="s">
        <v>379</v>
      </c>
      <c r="B204" s="201">
        <v>25499</v>
      </c>
      <c r="C204" s="201">
        <v>19769</v>
      </c>
      <c r="D204" s="201">
        <v>0</v>
      </c>
      <c r="E204" s="201">
        <v>0</v>
      </c>
      <c r="F204" s="201">
        <v>556</v>
      </c>
      <c r="G204" s="201">
        <v>5093</v>
      </c>
      <c r="H204" s="201">
        <v>81</v>
      </c>
    </row>
    <row r="205" spans="1:8" ht="10.5" customHeight="1">
      <c r="A205" s="451" t="s">
        <v>117</v>
      </c>
      <c r="B205" s="201">
        <v>50029</v>
      </c>
      <c r="C205" s="201">
        <v>38368</v>
      </c>
      <c r="D205" s="201">
        <v>0</v>
      </c>
      <c r="E205" s="201">
        <v>274</v>
      </c>
      <c r="F205" s="201">
        <v>651</v>
      </c>
      <c r="G205" s="201">
        <v>10050</v>
      </c>
      <c r="H205" s="201">
        <v>686</v>
      </c>
    </row>
    <row r="206" spans="1:8" ht="10.5" customHeight="1">
      <c r="A206" s="451" t="s">
        <v>118</v>
      </c>
      <c r="B206" s="201">
        <v>13936</v>
      </c>
      <c r="C206" s="201">
        <v>11852</v>
      </c>
      <c r="D206" s="201">
        <v>0</v>
      </c>
      <c r="E206" s="201">
        <v>0</v>
      </c>
      <c r="F206" s="201">
        <v>340</v>
      </c>
      <c r="G206" s="201">
        <v>1563</v>
      </c>
      <c r="H206" s="201">
        <v>181</v>
      </c>
    </row>
    <row r="207" spans="1:8" ht="10.5" customHeight="1">
      <c r="A207" s="451" t="s">
        <v>119</v>
      </c>
      <c r="B207" s="201">
        <v>52536</v>
      </c>
      <c r="C207" s="201">
        <v>42726</v>
      </c>
      <c r="D207" s="201">
        <v>0</v>
      </c>
      <c r="E207" s="201">
        <v>0</v>
      </c>
      <c r="F207" s="201">
        <v>693</v>
      </c>
      <c r="G207" s="201">
        <v>9029</v>
      </c>
      <c r="H207" s="201">
        <v>88</v>
      </c>
    </row>
    <row r="208" spans="1:8" ht="10.5" customHeight="1">
      <c r="A208" s="451" t="s">
        <v>120</v>
      </c>
      <c r="B208" s="201">
        <v>146502</v>
      </c>
      <c r="C208" s="201">
        <v>114482</v>
      </c>
      <c r="D208" s="201">
        <v>0</v>
      </c>
      <c r="E208" s="201">
        <v>214</v>
      </c>
      <c r="F208" s="201">
        <v>2555</v>
      </c>
      <c r="G208" s="201">
        <v>27951</v>
      </c>
      <c r="H208" s="201">
        <v>1300</v>
      </c>
    </row>
    <row r="209" spans="1:8" ht="10.5" customHeight="1">
      <c r="A209" s="451" t="s">
        <v>121</v>
      </c>
      <c r="B209" s="201">
        <v>27456</v>
      </c>
      <c r="C209" s="201">
        <v>21560</v>
      </c>
      <c r="D209" s="201">
        <v>0</v>
      </c>
      <c r="E209" s="201">
        <v>122</v>
      </c>
      <c r="F209" s="201">
        <v>0</v>
      </c>
      <c r="G209" s="201">
        <v>5027</v>
      </c>
      <c r="H209" s="201">
        <v>747</v>
      </c>
    </row>
    <row r="210" spans="1:8" ht="10.5" customHeight="1">
      <c r="A210" s="451" t="s">
        <v>122</v>
      </c>
      <c r="B210" s="201">
        <v>10520</v>
      </c>
      <c r="C210" s="201">
        <v>8984</v>
      </c>
      <c r="D210" s="201">
        <v>0</v>
      </c>
      <c r="E210" s="201">
        <v>0</v>
      </c>
      <c r="F210" s="201">
        <v>238</v>
      </c>
      <c r="G210" s="201">
        <v>1150</v>
      </c>
      <c r="H210" s="201">
        <v>148</v>
      </c>
    </row>
    <row r="211" spans="1:8" ht="10.5" customHeight="1">
      <c r="A211" s="451" t="s">
        <v>123</v>
      </c>
      <c r="B211" s="201">
        <v>38513</v>
      </c>
      <c r="C211" s="201">
        <v>32666</v>
      </c>
      <c r="D211" s="201">
        <v>0</v>
      </c>
      <c r="E211" s="201">
        <v>0</v>
      </c>
      <c r="F211" s="201">
        <v>1568</v>
      </c>
      <c r="G211" s="201">
        <v>3961</v>
      </c>
      <c r="H211" s="201">
        <v>318</v>
      </c>
    </row>
    <row r="212" spans="1:8" ht="10.5" customHeight="1">
      <c r="A212" s="451" t="s">
        <v>124</v>
      </c>
      <c r="B212" s="201">
        <v>17227</v>
      </c>
      <c r="C212" s="201">
        <v>13822</v>
      </c>
      <c r="D212" s="201">
        <v>0</v>
      </c>
      <c r="E212" s="201">
        <v>95</v>
      </c>
      <c r="F212" s="201">
        <v>417</v>
      </c>
      <c r="G212" s="201">
        <v>2754</v>
      </c>
      <c r="H212" s="201">
        <v>139</v>
      </c>
    </row>
    <row r="213" spans="1:8" ht="10.5" customHeight="1">
      <c r="A213" s="451" t="s">
        <v>125</v>
      </c>
      <c r="B213" s="201">
        <v>17903</v>
      </c>
      <c r="C213" s="201">
        <v>15094</v>
      </c>
      <c r="D213" s="201">
        <v>0</v>
      </c>
      <c r="E213" s="201">
        <v>0</v>
      </c>
      <c r="F213" s="201">
        <v>385</v>
      </c>
      <c r="G213" s="201">
        <v>2133</v>
      </c>
      <c r="H213" s="201">
        <v>291</v>
      </c>
    </row>
    <row r="214" spans="1:8" ht="10.5" customHeight="1">
      <c r="A214" s="451" t="s">
        <v>126</v>
      </c>
      <c r="B214" s="201">
        <v>17438</v>
      </c>
      <c r="C214" s="201">
        <v>14523</v>
      </c>
      <c r="D214" s="201">
        <v>0</v>
      </c>
      <c r="E214" s="201">
        <v>0</v>
      </c>
      <c r="F214" s="201">
        <v>608</v>
      </c>
      <c r="G214" s="201">
        <v>2221</v>
      </c>
      <c r="H214" s="201">
        <v>86</v>
      </c>
    </row>
    <row r="215" spans="1:8" ht="10.5" customHeight="1">
      <c r="A215" s="475" t="s">
        <v>146</v>
      </c>
      <c r="B215" s="201">
        <v>704607</v>
      </c>
      <c r="C215" s="201">
        <v>548475</v>
      </c>
      <c r="D215" s="201">
        <v>2926</v>
      </c>
      <c r="E215" s="201">
        <v>836</v>
      </c>
      <c r="F215" s="201">
        <v>14506</v>
      </c>
      <c r="G215" s="201">
        <v>131229</v>
      </c>
      <c r="H215" s="201">
        <v>6635</v>
      </c>
    </row>
    <row r="216" spans="1:8" ht="9" customHeight="1">
      <c r="B216" s="201"/>
      <c r="C216" s="201"/>
      <c r="D216" s="201"/>
      <c r="E216" s="201"/>
      <c r="F216" s="201"/>
      <c r="G216" s="201"/>
      <c r="H216" s="201"/>
    </row>
    <row r="217" spans="1:8" ht="9" customHeight="1">
      <c r="C217" s="484"/>
    </row>
    <row r="218" spans="1:8" ht="9" customHeight="1">
      <c r="C218" s="484"/>
    </row>
    <row r="219" spans="1:8" ht="9" customHeight="1">
      <c r="C219" s="484"/>
    </row>
    <row r="220" spans="1:8" ht="9" customHeight="1">
      <c r="C220" s="484"/>
    </row>
    <row r="221" spans="1:8" ht="9" customHeight="1">
      <c r="C221" s="484"/>
    </row>
    <row r="222" spans="1:8" ht="9" customHeight="1">
      <c r="C222" s="484"/>
    </row>
    <row r="223" spans="1:8" ht="9" customHeight="1">
      <c r="C223" s="484"/>
    </row>
    <row r="224" spans="1:8" ht="10.5" customHeight="1">
      <c r="A224" s="478" t="s">
        <v>638</v>
      </c>
      <c r="C224" s="484"/>
    </row>
    <row r="225" spans="1:8" s="24" customFormat="1" ht="10.5" customHeight="1">
      <c r="A225" s="478" t="s">
        <v>851</v>
      </c>
      <c r="B225" s="479"/>
      <c r="C225" s="480"/>
      <c r="D225" s="479"/>
      <c r="E225" s="479"/>
      <c r="F225" s="479"/>
      <c r="G225" s="479"/>
      <c r="H225" s="479"/>
    </row>
    <row r="226" spans="1:8" s="24" customFormat="1" ht="10.5" customHeight="1">
      <c r="B226" s="479"/>
      <c r="C226" s="480"/>
      <c r="D226" s="479"/>
      <c r="E226" s="479"/>
      <c r="F226" s="479"/>
      <c r="G226" s="479"/>
      <c r="H226" s="479"/>
    </row>
    <row r="227" spans="1:8" s="258" customFormat="1" ht="10.5" customHeight="1">
      <c r="A227" s="457" t="s">
        <v>46</v>
      </c>
      <c r="B227" s="457"/>
      <c r="C227" s="457"/>
      <c r="D227" s="481"/>
      <c r="E227" s="481"/>
      <c r="F227" s="481"/>
      <c r="G227" s="481"/>
      <c r="H227" s="481"/>
    </row>
    <row r="228" spans="1:8" ht="10.5" customHeight="1">
      <c r="B228" s="276" t="s">
        <v>179</v>
      </c>
      <c r="C228" s="424"/>
      <c r="D228" s="424"/>
      <c r="E228" s="424"/>
      <c r="F228" s="424"/>
      <c r="G228" s="424"/>
      <c r="H228" s="424"/>
    </row>
    <row r="229" spans="1:8" ht="9" customHeight="1">
      <c r="B229" s="422"/>
    </row>
    <row r="230" spans="1:8" ht="10.5" customHeight="1">
      <c r="B230" s="276" t="s">
        <v>604</v>
      </c>
      <c r="C230" s="424"/>
      <c r="D230" s="424"/>
      <c r="E230" s="424"/>
      <c r="F230" s="424"/>
      <c r="G230" s="424"/>
      <c r="H230" s="424"/>
    </row>
    <row r="231" spans="1:8" ht="10.5" customHeight="1">
      <c r="B231" s="276" t="s">
        <v>605</v>
      </c>
      <c r="C231" s="424"/>
      <c r="D231" s="424"/>
      <c r="E231" s="424"/>
      <c r="F231" s="424"/>
      <c r="G231" s="424"/>
      <c r="H231" s="424"/>
    </row>
    <row r="232" spans="1:8" ht="9" customHeight="1"/>
    <row r="233" spans="1:8" ht="10.5" customHeight="1">
      <c r="A233" s="451" t="s">
        <v>107</v>
      </c>
      <c r="B233" s="201">
        <v>14064</v>
      </c>
      <c r="C233" s="201">
        <v>11377</v>
      </c>
      <c r="D233" s="201">
        <v>803</v>
      </c>
      <c r="E233" s="201">
        <v>0</v>
      </c>
      <c r="F233" s="201">
        <v>228</v>
      </c>
      <c r="G233" s="201">
        <v>1590</v>
      </c>
      <c r="H233" s="201">
        <v>66</v>
      </c>
    </row>
    <row r="234" spans="1:8" ht="10.5" customHeight="1">
      <c r="A234" s="451" t="s">
        <v>108</v>
      </c>
      <c r="B234" s="201">
        <v>14048</v>
      </c>
      <c r="C234" s="201">
        <v>12686</v>
      </c>
      <c r="D234" s="201">
        <v>0</v>
      </c>
      <c r="E234" s="201">
        <v>13</v>
      </c>
      <c r="F234" s="201">
        <v>182</v>
      </c>
      <c r="G234" s="201">
        <v>1114</v>
      </c>
      <c r="H234" s="201">
        <v>53</v>
      </c>
    </row>
    <row r="235" spans="1:8" ht="10.5" customHeight="1">
      <c r="A235" s="451" t="s">
        <v>109</v>
      </c>
      <c r="B235" s="201">
        <v>6689</v>
      </c>
      <c r="C235" s="201">
        <v>5660</v>
      </c>
      <c r="D235" s="201">
        <v>0</v>
      </c>
      <c r="E235" s="201">
        <v>0</v>
      </c>
      <c r="F235" s="201">
        <v>333</v>
      </c>
      <c r="G235" s="201">
        <v>671</v>
      </c>
      <c r="H235" s="201">
        <v>25</v>
      </c>
    </row>
    <row r="236" spans="1:8" ht="10.5" customHeight="1">
      <c r="A236" s="451" t="s">
        <v>849</v>
      </c>
      <c r="B236" s="201">
        <v>1845</v>
      </c>
      <c r="C236" s="201">
        <v>1486</v>
      </c>
      <c r="D236" s="201">
        <v>0</v>
      </c>
      <c r="E236" s="201">
        <v>0</v>
      </c>
      <c r="F236" s="201">
        <v>0</v>
      </c>
      <c r="G236" s="201">
        <v>332</v>
      </c>
      <c r="H236" s="201">
        <v>27</v>
      </c>
    </row>
    <row r="237" spans="1:8" ht="10.5" customHeight="1">
      <c r="A237" s="451" t="s">
        <v>111</v>
      </c>
      <c r="B237" s="201">
        <v>1194</v>
      </c>
      <c r="C237" s="201">
        <v>1016</v>
      </c>
      <c r="D237" s="201">
        <v>0</v>
      </c>
      <c r="E237" s="201">
        <v>0</v>
      </c>
      <c r="F237" s="201">
        <v>35</v>
      </c>
      <c r="G237" s="201">
        <v>134</v>
      </c>
      <c r="H237" s="201">
        <v>9</v>
      </c>
    </row>
    <row r="238" spans="1:8" ht="10.5" customHeight="1">
      <c r="A238" s="451" t="s">
        <v>379</v>
      </c>
      <c r="B238" s="201">
        <v>3577</v>
      </c>
      <c r="C238" s="201">
        <v>3091</v>
      </c>
      <c r="D238" s="201">
        <v>0</v>
      </c>
      <c r="E238" s="201">
        <v>0</v>
      </c>
      <c r="F238" s="201">
        <v>59</v>
      </c>
      <c r="G238" s="201">
        <v>418</v>
      </c>
      <c r="H238" s="201">
        <v>9</v>
      </c>
    </row>
    <row r="239" spans="1:8" ht="10.5" customHeight="1">
      <c r="A239" s="451" t="s">
        <v>117</v>
      </c>
      <c r="B239" s="201">
        <v>6860</v>
      </c>
      <c r="C239" s="201">
        <v>5921</v>
      </c>
      <c r="D239" s="201">
        <v>0</v>
      </c>
      <c r="E239" s="201">
        <v>13</v>
      </c>
      <c r="F239" s="201">
        <v>60</v>
      </c>
      <c r="G239" s="201">
        <v>804</v>
      </c>
      <c r="H239" s="201">
        <v>62</v>
      </c>
    </row>
    <row r="240" spans="1:8" ht="10.5" customHeight="1">
      <c r="A240" s="451" t="s">
        <v>118</v>
      </c>
      <c r="B240" s="201">
        <v>2011</v>
      </c>
      <c r="C240" s="201">
        <v>1811</v>
      </c>
      <c r="D240" s="201">
        <v>0</v>
      </c>
      <c r="E240" s="201">
        <v>0</v>
      </c>
      <c r="F240" s="201">
        <v>14</v>
      </c>
      <c r="G240" s="201">
        <v>180</v>
      </c>
      <c r="H240" s="201">
        <v>6</v>
      </c>
    </row>
    <row r="241" spans="1:8" ht="10.5" customHeight="1">
      <c r="A241" s="451" t="s">
        <v>119</v>
      </c>
      <c r="B241" s="201">
        <v>8190</v>
      </c>
      <c r="C241" s="201">
        <v>7028</v>
      </c>
      <c r="D241" s="201">
        <v>0</v>
      </c>
      <c r="E241" s="201">
        <v>0</v>
      </c>
      <c r="F241" s="201">
        <v>96</v>
      </c>
      <c r="G241" s="201">
        <v>1054</v>
      </c>
      <c r="H241" s="201">
        <v>12</v>
      </c>
    </row>
    <row r="242" spans="1:8" ht="10.5" customHeight="1">
      <c r="A242" s="451" t="s">
        <v>120</v>
      </c>
      <c r="B242" s="201">
        <v>21492</v>
      </c>
      <c r="C242" s="201">
        <v>17888</v>
      </c>
      <c r="D242" s="201">
        <v>0</v>
      </c>
      <c r="E242" s="201">
        <v>21</v>
      </c>
      <c r="F242" s="201">
        <v>266</v>
      </c>
      <c r="G242" s="201">
        <v>3114</v>
      </c>
      <c r="H242" s="201">
        <v>203</v>
      </c>
    </row>
    <row r="243" spans="1:8" ht="10.5" customHeight="1">
      <c r="A243" s="451" t="s">
        <v>121</v>
      </c>
      <c r="B243" s="201">
        <v>3656</v>
      </c>
      <c r="C243" s="201">
        <v>3026</v>
      </c>
      <c r="D243" s="201">
        <v>0</v>
      </c>
      <c r="E243" s="201">
        <v>19</v>
      </c>
      <c r="F243" s="201">
        <v>0</v>
      </c>
      <c r="G243" s="201">
        <v>566</v>
      </c>
      <c r="H243" s="201">
        <v>45</v>
      </c>
    </row>
    <row r="244" spans="1:8" ht="10.5" customHeight="1">
      <c r="A244" s="451" t="s">
        <v>122</v>
      </c>
      <c r="B244" s="201">
        <v>1307</v>
      </c>
      <c r="C244" s="201">
        <v>1135</v>
      </c>
      <c r="D244" s="201">
        <v>0</v>
      </c>
      <c r="E244" s="201">
        <v>0</v>
      </c>
      <c r="F244" s="201">
        <v>25</v>
      </c>
      <c r="G244" s="201">
        <v>135</v>
      </c>
      <c r="H244" s="201">
        <v>12</v>
      </c>
    </row>
    <row r="245" spans="1:8" ht="10.5" customHeight="1">
      <c r="A245" s="451" t="s">
        <v>123</v>
      </c>
      <c r="B245" s="201">
        <v>5891</v>
      </c>
      <c r="C245" s="201">
        <v>5253</v>
      </c>
      <c r="D245" s="201">
        <v>0</v>
      </c>
      <c r="E245" s="201">
        <v>0</v>
      </c>
      <c r="F245" s="201">
        <v>170</v>
      </c>
      <c r="G245" s="201">
        <v>434</v>
      </c>
      <c r="H245" s="201">
        <v>34</v>
      </c>
    </row>
    <row r="246" spans="1:8" ht="10.5" customHeight="1">
      <c r="A246" s="451" t="s">
        <v>124</v>
      </c>
      <c r="B246" s="201">
        <v>2188</v>
      </c>
      <c r="C246" s="201">
        <v>1844</v>
      </c>
      <c r="D246" s="201">
        <v>0</v>
      </c>
      <c r="E246" s="201">
        <v>9</v>
      </c>
      <c r="F246" s="201">
        <v>61</v>
      </c>
      <c r="G246" s="201">
        <v>256</v>
      </c>
      <c r="H246" s="201">
        <v>18</v>
      </c>
    </row>
    <row r="247" spans="1:8" ht="10.5" customHeight="1">
      <c r="A247" s="451" t="s">
        <v>125</v>
      </c>
      <c r="B247" s="201">
        <v>2526</v>
      </c>
      <c r="C247" s="201">
        <v>2248</v>
      </c>
      <c r="D247" s="201">
        <v>0</v>
      </c>
      <c r="E247" s="201">
        <v>0</v>
      </c>
      <c r="F247" s="201">
        <v>33</v>
      </c>
      <c r="G247" s="201">
        <v>222</v>
      </c>
      <c r="H247" s="201">
        <v>23</v>
      </c>
    </row>
    <row r="248" spans="1:8" ht="10.5" customHeight="1">
      <c r="A248" s="451" t="s">
        <v>126</v>
      </c>
      <c r="B248" s="201">
        <v>2434</v>
      </c>
      <c r="C248" s="201">
        <v>2132</v>
      </c>
      <c r="D248" s="201">
        <v>0</v>
      </c>
      <c r="E248" s="201">
        <v>0</v>
      </c>
      <c r="F248" s="201">
        <v>38</v>
      </c>
      <c r="G248" s="201">
        <v>253</v>
      </c>
      <c r="H248" s="201">
        <v>11</v>
      </c>
    </row>
    <row r="249" spans="1:8" ht="10.5" customHeight="1">
      <c r="A249" s="475" t="s">
        <v>142</v>
      </c>
      <c r="B249" s="201">
        <v>97972</v>
      </c>
      <c r="C249" s="201">
        <v>83602</v>
      </c>
      <c r="D249" s="201">
        <v>803</v>
      </c>
      <c r="E249" s="201">
        <v>75</v>
      </c>
      <c r="F249" s="201">
        <v>1600</v>
      </c>
      <c r="G249" s="201">
        <v>11277</v>
      </c>
      <c r="H249" s="201">
        <v>615</v>
      </c>
    </row>
    <row r="250" spans="1:8" ht="10.5" customHeight="1">
      <c r="A250" s="476"/>
    </row>
    <row r="251" spans="1:8" ht="10.5" customHeight="1">
      <c r="B251" s="276" t="s">
        <v>642</v>
      </c>
      <c r="C251" s="424"/>
      <c r="D251" s="424"/>
      <c r="E251" s="424"/>
      <c r="F251" s="424"/>
      <c r="G251" s="424"/>
      <c r="H251" s="424"/>
    </row>
    <row r="252" spans="1:8" ht="9" customHeight="1"/>
    <row r="253" spans="1:8" ht="10.5" customHeight="1">
      <c r="A253" s="451" t="s">
        <v>107</v>
      </c>
      <c r="B253" s="201">
        <v>11611</v>
      </c>
      <c r="C253" s="201">
        <v>5155</v>
      </c>
      <c r="D253" s="201">
        <v>444</v>
      </c>
      <c r="E253" s="201">
        <v>0</v>
      </c>
      <c r="F253" s="201">
        <v>459</v>
      </c>
      <c r="G253" s="201">
        <v>5396</v>
      </c>
      <c r="H253" s="201">
        <v>157</v>
      </c>
    </row>
    <row r="254" spans="1:8" ht="10.5" customHeight="1">
      <c r="A254" s="451" t="s">
        <v>108</v>
      </c>
      <c r="B254" s="201">
        <v>7988</v>
      </c>
      <c r="C254" s="201">
        <v>4575</v>
      </c>
      <c r="D254" s="201">
        <v>0</v>
      </c>
      <c r="E254" s="201">
        <v>11</v>
      </c>
      <c r="F254" s="201">
        <v>322</v>
      </c>
      <c r="G254" s="201">
        <v>2923</v>
      </c>
      <c r="H254" s="201">
        <v>157</v>
      </c>
    </row>
    <row r="255" spans="1:8" ht="10.5" customHeight="1">
      <c r="A255" s="451" t="s">
        <v>109</v>
      </c>
      <c r="B255" s="201">
        <v>3432</v>
      </c>
      <c r="C255" s="201">
        <v>1456</v>
      </c>
      <c r="D255" s="201">
        <v>0</v>
      </c>
      <c r="E255" s="201">
        <v>0</v>
      </c>
      <c r="F255" s="201">
        <v>580</v>
      </c>
      <c r="G255" s="201">
        <v>1396</v>
      </c>
      <c r="H255" s="201">
        <v>0</v>
      </c>
    </row>
    <row r="256" spans="1:8" ht="10.5" customHeight="1">
      <c r="A256" s="451" t="s">
        <v>849</v>
      </c>
      <c r="B256" s="201">
        <v>1327</v>
      </c>
      <c r="C256" s="201">
        <v>1101</v>
      </c>
      <c r="D256" s="201">
        <v>0</v>
      </c>
      <c r="E256" s="201">
        <v>0</v>
      </c>
      <c r="F256" s="201">
        <v>0</v>
      </c>
      <c r="G256" s="201">
        <v>192</v>
      </c>
      <c r="H256" s="201">
        <v>34</v>
      </c>
    </row>
    <row r="257" spans="1:8" ht="10.5" customHeight="1">
      <c r="A257" s="451" t="s">
        <v>111</v>
      </c>
      <c r="B257" s="201">
        <v>505</v>
      </c>
      <c r="C257" s="201">
        <v>130</v>
      </c>
      <c r="D257" s="201">
        <v>0</v>
      </c>
      <c r="E257" s="201">
        <v>0</v>
      </c>
      <c r="F257" s="201">
        <v>71</v>
      </c>
      <c r="G257" s="201">
        <v>273</v>
      </c>
      <c r="H257" s="201">
        <v>31</v>
      </c>
    </row>
    <row r="258" spans="1:8" ht="10.5" customHeight="1">
      <c r="A258" s="451" t="s">
        <v>379</v>
      </c>
      <c r="B258" s="201">
        <v>2326</v>
      </c>
      <c r="C258" s="201">
        <v>1109</v>
      </c>
      <c r="D258" s="201">
        <v>0</v>
      </c>
      <c r="E258" s="201">
        <v>0</v>
      </c>
      <c r="F258" s="201">
        <v>103</v>
      </c>
      <c r="G258" s="201">
        <v>1102</v>
      </c>
      <c r="H258" s="201">
        <v>12</v>
      </c>
    </row>
    <row r="259" spans="1:8" ht="10.5" customHeight="1">
      <c r="A259" s="451" t="s">
        <v>117</v>
      </c>
      <c r="B259" s="201">
        <v>3441</v>
      </c>
      <c r="C259" s="201">
        <v>1698</v>
      </c>
      <c r="D259" s="201">
        <v>0</v>
      </c>
      <c r="E259" s="201">
        <v>19</v>
      </c>
      <c r="F259" s="201">
        <v>137</v>
      </c>
      <c r="G259" s="201">
        <v>1523</v>
      </c>
      <c r="H259" s="201">
        <v>64</v>
      </c>
    </row>
    <row r="260" spans="1:8" ht="10.5" customHeight="1">
      <c r="A260" s="451" t="s">
        <v>118</v>
      </c>
      <c r="B260" s="201">
        <v>599</v>
      </c>
      <c r="C260" s="201">
        <v>301</v>
      </c>
      <c r="D260" s="201">
        <v>0</v>
      </c>
      <c r="E260" s="201">
        <v>0</v>
      </c>
      <c r="F260" s="201">
        <v>113</v>
      </c>
      <c r="G260" s="201">
        <v>185</v>
      </c>
      <c r="H260" s="201">
        <v>0</v>
      </c>
    </row>
    <row r="261" spans="1:8" ht="10.5" customHeight="1">
      <c r="A261" s="451" t="s">
        <v>119</v>
      </c>
      <c r="B261" s="201">
        <v>3279</v>
      </c>
      <c r="C261" s="201">
        <v>1815</v>
      </c>
      <c r="D261" s="201">
        <v>0</v>
      </c>
      <c r="E261" s="201">
        <v>0</v>
      </c>
      <c r="F261" s="201">
        <v>113</v>
      </c>
      <c r="G261" s="201">
        <v>1337</v>
      </c>
      <c r="H261" s="201">
        <v>14</v>
      </c>
    </row>
    <row r="262" spans="1:8" ht="10.5" customHeight="1">
      <c r="A262" s="451" t="s">
        <v>120</v>
      </c>
      <c r="B262" s="201">
        <v>12420</v>
      </c>
      <c r="C262" s="201">
        <v>7741</v>
      </c>
      <c r="D262" s="201">
        <v>0</v>
      </c>
      <c r="E262" s="201">
        <v>18</v>
      </c>
      <c r="F262" s="201">
        <v>464</v>
      </c>
      <c r="G262" s="201">
        <v>4168</v>
      </c>
      <c r="H262" s="201">
        <v>29</v>
      </c>
    </row>
    <row r="263" spans="1:8" ht="10.5" customHeight="1">
      <c r="A263" s="451" t="s">
        <v>121</v>
      </c>
      <c r="B263" s="201">
        <v>2409</v>
      </c>
      <c r="C263" s="201">
        <v>1737</v>
      </c>
      <c r="D263" s="201">
        <v>0</v>
      </c>
      <c r="E263" s="201">
        <v>6</v>
      </c>
      <c r="F263" s="201">
        <v>0</v>
      </c>
      <c r="G263" s="201">
        <v>640</v>
      </c>
      <c r="H263" s="201">
        <v>26</v>
      </c>
    </row>
    <row r="264" spans="1:8" ht="10.5" customHeight="1">
      <c r="A264" s="451" t="s">
        <v>122</v>
      </c>
      <c r="B264" s="201">
        <v>418</v>
      </c>
      <c r="C264" s="201">
        <v>219</v>
      </c>
      <c r="D264" s="201">
        <v>0</v>
      </c>
      <c r="E264" s="201">
        <v>0</v>
      </c>
      <c r="F264" s="201">
        <v>35</v>
      </c>
      <c r="G264" s="201">
        <v>156</v>
      </c>
      <c r="H264" s="201">
        <v>8</v>
      </c>
    </row>
    <row r="265" spans="1:8" ht="10.5" customHeight="1">
      <c r="A265" s="451" t="s">
        <v>123</v>
      </c>
      <c r="B265" s="201">
        <v>2271</v>
      </c>
      <c r="C265" s="201">
        <v>1548</v>
      </c>
      <c r="D265" s="201">
        <v>0</v>
      </c>
      <c r="E265" s="201">
        <v>0</v>
      </c>
      <c r="F265" s="201">
        <v>387</v>
      </c>
      <c r="G265" s="201">
        <v>311</v>
      </c>
      <c r="H265" s="201">
        <v>25</v>
      </c>
    </row>
    <row r="266" spans="1:8" ht="10.5" customHeight="1">
      <c r="A266" s="451" t="s">
        <v>124</v>
      </c>
      <c r="B266" s="201">
        <v>1027</v>
      </c>
      <c r="C266" s="201">
        <v>637</v>
      </c>
      <c r="D266" s="201">
        <v>0</v>
      </c>
      <c r="E266" s="201">
        <v>9</v>
      </c>
      <c r="F266" s="201">
        <v>74</v>
      </c>
      <c r="G266" s="201">
        <v>307</v>
      </c>
      <c r="H266" s="201">
        <v>0</v>
      </c>
    </row>
    <row r="267" spans="1:8" ht="10.5" customHeight="1">
      <c r="A267" s="451" t="s">
        <v>125</v>
      </c>
      <c r="B267" s="201">
        <v>1045</v>
      </c>
      <c r="C267" s="201">
        <v>753</v>
      </c>
      <c r="D267" s="201">
        <v>0</v>
      </c>
      <c r="E267" s="201">
        <v>0</v>
      </c>
      <c r="F267" s="201">
        <v>79</v>
      </c>
      <c r="G267" s="201">
        <v>182</v>
      </c>
      <c r="H267" s="201">
        <v>31</v>
      </c>
    </row>
    <row r="268" spans="1:8" ht="10.5" customHeight="1">
      <c r="A268" s="451" t="s">
        <v>126</v>
      </c>
      <c r="B268" s="201">
        <v>1508</v>
      </c>
      <c r="C268" s="201">
        <v>1095</v>
      </c>
      <c r="D268" s="201">
        <v>0</v>
      </c>
      <c r="E268" s="201">
        <v>0</v>
      </c>
      <c r="F268" s="201">
        <v>127</v>
      </c>
      <c r="G268" s="201">
        <v>284</v>
      </c>
      <c r="H268" s="201">
        <v>2</v>
      </c>
    </row>
    <row r="269" spans="1:8" ht="10.5" customHeight="1">
      <c r="A269" s="475" t="s">
        <v>142</v>
      </c>
      <c r="B269" s="201">
        <v>55606</v>
      </c>
      <c r="C269" s="201">
        <v>31070</v>
      </c>
      <c r="D269" s="201">
        <v>444</v>
      </c>
      <c r="E269" s="201">
        <v>63</v>
      </c>
      <c r="F269" s="201">
        <v>3064</v>
      </c>
      <c r="G269" s="201">
        <v>20375</v>
      </c>
      <c r="H269" s="201">
        <v>590</v>
      </c>
    </row>
    <row r="270" spans="1:8" ht="10.5" customHeight="1">
      <c r="A270" s="477"/>
    </row>
    <row r="271" spans="1:8" ht="10.5" customHeight="1">
      <c r="B271" s="276" t="s">
        <v>652</v>
      </c>
      <c r="C271" s="424"/>
      <c r="D271" s="424"/>
      <c r="E271" s="424"/>
      <c r="F271" s="424"/>
      <c r="G271" s="424"/>
      <c r="H271" s="424"/>
    </row>
    <row r="272" spans="1:8" ht="9" customHeight="1"/>
    <row r="273" spans="1:8" ht="10.5" customHeight="1">
      <c r="A273" s="451" t="s">
        <v>107</v>
      </c>
      <c r="B273" s="201">
        <v>25675</v>
      </c>
      <c r="C273" s="201">
        <v>16532</v>
      </c>
      <c r="D273" s="201">
        <v>1247</v>
      </c>
      <c r="E273" s="201">
        <v>0</v>
      </c>
      <c r="F273" s="201">
        <v>687</v>
      </c>
      <c r="G273" s="201">
        <v>6986</v>
      </c>
      <c r="H273" s="201">
        <v>223</v>
      </c>
    </row>
    <row r="274" spans="1:8" ht="10.5" customHeight="1">
      <c r="A274" s="451" t="s">
        <v>108</v>
      </c>
      <c r="B274" s="201">
        <v>22036</v>
      </c>
      <c r="C274" s="201">
        <v>17261</v>
      </c>
      <c r="D274" s="201">
        <v>0</v>
      </c>
      <c r="E274" s="201">
        <v>24</v>
      </c>
      <c r="F274" s="201">
        <v>504</v>
      </c>
      <c r="G274" s="201">
        <v>4037</v>
      </c>
      <c r="H274" s="201">
        <v>210</v>
      </c>
    </row>
    <row r="275" spans="1:8" ht="10.5" customHeight="1">
      <c r="A275" s="451" t="s">
        <v>109</v>
      </c>
      <c r="B275" s="201">
        <v>10121</v>
      </c>
      <c r="C275" s="201">
        <v>7116</v>
      </c>
      <c r="D275" s="201">
        <v>0</v>
      </c>
      <c r="E275" s="201">
        <v>0</v>
      </c>
      <c r="F275" s="201">
        <v>913</v>
      </c>
      <c r="G275" s="201">
        <v>2067</v>
      </c>
      <c r="H275" s="201">
        <v>25</v>
      </c>
    </row>
    <row r="276" spans="1:8" ht="10.5" customHeight="1">
      <c r="A276" s="451" t="s">
        <v>849</v>
      </c>
      <c r="B276" s="201">
        <v>3172</v>
      </c>
      <c r="C276" s="201">
        <v>2587</v>
      </c>
      <c r="D276" s="201">
        <v>0</v>
      </c>
      <c r="E276" s="201">
        <v>0</v>
      </c>
      <c r="F276" s="201">
        <v>0</v>
      </c>
      <c r="G276" s="201">
        <v>524</v>
      </c>
      <c r="H276" s="201">
        <v>61</v>
      </c>
    </row>
    <row r="277" spans="1:8" ht="10.5" customHeight="1">
      <c r="A277" s="451" t="s">
        <v>111</v>
      </c>
      <c r="B277" s="201">
        <v>1699</v>
      </c>
      <c r="C277" s="201">
        <v>1146</v>
      </c>
      <c r="D277" s="201">
        <v>0</v>
      </c>
      <c r="E277" s="201">
        <v>0</v>
      </c>
      <c r="F277" s="201">
        <v>106</v>
      </c>
      <c r="G277" s="201">
        <v>407</v>
      </c>
      <c r="H277" s="201">
        <v>40</v>
      </c>
    </row>
    <row r="278" spans="1:8" ht="10.5" customHeight="1">
      <c r="A278" s="451" t="s">
        <v>379</v>
      </c>
      <c r="B278" s="201">
        <v>5903</v>
      </c>
      <c r="C278" s="201">
        <v>4200</v>
      </c>
      <c r="D278" s="201">
        <v>0</v>
      </c>
      <c r="E278" s="201">
        <v>0</v>
      </c>
      <c r="F278" s="201">
        <v>162</v>
      </c>
      <c r="G278" s="201">
        <v>1520</v>
      </c>
      <c r="H278" s="201">
        <v>21</v>
      </c>
    </row>
    <row r="279" spans="1:8" ht="10.5" customHeight="1">
      <c r="A279" s="451" t="s">
        <v>117</v>
      </c>
      <c r="B279" s="201">
        <v>10301</v>
      </c>
      <c r="C279" s="201">
        <v>7619</v>
      </c>
      <c r="D279" s="201">
        <v>0</v>
      </c>
      <c r="E279" s="201">
        <v>32</v>
      </c>
      <c r="F279" s="201">
        <v>197</v>
      </c>
      <c r="G279" s="201">
        <v>2327</v>
      </c>
      <c r="H279" s="201">
        <v>126</v>
      </c>
    </row>
    <row r="280" spans="1:8" ht="10.5" customHeight="1">
      <c r="A280" s="451" t="s">
        <v>118</v>
      </c>
      <c r="B280" s="201">
        <v>2610</v>
      </c>
      <c r="C280" s="201">
        <v>2112</v>
      </c>
      <c r="D280" s="201">
        <v>0</v>
      </c>
      <c r="E280" s="201">
        <v>0</v>
      </c>
      <c r="F280" s="201">
        <v>127</v>
      </c>
      <c r="G280" s="201">
        <v>365</v>
      </c>
      <c r="H280" s="201">
        <v>6</v>
      </c>
    </row>
    <row r="281" spans="1:8" ht="10.5" customHeight="1">
      <c r="A281" s="451" t="s">
        <v>119</v>
      </c>
      <c r="B281" s="201">
        <v>11469</v>
      </c>
      <c r="C281" s="201">
        <v>8843</v>
      </c>
      <c r="D281" s="201">
        <v>0</v>
      </c>
      <c r="E281" s="201">
        <v>0</v>
      </c>
      <c r="F281" s="201">
        <v>209</v>
      </c>
      <c r="G281" s="201">
        <v>2391</v>
      </c>
      <c r="H281" s="201">
        <v>26</v>
      </c>
    </row>
    <row r="282" spans="1:8" ht="10.5" customHeight="1">
      <c r="A282" s="451" t="s">
        <v>120</v>
      </c>
      <c r="B282" s="201">
        <v>33912</v>
      </c>
      <c r="C282" s="201">
        <v>25629</v>
      </c>
      <c r="D282" s="201">
        <v>0</v>
      </c>
      <c r="E282" s="201">
        <v>39</v>
      </c>
      <c r="F282" s="201">
        <v>730</v>
      </c>
      <c r="G282" s="201">
        <v>7282</v>
      </c>
      <c r="H282" s="201">
        <v>232</v>
      </c>
    </row>
    <row r="283" spans="1:8" ht="10.5" customHeight="1">
      <c r="A283" s="451" t="s">
        <v>121</v>
      </c>
      <c r="B283" s="201">
        <v>6065</v>
      </c>
      <c r="C283" s="201">
        <v>4763</v>
      </c>
      <c r="D283" s="201">
        <v>0</v>
      </c>
      <c r="E283" s="201">
        <v>25</v>
      </c>
      <c r="F283" s="201">
        <v>0</v>
      </c>
      <c r="G283" s="201">
        <v>1206</v>
      </c>
      <c r="H283" s="201">
        <v>71</v>
      </c>
    </row>
    <row r="284" spans="1:8" ht="10.5" customHeight="1">
      <c r="A284" s="451" t="s">
        <v>122</v>
      </c>
      <c r="B284" s="201">
        <v>1725</v>
      </c>
      <c r="C284" s="201">
        <v>1354</v>
      </c>
      <c r="D284" s="201">
        <v>0</v>
      </c>
      <c r="E284" s="201">
        <v>0</v>
      </c>
      <c r="F284" s="201">
        <v>60</v>
      </c>
      <c r="G284" s="201">
        <v>291</v>
      </c>
      <c r="H284" s="201">
        <v>20</v>
      </c>
    </row>
    <row r="285" spans="1:8" ht="10.5" customHeight="1">
      <c r="A285" s="451" t="s">
        <v>123</v>
      </c>
      <c r="B285" s="201">
        <v>8162</v>
      </c>
      <c r="C285" s="201">
        <v>6801</v>
      </c>
      <c r="D285" s="201">
        <v>0</v>
      </c>
      <c r="E285" s="201">
        <v>0</v>
      </c>
      <c r="F285" s="201">
        <v>557</v>
      </c>
      <c r="G285" s="201">
        <v>745</v>
      </c>
      <c r="H285" s="201">
        <v>59</v>
      </c>
    </row>
    <row r="286" spans="1:8" ht="10.5" customHeight="1">
      <c r="A286" s="451" t="s">
        <v>124</v>
      </c>
      <c r="B286" s="201">
        <v>3215</v>
      </c>
      <c r="C286" s="201">
        <v>2481</v>
      </c>
      <c r="D286" s="201">
        <v>0</v>
      </c>
      <c r="E286" s="201">
        <v>18</v>
      </c>
      <c r="F286" s="201">
        <v>135</v>
      </c>
      <c r="G286" s="201">
        <v>563</v>
      </c>
      <c r="H286" s="201">
        <v>18</v>
      </c>
    </row>
    <row r="287" spans="1:8" ht="10.5" customHeight="1">
      <c r="A287" s="451" t="s">
        <v>125</v>
      </c>
      <c r="B287" s="201">
        <v>3571</v>
      </c>
      <c r="C287" s="201">
        <v>3001</v>
      </c>
      <c r="D287" s="201">
        <v>0</v>
      </c>
      <c r="E287" s="201">
        <v>0</v>
      </c>
      <c r="F287" s="201">
        <v>112</v>
      </c>
      <c r="G287" s="201">
        <v>404</v>
      </c>
      <c r="H287" s="201">
        <v>54</v>
      </c>
    </row>
    <row r="288" spans="1:8" ht="10.5" customHeight="1">
      <c r="A288" s="451" t="s">
        <v>126</v>
      </c>
      <c r="B288" s="201">
        <v>3942</v>
      </c>
      <c r="C288" s="201">
        <v>3227</v>
      </c>
      <c r="D288" s="201">
        <v>0</v>
      </c>
      <c r="E288" s="201">
        <v>0</v>
      </c>
      <c r="F288" s="201">
        <v>165</v>
      </c>
      <c r="G288" s="201">
        <v>537</v>
      </c>
      <c r="H288" s="201">
        <v>13</v>
      </c>
    </row>
    <row r="289" spans="1:8" ht="10.5" customHeight="1">
      <c r="A289" s="475" t="s">
        <v>142</v>
      </c>
      <c r="B289" s="201">
        <v>153578</v>
      </c>
      <c r="C289" s="201">
        <v>114672</v>
      </c>
      <c r="D289" s="201">
        <v>1247</v>
      </c>
      <c r="E289" s="201">
        <v>138</v>
      </c>
      <c r="F289" s="201">
        <v>4664</v>
      </c>
      <c r="G289" s="201">
        <v>31652</v>
      </c>
      <c r="H289" s="201">
        <v>1205</v>
      </c>
    </row>
    <row r="290" spans="1:8" ht="10.5" customHeight="1">
      <c r="A290" s="476"/>
    </row>
    <row r="291" spans="1:8" ht="10.5" customHeight="1">
      <c r="A291" s="476"/>
    </row>
    <row r="292" spans="1:8" ht="10.5" customHeight="1">
      <c r="A292" s="476"/>
    </row>
    <row r="293" spans="1:8" ht="10.5" customHeight="1">
      <c r="A293" s="476"/>
    </row>
    <row r="294" spans="1:8" ht="10.5" customHeight="1">
      <c r="A294" s="476"/>
    </row>
    <row r="295" spans="1:8" ht="10.5" customHeight="1">
      <c r="A295" s="476"/>
    </row>
    <row r="296" spans="1:8" s="24" customFormat="1" ht="10.5" customHeight="1">
      <c r="A296" s="478" t="s">
        <v>638</v>
      </c>
      <c r="B296" s="479"/>
      <c r="C296" s="479"/>
      <c r="D296" s="479"/>
      <c r="E296" s="479"/>
      <c r="F296" s="479"/>
      <c r="G296" s="479"/>
      <c r="H296" s="479"/>
    </row>
    <row r="297" spans="1:8" s="24" customFormat="1" ht="10.5" customHeight="1">
      <c r="A297" s="478" t="s">
        <v>851</v>
      </c>
      <c r="B297" s="479"/>
      <c r="C297" s="479"/>
      <c r="D297" s="479"/>
      <c r="E297" s="479"/>
      <c r="F297" s="479"/>
      <c r="G297" s="479"/>
      <c r="H297" s="479"/>
    </row>
    <row r="298" spans="1:8" s="24" customFormat="1" ht="10.5" customHeight="1">
      <c r="B298" s="479"/>
      <c r="C298" s="480"/>
      <c r="D298" s="479"/>
      <c r="E298" s="479"/>
      <c r="F298" s="479"/>
      <c r="G298" s="479"/>
      <c r="H298" s="479"/>
    </row>
    <row r="299" spans="1:8" s="258" customFormat="1" ht="10.5" customHeight="1">
      <c r="A299" s="457" t="s">
        <v>46</v>
      </c>
      <c r="B299" s="457"/>
      <c r="C299" s="457"/>
      <c r="D299" s="481"/>
      <c r="E299" s="481"/>
      <c r="F299" s="481"/>
      <c r="G299" s="481"/>
      <c r="H299" s="481"/>
    </row>
    <row r="300" spans="1:8" ht="10.5" customHeight="1">
      <c r="B300" s="276" t="s">
        <v>179</v>
      </c>
      <c r="C300" s="424"/>
      <c r="D300" s="424"/>
      <c r="E300" s="424"/>
      <c r="F300" s="424"/>
      <c r="G300" s="424"/>
      <c r="H300" s="424"/>
    </row>
    <row r="301" spans="1:8" ht="10.5" customHeight="1">
      <c r="B301" s="422"/>
    </row>
    <row r="302" spans="1:8" ht="10.5" customHeight="1">
      <c r="B302" s="276" t="s">
        <v>653</v>
      </c>
      <c r="C302" s="424"/>
      <c r="D302" s="424"/>
      <c r="E302" s="424"/>
      <c r="F302" s="424"/>
      <c r="G302" s="424"/>
      <c r="H302" s="424"/>
    </row>
    <row r="303" spans="1:8" ht="10.5" customHeight="1">
      <c r="B303" s="276" t="s">
        <v>605</v>
      </c>
      <c r="C303" s="424"/>
      <c r="D303" s="424"/>
      <c r="E303" s="424"/>
      <c r="F303" s="424"/>
      <c r="G303" s="424"/>
      <c r="H303" s="424"/>
    </row>
    <row r="304" spans="1:8" ht="9" customHeight="1"/>
    <row r="305" spans="1:8" ht="10.5" customHeight="1">
      <c r="A305" s="451" t="s">
        <v>107</v>
      </c>
      <c r="B305" s="201">
        <v>34387</v>
      </c>
      <c r="C305" s="201">
        <v>30152</v>
      </c>
      <c r="D305" s="201">
        <v>494</v>
      </c>
      <c r="E305" s="201">
        <v>0</v>
      </c>
      <c r="F305" s="201">
        <v>170</v>
      </c>
      <c r="G305" s="201">
        <v>3408</v>
      </c>
      <c r="H305" s="201">
        <v>163</v>
      </c>
    </row>
    <row r="306" spans="1:8" ht="10.5" customHeight="1">
      <c r="A306" s="451" t="s">
        <v>108</v>
      </c>
      <c r="B306" s="201">
        <v>32824</v>
      </c>
      <c r="C306" s="201">
        <v>29509</v>
      </c>
      <c r="D306" s="201">
        <v>0</v>
      </c>
      <c r="E306" s="201">
        <v>33</v>
      </c>
      <c r="F306" s="201">
        <v>206</v>
      </c>
      <c r="G306" s="201">
        <v>2958</v>
      </c>
      <c r="H306" s="201">
        <v>118</v>
      </c>
    </row>
    <row r="307" spans="1:8" ht="10.5" customHeight="1">
      <c r="A307" s="451" t="s">
        <v>109</v>
      </c>
      <c r="B307" s="201">
        <v>13009</v>
      </c>
      <c r="C307" s="201">
        <v>11559</v>
      </c>
      <c r="D307" s="201">
        <v>0</v>
      </c>
      <c r="E307" s="201">
        <v>0</v>
      </c>
      <c r="F307" s="201">
        <v>332</v>
      </c>
      <c r="G307" s="201">
        <v>1087</v>
      </c>
      <c r="H307" s="201">
        <v>31</v>
      </c>
    </row>
    <row r="308" spans="1:8" ht="10.5" customHeight="1">
      <c r="A308" s="451" t="s">
        <v>849</v>
      </c>
      <c r="B308" s="201">
        <v>1838</v>
      </c>
      <c r="C308" s="201">
        <v>1371</v>
      </c>
      <c r="D308" s="201">
        <v>0</v>
      </c>
      <c r="E308" s="201">
        <v>0</v>
      </c>
      <c r="F308" s="201">
        <v>0</v>
      </c>
      <c r="G308" s="201">
        <v>350</v>
      </c>
      <c r="H308" s="201">
        <v>117</v>
      </c>
    </row>
    <row r="309" spans="1:8" ht="10.5" customHeight="1">
      <c r="A309" s="451" t="s">
        <v>111</v>
      </c>
      <c r="B309" s="201">
        <v>1127</v>
      </c>
      <c r="C309" s="201">
        <v>803</v>
      </c>
      <c r="D309" s="201">
        <v>0</v>
      </c>
      <c r="E309" s="201">
        <v>0</v>
      </c>
      <c r="F309" s="201">
        <v>45</v>
      </c>
      <c r="G309" s="201">
        <v>272</v>
      </c>
      <c r="H309" s="201">
        <v>7</v>
      </c>
    </row>
    <row r="310" spans="1:8" ht="10.5" customHeight="1">
      <c r="A310" s="451" t="s">
        <v>379</v>
      </c>
      <c r="B310" s="201">
        <v>7542</v>
      </c>
      <c r="C310" s="201">
        <v>6757</v>
      </c>
      <c r="D310" s="201">
        <v>0</v>
      </c>
      <c r="E310" s="201">
        <v>0</v>
      </c>
      <c r="F310" s="201">
        <v>72</v>
      </c>
      <c r="G310" s="201">
        <v>710</v>
      </c>
      <c r="H310" s="201">
        <v>3</v>
      </c>
    </row>
    <row r="311" spans="1:8" ht="10.5" customHeight="1">
      <c r="A311" s="451" t="s">
        <v>117</v>
      </c>
      <c r="B311" s="201">
        <v>16050</v>
      </c>
      <c r="C311" s="201">
        <v>13922</v>
      </c>
      <c r="D311" s="201">
        <v>0</v>
      </c>
      <c r="E311" s="201">
        <v>50</v>
      </c>
      <c r="F311" s="201">
        <v>97</v>
      </c>
      <c r="G311" s="201">
        <v>1892</v>
      </c>
      <c r="H311" s="201">
        <v>89</v>
      </c>
    </row>
    <row r="312" spans="1:8" ht="10.5" customHeight="1">
      <c r="A312" s="451" t="s">
        <v>118</v>
      </c>
      <c r="B312" s="201">
        <v>5801</v>
      </c>
      <c r="C312" s="201">
        <v>5401</v>
      </c>
      <c r="D312" s="201">
        <v>0</v>
      </c>
      <c r="E312" s="201">
        <v>0</v>
      </c>
      <c r="F312" s="201">
        <v>18</v>
      </c>
      <c r="G312" s="201">
        <v>312</v>
      </c>
      <c r="H312" s="201">
        <v>70</v>
      </c>
    </row>
    <row r="313" spans="1:8" ht="10.5" customHeight="1">
      <c r="A313" s="451" t="s">
        <v>119</v>
      </c>
      <c r="B313" s="201">
        <v>16393</v>
      </c>
      <c r="C313" s="201">
        <v>14807</v>
      </c>
      <c r="D313" s="201">
        <v>0</v>
      </c>
      <c r="E313" s="201">
        <v>0</v>
      </c>
      <c r="F313" s="201">
        <v>105</v>
      </c>
      <c r="G313" s="201">
        <v>1459</v>
      </c>
      <c r="H313" s="201">
        <v>22</v>
      </c>
    </row>
    <row r="314" spans="1:8" ht="10.5" customHeight="1">
      <c r="A314" s="451" t="s">
        <v>120</v>
      </c>
      <c r="B314" s="201">
        <v>41563</v>
      </c>
      <c r="C314" s="201">
        <v>36703</v>
      </c>
      <c r="D314" s="201">
        <v>0</v>
      </c>
      <c r="E314" s="201">
        <v>29</v>
      </c>
      <c r="F314" s="201">
        <v>347</v>
      </c>
      <c r="G314" s="201">
        <v>4136</v>
      </c>
      <c r="H314" s="201">
        <v>348</v>
      </c>
    </row>
    <row r="315" spans="1:8" ht="10.5" customHeight="1">
      <c r="A315" s="451" t="s">
        <v>121</v>
      </c>
      <c r="B315" s="201">
        <v>8349</v>
      </c>
      <c r="C315" s="201">
        <v>7282</v>
      </c>
      <c r="D315" s="201">
        <v>0</v>
      </c>
      <c r="E315" s="201">
        <v>27</v>
      </c>
      <c r="F315" s="201">
        <v>0</v>
      </c>
      <c r="G315" s="201">
        <v>848</v>
      </c>
      <c r="H315" s="201">
        <v>192</v>
      </c>
    </row>
    <row r="316" spans="1:8" ht="10.5" customHeight="1">
      <c r="A316" s="451" t="s">
        <v>122</v>
      </c>
      <c r="B316" s="201">
        <v>4613</v>
      </c>
      <c r="C316" s="201">
        <v>4418</v>
      </c>
      <c r="D316" s="201">
        <v>0</v>
      </c>
      <c r="E316" s="201">
        <v>0</v>
      </c>
      <c r="F316" s="201">
        <v>22</v>
      </c>
      <c r="G316" s="201">
        <v>163</v>
      </c>
      <c r="H316" s="201">
        <v>10</v>
      </c>
    </row>
    <row r="317" spans="1:8" ht="10.5" customHeight="1">
      <c r="A317" s="451" t="s">
        <v>123</v>
      </c>
      <c r="B317" s="201">
        <v>12271</v>
      </c>
      <c r="C317" s="201">
        <v>11181</v>
      </c>
      <c r="D317" s="201">
        <v>0</v>
      </c>
      <c r="E317" s="201">
        <v>0</v>
      </c>
      <c r="F317" s="201">
        <v>164</v>
      </c>
      <c r="G317" s="201">
        <v>849</v>
      </c>
      <c r="H317" s="201">
        <v>77</v>
      </c>
    </row>
    <row r="318" spans="1:8" ht="10.5" customHeight="1">
      <c r="A318" s="451" t="s">
        <v>124</v>
      </c>
      <c r="B318" s="201">
        <v>6472</v>
      </c>
      <c r="C318" s="201">
        <v>5737</v>
      </c>
      <c r="D318" s="201">
        <v>0</v>
      </c>
      <c r="E318" s="201">
        <v>23</v>
      </c>
      <c r="F318" s="201">
        <v>79</v>
      </c>
      <c r="G318" s="201">
        <v>569</v>
      </c>
      <c r="H318" s="201">
        <v>64</v>
      </c>
    </row>
    <row r="319" spans="1:8" ht="10.5" customHeight="1">
      <c r="A319" s="451" t="s">
        <v>125</v>
      </c>
      <c r="B319" s="201">
        <v>7283</v>
      </c>
      <c r="C319" s="201">
        <v>6738</v>
      </c>
      <c r="D319" s="201">
        <v>0</v>
      </c>
      <c r="E319" s="201">
        <v>0</v>
      </c>
      <c r="F319" s="201">
        <v>45</v>
      </c>
      <c r="G319" s="201">
        <v>478</v>
      </c>
      <c r="H319" s="201">
        <v>22</v>
      </c>
    </row>
    <row r="320" spans="1:8" ht="10.5" customHeight="1">
      <c r="A320" s="451" t="s">
        <v>126</v>
      </c>
      <c r="B320" s="201">
        <v>5312</v>
      </c>
      <c r="C320" s="201">
        <v>4813</v>
      </c>
      <c r="D320" s="201">
        <v>0</v>
      </c>
      <c r="E320" s="201">
        <v>0</v>
      </c>
      <c r="F320" s="201">
        <v>62</v>
      </c>
      <c r="G320" s="201">
        <v>408</v>
      </c>
      <c r="H320" s="201">
        <v>29</v>
      </c>
    </row>
    <row r="321" spans="1:8" ht="10.5" customHeight="1">
      <c r="A321" s="475" t="s">
        <v>142</v>
      </c>
      <c r="B321" s="201">
        <v>214834</v>
      </c>
      <c r="C321" s="201">
        <v>191153</v>
      </c>
      <c r="D321" s="201">
        <v>494</v>
      </c>
      <c r="E321" s="201">
        <v>162</v>
      </c>
      <c r="F321" s="201">
        <v>1764</v>
      </c>
      <c r="G321" s="201">
        <v>19899</v>
      </c>
      <c r="H321" s="201">
        <v>1362</v>
      </c>
    </row>
    <row r="322" spans="1:8" ht="10.5" customHeight="1">
      <c r="A322" s="476"/>
    </row>
    <row r="323" spans="1:8" ht="10.5" customHeight="1">
      <c r="B323" s="276" t="s">
        <v>642</v>
      </c>
      <c r="C323" s="424"/>
      <c r="D323" s="424"/>
      <c r="E323" s="424"/>
      <c r="F323" s="424"/>
      <c r="G323" s="424"/>
      <c r="H323" s="424"/>
    </row>
    <row r="324" spans="1:8" ht="9" customHeight="1"/>
    <row r="325" spans="1:8" ht="10.5" customHeight="1">
      <c r="A325" s="451" t="s">
        <v>107</v>
      </c>
      <c r="B325" s="201">
        <v>129</v>
      </c>
      <c r="C325" s="201">
        <v>12</v>
      </c>
      <c r="D325" s="201">
        <v>2</v>
      </c>
      <c r="E325" s="201">
        <v>0</v>
      </c>
      <c r="F325" s="201">
        <v>13</v>
      </c>
      <c r="G325" s="201">
        <v>102</v>
      </c>
      <c r="H325" s="201">
        <v>0</v>
      </c>
    </row>
    <row r="326" spans="1:8" ht="10.5" customHeight="1">
      <c r="A326" s="451" t="s">
        <v>108</v>
      </c>
      <c r="B326" s="201">
        <v>584</v>
      </c>
      <c r="C326" s="201">
        <v>555</v>
      </c>
      <c r="D326" s="201">
        <v>0</v>
      </c>
      <c r="E326" s="201">
        <v>5</v>
      </c>
      <c r="F326" s="201">
        <v>10</v>
      </c>
      <c r="G326" s="201">
        <v>14</v>
      </c>
      <c r="H326" s="201">
        <v>0</v>
      </c>
    </row>
    <row r="327" spans="1:8" ht="10.5" customHeight="1">
      <c r="A327" s="451" t="s">
        <v>109</v>
      </c>
      <c r="B327" s="201">
        <v>97</v>
      </c>
      <c r="C327" s="201">
        <v>51</v>
      </c>
      <c r="D327" s="201">
        <v>0</v>
      </c>
      <c r="E327" s="201">
        <v>0</v>
      </c>
      <c r="F327" s="201">
        <v>3</v>
      </c>
      <c r="G327" s="201">
        <v>43</v>
      </c>
      <c r="H327" s="201">
        <v>0</v>
      </c>
    </row>
    <row r="328" spans="1:8" ht="10.5" customHeight="1">
      <c r="A328" s="451" t="s">
        <v>849</v>
      </c>
      <c r="B328" s="474">
        <v>11</v>
      </c>
      <c r="C328" s="474">
        <v>0</v>
      </c>
      <c r="D328" s="474">
        <v>0</v>
      </c>
      <c r="E328" s="474">
        <v>0</v>
      </c>
      <c r="F328" s="474">
        <v>0</v>
      </c>
      <c r="G328" s="474">
        <v>11</v>
      </c>
      <c r="H328" s="474">
        <v>0</v>
      </c>
    </row>
    <row r="329" spans="1:8" ht="10.5" customHeight="1">
      <c r="A329" s="451" t="s">
        <v>379</v>
      </c>
      <c r="B329" s="201">
        <v>299</v>
      </c>
      <c r="C329" s="201">
        <v>274</v>
      </c>
      <c r="D329" s="201">
        <v>0</v>
      </c>
      <c r="E329" s="201">
        <v>0</v>
      </c>
      <c r="F329" s="201">
        <v>0</v>
      </c>
      <c r="G329" s="201">
        <v>25</v>
      </c>
      <c r="H329" s="201">
        <v>0</v>
      </c>
    </row>
    <row r="330" spans="1:8">
      <c r="A330" s="451" t="s">
        <v>117</v>
      </c>
      <c r="B330" s="201">
        <v>41</v>
      </c>
      <c r="C330" s="201">
        <v>0</v>
      </c>
      <c r="D330" s="201">
        <v>0</v>
      </c>
      <c r="E330" s="201">
        <v>3</v>
      </c>
      <c r="F330" s="201">
        <v>0</v>
      </c>
      <c r="G330" s="201">
        <v>38</v>
      </c>
      <c r="H330" s="201">
        <v>0</v>
      </c>
    </row>
    <row r="331" spans="1:8" ht="10.5" customHeight="1">
      <c r="A331" s="451" t="s">
        <v>118</v>
      </c>
      <c r="B331" s="201">
        <v>14</v>
      </c>
      <c r="C331" s="201">
        <v>5</v>
      </c>
      <c r="D331" s="201">
        <v>0</v>
      </c>
      <c r="E331" s="201">
        <v>0</v>
      </c>
      <c r="F331" s="201">
        <v>0</v>
      </c>
      <c r="G331" s="201">
        <v>9</v>
      </c>
      <c r="H331" s="201">
        <v>0</v>
      </c>
    </row>
    <row r="332" spans="1:8" ht="10.5" customHeight="1">
      <c r="A332" s="451" t="s">
        <v>119</v>
      </c>
      <c r="B332" s="201">
        <v>211</v>
      </c>
      <c r="C332" s="201">
        <v>183</v>
      </c>
      <c r="D332" s="201">
        <v>0</v>
      </c>
      <c r="E332" s="201">
        <v>0</v>
      </c>
      <c r="F332" s="201">
        <v>1</v>
      </c>
      <c r="G332" s="201">
        <v>27</v>
      </c>
      <c r="H332" s="201">
        <v>0</v>
      </c>
    </row>
    <row r="333" spans="1:8" ht="10.5" customHeight="1">
      <c r="A333" s="451" t="s">
        <v>120</v>
      </c>
      <c r="B333" s="201">
        <v>839</v>
      </c>
      <c r="C333" s="201">
        <v>464</v>
      </c>
      <c r="D333" s="201">
        <v>0</v>
      </c>
      <c r="E333" s="201">
        <v>2</v>
      </c>
      <c r="F333" s="201">
        <v>25</v>
      </c>
      <c r="G333" s="201">
        <v>348</v>
      </c>
      <c r="H333" s="201">
        <v>0</v>
      </c>
    </row>
    <row r="334" spans="1:8" ht="10.5" customHeight="1">
      <c r="A334" s="451" t="s">
        <v>121</v>
      </c>
      <c r="B334" s="201">
        <v>42</v>
      </c>
      <c r="C334" s="201">
        <v>28</v>
      </c>
      <c r="D334" s="201">
        <v>0</v>
      </c>
      <c r="E334" s="201">
        <v>0</v>
      </c>
      <c r="F334" s="201">
        <v>0</v>
      </c>
      <c r="G334" s="201">
        <v>14</v>
      </c>
      <c r="H334" s="201">
        <v>0</v>
      </c>
    </row>
    <row r="335" spans="1:8" ht="10.5" customHeight="1">
      <c r="A335" s="451" t="s">
        <v>122</v>
      </c>
      <c r="B335" s="201">
        <v>33</v>
      </c>
      <c r="C335" s="201">
        <v>33</v>
      </c>
      <c r="D335" s="201">
        <v>0</v>
      </c>
      <c r="E335" s="201">
        <v>0</v>
      </c>
      <c r="F335" s="201">
        <v>0</v>
      </c>
      <c r="G335" s="201">
        <v>0</v>
      </c>
      <c r="H335" s="201">
        <v>0</v>
      </c>
    </row>
    <row r="336" spans="1:8" ht="10.5" customHeight="1">
      <c r="A336" s="451" t="s">
        <v>123</v>
      </c>
      <c r="B336" s="201">
        <v>289</v>
      </c>
      <c r="C336" s="201">
        <v>255</v>
      </c>
      <c r="D336" s="201">
        <v>0</v>
      </c>
      <c r="E336" s="201">
        <v>0</v>
      </c>
      <c r="F336" s="201">
        <v>32</v>
      </c>
      <c r="G336" s="201">
        <v>2</v>
      </c>
      <c r="H336" s="201">
        <v>0</v>
      </c>
    </row>
    <row r="337" spans="1:8" ht="10.5" customHeight="1">
      <c r="A337" s="451" t="s">
        <v>124</v>
      </c>
      <c r="B337" s="201">
        <v>369</v>
      </c>
      <c r="C337" s="201">
        <v>226</v>
      </c>
      <c r="D337" s="201">
        <v>0</v>
      </c>
      <c r="E337" s="201">
        <v>5</v>
      </c>
      <c r="F337" s="201">
        <v>0</v>
      </c>
      <c r="G337" s="201">
        <v>138</v>
      </c>
      <c r="H337" s="201">
        <v>0</v>
      </c>
    </row>
    <row r="338" spans="1:8" ht="10.5" customHeight="1">
      <c r="A338" s="451" t="s">
        <v>125</v>
      </c>
      <c r="B338" s="201">
        <v>3</v>
      </c>
      <c r="C338" s="201">
        <v>0</v>
      </c>
      <c r="D338" s="201">
        <v>0</v>
      </c>
      <c r="E338" s="201">
        <v>0</v>
      </c>
      <c r="F338" s="201">
        <v>0</v>
      </c>
      <c r="G338" s="201">
        <v>3</v>
      </c>
      <c r="H338" s="201">
        <v>0</v>
      </c>
    </row>
    <row r="339" spans="1:8" ht="10.5" customHeight="1">
      <c r="A339" s="451" t="s">
        <v>126</v>
      </c>
      <c r="B339" s="201">
        <v>223</v>
      </c>
      <c r="C339" s="201">
        <v>217</v>
      </c>
      <c r="D339" s="201">
        <v>0</v>
      </c>
      <c r="E339" s="201">
        <v>0</v>
      </c>
      <c r="F339" s="201">
        <v>4</v>
      </c>
      <c r="G339" s="201">
        <v>2</v>
      </c>
      <c r="H339" s="201">
        <v>0</v>
      </c>
    </row>
    <row r="340" spans="1:8" ht="10.5" customHeight="1">
      <c r="A340" s="475" t="s">
        <v>142</v>
      </c>
      <c r="B340" s="201">
        <v>3184</v>
      </c>
      <c r="C340" s="201">
        <v>2303</v>
      </c>
      <c r="D340" s="201">
        <v>2</v>
      </c>
      <c r="E340" s="201">
        <v>15</v>
      </c>
      <c r="F340" s="201">
        <v>88</v>
      </c>
      <c r="G340" s="201">
        <v>776</v>
      </c>
      <c r="H340" s="201">
        <v>0</v>
      </c>
    </row>
    <row r="341" spans="1:8" ht="10.5" customHeight="1">
      <c r="A341" s="477"/>
      <c r="B341" s="201"/>
      <c r="C341" s="21"/>
      <c r="D341" s="21"/>
      <c r="E341" s="21"/>
      <c r="F341" s="21"/>
      <c r="G341" s="21"/>
      <c r="H341" s="21"/>
    </row>
    <row r="342" spans="1:8" ht="10.5" customHeight="1">
      <c r="B342" s="276" t="s">
        <v>663</v>
      </c>
      <c r="C342" s="424"/>
      <c r="D342" s="424"/>
      <c r="E342" s="424"/>
      <c r="F342" s="424"/>
      <c r="G342" s="424"/>
      <c r="H342" s="424"/>
    </row>
    <row r="343" spans="1:8" ht="9" customHeight="1"/>
    <row r="344" spans="1:8" ht="10.5" customHeight="1">
      <c r="A344" s="451" t="s">
        <v>107</v>
      </c>
      <c r="B344" s="201">
        <v>34516</v>
      </c>
      <c r="C344" s="201">
        <v>30164</v>
      </c>
      <c r="D344" s="201">
        <v>496</v>
      </c>
      <c r="E344" s="201">
        <v>0</v>
      </c>
      <c r="F344" s="201">
        <v>183</v>
      </c>
      <c r="G344" s="201">
        <v>3510</v>
      </c>
      <c r="H344" s="201">
        <v>163</v>
      </c>
    </row>
    <row r="345" spans="1:8" ht="10.5" customHeight="1">
      <c r="A345" s="451" t="s">
        <v>108</v>
      </c>
      <c r="B345" s="201">
        <v>33408</v>
      </c>
      <c r="C345" s="201">
        <v>30064</v>
      </c>
      <c r="D345" s="201">
        <v>0</v>
      </c>
      <c r="E345" s="201">
        <v>38</v>
      </c>
      <c r="F345" s="201">
        <v>216</v>
      </c>
      <c r="G345" s="201">
        <v>2972</v>
      </c>
      <c r="H345" s="201">
        <v>118</v>
      </c>
    </row>
    <row r="346" spans="1:8" ht="10.5" customHeight="1">
      <c r="A346" s="451" t="s">
        <v>109</v>
      </c>
      <c r="B346" s="201">
        <v>13106</v>
      </c>
      <c r="C346" s="201">
        <v>11610</v>
      </c>
      <c r="D346" s="201">
        <v>0</v>
      </c>
      <c r="E346" s="201">
        <v>0</v>
      </c>
      <c r="F346" s="201">
        <v>335</v>
      </c>
      <c r="G346" s="201">
        <v>1130</v>
      </c>
      <c r="H346" s="201">
        <v>31</v>
      </c>
    </row>
    <row r="347" spans="1:8" ht="10.5" customHeight="1">
      <c r="A347" s="451" t="s">
        <v>849</v>
      </c>
      <c r="B347" s="201">
        <v>1849</v>
      </c>
      <c r="C347" s="201">
        <v>1371</v>
      </c>
      <c r="D347" s="201">
        <v>0</v>
      </c>
      <c r="E347" s="201">
        <v>0</v>
      </c>
      <c r="F347" s="201">
        <v>0</v>
      </c>
      <c r="G347" s="201">
        <v>361</v>
      </c>
      <c r="H347" s="201">
        <v>117</v>
      </c>
    </row>
    <row r="348" spans="1:8" ht="10.5" customHeight="1">
      <c r="A348" s="451" t="s">
        <v>111</v>
      </c>
      <c r="B348" s="201">
        <v>1127</v>
      </c>
      <c r="C348" s="201">
        <v>803</v>
      </c>
      <c r="D348" s="201">
        <v>0</v>
      </c>
      <c r="E348" s="201">
        <v>0</v>
      </c>
      <c r="F348" s="201">
        <v>45</v>
      </c>
      <c r="G348" s="201">
        <v>272</v>
      </c>
      <c r="H348" s="201">
        <v>7</v>
      </c>
    </row>
    <row r="349" spans="1:8" ht="10.5" customHeight="1">
      <c r="A349" s="451" t="s">
        <v>379</v>
      </c>
      <c r="B349" s="201">
        <v>7841</v>
      </c>
      <c r="C349" s="201">
        <v>7031</v>
      </c>
      <c r="D349" s="201">
        <v>0</v>
      </c>
      <c r="E349" s="201">
        <v>0</v>
      </c>
      <c r="F349" s="201">
        <v>72</v>
      </c>
      <c r="G349" s="201">
        <v>735</v>
      </c>
      <c r="H349" s="201">
        <v>3</v>
      </c>
    </row>
    <row r="350" spans="1:8" ht="10.5" customHeight="1">
      <c r="A350" s="451" t="s">
        <v>117</v>
      </c>
      <c r="B350" s="201">
        <v>16091</v>
      </c>
      <c r="C350" s="201">
        <v>13922</v>
      </c>
      <c r="D350" s="201">
        <v>0</v>
      </c>
      <c r="E350" s="201">
        <v>53</v>
      </c>
      <c r="F350" s="201">
        <v>97</v>
      </c>
      <c r="G350" s="201">
        <v>1930</v>
      </c>
      <c r="H350" s="201">
        <v>89</v>
      </c>
    </row>
    <row r="351" spans="1:8" ht="10.5" customHeight="1">
      <c r="A351" s="451" t="s">
        <v>118</v>
      </c>
      <c r="B351" s="201">
        <v>5815</v>
      </c>
      <c r="C351" s="201">
        <v>5406</v>
      </c>
      <c r="D351" s="201">
        <v>0</v>
      </c>
      <c r="E351" s="201">
        <v>0</v>
      </c>
      <c r="F351" s="201">
        <v>18</v>
      </c>
      <c r="G351" s="201">
        <v>321</v>
      </c>
      <c r="H351" s="201">
        <v>70</v>
      </c>
    </row>
    <row r="352" spans="1:8" ht="10.5" customHeight="1">
      <c r="A352" s="451" t="s">
        <v>119</v>
      </c>
      <c r="B352" s="201">
        <v>16604</v>
      </c>
      <c r="C352" s="201">
        <v>14990</v>
      </c>
      <c r="D352" s="201">
        <v>0</v>
      </c>
      <c r="E352" s="201">
        <v>0</v>
      </c>
      <c r="F352" s="201">
        <v>106</v>
      </c>
      <c r="G352" s="201">
        <v>1486</v>
      </c>
      <c r="H352" s="201">
        <v>22</v>
      </c>
    </row>
    <row r="353" spans="1:8" ht="10.5" customHeight="1">
      <c r="A353" s="451" t="s">
        <v>120</v>
      </c>
      <c r="B353" s="201">
        <v>42402</v>
      </c>
      <c r="C353" s="201">
        <v>37167</v>
      </c>
      <c r="D353" s="201">
        <v>0</v>
      </c>
      <c r="E353" s="201">
        <v>31</v>
      </c>
      <c r="F353" s="201">
        <v>372</v>
      </c>
      <c r="G353" s="201">
        <v>4484</v>
      </c>
      <c r="H353" s="201">
        <v>348</v>
      </c>
    </row>
    <row r="354" spans="1:8" ht="10.5" customHeight="1">
      <c r="A354" s="451" t="s">
        <v>121</v>
      </c>
      <c r="B354" s="201">
        <v>8391</v>
      </c>
      <c r="C354" s="201">
        <v>7310</v>
      </c>
      <c r="D354" s="201">
        <v>0</v>
      </c>
      <c r="E354" s="201">
        <v>27</v>
      </c>
      <c r="F354" s="201">
        <v>0</v>
      </c>
      <c r="G354" s="201">
        <v>862</v>
      </c>
      <c r="H354" s="201">
        <v>192</v>
      </c>
    </row>
    <row r="355" spans="1:8" ht="10.5" customHeight="1">
      <c r="A355" s="451" t="s">
        <v>122</v>
      </c>
      <c r="B355" s="201">
        <v>4646</v>
      </c>
      <c r="C355" s="201">
        <v>4451</v>
      </c>
      <c r="D355" s="201">
        <v>0</v>
      </c>
      <c r="E355" s="201">
        <v>0</v>
      </c>
      <c r="F355" s="201">
        <v>22</v>
      </c>
      <c r="G355" s="201">
        <v>163</v>
      </c>
      <c r="H355" s="201">
        <v>10</v>
      </c>
    </row>
    <row r="356" spans="1:8" ht="10.5" customHeight="1">
      <c r="A356" s="451" t="s">
        <v>123</v>
      </c>
      <c r="B356" s="201">
        <v>12560</v>
      </c>
      <c r="C356" s="201">
        <v>11436</v>
      </c>
      <c r="D356" s="201">
        <v>0</v>
      </c>
      <c r="E356" s="201">
        <v>0</v>
      </c>
      <c r="F356" s="201">
        <v>196</v>
      </c>
      <c r="G356" s="201">
        <v>851</v>
      </c>
      <c r="H356" s="201">
        <v>77</v>
      </c>
    </row>
    <row r="357" spans="1:8" ht="10.5" customHeight="1">
      <c r="A357" s="451" t="s">
        <v>124</v>
      </c>
      <c r="B357" s="201">
        <v>6841</v>
      </c>
      <c r="C357" s="201">
        <v>5963</v>
      </c>
      <c r="D357" s="201">
        <v>0</v>
      </c>
      <c r="E357" s="201">
        <v>28</v>
      </c>
      <c r="F357" s="201">
        <v>79</v>
      </c>
      <c r="G357" s="201">
        <v>707</v>
      </c>
      <c r="H357" s="201">
        <v>64</v>
      </c>
    </row>
    <row r="358" spans="1:8" ht="10.5" customHeight="1">
      <c r="A358" s="451" t="s">
        <v>125</v>
      </c>
      <c r="B358" s="201">
        <v>7286</v>
      </c>
      <c r="C358" s="201">
        <v>6738</v>
      </c>
      <c r="D358" s="201">
        <v>0</v>
      </c>
      <c r="E358" s="201">
        <v>0</v>
      </c>
      <c r="F358" s="201">
        <v>45</v>
      </c>
      <c r="G358" s="201">
        <v>481</v>
      </c>
      <c r="H358" s="201">
        <v>22</v>
      </c>
    </row>
    <row r="359" spans="1:8" ht="10.5" customHeight="1">
      <c r="A359" s="451" t="s">
        <v>126</v>
      </c>
      <c r="B359" s="201">
        <v>5535</v>
      </c>
      <c r="C359" s="201">
        <v>5030</v>
      </c>
      <c r="D359" s="201">
        <v>0</v>
      </c>
      <c r="E359" s="201">
        <v>0</v>
      </c>
      <c r="F359" s="201">
        <v>66</v>
      </c>
      <c r="G359" s="201">
        <v>410</v>
      </c>
      <c r="H359" s="201">
        <v>29</v>
      </c>
    </row>
    <row r="360" spans="1:8" ht="10.5" customHeight="1">
      <c r="A360" s="475" t="s">
        <v>142</v>
      </c>
      <c r="B360" s="201">
        <v>218018</v>
      </c>
      <c r="C360" s="201">
        <v>193456</v>
      </c>
      <c r="D360" s="201">
        <v>496</v>
      </c>
      <c r="E360" s="201">
        <v>177</v>
      </c>
      <c r="F360" s="201">
        <v>1852</v>
      </c>
      <c r="G360" s="201">
        <v>20675</v>
      </c>
      <c r="H360" s="201">
        <v>1362</v>
      </c>
    </row>
    <row r="361" spans="1:8" ht="10.5" customHeight="1">
      <c r="A361" s="477"/>
      <c r="B361" s="201"/>
      <c r="C361" s="201"/>
      <c r="D361" s="201"/>
      <c r="E361" s="201"/>
      <c r="F361" s="201"/>
      <c r="G361" s="201"/>
      <c r="H361" s="201"/>
    </row>
    <row r="362" spans="1:8" ht="10.5" customHeight="1">
      <c r="A362" s="477"/>
      <c r="B362" s="201"/>
      <c r="C362" s="201"/>
      <c r="D362" s="201"/>
      <c r="E362" s="201"/>
      <c r="F362" s="201"/>
      <c r="G362" s="201"/>
      <c r="H362" s="201"/>
    </row>
    <row r="363" spans="1:8" ht="10.5" customHeight="1">
      <c r="A363" s="477"/>
      <c r="B363" s="201"/>
      <c r="C363" s="201"/>
      <c r="D363" s="201"/>
      <c r="E363" s="201"/>
      <c r="F363" s="201"/>
      <c r="G363" s="201"/>
      <c r="H363" s="201"/>
    </row>
    <row r="364" spans="1:8" ht="10.5" customHeight="1">
      <c r="A364" s="477"/>
      <c r="B364" s="201"/>
      <c r="C364" s="201"/>
      <c r="D364" s="201"/>
      <c r="E364" s="201"/>
      <c r="F364" s="201"/>
      <c r="G364" s="201"/>
      <c r="H364" s="201"/>
    </row>
    <row r="365" spans="1:8" ht="10.5" customHeight="1">
      <c r="A365" s="477"/>
      <c r="B365" s="201"/>
      <c r="C365" s="201"/>
      <c r="D365" s="201"/>
      <c r="E365" s="201"/>
      <c r="F365" s="201"/>
      <c r="G365" s="201"/>
      <c r="H365" s="201"/>
    </row>
    <row r="366" spans="1:8" ht="9" customHeight="1">
      <c r="A366" s="477"/>
      <c r="B366" s="201"/>
      <c r="C366" s="201"/>
      <c r="D366" s="201"/>
      <c r="E366" s="201"/>
      <c r="F366" s="201"/>
      <c r="G366" s="201"/>
      <c r="H366" s="201"/>
    </row>
    <row r="367" spans="1:8" ht="9" customHeight="1">
      <c r="A367" s="477"/>
      <c r="B367" s="201"/>
      <c r="C367" s="201"/>
      <c r="D367" s="201"/>
      <c r="E367" s="201"/>
      <c r="F367" s="201"/>
      <c r="G367" s="201"/>
      <c r="H367" s="201"/>
    </row>
    <row r="368" spans="1:8" s="24" customFormat="1" ht="10.5" customHeight="1">
      <c r="A368" s="478" t="s">
        <v>638</v>
      </c>
      <c r="B368" s="483"/>
      <c r="C368" s="483"/>
      <c r="D368" s="483"/>
      <c r="E368" s="483"/>
      <c r="F368" s="483"/>
      <c r="G368" s="483"/>
      <c r="H368" s="483"/>
    </row>
    <row r="369" spans="1:8" s="24" customFormat="1" ht="10.5" customHeight="1">
      <c r="A369" s="478" t="s">
        <v>851</v>
      </c>
      <c r="B369" s="479"/>
      <c r="C369" s="479"/>
      <c r="D369" s="479"/>
      <c r="E369" s="479"/>
      <c r="F369" s="479"/>
      <c r="G369" s="479"/>
      <c r="H369" s="479"/>
    </row>
    <row r="370" spans="1:8" s="24" customFormat="1" ht="10.5" customHeight="1">
      <c r="A370" s="30"/>
      <c r="B370" s="479"/>
      <c r="C370" s="480"/>
      <c r="D370" s="479"/>
      <c r="E370" s="479"/>
      <c r="F370" s="479"/>
      <c r="G370" s="479"/>
      <c r="H370" s="479"/>
    </row>
    <row r="371" spans="1:8" s="258" customFormat="1" ht="10.5" customHeight="1">
      <c r="A371" s="457" t="s">
        <v>46</v>
      </c>
      <c r="B371" s="457"/>
      <c r="C371" s="457"/>
      <c r="D371" s="481"/>
      <c r="E371" s="481"/>
      <c r="F371" s="481"/>
      <c r="G371" s="481"/>
      <c r="H371" s="481"/>
    </row>
    <row r="372" spans="1:8" ht="10.5" customHeight="1">
      <c r="B372" s="276" t="s">
        <v>179</v>
      </c>
      <c r="C372" s="424"/>
      <c r="D372" s="424"/>
      <c r="E372" s="424"/>
      <c r="F372" s="424"/>
      <c r="G372" s="424"/>
      <c r="H372" s="424"/>
    </row>
    <row r="373" spans="1:8" ht="10.5" customHeight="1">
      <c r="B373" s="422"/>
    </row>
    <row r="374" spans="1:8" ht="10.5" customHeight="1">
      <c r="B374" s="276" t="s">
        <v>738</v>
      </c>
      <c r="C374" s="424"/>
      <c r="D374" s="424"/>
      <c r="E374" s="424"/>
      <c r="F374" s="424"/>
      <c r="G374" s="424"/>
      <c r="H374" s="424"/>
    </row>
    <row r="375" spans="1:8" ht="9" customHeight="1"/>
    <row r="376" spans="1:8" ht="10.5" customHeight="1">
      <c r="A376" s="451" t="s">
        <v>107</v>
      </c>
      <c r="B376" s="201">
        <v>48451</v>
      </c>
      <c r="C376" s="201">
        <v>41529</v>
      </c>
      <c r="D376" s="201">
        <v>1297</v>
      </c>
      <c r="E376" s="201">
        <v>0</v>
      </c>
      <c r="F376" s="201">
        <v>398</v>
      </c>
      <c r="G376" s="201">
        <v>4998</v>
      </c>
      <c r="H376" s="201">
        <v>229</v>
      </c>
    </row>
    <row r="377" spans="1:8" ht="10.5" customHeight="1">
      <c r="A377" s="451" t="s">
        <v>108</v>
      </c>
      <c r="B377" s="201">
        <v>46872</v>
      </c>
      <c r="C377" s="201">
        <v>42195</v>
      </c>
      <c r="D377" s="201">
        <v>0</v>
      </c>
      <c r="E377" s="201">
        <v>46</v>
      </c>
      <c r="F377" s="201">
        <v>388</v>
      </c>
      <c r="G377" s="201">
        <v>4072</v>
      </c>
      <c r="H377" s="201">
        <v>171</v>
      </c>
    </row>
    <row r="378" spans="1:8" ht="10.5" customHeight="1">
      <c r="A378" s="451" t="s">
        <v>109</v>
      </c>
      <c r="B378" s="201">
        <v>19698</v>
      </c>
      <c r="C378" s="201">
        <v>17219</v>
      </c>
      <c r="D378" s="201">
        <v>0</v>
      </c>
      <c r="E378" s="201">
        <v>0</v>
      </c>
      <c r="F378" s="201">
        <v>665</v>
      </c>
      <c r="G378" s="201">
        <v>1758</v>
      </c>
      <c r="H378" s="201">
        <v>56</v>
      </c>
    </row>
    <row r="379" spans="1:8" ht="10.5" customHeight="1">
      <c r="A379" s="451" t="s">
        <v>849</v>
      </c>
      <c r="B379" s="201">
        <v>3683</v>
      </c>
      <c r="C379" s="201">
        <v>2857</v>
      </c>
      <c r="D379" s="201">
        <v>0</v>
      </c>
      <c r="E379" s="201">
        <v>0</v>
      </c>
      <c r="F379" s="201">
        <v>0</v>
      </c>
      <c r="G379" s="201">
        <v>682</v>
      </c>
      <c r="H379" s="201">
        <v>144</v>
      </c>
    </row>
    <row r="380" spans="1:8" ht="10.5" customHeight="1">
      <c r="A380" s="451" t="s">
        <v>111</v>
      </c>
      <c r="B380" s="201">
        <v>2321</v>
      </c>
      <c r="C380" s="201">
        <v>1819</v>
      </c>
      <c r="D380" s="201">
        <v>0</v>
      </c>
      <c r="E380" s="201">
        <v>0</v>
      </c>
      <c r="F380" s="201">
        <v>80</v>
      </c>
      <c r="G380" s="201">
        <v>406</v>
      </c>
      <c r="H380" s="201">
        <v>16</v>
      </c>
    </row>
    <row r="381" spans="1:8" ht="10.5" customHeight="1">
      <c r="A381" s="451" t="s">
        <v>379</v>
      </c>
      <c r="B381" s="201">
        <v>11119</v>
      </c>
      <c r="C381" s="201">
        <v>9848</v>
      </c>
      <c r="D381" s="201">
        <v>0</v>
      </c>
      <c r="E381" s="201">
        <v>0</v>
      </c>
      <c r="F381" s="201">
        <v>131</v>
      </c>
      <c r="G381" s="201">
        <v>1128</v>
      </c>
      <c r="H381" s="201">
        <v>12</v>
      </c>
    </row>
    <row r="382" spans="1:8" ht="10.5" customHeight="1">
      <c r="A382" s="451" t="s">
        <v>117</v>
      </c>
      <c r="B382" s="201">
        <v>22910</v>
      </c>
      <c r="C382" s="201">
        <v>19843</v>
      </c>
      <c r="D382" s="201">
        <v>0</v>
      </c>
      <c r="E382" s="201">
        <v>63</v>
      </c>
      <c r="F382" s="201">
        <v>157</v>
      </c>
      <c r="G382" s="201">
        <v>2696</v>
      </c>
      <c r="H382" s="201">
        <v>151</v>
      </c>
    </row>
    <row r="383" spans="1:8" ht="10.5" customHeight="1">
      <c r="A383" s="451" t="s">
        <v>118</v>
      </c>
      <c r="B383" s="201">
        <v>7812</v>
      </c>
      <c r="C383" s="201">
        <v>7212</v>
      </c>
      <c r="D383" s="201">
        <v>0</v>
      </c>
      <c r="E383" s="201">
        <v>0</v>
      </c>
      <c r="F383" s="201">
        <v>32</v>
      </c>
      <c r="G383" s="201">
        <v>492</v>
      </c>
      <c r="H383" s="201">
        <v>76</v>
      </c>
    </row>
    <row r="384" spans="1:8" ht="10.5" customHeight="1">
      <c r="A384" s="451" t="s">
        <v>119</v>
      </c>
      <c r="B384" s="201">
        <v>24583</v>
      </c>
      <c r="C384" s="201">
        <v>21835</v>
      </c>
      <c r="D384" s="201">
        <v>0</v>
      </c>
      <c r="E384" s="201">
        <v>0</v>
      </c>
      <c r="F384" s="201">
        <v>201</v>
      </c>
      <c r="G384" s="201">
        <v>2513</v>
      </c>
      <c r="H384" s="201">
        <v>34</v>
      </c>
    </row>
    <row r="385" spans="1:8" ht="10.5" customHeight="1">
      <c r="A385" s="451" t="s">
        <v>120</v>
      </c>
      <c r="B385" s="201">
        <v>63055</v>
      </c>
      <c r="C385" s="201">
        <v>54591</v>
      </c>
      <c r="D385" s="201">
        <v>0</v>
      </c>
      <c r="E385" s="201">
        <v>50</v>
      </c>
      <c r="F385" s="201">
        <v>613</v>
      </c>
      <c r="G385" s="201">
        <v>7250</v>
      </c>
      <c r="H385" s="201">
        <v>551</v>
      </c>
    </row>
    <row r="386" spans="1:8" ht="10.5" customHeight="1">
      <c r="A386" s="451" t="s">
        <v>121</v>
      </c>
      <c r="B386" s="201">
        <v>12005</v>
      </c>
      <c r="C386" s="201">
        <v>10308</v>
      </c>
      <c r="D386" s="201">
        <v>0</v>
      </c>
      <c r="E386" s="201">
        <v>46</v>
      </c>
      <c r="F386" s="201">
        <v>0</v>
      </c>
      <c r="G386" s="201">
        <v>1414</v>
      </c>
      <c r="H386" s="201">
        <v>237</v>
      </c>
    </row>
    <row r="387" spans="1:8" ht="10.5" customHeight="1">
      <c r="A387" s="451" t="s">
        <v>122</v>
      </c>
      <c r="B387" s="201">
        <v>5920</v>
      </c>
      <c r="C387" s="201">
        <v>5553</v>
      </c>
      <c r="D387" s="201">
        <v>0</v>
      </c>
      <c r="E387" s="201">
        <v>0</v>
      </c>
      <c r="F387" s="201">
        <v>47</v>
      </c>
      <c r="G387" s="201">
        <v>298</v>
      </c>
      <c r="H387" s="201">
        <v>22</v>
      </c>
    </row>
    <row r="388" spans="1:8" ht="10.5" customHeight="1">
      <c r="A388" s="451" t="s">
        <v>123</v>
      </c>
      <c r="B388" s="201">
        <v>18162</v>
      </c>
      <c r="C388" s="201">
        <v>16434</v>
      </c>
      <c r="D388" s="201">
        <v>0</v>
      </c>
      <c r="E388" s="201">
        <v>0</v>
      </c>
      <c r="F388" s="201">
        <v>334</v>
      </c>
      <c r="G388" s="201">
        <v>1283</v>
      </c>
      <c r="H388" s="201">
        <v>111</v>
      </c>
    </row>
    <row r="389" spans="1:8" ht="10.5" customHeight="1">
      <c r="A389" s="451" t="s">
        <v>124</v>
      </c>
      <c r="B389" s="201">
        <v>8660</v>
      </c>
      <c r="C389" s="201">
        <v>7581</v>
      </c>
      <c r="D389" s="201">
        <v>0</v>
      </c>
      <c r="E389" s="201">
        <v>32</v>
      </c>
      <c r="F389" s="201">
        <v>140</v>
      </c>
      <c r="G389" s="201">
        <v>825</v>
      </c>
      <c r="H389" s="201">
        <v>82</v>
      </c>
    </row>
    <row r="390" spans="1:8" ht="10.5" customHeight="1">
      <c r="A390" s="451" t="s">
        <v>125</v>
      </c>
      <c r="B390" s="201">
        <v>9809</v>
      </c>
      <c r="C390" s="201">
        <v>8986</v>
      </c>
      <c r="D390" s="201">
        <v>0</v>
      </c>
      <c r="E390" s="201">
        <v>0</v>
      </c>
      <c r="F390" s="201">
        <v>78</v>
      </c>
      <c r="G390" s="201">
        <v>700</v>
      </c>
      <c r="H390" s="201">
        <v>45</v>
      </c>
    </row>
    <row r="391" spans="1:8" ht="10.5" customHeight="1">
      <c r="A391" s="451" t="s">
        <v>126</v>
      </c>
      <c r="B391" s="201">
        <v>7746</v>
      </c>
      <c r="C391" s="201">
        <v>6945</v>
      </c>
      <c r="D391" s="201">
        <v>0</v>
      </c>
      <c r="E391" s="201">
        <v>0</v>
      </c>
      <c r="F391" s="201">
        <v>100</v>
      </c>
      <c r="G391" s="201">
        <v>661</v>
      </c>
      <c r="H391" s="201">
        <v>40</v>
      </c>
    </row>
    <row r="392" spans="1:8" ht="10.5" customHeight="1">
      <c r="A392" s="475" t="s">
        <v>142</v>
      </c>
      <c r="B392" s="201">
        <v>312806</v>
      </c>
      <c r="C392" s="201">
        <v>274755</v>
      </c>
      <c r="D392" s="201">
        <v>1297</v>
      </c>
      <c r="E392" s="201">
        <v>237</v>
      </c>
      <c r="F392" s="201">
        <v>3364</v>
      </c>
      <c r="G392" s="201">
        <v>31176</v>
      </c>
      <c r="H392" s="201">
        <v>1977</v>
      </c>
    </row>
    <row r="393" spans="1:8" ht="10.5" customHeight="1">
      <c r="A393" s="476"/>
    </row>
    <row r="394" spans="1:8" ht="10.5" customHeight="1">
      <c r="B394" s="276" t="s">
        <v>739</v>
      </c>
      <c r="C394" s="424"/>
      <c r="D394" s="424"/>
      <c r="E394" s="424"/>
      <c r="F394" s="424"/>
      <c r="G394" s="424"/>
      <c r="H394" s="424"/>
    </row>
    <row r="395" spans="1:8" ht="9" customHeight="1"/>
    <row r="396" spans="1:8" ht="10.5" customHeight="1">
      <c r="A396" s="451" t="s">
        <v>107</v>
      </c>
      <c r="B396" s="201">
        <v>11740</v>
      </c>
      <c r="C396" s="201">
        <v>5167</v>
      </c>
      <c r="D396" s="201">
        <v>446</v>
      </c>
      <c r="E396" s="201">
        <v>0</v>
      </c>
      <c r="F396" s="201">
        <v>472</v>
      </c>
      <c r="G396" s="201">
        <v>5498</v>
      </c>
      <c r="H396" s="201">
        <v>157</v>
      </c>
    </row>
    <row r="397" spans="1:8" ht="10.5" customHeight="1">
      <c r="A397" s="451" t="s">
        <v>108</v>
      </c>
      <c r="B397" s="201">
        <v>8572</v>
      </c>
      <c r="C397" s="201">
        <v>5130</v>
      </c>
      <c r="D397" s="201">
        <v>0</v>
      </c>
      <c r="E397" s="201">
        <v>16</v>
      </c>
      <c r="F397" s="201">
        <v>332</v>
      </c>
      <c r="G397" s="201">
        <v>2937</v>
      </c>
      <c r="H397" s="201">
        <v>157</v>
      </c>
    </row>
    <row r="398" spans="1:8" ht="10.5" customHeight="1">
      <c r="A398" s="451" t="s">
        <v>109</v>
      </c>
      <c r="B398" s="201">
        <v>3529</v>
      </c>
      <c r="C398" s="201">
        <v>1507</v>
      </c>
      <c r="D398" s="201">
        <v>0</v>
      </c>
      <c r="E398" s="201">
        <v>0</v>
      </c>
      <c r="F398" s="201">
        <v>583</v>
      </c>
      <c r="G398" s="201">
        <v>1439</v>
      </c>
      <c r="H398" s="201">
        <v>0</v>
      </c>
    </row>
    <row r="399" spans="1:8" ht="10.5" customHeight="1">
      <c r="A399" s="451" t="s">
        <v>849</v>
      </c>
      <c r="B399" s="201">
        <v>1338</v>
      </c>
      <c r="C399" s="201">
        <v>1101</v>
      </c>
      <c r="D399" s="201">
        <v>0</v>
      </c>
      <c r="E399" s="201">
        <v>0</v>
      </c>
      <c r="F399" s="201">
        <v>0</v>
      </c>
      <c r="G399" s="201">
        <v>203</v>
      </c>
      <c r="H399" s="201">
        <v>34</v>
      </c>
    </row>
    <row r="400" spans="1:8" ht="10.5" customHeight="1">
      <c r="A400" s="451" t="s">
        <v>111</v>
      </c>
      <c r="B400" s="201">
        <v>505</v>
      </c>
      <c r="C400" s="201">
        <v>130</v>
      </c>
      <c r="D400" s="201">
        <v>0</v>
      </c>
      <c r="E400" s="201">
        <v>0</v>
      </c>
      <c r="F400" s="201">
        <v>71</v>
      </c>
      <c r="G400" s="201">
        <v>273</v>
      </c>
      <c r="H400" s="201">
        <v>31</v>
      </c>
    </row>
    <row r="401" spans="1:8" ht="10.5" customHeight="1">
      <c r="A401" s="451" t="s">
        <v>379</v>
      </c>
      <c r="B401" s="201">
        <v>2625</v>
      </c>
      <c r="C401" s="201">
        <v>1383</v>
      </c>
      <c r="D401" s="201">
        <v>0</v>
      </c>
      <c r="E401" s="201">
        <v>0</v>
      </c>
      <c r="F401" s="201">
        <v>103</v>
      </c>
      <c r="G401" s="201">
        <v>1127</v>
      </c>
      <c r="H401" s="201">
        <v>12</v>
      </c>
    </row>
    <row r="402" spans="1:8" ht="10.5" customHeight="1">
      <c r="A402" s="451" t="s">
        <v>117</v>
      </c>
      <c r="B402" s="201">
        <v>3482</v>
      </c>
      <c r="C402" s="201">
        <v>1698</v>
      </c>
      <c r="D402" s="201">
        <v>0</v>
      </c>
      <c r="E402" s="201">
        <v>22</v>
      </c>
      <c r="F402" s="201">
        <v>137</v>
      </c>
      <c r="G402" s="201">
        <v>1561</v>
      </c>
      <c r="H402" s="201">
        <v>64</v>
      </c>
    </row>
    <row r="403" spans="1:8" ht="10.5" customHeight="1">
      <c r="A403" s="451" t="s">
        <v>118</v>
      </c>
      <c r="B403" s="201">
        <v>613</v>
      </c>
      <c r="C403" s="201">
        <v>306</v>
      </c>
      <c r="D403" s="201">
        <v>0</v>
      </c>
      <c r="E403" s="201">
        <v>0</v>
      </c>
      <c r="F403" s="201">
        <v>113</v>
      </c>
      <c r="G403" s="201">
        <v>194</v>
      </c>
      <c r="H403" s="201">
        <v>0</v>
      </c>
    </row>
    <row r="404" spans="1:8" ht="10.5" customHeight="1">
      <c r="A404" s="451" t="s">
        <v>119</v>
      </c>
      <c r="B404" s="201">
        <v>3490</v>
      </c>
      <c r="C404" s="201">
        <v>1998</v>
      </c>
      <c r="D404" s="201">
        <v>0</v>
      </c>
      <c r="E404" s="201">
        <v>0</v>
      </c>
      <c r="F404" s="201">
        <v>114</v>
      </c>
      <c r="G404" s="201">
        <v>1364</v>
      </c>
      <c r="H404" s="201">
        <v>14</v>
      </c>
    </row>
    <row r="405" spans="1:8" ht="10.5" customHeight="1">
      <c r="A405" s="451" t="s">
        <v>120</v>
      </c>
      <c r="B405" s="201">
        <v>13259</v>
      </c>
      <c r="C405" s="201">
        <v>8205</v>
      </c>
      <c r="D405" s="201">
        <v>0</v>
      </c>
      <c r="E405" s="201">
        <v>20</v>
      </c>
      <c r="F405" s="201">
        <v>489</v>
      </c>
      <c r="G405" s="201">
        <v>4516</v>
      </c>
      <c r="H405" s="201">
        <v>29</v>
      </c>
    </row>
    <row r="406" spans="1:8" ht="10.5" customHeight="1">
      <c r="A406" s="451" t="s">
        <v>121</v>
      </c>
      <c r="B406" s="201">
        <v>2451</v>
      </c>
      <c r="C406" s="201">
        <v>1765</v>
      </c>
      <c r="D406" s="201">
        <v>0</v>
      </c>
      <c r="E406" s="201">
        <v>6</v>
      </c>
      <c r="F406" s="201">
        <v>0</v>
      </c>
      <c r="G406" s="201">
        <v>654</v>
      </c>
      <c r="H406" s="201">
        <v>26</v>
      </c>
    </row>
    <row r="407" spans="1:8" ht="10.5" customHeight="1">
      <c r="A407" s="451" t="s">
        <v>122</v>
      </c>
      <c r="B407" s="201">
        <v>451</v>
      </c>
      <c r="C407" s="201">
        <v>252</v>
      </c>
      <c r="D407" s="201">
        <v>0</v>
      </c>
      <c r="E407" s="201">
        <v>0</v>
      </c>
      <c r="F407" s="201">
        <v>35</v>
      </c>
      <c r="G407" s="201">
        <v>156</v>
      </c>
      <c r="H407" s="201">
        <v>8</v>
      </c>
    </row>
    <row r="408" spans="1:8" ht="10.5" customHeight="1">
      <c r="A408" s="451" t="s">
        <v>123</v>
      </c>
      <c r="B408" s="201">
        <v>2560</v>
      </c>
      <c r="C408" s="201">
        <v>1803</v>
      </c>
      <c r="D408" s="201">
        <v>0</v>
      </c>
      <c r="E408" s="201">
        <v>0</v>
      </c>
      <c r="F408" s="201">
        <v>419</v>
      </c>
      <c r="G408" s="201">
        <v>313</v>
      </c>
      <c r="H408" s="201">
        <v>25</v>
      </c>
    </row>
    <row r="409" spans="1:8" ht="10.5" customHeight="1">
      <c r="A409" s="451" t="s">
        <v>124</v>
      </c>
      <c r="B409" s="201">
        <v>1396</v>
      </c>
      <c r="C409" s="201">
        <v>863</v>
      </c>
      <c r="D409" s="201">
        <v>0</v>
      </c>
      <c r="E409" s="201">
        <v>14</v>
      </c>
      <c r="F409" s="201">
        <v>74</v>
      </c>
      <c r="G409" s="201">
        <v>445</v>
      </c>
      <c r="H409" s="201">
        <v>0</v>
      </c>
    </row>
    <row r="410" spans="1:8" ht="10.5" customHeight="1">
      <c r="A410" s="451" t="s">
        <v>125</v>
      </c>
      <c r="B410" s="201">
        <v>1048</v>
      </c>
      <c r="C410" s="201">
        <v>753</v>
      </c>
      <c r="D410" s="201">
        <v>0</v>
      </c>
      <c r="E410" s="201">
        <v>0</v>
      </c>
      <c r="F410" s="201">
        <v>79</v>
      </c>
      <c r="G410" s="201">
        <v>185</v>
      </c>
      <c r="H410" s="201">
        <v>31</v>
      </c>
    </row>
    <row r="411" spans="1:8" ht="10.5" customHeight="1">
      <c r="A411" s="451" t="s">
        <v>126</v>
      </c>
      <c r="B411" s="201">
        <v>1731</v>
      </c>
      <c r="C411" s="201">
        <v>1312</v>
      </c>
      <c r="D411" s="201">
        <v>0</v>
      </c>
      <c r="E411" s="201">
        <v>0</v>
      </c>
      <c r="F411" s="201">
        <v>131</v>
      </c>
      <c r="G411" s="201">
        <v>286</v>
      </c>
      <c r="H411" s="201">
        <v>2</v>
      </c>
    </row>
    <row r="412" spans="1:8" ht="10.5" customHeight="1">
      <c r="A412" s="475" t="s">
        <v>142</v>
      </c>
      <c r="B412" s="201">
        <v>58790</v>
      </c>
      <c r="C412" s="201">
        <v>33373</v>
      </c>
      <c r="D412" s="201">
        <v>446</v>
      </c>
      <c r="E412" s="201">
        <v>78</v>
      </c>
      <c r="F412" s="201">
        <v>3152</v>
      </c>
      <c r="G412" s="201">
        <v>21151</v>
      </c>
      <c r="H412" s="201">
        <v>590</v>
      </c>
    </row>
    <row r="413" spans="1:8" ht="10.5" customHeight="1">
      <c r="A413" s="476"/>
    </row>
    <row r="414" spans="1:8" ht="10.5" customHeight="1">
      <c r="B414" s="276" t="s">
        <v>145</v>
      </c>
      <c r="C414" s="424"/>
      <c r="D414" s="424"/>
      <c r="E414" s="424"/>
      <c r="F414" s="424"/>
      <c r="G414" s="424"/>
      <c r="H414" s="424"/>
    </row>
    <row r="415" spans="1:8" ht="9" customHeight="1"/>
    <row r="416" spans="1:8" ht="10.5" customHeight="1">
      <c r="A416" s="451" t="s">
        <v>107</v>
      </c>
      <c r="B416" s="201">
        <v>60191</v>
      </c>
      <c r="C416" s="201">
        <v>46696</v>
      </c>
      <c r="D416" s="201">
        <v>1743</v>
      </c>
      <c r="E416" s="201">
        <v>0</v>
      </c>
      <c r="F416" s="201">
        <v>870</v>
      </c>
      <c r="G416" s="201">
        <v>10496</v>
      </c>
      <c r="H416" s="201">
        <v>386</v>
      </c>
    </row>
    <row r="417" spans="1:8" ht="10.5" customHeight="1">
      <c r="A417" s="451" t="s">
        <v>108</v>
      </c>
      <c r="B417" s="201">
        <v>55444</v>
      </c>
      <c r="C417" s="201">
        <v>47325</v>
      </c>
      <c r="D417" s="201">
        <v>0</v>
      </c>
      <c r="E417" s="201">
        <v>62</v>
      </c>
      <c r="F417" s="201">
        <v>720</v>
      </c>
      <c r="G417" s="201">
        <v>7009</v>
      </c>
      <c r="H417" s="201">
        <v>328</v>
      </c>
    </row>
    <row r="418" spans="1:8" ht="10.5" customHeight="1">
      <c r="A418" s="451" t="s">
        <v>109</v>
      </c>
      <c r="B418" s="201">
        <v>23227</v>
      </c>
      <c r="C418" s="201">
        <v>18726</v>
      </c>
      <c r="D418" s="201">
        <v>0</v>
      </c>
      <c r="E418" s="201">
        <v>0</v>
      </c>
      <c r="F418" s="201">
        <v>1248</v>
      </c>
      <c r="G418" s="201">
        <v>3197</v>
      </c>
      <c r="H418" s="201">
        <v>56</v>
      </c>
    </row>
    <row r="419" spans="1:8" ht="10.5" customHeight="1">
      <c r="A419" s="451" t="s">
        <v>849</v>
      </c>
      <c r="B419" s="201">
        <v>5021</v>
      </c>
      <c r="C419" s="201">
        <v>3958</v>
      </c>
      <c r="D419" s="201">
        <v>0</v>
      </c>
      <c r="E419" s="201">
        <v>0</v>
      </c>
      <c r="F419" s="201">
        <v>0</v>
      </c>
      <c r="G419" s="201">
        <v>885</v>
      </c>
      <c r="H419" s="201">
        <v>178</v>
      </c>
    </row>
    <row r="420" spans="1:8" ht="10.5" customHeight="1">
      <c r="A420" s="451" t="s">
        <v>111</v>
      </c>
      <c r="B420" s="201">
        <v>2826</v>
      </c>
      <c r="C420" s="201">
        <v>1949</v>
      </c>
      <c r="D420" s="201">
        <v>0</v>
      </c>
      <c r="E420" s="201">
        <v>0</v>
      </c>
      <c r="F420" s="201">
        <v>151</v>
      </c>
      <c r="G420" s="201">
        <v>679</v>
      </c>
      <c r="H420" s="201">
        <v>47</v>
      </c>
    </row>
    <row r="421" spans="1:8" ht="10.5" customHeight="1">
      <c r="A421" s="451" t="s">
        <v>379</v>
      </c>
      <c r="B421" s="201">
        <v>13744</v>
      </c>
      <c r="C421" s="201">
        <v>11231</v>
      </c>
      <c r="D421" s="201">
        <v>0</v>
      </c>
      <c r="E421" s="201">
        <v>0</v>
      </c>
      <c r="F421" s="201">
        <v>234</v>
      </c>
      <c r="G421" s="201">
        <v>2255</v>
      </c>
      <c r="H421" s="201">
        <v>24</v>
      </c>
    </row>
    <row r="422" spans="1:8" ht="10.5" customHeight="1">
      <c r="A422" s="451" t="s">
        <v>117</v>
      </c>
      <c r="B422" s="201">
        <v>26392</v>
      </c>
      <c r="C422" s="201">
        <v>21541</v>
      </c>
      <c r="D422" s="201">
        <v>0</v>
      </c>
      <c r="E422" s="201">
        <v>85</v>
      </c>
      <c r="F422" s="201">
        <v>294</v>
      </c>
      <c r="G422" s="201">
        <v>4257</v>
      </c>
      <c r="H422" s="201">
        <v>215</v>
      </c>
    </row>
    <row r="423" spans="1:8" ht="10.5" customHeight="1">
      <c r="A423" s="451" t="s">
        <v>118</v>
      </c>
      <c r="B423" s="201">
        <v>8425</v>
      </c>
      <c r="C423" s="201">
        <v>7518</v>
      </c>
      <c r="D423" s="201">
        <v>0</v>
      </c>
      <c r="E423" s="201">
        <v>0</v>
      </c>
      <c r="F423" s="201">
        <v>145</v>
      </c>
      <c r="G423" s="201">
        <v>686</v>
      </c>
      <c r="H423" s="201">
        <v>76</v>
      </c>
    </row>
    <row r="424" spans="1:8" ht="10.5" customHeight="1">
      <c r="A424" s="451" t="s">
        <v>119</v>
      </c>
      <c r="B424" s="201">
        <v>28073</v>
      </c>
      <c r="C424" s="201">
        <v>23833</v>
      </c>
      <c r="D424" s="201">
        <v>0</v>
      </c>
      <c r="E424" s="201">
        <v>0</v>
      </c>
      <c r="F424" s="201">
        <v>315</v>
      </c>
      <c r="G424" s="201">
        <v>3877</v>
      </c>
      <c r="H424" s="201">
        <v>48</v>
      </c>
    </row>
    <row r="425" spans="1:8" ht="10.5" customHeight="1">
      <c r="A425" s="451" t="s">
        <v>120</v>
      </c>
      <c r="B425" s="201">
        <v>76314</v>
      </c>
      <c r="C425" s="201">
        <v>62796</v>
      </c>
      <c r="D425" s="201">
        <v>0</v>
      </c>
      <c r="E425" s="201">
        <v>70</v>
      </c>
      <c r="F425" s="201">
        <v>1102</v>
      </c>
      <c r="G425" s="201">
        <v>11766</v>
      </c>
      <c r="H425" s="201">
        <v>580</v>
      </c>
    </row>
    <row r="426" spans="1:8" ht="10.5" customHeight="1">
      <c r="A426" s="451" t="s">
        <v>121</v>
      </c>
      <c r="B426" s="201">
        <v>14456</v>
      </c>
      <c r="C426" s="201">
        <v>12073</v>
      </c>
      <c r="D426" s="201">
        <v>0</v>
      </c>
      <c r="E426" s="201">
        <v>52</v>
      </c>
      <c r="F426" s="201">
        <v>0</v>
      </c>
      <c r="G426" s="201">
        <v>2068</v>
      </c>
      <c r="H426" s="201">
        <v>263</v>
      </c>
    </row>
    <row r="427" spans="1:8" ht="10.5" customHeight="1">
      <c r="A427" s="451" t="s">
        <v>122</v>
      </c>
      <c r="B427" s="201">
        <v>6371</v>
      </c>
      <c r="C427" s="201">
        <v>5805</v>
      </c>
      <c r="D427" s="201">
        <v>0</v>
      </c>
      <c r="E427" s="201">
        <v>0</v>
      </c>
      <c r="F427" s="201">
        <v>82</v>
      </c>
      <c r="G427" s="201">
        <v>454</v>
      </c>
      <c r="H427" s="201">
        <v>30</v>
      </c>
    </row>
    <row r="428" spans="1:8" ht="10.5" customHeight="1">
      <c r="A428" s="451" t="s">
        <v>123</v>
      </c>
      <c r="B428" s="201">
        <v>20722</v>
      </c>
      <c r="C428" s="201">
        <v>18237</v>
      </c>
      <c r="D428" s="201">
        <v>0</v>
      </c>
      <c r="E428" s="201">
        <v>0</v>
      </c>
      <c r="F428" s="201">
        <v>753</v>
      </c>
      <c r="G428" s="201">
        <v>1596</v>
      </c>
      <c r="H428" s="201">
        <v>136</v>
      </c>
    </row>
    <row r="429" spans="1:8" ht="10.5" customHeight="1">
      <c r="A429" s="451" t="s">
        <v>124</v>
      </c>
      <c r="B429" s="201">
        <v>10056</v>
      </c>
      <c r="C429" s="201">
        <v>8444</v>
      </c>
      <c r="D429" s="201">
        <v>0</v>
      </c>
      <c r="E429" s="201">
        <v>46</v>
      </c>
      <c r="F429" s="201">
        <v>214</v>
      </c>
      <c r="G429" s="201">
        <v>1270</v>
      </c>
      <c r="H429" s="201">
        <v>82</v>
      </c>
    </row>
    <row r="430" spans="1:8" ht="10.5" customHeight="1">
      <c r="A430" s="451" t="s">
        <v>125</v>
      </c>
      <c r="B430" s="201">
        <v>10857</v>
      </c>
      <c r="C430" s="201">
        <v>9739</v>
      </c>
      <c r="D430" s="201">
        <v>0</v>
      </c>
      <c r="E430" s="201">
        <v>0</v>
      </c>
      <c r="F430" s="201">
        <v>157</v>
      </c>
      <c r="G430" s="201">
        <v>885</v>
      </c>
      <c r="H430" s="201">
        <v>76</v>
      </c>
    </row>
    <row r="431" spans="1:8" ht="10.5" customHeight="1">
      <c r="A431" s="451" t="s">
        <v>126</v>
      </c>
      <c r="B431" s="201">
        <v>9477</v>
      </c>
      <c r="C431" s="201">
        <v>8257</v>
      </c>
      <c r="D431" s="201">
        <v>0</v>
      </c>
      <c r="E431" s="201">
        <v>0</v>
      </c>
      <c r="F431" s="201">
        <v>231</v>
      </c>
      <c r="G431" s="201">
        <v>947</v>
      </c>
      <c r="H431" s="201">
        <v>42</v>
      </c>
    </row>
    <row r="432" spans="1:8" ht="10.5" customHeight="1">
      <c r="A432" s="475" t="s">
        <v>146</v>
      </c>
      <c r="B432" s="201">
        <v>371596</v>
      </c>
      <c r="C432" s="201">
        <v>308128</v>
      </c>
      <c r="D432" s="201">
        <v>1743</v>
      </c>
      <c r="E432" s="201">
        <v>315</v>
      </c>
      <c r="F432" s="201">
        <v>6516</v>
      </c>
      <c r="G432" s="201">
        <v>52327</v>
      </c>
      <c r="H432" s="201">
        <v>2567</v>
      </c>
    </row>
    <row r="433" spans="1:8" ht="9" customHeight="1">
      <c r="C433" s="484"/>
    </row>
    <row r="434" spans="1:8" ht="9" customHeight="1">
      <c r="C434" s="484"/>
    </row>
    <row r="435" spans="1:8" ht="9" customHeight="1">
      <c r="C435" s="484"/>
    </row>
    <row r="436" spans="1:8" ht="9" customHeight="1">
      <c r="C436" s="484"/>
    </row>
    <row r="437" spans="1:8" ht="9" customHeight="1">
      <c r="C437" s="484"/>
    </row>
    <row r="438" spans="1:8" ht="9" customHeight="1">
      <c r="C438" s="484"/>
    </row>
    <row r="439" spans="1:8" ht="9" customHeight="1">
      <c r="C439" s="484"/>
    </row>
    <row r="440" spans="1:8" ht="9" customHeight="1">
      <c r="C440" s="484"/>
    </row>
    <row r="441" spans="1:8" ht="10.5" customHeight="1">
      <c r="A441" s="478" t="s">
        <v>638</v>
      </c>
      <c r="C441" s="484"/>
    </row>
    <row r="442" spans="1:8" s="24" customFormat="1" ht="10.5" customHeight="1">
      <c r="A442" s="478" t="s">
        <v>851</v>
      </c>
      <c r="B442" s="479"/>
      <c r="C442" s="480"/>
      <c r="D442" s="479"/>
      <c r="E442" s="479"/>
      <c r="F442" s="479"/>
      <c r="G442" s="479"/>
      <c r="H442" s="479"/>
    </row>
    <row r="443" spans="1:8" s="24" customFormat="1" ht="10.5" customHeight="1">
      <c r="B443" s="479"/>
      <c r="C443" s="480"/>
      <c r="D443" s="479"/>
      <c r="E443" s="479"/>
      <c r="F443" s="479"/>
      <c r="G443" s="479"/>
      <c r="H443" s="479"/>
    </row>
    <row r="444" spans="1:8" s="258" customFormat="1" ht="10.5" customHeight="1">
      <c r="A444" s="457" t="s">
        <v>46</v>
      </c>
      <c r="B444" s="457"/>
      <c r="C444" s="457"/>
      <c r="D444" s="481"/>
      <c r="E444" s="481"/>
      <c r="F444" s="481"/>
      <c r="G444" s="481"/>
      <c r="H444" s="481"/>
    </row>
  </sheetData>
  <pageMargins left="0.7" right="0.7" top="0.78740157499999996" bottom="0.78740157499999996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336"/>
  <sheetViews>
    <sheetView workbookViewId="0">
      <pane ySplit="9" topLeftCell="A10" activePane="bottomLeft" state="frozen"/>
      <selection pane="bottomLeft"/>
    </sheetView>
  </sheetViews>
  <sheetFormatPr baseColWidth="10" defaultColWidth="16.28515625" defaultRowHeight="9"/>
  <cols>
    <col min="1" max="1" width="1.140625" style="565" customWidth="1"/>
    <col min="2" max="2" width="29.85546875" style="565" customWidth="1"/>
    <col min="3" max="5" width="7.140625" style="564" customWidth="1"/>
    <col min="6" max="9" width="7.140625" style="535" customWidth="1"/>
    <col min="10" max="12" width="7.140625" style="544" customWidth="1"/>
    <col min="13" max="256" width="16.28515625" style="496"/>
    <col min="257" max="257" width="1.140625" style="496" customWidth="1"/>
    <col min="258" max="258" width="29.85546875" style="496" customWidth="1"/>
    <col min="259" max="268" width="7.140625" style="496" customWidth="1"/>
    <col min="269" max="512" width="16.28515625" style="496"/>
    <col min="513" max="513" width="1.140625" style="496" customWidth="1"/>
    <col min="514" max="514" width="29.85546875" style="496" customWidth="1"/>
    <col min="515" max="524" width="7.140625" style="496" customWidth="1"/>
    <col min="525" max="768" width="16.28515625" style="496"/>
    <col min="769" max="769" width="1.140625" style="496" customWidth="1"/>
    <col min="770" max="770" width="29.85546875" style="496" customWidth="1"/>
    <col min="771" max="780" width="7.140625" style="496" customWidth="1"/>
    <col min="781" max="1024" width="16.28515625" style="496"/>
    <col min="1025" max="1025" width="1.140625" style="496" customWidth="1"/>
    <col min="1026" max="1026" width="29.85546875" style="496" customWidth="1"/>
    <col min="1027" max="1036" width="7.140625" style="496" customWidth="1"/>
    <col min="1037" max="1280" width="16.28515625" style="496"/>
    <col min="1281" max="1281" width="1.140625" style="496" customWidth="1"/>
    <col min="1282" max="1282" width="29.85546875" style="496" customWidth="1"/>
    <col min="1283" max="1292" width="7.140625" style="496" customWidth="1"/>
    <col min="1293" max="1536" width="16.28515625" style="496"/>
    <col min="1537" max="1537" width="1.140625" style="496" customWidth="1"/>
    <col min="1538" max="1538" width="29.85546875" style="496" customWidth="1"/>
    <col min="1539" max="1548" width="7.140625" style="496" customWidth="1"/>
    <col min="1549" max="1792" width="16.28515625" style="496"/>
    <col min="1793" max="1793" width="1.140625" style="496" customWidth="1"/>
    <col min="1794" max="1794" width="29.85546875" style="496" customWidth="1"/>
    <col min="1795" max="1804" width="7.140625" style="496" customWidth="1"/>
    <col min="1805" max="2048" width="16.28515625" style="496"/>
    <col min="2049" max="2049" width="1.140625" style="496" customWidth="1"/>
    <col min="2050" max="2050" width="29.85546875" style="496" customWidth="1"/>
    <col min="2051" max="2060" width="7.140625" style="496" customWidth="1"/>
    <col min="2061" max="2304" width="16.28515625" style="496"/>
    <col min="2305" max="2305" width="1.140625" style="496" customWidth="1"/>
    <col min="2306" max="2306" width="29.85546875" style="496" customWidth="1"/>
    <col min="2307" max="2316" width="7.140625" style="496" customWidth="1"/>
    <col min="2317" max="2560" width="16.28515625" style="496"/>
    <col min="2561" max="2561" width="1.140625" style="496" customWidth="1"/>
    <col min="2562" max="2562" width="29.85546875" style="496" customWidth="1"/>
    <col min="2563" max="2572" width="7.140625" style="496" customWidth="1"/>
    <col min="2573" max="2816" width="16.28515625" style="496"/>
    <col min="2817" max="2817" width="1.140625" style="496" customWidth="1"/>
    <col min="2818" max="2818" width="29.85546875" style="496" customWidth="1"/>
    <col min="2819" max="2828" width="7.140625" style="496" customWidth="1"/>
    <col min="2829" max="3072" width="16.28515625" style="496"/>
    <col min="3073" max="3073" width="1.140625" style="496" customWidth="1"/>
    <col min="3074" max="3074" width="29.85546875" style="496" customWidth="1"/>
    <col min="3075" max="3084" width="7.140625" style="496" customWidth="1"/>
    <col min="3085" max="3328" width="16.28515625" style="496"/>
    <col min="3329" max="3329" width="1.140625" style="496" customWidth="1"/>
    <col min="3330" max="3330" width="29.85546875" style="496" customWidth="1"/>
    <col min="3331" max="3340" width="7.140625" style="496" customWidth="1"/>
    <col min="3341" max="3584" width="16.28515625" style="496"/>
    <col min="3585" max="3585" width="1.140625" style="496" customWidth="1"/>
    <col min="3586" max="3586" width="29.85546875" style="496" customWidth="1"/>
    <col min="3587" max="3596" width="7.140625" style="496" customWidth="1"/>
    <col min="3597" max="3840" width="16.28515625" style="496"/>
    <col min="3841" max="3841" width="1.140625" style="496" customWidth="1"/>
    <col min="3842" max="3842" width="29.85546875" style="496" customWidth="1"/>
    <col min="3843" max="3852" width="7.140625" style="496" customWidth="1"/>
    <col min="3853" max="4096" width="16.28515625" style="496"/>
    <col min="4097" max="4097" width="1.140625" style="496" customWidth="1"/>
    <col min="4098" max="4098" width="29.85546875" style="496" customWidth="1"/>
    <col min="4099" max="4108" width="7.140625" style="496" customWidth="1"/>
    <col min="4109" max="4352" width="16.28515625" style="496"/>
    <col min="4353" max="4353" width="1.140625" style="496" customWidth="1"/>
    <col min="4354" max="4354" width="29.85546875" style="496" customWidth="1"/>
    <col min="4355" max="4364" width="7.140625" style="496" customWidth="1"/>
    <col min="4365" max="4608" width="16.28515625" style="496"/>
    <col min="4609" max="4609" width="1.140625" style="496" customWidth="1"/>
    <col min="4610" max="4610" width="29.85546875" style="496" customWidth="1"/>
    <col min="4611" max="4620" width="7.140625" style="496" customWidth="1"/>
    <col min="4621" max="4864" width="16.28515625" style="496"/>
    <col min="4865" max="4865" width="1.140625" style="496" customWidth="1"/>
    <col min="4866" max="4866" width="29.85546875" style="496" customWidth="1"/>
    <col min="4867" max="4876" width="7.140625" style="496" customWidth="1"/>
    <col min="4877" max="5120" width="16.28515625" style="496"/>
    <col min="5121" max="5121" width="1.140625" style="496" customWidth="1"/>
    <col min="5122" max="5122" width="29.85546875" style="496" customWidth="1"/>
    <col min="5123" max="5132" width="7.140625" style="496" customWidth="1"/>
    <col min="5133" max="5376" width="16.28515625" style="496"/>
    <col min="5377" max="5377" width="1.140625" style="496" customWidth="1"/>
    <col min="5378" max="5378" width="29.85546875" style="496" customWidth="1"/>
    <col min="5379" max="5388" width="7.140625" style="496" customWidth="1"/>
    <col min="5389" max="5632" width="16.28515625" style="496"/>
    <col min="5633" max="5633" width="1.140625" style="496" customWidth="1"/>
    <col min="5634" max="5634" width="29.85546875" style="496" customWidth="1"/>
    <col min="5635" max="5644" width="7.140625" style="496" customWidth="1"/>
    <col min="5645" max="5888" width="16.28515625" style="496"/>
    <col min="5889" max="5889" width="1.140625" style="496" customWidth="1"/>
    <col min="5890" max="5890" width="29.85546875" style="496" customWidth="1"/>
    <col min="5891" max="5900" width="7.140625" style="496" customWidth="1"/>
    <col min="5901" max="6144" width="16.28515625" style="496"/>
    <col min="6145" max="6145" width="1.140625" style="496" customWidth="1"/>
    <col min="6146" max="6146" width="29.85546875" style="496" customWidth="1"/>
    <col min="6147" max="6156" width="7.140625" style="496" customWidth="1"/>
    <col min="6157" max="6400" width="16.28515625" style="496"/>
    <col min="6401" max="6401" width="1.140625" style="496" customWidth="1"/>
    <col min="6402" max="6402" width="29.85546875" style="496" customWidth="1"/>
    <col min="6403" max="6412" width="7.140625" style="496" customWidth="1"/>
    <col min="6413" max="6656" width="16.28515625" style="496"/>
    <col min="6657" max="6657" width="1.140625" style="496" customWidth="1"/>
    <col min="6658" max="6658" width="29.85546875" style="496" customWidth="1"/>
    <col min="6659" max="6668" width="7.140625" style="496" customWidth="1"/>
    <col min="6669" max="6912" width="16.28515625" style="496"/>
    <col min="6913" max="6913" width="1.140625" style="496" customWidth="1"/>
    <col min="6914" max="6914" width="29.85546875" style="496" customWidth="1"/>
    <col min="6915" max="6924" width="7.140625" style="496" customWidth="1"/>
    <col min="6925" max="7168" width="16.28515625" style="496"/>
    <col min="7169" max="7169" width="1.140625" style="496" customWidth="1"/>
    <col min="7170" max="7170" width="29.85546875" style="496" customWidth="1"/>
    <col min="7171" max="7180" width="7.140625" style="496" customWidth="1"/>
    <col min="7181" max="7424" width="16.28515625" style="496"/>
    <col min="7425" max="7425" width="1.140625" style="496" customWidth="1"/>
    <col min="7426" max="7426" width="29.85546875" style="496" customWidth="1"/>
    <col min="7427" max="7436" width="7.140625" style="496" customWidth="1"/>
    <col min="7437" max="7680" width="16.28515625" style="496"/>
    <col min="7681" max="7681" width="1.140625" style="496" customWidth="1"/>
    <col min="7682" max="7682" width="29.85546875" style="496" customWidth="1"/>
    <col min="7683" max="7692" width="7.140625" style="496" customWidth="1"/>
    <col min="7693" max="7936" width="16.28515625" style="496"/>
    <col min="7937" max="7937" width="1.140625" style="496" customWidth="1"/>
    <col min="7938" max="7938" width="29.85546875" style="496" customWidth="1"/>
    <col min="7939" max="7948" width="7.140625" style="496" customWidth="1"/>
    <col min="7949" max="8192" width="16.28515625" style="496"/>
    <col min="8193" max="8193" width="1.140625" style="496" customWidth="1"/>
    <col min="8194" max="8194" width="29.85546875" style="496" customWidth="1"/>
    <col min="8195" max="8204" width="7.140625" style="496" customWidth="1"/>
    <col min="8205" max="8448" width="16.28515625" style="496"/>
    <col min="8449" max="8449" width="1.140625" style="496" customWidth="1"/>
    <col min="8450" max="8450" width="29.85546875" style="496" customWidth="1"/>
    <col min="8451" max="8460" width="7.140625" style="496" customWidth="1"/>
    <col min="8461" max="8704" width="16.28515625" style="496"/>
    <col min="8705" max="8705" width="1.140625" style="496" customWidth="1"/>
    <col min="8706" max="8706" width="29.85546875" style="496" customWidth="1"/>
    <col min="8707" max="8716" width="7.140625" style="496" customWidth="1"/>
    <col min="8717" max="8960" width="16.28515625" style="496"/>
    <col min="8961" max="8961" width="1.140625" style="496" customWidth="1"/>
    <col min="8962" max="8962" width="29.85546875" style="496" customWidth="1"/>
    <col min="8963" max="8972" width="7.140625" style="496" customWidth="1"/>
    <col min="8973" max="9216" width="16.28515625" style="496"/>
    <col min="9217" max="9217" width="1.140625" style="496" customWidth="1"/>
    <col min="9218" max="9218" width="29.85546875" style="496" customWidth="1"/>
    <col min="9219" max="9228" width="7.140625" style="496" customWidth="1"/>
    <col min="9229" max="9472" width="16.28515625" style="496"/>
    <col min="9473" max="9473" width="1.140625" style="496" customWidth="1"/>
    <col min="9474" max="9474" width="29.85546875" style="496" customWidth="1"/>
    <col min="9475" max="9484" width="7.140625" style="496" customWidth="1"/>
    <col min="9485" max="9728" width="16.28515625" style="496"/>
    <col min="9729" max="9729" width="1.140625" style="496" customWidth="1"/>
    <col min="9730" max="9730" width="29.85546875" style="496" customWidth="1"/>
    <col min="9731" max="9740" width="7.140625" style="496" customWidth="1"/>
    <col min="9741" max="9984" width="16.28515625" style="496"/>
    <col min="9985" max="9985" width="1.140625" style="496" customWidth="1"/>
    <col min="9986" max="9986" width="29.85546875" style="496" customWidth="1"/>
    <col min="9987" max="9996" width="7.140625" style="496" customWidth="1"/>
    <col min="9997" max="10240" width="16.28515625" style="496"/>
    <col min="10241" max="10241" width="1.140625" style="496" customWidth="1"/>
    <col min="10242" max="10242" width="29.85546875" style="496" customWidth="1"/>
    <col min="10243" max="10252" width="7.140625" style="496" customWidth="1"/>
    <col min="10253" max="10496" width="16.28515625" style="496"/>
    <col min="10497" max="10497" width="1.140625" style="496" customWidth="1"/>
    <col min="10498" max="10498" width="29.85546875" style="496" customWidth="1"/>
    <col min="10499" max="10508" width="7.140625" style="496" customWidth="1"/>
    <col min="10509" max="10752" width="16.28515625" style="496"/>
    <col min="10753" max="10753" width="1.140625" style="496" customWidth="1"/>
    <col min="10754" max="10754" width="29.85546875" style="496" customWidth="1"/>
    <col min="10755" max="10764" width="7.140625" style="496" customWidth="1"/>
    <col min="10765" max="11008" width="16.28515625" style="496"/>
    <col min="11009" max="11009" width="1.140625" style="496" customWidth="1"/>
    <col min="11010" max="11010" width="29.85546875" style="496" customWidth="1"/>
    <col min="11011" max="11020" width="7.140625" style="496" customWidth="1"/>
    <col min="11021" max="11264" width="16.28515625" style="496"/>
    <col min="11265" max="11265" width="1.140625" style="496" customWidth="1"/>
    <col min="11266" max="11266" width="29.85546875" style="496" customWidth="1"/>
    <col min="11267" max="11276" width="7.140625" style="496" customWidth="1"/>
    <col min="11277" max="11520" width="16.28515625" style="496"/>
    <col min="11521" max="11521" width="1.140625" style="496" customWidth="1"/>
    <col min="11522" max="11522" width="29.85546875" style="496" customWidth="1"/>
    <col min="11523" max="11532" width="7.140625" style="496" customWidth="1"/>
    <col min="11533" max="11776" width="16.28515625" style="496"/>
    <col min="11777" max="11777" width="1.140625" style="496" customWidth="1"/>
    <col min="11778" max="11778" width="29.85546875" style="496" customWidth="1"/>
    <col min="11779" max="11788" width="7.140625" style="496" customWidth="1"/>
    <col min="11789" max="12032" width="16.28515625" style="496"/>
    <col min="12033" max="12033" width="1.140625" style="496" customWidth="1"/>
    <col min="12034" max="12034" width="29.85546875" style="496" customWidth="1"/>
    <col min="12035" max="12044" width="7.140625" style="496" customWidth="1"/>
    <col min="12045" max="12288" width="16.28515625" style="496"/>
    <col min="12289" max="12289" width="1.140625" style="496" customWidth="1"/>
    <col min="12290" max="12290" width="29.85546875" style="496" customWidth="1"/>
    <col min="12291" max="12300" width="7.140625" style="496" customWidth="1"/>
    <col min="12301" max="12544" width="16.28515625" style="496"/>
    <col min="12545" max="12545" width="1.140625" style="496" customWidth="1"/>
    <col min="12546" max="12546" width="29.85546875" style="496" customWidth="1"/>
    <col min="12547" max="12556" width="7.140625" style="496" customWidth="1"/>
    <col min="12557" max="12800" width="16.28515625" style="496"/>
    <col min="12801" max="12801" width="1.140625" style="496" customWidth="1"/>
    <col min="12802" max="12802" width="29.85546875" style="496" customWidth="1"/>
    <col min="12803" max="12812" width="7.140625" style="496" customWidth="1"/>
    <col min="12813" max="13056" width="16.28515625" style="496"/>
    <col min="13057" max="13057" width="1.140625" style="496" customWidth="1"/>
    <col min="13058" max="13058" width="29.85546875" style="496" customWidth="1"/>
    <col min="13059" max="13068" width="7.140625" style="496" customWidth="1"/>
    <col min="13069" max="13312" width="16.28515625" style="496"/>
    <col min="13313" max="13313" width="1.140625" style="496" customWidth="1"/>
    <col min="13314" max="13314" width="29.85546875" style="496" customWidth="1"/>
    <col min="13315" max="13324" width="7.140625" style="496" customWidth="1"/>
    <col min="13325" max="13568" width="16.28515625" style="496"/>
    <col min="13569" max="13569" width="1.140625" style="496" customWidth="1"/>
    <col min="13570" max="13570" width="29.85546875" style="496" customWidth="1"/>
    <col min="13571" max="13580" width="7.140625" style="496" customWidth="1"/>
    <col min="13581" max="13824" width="16.28515625" style="496"/>
    <col min="13825" max="13825" width="1.140625" style="496" customWidth="1"/>
    <col min="13826" max="13826" width="29.85546875" style="496" customWidth="1"/>
    <col min="13827" max="13836" width="7.140625" style="496" customWidth="1"/>
    <col min="13837" max="14080" width="16.28515625" style="496"/>
    <col min="14081" max="14081" width="1.140625" style="496" customWidth="1"/>
    <col min="14082" max="14082" width="29.85546875" style="496" customWidth="1"/>
    <col min="14083" max="14092" width="7.140625" style="496" customWidth="1"/>
    <col min="14093" max="14336" width="16.28515625" style="496"/>
    <col min="14337" max="14337" width="1.140625" style="496" customWidth="1"/>
    <col min="14338" max="14338" width="29.85546875" style="496" customWidth="1"/>
    <col min="14339" max="14348" width="7.140625" style="496" customWidth="1"/>
    <col min="14349" max="14592" width="16.28515625" style="496"/>
    <col min="14593" max="14593" width="1.140625" style="496" customWidth="1"/>
    <col min="14594" max="14594" width="29.85546875" style="496" customWidth="1"/>
    <col min="14595" max="14604" width="7.140625" style="496" customWidth="1"/>
    <col min="14605" max="14848" width="16.28515625" style="496"/>
    <col min="14849" max="14849" width="1.140625" style="496" customWidth="1"/>
    <col min="14850" max="14850" width="29.85546875" style="496" customWidth="1"/>
    <col min="14851" max="14860" width="7.140625" style="496" customWidth="1"/>
    <col min="14861" max="15104" width="16.28515625" style="496"/>
    <col min="15105" max="15105" width="1.140625" style="496" customWidth="1"/>
    <col min="15106" max="15106" width="29.85546875" style="496" customWidth="1"/>
    <col min="15107" max="15116" width="7.140625" style="496" customWidth="1"/>
    <col min="15117" max="15360" width="16.28515625" style="496"/>
    <col min="15361" max="15361" width="1.140625" style="496" customWidth="1"/>
    <col min="15362" max="15362" width="29.85546875" style="496" customWidth="1"/>
    <col min="15363" max="15372" width="7.140625" style="496" customWidth="1"/>
    <col min="15373" max="15616" width="16.28515625" style="496"/>
    <col min="15617" max="15617" width="1.140625" style="496" customWidth="1"/>
    <col min="15618" max="15618" width="29.85546875" style="496" customWidth="1"/>
    <col min="15619" max="15628" width="7.140625" style="496" customWidth="1"/>
    <col min="15629" max="15872" width="16.28515625" style="496"/>
    <col min="15873" max="15873" width="1.140625" style="496" customWidth="1"/>
    <col min="15874" max="15874" width="29.85546875" style="496" customWidth="1"/>
    <col min="15875" max="15884" width="7.140625" style="496" customWidth="1"/>
    <col min="15885" max="16128" width="16.28515625" style="496"/>
    <col min="16129" max="16129" width="1.140625" style="496" customWidth="1"/>
    <col min="16130" max="16130" width="29.85546875" style="496" customWidth="1"/>
    <col min="16131" max="16140" width="7.140625" style="496" customWidth="1"/>
    <col min="16141" max="16384" width="16.28515625" style="496"/>
  </cols>
  <sheetData>
    <row r="1" spans="1:14" s="489" customFormat="1" ht="15" customHeight="1">
      <c r="A1" s="485" t="s">
        <v>592</v>
      </c>
      <c r="B1" s="486"/>
      <c r="C1" s="487"/>
      <c r="D1" s="487"/>
      <c r="E1" s="487"/>
      <c r="F1" s="488"/>
      <c r="G1" s="488"/>
      <c r="H1" s="488"/>
      <c r="I1" s="488"/>
      <c r="J1" s="488"/>
      <c r="K1" s="488"/>
      <c r="L1" s="488"/>
    </row>
    <row r="2" spans="1:14" s="489" customFormat="1" ht="15" customHeight="1">
      <c r="A2" s="490"/>
      <c r="B2" s="491"/>
      <c r="C2" s="487"/>
      <c r="D2" s="487"/>
      <c r="E2" s="487"/>
      <c r="F2" s="488"/>
      <c r="G2" s="488"/>
      <c r="H2" s="488"/>
      <c r="I2" s="488"/>
      <c r="J2" s="488"/>
      <c r="K2" s="488"/>
      <c r="L2" s="488"/>
    </row>
    <row r="3" spans="1:14" ht="15" customHeight="1">
      <c r="A3" s="492" t="s">
        <v>852</v>
      </c>
      <c r="B3" s="493"/>
      <c r="C3" s="494"/>
      <c r="D3" s="494"/>
      <c r="E3" s="494"/>
      <c r="F3" s="495"/>
      <c r="G3" s="495"/>
      <c r="H3" s="495"/>
      <c r="I3" s="495"/>
      <c r="J3" s="495"/>
      <c r="K3" s="495"/>
      <c r="L3" s="495"/>
    </row>
    <row r="4" spans="1:14" ht="15" customHeight="1">
      <c r="A4" s="478"/>
      <c r="B4" s="478"/>
      <c r="C4" s="497"/>
      <c r="D4" s="497"/>
      <c r="E4" s="497"/>
      <c r="F4" s="498"/>
      <c r="G4" s="498"/>
      <c r="H4" s="498"/>
      <c r="I4" s="498"/>
      <c r="J4" s="498"/>
      <c r="K4" s="498"/>
      <c r="L4" s="498"/>
    </row>
    <row r="5" spans="1:14" ht="15" customHeight="1">
      <c r="A5" s="499"/>
      <c r="B5" s="500"/>
      <c r="C5" s="501"/>
      <c r="D5" s="502" t="s">
        <v>853</v>
      </c>
      <c r="E5" s="502"/>
      <c r="F5" s="502"/>
      <c r="G5" s="502"/>
      <c r="H5" s="502"/>
      <c r="I5" s="503"/>
      <c r="J5" s="504" t="s">
        <v>854</v>
      </c>
      <c r="K5" s="504"/>
      <c r="L5" s="505"/>
    </row>
    <row r="6" spans="1:14" ht="9.75" customHeight="1">
      <c r="A6" s="506"/>
      <c r="B6" s="507" t="s">
        <v>91</v>
      </c>
      <c r="C6" s="508" t="s">
        <v>712</v>
      </c>
      <c r="D6" s="509" t="s">
        <v>92</v>
      </c>
      <c r="E6" s="509"/>
      <c r="F6" s="509"/>
      <c r="G6" s="509"/>
      <c r="H6" s="509"/>
      <c r="I6" s="510"/>
      <c r="J6" s="509" t="s">
        <v>855</v>
      </c>
      <c r="K6" s="511"/>
      <c r="L6" s="511"/>
    </row>
    <row r="7" spans="1:14" ht="9.75" customHeight="1">
      <c r="A7" s="512"/>
      <c r="B7" s="507" t="s">
        <v>856</v>
      </c>
      <c r="C7" s="501" t="s">
        <v>102</v>
      </c>
      <c r="D7" s="513" t="s">
        <v>857</v>
      </c>
      <c r="E7" s="513" t="s">
        <v>858</v>
      </c>
      <c r="F7" s="513" t="s">
        <v>318</v>
      </c>
      <c r="G7" s="509" t="s">
        <v>859</v>
      </c>
      <c r="H7" s="509"/>
      <c r="I7" s="510"/>
      <c r="J7" s="513" t="s">
        <v>318</v>
      </c>
      <c r="K7" s="514" t="s">
        <v>859</v>
      </c>
      <c r="L7" s="515"/>
    </row>
    <row r="8" spans="1:14" ht="9.75" customHeight="1">
      <c r="A8" s="516"/>
      <c r="B8" s="507" t="s">
        <v>334</v>
      </c>
      <c r="C8" s="501"/>
      <c r="D8" s="513" t="s">
        <v>860</v>
      </c>
      <c r="E8" s="513" t="s">
        <v>860</v>
      </c>
      <c r="F8" s="513" t="s">
        <v>323</v>
      </c>
      <c r="G8" s="513" t="s">
        <v>861</v>
      </c>
      <c r="H8" s="517" t="s">
        <v>319</v>
      </c>
      <c r="I8" s="513" t="s">
        <v>315</v>
      </c>
      <c r="J8" s="513" t="s">
        <v>323</v>
      </c>
      <c r="K8" s="513" t="s">
        <v>861</v>
      </c>
      <c r="L8" s="518" t="s">
        <v>315</v>
      </c>
      <c r="M8" s="519"/>
      <c r="N8" s="519"/>
    </row>
    <row r="9" spans="1:14" ht="9.75" customHeight="1">
      <c r="A9" s="520"/>
      <c r="B9" s="521"/>
      <c r="C9" s="522"/>
      <c r="D9" s="523"/>
      <c r="E9" s="523"/>
      <c r="F9" s="523"/>
      <c r="G9" s="524" t="s">
        <v>320</v>
      </c>
      <c r="H9" s="524" t="s">
        <v>324</v>
      </c>
      <c r="I9" s="524" t="s">
        <v>320</v>
      </c>
      <c r="J9" s="525"/>
      <c r="K9" s="524" t="s">
        <v>320</v>
      </c>
      <c r="L9" s="526" t="s">
        <v>320</v>
      </c>
      <c r="M9" s="519"/>
      <c r="N9" s="519"/>
    </row>
    <row r="10" spans="1:14" ht="9.75" customHeight="1">
      <c r="A10" s="478"/>
      <c r="B10" s="478"/>
      <c r="C10" s="527"/>
      <c r="D10" s="527"/>
      <c r="E10" s="527"/>
      <c r="F10" s="527"/>
      <c r="G10" s="527"/>
      <c r="H10" s="527"/>
      <c r="I10" s="527"/>
      <c r="J10" s="527"/>
      <c r="K10" s="527"/>
      <c r="L10" s="527"/>
      <c r="M10" s="519"/>
      <c r="N10" s="519"/>
    </row>
    <row r="11" spans="1:14" ht="15" customHeight="1">
      <c r="A11" s="528"/>
      <c r="B11" s="478"/>
      <c r="C11" s="529" t="s">
        <v>149</v>
      </c>
      <c r="D11" s="530"/>
      <c r="E11" s="530"/>
      <c r="F11" s="530"/>
      <c r="G11" s="530"/>
      <c r="H11" s="530"/>
      <c r="I11" s="530"/>
      <c r="J11" s="530"/>
      <c r="K11" s="530"/>
      <c r="L11" s="530"/>
    </row>
    <row r="12" spans="1:14" ht="9.75" customHeight="1">
      <c r="A12" s="478"/>
      <c r="B12" s="478"/>
      <c r="C12" s="530"/>
      <c r="D12" s="530"/>
      <c r="E12" s="530"/>
      <c r="F12" s="530"/>
      <c r="G12" s="530"/>
      <c r="H12" s="530"/>
      <c r="I12" s="530"/>
      <c r="J12" s="530"/>
      <c r="K12" s="530"/>
      <c r="L12" s="530"/>
    </row>
    <row r="13" spans="1:14" ht="9.75" customHeight="1">
      <c r="A13" s="531" t="s">
        <v>568</v>
      </c>
      <c r="B13" s="532"/>
      <c r="C13" s="533">
        <v>84285</v>
      </c>
      <c r="D13" s="533">
        <v>26575</v>
      </c>
      <c r="E13" s="533">
        <v>16532</v>
      </c>
      <c r="F13" s="533">
        <v>43107</v>
      </c>
      <c r="G13" s="533">
        <v>29403</v>
      </c>
      <c r="H13" s="533">
        <v>2888</v>
      </c>
      <c r="I13" s="533">
        <v>13704</v>
      </c>
      <c r="J13" s="533">
        <v>41178</v>
      </c>
      <c r="K13" s="533">
        <v>41164</v>
      </c>
      <c r="L13" s="533">
        <v>14</v>
      </c>
    </row>
    <row r="14" spans="1:14" ht="9.75" customHeight="1">
      <c r="A14" s="478"/>
      <c r="B14" s="534"/>
      <c r="C14" s="533"/>
      <c r="D14" s="535"/>
      <c r="E14" s="535"/>
      <c r="J14" s="535"/>
      <c r="K14" s="535"/>
      <c r="L14" s="535"/>
    </row>
    <row r="15" spans="1:14" ht="9.75" customHeight="1">
      <c r="A15" s="478"/>
      <c r="B15" s="536" t="s">
        <v>862</v>
      </c>
      <c r="C15" s="537">
        <v>18186</v>
      </c>
      <c r="D15" s="538">
        <v>5187</v>
      </c>
      <c r="E15" s="538">
        <v>3016</v>
      </c>
      <c r="F15" s="538">
        <v>8203</v>
      </c>
      <c r="G15" s="538">
        <v>5414</v>
      </c>
      <c r="H15" s="538">
        <v>436</v>
      </c>
      <c r="I15" s="538">
        <v>2789</v>
      </c>
      <c r="J15" s="538">
        <v>9983</v>
      </c>
      <c r="K15" s="538">
        <v>9983</v>
      </c>
      <c r="L15" s="538">
        <v>0</v>
      </c>
    </row>
    <row r="16" spans="1:14" ht="9.75" customHeight="1">
      <c r="A16" s="478"/>
      <c r="B16" s="536" t="s">
        <v>863</v>
      </c>
      <c r="C16" s="533">
        <v>20058</v>
      </c>
      <c r="D16" s="537">
        <v>5933</v>
      </c>
      <c r="E16" s="537">
        <v>4098</v>
      </c>
      <c r="F16" s="537">
        <v>10031</v>
      </c>
      <c r="G16" s="537">
        <v>6119</v>
      </c>
      <c r="H16" s="537">
        <v>511</v>
      </c>
      <c r="I16" s="537">
        <v>3912</v>
      </c>
      <c r="J16" s="537">
        <v>10027</v>
      </c>
      <c r="K16" s="537">
        <v>10026</v>
      </c>
      <c r="L16" s="537">
        <v>1</v>
      </c>
    </row>
    <row r="17" spans="1:12" ht="9.75" customHeight="1">
      <c r="A17" s="478"/>
      <c r="B17" s="536" t="s">
        <v>864</v>
      </c>
      <c r="C17" s="537">
        <v>19240</v>
      </c>
      <c r="D17" s="538">
        <v>5659</v>
      </c>
      <c r="E17" s="538">
        <v>3854</v>
      </c>
      <c r="F17" s="538">
        <v>9513</v>
      </c>
      <c r="G17" s="538">
        <v>5629</v>
      </c>
      <c r="H17" s="538">
        <v>456</v>
      </c>
      <c r="I17" s="538">
        <v>3884</v>
      </c>
      <c r="J17" s="538">
        <v>9727</v>
      </c>
      <c r="K17" s="538">
        <v>9727</v>
      </c>
      <c r="L17" s="538">
        <v>0</v>
      </c>
    </row>
    <row r="18" spans="1:12" ht="9.75" customHeight="1">
      <c r="A18" s="478"/>
      <c r="B18" s="536" t="s">
        <v>865</v>
      </c>
      <c r="C18" s="537">
        <v>818</v>
      </c>
      <c r="D18" s="538">
        <v>274</v>
      </c>
      <c r="E18" s="538">
        <v>244</v>
      </c>
      <c r="F18" s="538">
        <v>518</v>
      </c>
      <c r="G18" s="538">
        <v>490</v>
      </c>
      <c r="H18" s="538">
        <v>55</v>
      </c>
      <c r="I18" s="538">
        <v>28</v>
      </c>
      <c r="J18" s="538">
        <v>300</v>
      </c>
      <c r="K18" s="538">
        <v>299</v>
      </c>
      <c r="L18" s="538">
        <v>1</v>
      </c>
    </row>
    <row r="19" spans="1:12" ht="9.75" customHeight="1">
      <c r="A19" s="478"/>
      <c r="B19" s="536" t="s">
        <v>866</v>
      </c>
      <c r="C19" s="537">
        <v>2818</v>
      </c>
      <c r="D19" s="538">
        <v>802</v>
      </c>
      <c r="E19" s="538">
        <v>732</v>
      </c>
      <c r="F19" s="538">
        <v>1534</v>
      </c>
      <c r="G19" s="538">
        <v>1058</v>
      </c>
      <c r="H19" s="538">
        <v>126</v>
      </c>
      <c r="I19" s="538">
        <v>476</v>
      </c>
      <c r="J19" s="538">
        <v>1284</v>
      </c>
      <c r="K19" s="538">
        <v>1284</v>
      </c>
      <c r="L19" s="538">
        <v>0</v>
      </c>
    </row>
    <row r="20" spans="1:12" ht="9.75" customHeight="1">
      <c r="A20" s="478"/>
      <c r="B20" s="536" t="s">
        <v>867</v>
      </c>
      <c r="C20" s="537">
        <v>5972</v>
      </c>
      <c r="D20" s="538">
        <v>2958</v>
      </c>
      <c r="E20" s="538">
        <v>1068</v>
      </c>
      <c r="F20" s="538">
        <v>4026</v>
      </c>
      <c r="G20" s="538">
        <v>3197</v>
      </c>
      <c r="H20" s="538">
        <v>304</v>
      </c>
      <c r="I20" s="538">
        <v>829</v>
      </c>
      <c r="J20" s="538">
        <v>1946</v>
      </c>
      <c r="K20" s="538">
        <v>1945</v>
      </c>
      <c r="L20" s="538">
        <v>1</v>
      </c>
    </row>
    <row r="21" spans="1:12" ht="9.75" customHeight="1">
      <c r="A21" s="478"/>
      <c r="B21" s="536" t="s">
        <v>868</v>
      </c>
      <c r="C21" s="537">
        <v>3431</v>
      </c>
      <c r="D21" s="538">
        <v>1374</v>
      </c>
      <c r="E21" s="538">
        <v>1022</v>
      </c>
      <c r="F21" s="538">
        <v>2396</v>
      </c>
      <c r="G21" s="538">
        <v>1269</v>
      </c>
      <c r="H21" s="538">
        <v>209</v>
      </c>
      <c r="I21" s="538">
        <v>1127</v>
      </c>
      <c r="J21" s="538">
        <v>1035</v>
      </c>
      <c r="K21" s="538">
        <v>1035</v>
      </c>
      <c r="L21" s="538">
        <v>0</v>
      </c>
    </row>
    <row r="22" spans="1:12" ht="9.75" customHeight="1">
      <c r="A22" s="478"/>
      <c r="B22" s="536" t="s">
        <v>869</v>
      </c>
      <c r="C22" s="537">
        <v>2508</v>
      </c>
      <c r="D22" s="538">
        <v>1053</v>
      </c>
      <c r="E22" s="538">
        <v>798</v>
      </c>
      <c r="F22" s="538">
        <v>1851</v>
      </c>
      <c r="G22" s="538">
        <v>1001</v>
      </c>
      <c r="H22" s="538">
        <v>191</v>
      </c>
      <c r="I22" s="538">
        <v>850</v>
      </c>
      <c r="J22" s="538">
        <v>657</v>
      </c>
      <c r="K22" s="538">
        <v>657</v>
      </c>
      <c r="L22" s="538">
        <v>0</v>
      </c>
    </row>
    <row r="23" spans="1:12" ht="9.75" customHeight="1">
      <c r="A23" s="478"/>
      <c r="B23" s="536" t="s">
        <v>870</v>
      </c>
      <c r="C23" s="537">
        <v>6755</v>
      </c>
      <c r="D23" s="538">
        <v>3566</v>
      </c>
      <c r="E23" s="538">
        <v>1232</v>
      </c>
      <c r="F23" s="538">
        <v>4798</v>
      </c>
      <c r="G23" s="538">
        <v>3524</v>
      </c>
      <c r="H23" s="538">
        <v>279</v>
      </c>
      <c r="I23" s="538">
        <v>1274</v>
      </c>
      <c r="J23" s="538">
        <v>1957</v>
      </c>
      <c r="K23" s="538">
        <v>1957</v>
      </c>
      <c r="L23" s="538">
        <v>0</v>
      </c>
    </row>
    <row r="24" spans="1:12" ht="9.75" customHeight="1">
      <c r="A24" s="478"/>
      <c r="B24" s="536" t="s">
        <v>871</v>
      </c>
      <c r="C24" s="537">
        <v>15424</v>
      </c>
      <c r="D24" s="539">
        <v>3713</v>
      </c>
      <c r="E24" s="538">
        <v>3067</v>
      </c>
      <c r="F24" s="538">
        <v>6780</v>
      </c>
      <c r="G24" s="539">
        <v>4959</v>
      </c>
      <c r="H24" s="539">
        <v>546</v>
      </c>
      <c r="I24" s="539">
        <v>1821</v>
      </c>
      <c r="J24" s="539">
        <v>8644</v>
      </c>
      <c r="K24" s="538">
        <v>8644</v>
      </c>
      <c r="L24" s="539">
        <v>0</v>
      </c>
    </row>
    <row r="25" spans="1:12" ht="9.75" customHeight="1">
      <c r="A25" s="478"/>
      <c r="B25" s="536" t="s">
        <v>872</v>
      </c>
      <c r="C25" s="537">
        <v>8815</v>
      </c>
      <c r="D25" s="539">
        <v>1900</v>
      </c>
      <c r="E25" s="538">
        <v>1443</v>
      </c>
      <c r="F25" s="538">
        <v>3343</v>
      </c>
      <c r="G25" s="539">
        <v>2726</v>
      </c>
      <c r="H25" s="539">
        <v>233</v>
      </c>
      <c r="I25" s="539">
        <v>617</v>
      </c>
      <c r="J25" s="539">
        <v>5472</v>
      </c>
      <c r="K25" s="538">
        <v>5472</v>
      </c>
      <c r="L25" s="539">
        <v>0</v>
      </c>
    </row>
    <row r="26" spans="1:12" ht="9.75" customHeight="1">
      <c r="A26" s="478"/>
      <c r="B26" s="532" t="s">
        <v>344</v>
      </c>
      <c r="C26" s="537"/>
      <c r="D26" s="539"/>
      <c r="E26" s="538"/>
      <c r="F26" s="538"/>
      <c r="G26" s="538"/>
      <c r="H26" s="538"/>
      <c r="I26" s="538"/>
      <c r="J26" s="538"/>
      <c r="K26" s="538"/>
      <c r="L26" s="538"/>
    </row>
    <row r="27" spans="1:12" ht="9.75" customHeight="1">
      <c r="A27" s="478"/>
      <c r="B27" s="536" t="s">
        <v>873</v>
      </c>
      <c r="C27" s="537">
        <v>234</v>
      </c>
      <c r="D27" s="539">
        <v>58</v>
      </c>
      <c r="E27" s="538">
        <v>33</v>
      </c>
      <c r="F27" s="538">
        <v>91</v>
      </c>
      <c r="G27" s="538">
        <v>83</v>
      </c>
      <c r="H27" s="538">
        <v>32</v>
      </c>
      <c r="I27" s="538">
        <v>8</v>
      </c>
      <c r="J27" s="538">
        <v>143</v>
      </c>
      <c r="K27" s="538">
        <v>131</v>
      </c>
      <c r="L27" s="538">
        <v>12</v>
      </c>
    </row>
    <row r="28" spans="1:12" ht="9.75" customHeight="1">
      <c r="A28" s="478"/>
      <c r="B28" s="536" t="s">
        <v>874</v>
      </c>
      <c r="C28" s="537"/>
      <c r="D28" s="538"/>
      <c r="E28" s="538"/>
      <c r="F28" s="538"/>
      <c r="G28" s="538"/>
      <c r="H28" s="538"/>
      <c r="I28" s="538"/>
      <c r="J28" s="538"/>
      <c r="K28" s="538"/>
      <c r="L28" s="538"/>
    </row>
    <row r="29" spans="1:12" ht="9.75" customHeight="1">
      <c r="A29" s="478"/>
      <c r="B29" s="536" t="s">
        <v>875</v>
      </c>
      <c r="C29" s="537">
        <v>43</v>
      </c>
      <c r="D29" s="538">
        <v>16</v>
      </c>
      <c r="E29" s="538">
        <v>13</v>
      </c>
      <c r="F29" s="538">
        <v>29</v>
      </c>
      <c r="G29" s="324" t="s">
        <v>613</v>
      </c>
      <c r="H29" s="538">
        <v>11</v>
      </c>
      <c r="I29" s="324" t="s">
        <v>613</v>
      </c>
      <c r="J29" s="538">
        <v>14</v>
      </c>
      <c r="K29" s="538">
        <v>14</v>
      </c>
      <c r="L29" s="538">
        <v>0</v>
      </c>
    </row>
    <row r="30" spans="1:12" ht="9.75" customHeight="1">
      <c r="A30" s="478"/>
      <c r="B30" s="536" t="s">
        <v>876</v>
      </c>
      <c r="C30" s="537">
        <v>41</v>
      </c>
      <c r="D30" s="538">
        <v>15</v>
      </c>
      <c r="E30" s="538">
        <v>10</v>
      </c>
      <c r="F30" s="538">
        <v>25</v>
      </c>
      <c r="G30" s="324" t="s">
        <v>613</v>
      </c>
      <c r="H30" s="538">
        <v>10</v>
      </c>
      <c r="I30" s="324" t="s">
        <v>613</v>
      </c>
      <c r="J30" s="538">
        <v>16</v>
      </c>
      <c r="K30" s="538">
        <v>16</v>
      </c>
      <c r="L30" s="538">
        <v>0</v>
      </c>
    </row>
    <row r="31" spans="1:12" ht="9.75" customHeight="1">
      <c r="A31" s="478"/>
      <c r="B31" s="534"/>
      <c r="C31" s="533"/>
      <c r="D31" s="535"/>
      <c r="E31" s="535"/>
      <c r="J31" s="535"/>
      <c r="K31" s="535"/>
      <c r="L31" s="535"/>
    </row>
    <row r="32" spans="1:12" ht="9.75" customHeight="1">
      <c r="A32" s="531" t="s">
        <v>569</v>
      </c>
      <c r="B32" s="532"/>
      <c r="C32" s="535">
        <v>85017</v>
      </c>
      <c r="D32" s="535">
        <v>26378</v>
      </c>
      <c r="E32" s="535">
        <v>17261</v>
      </c>
      <c r="F32" s="535">
        <v>43639</v>
      </c>
      <c r="G32" s="535">
        <v>32119</v>
      </c>
      <c r="H32" s="535">
        <v>3594</v>
      </c>
      <c r="I32" s="535">
        <v>11520</v>
      </c>
      <c r="J32" s="535">
        <v>41378</v>
      </c>
      <c r="K32" s="535">
        <v>40505</v>
      </c>
      <c r="L32" s="535">
        <v>873</v>
      </c>
    </row>
    <row r="33" spans="1:12" ht="9.75" customHeight="1">
      <c r="A33" s="478"/>
      <c r="B33" s="534"/>
      <c r="C33" s="533"/>
      <c r="D33" s="535"/>
      <c r="E33" s="535"/>
      <c r="J33" s="535"/>
      <c r="K33" s="535"/>
      <c r="L33" s="535"/>
    </row>
    <row r="34" spans="1:12" ht="9.75" customHeight="1">
      <c r="A34" s="478"/>
      <c r="B34" s="536" t="s">
        <v>877</v>
      </c>
      <c r="C34" s="537">
        <v>2909</v>
      </c>
      <c r="D34" s="538">
        <v>1365</v>
      </c>
      <c r="E34" s="538">
        <v>851</v>
      </c>
      <c r="F34" s="538">
        <v>2216</v>
      </c>
      <c r="G34" s="538">
        <v>1194</v>
      </c>
      <c r="H34" s="538">
        <v>212</v>
      </c>
      <c r="I34" s="538">
        <v>1022</v>
      </c>
      <c r="J34" s="538">
        <v>693</v>
      </c>
      <c r="K34" s="538">
        <v>693</v>
      </c>
      <c r="L34" s="538">
        <v>0</v>
      </c>
    </row>
    <row r="35" spans="1:12" ht="9.75" customHeight="1">
      <c r="A35" s="478"/>
      <c r="B35" s="536" t="s">
        <v>878</v>
      </c>
      <c r="C35" s="537">
        <v>1601</v>
      </c>
      <c r="D35" s="538">
        <v>542</v>
      </c>
      <c r="E35" s="538">
        <v>522</v>
      </c>
      <c r="F35" s="538">
        <v>1064</v>
      </c>
      <c r="G35" s="538">
        <v>762</v>
      </c>
      <c r="H35" s="538">
        <v>153</v>
      </c>
      <c r="I35" s="538">
        <v>302</v>
      </c>
      <c r="J35" s="537">
        <v>537</v>
      </c>
      <c r="K35" s="538">
        <v>537</v>
      </c>
      <c r="L35" s="537">
        <v>0</v>
      </c>
    </row>
    <row r="36" spans="1:12" ht="9.75" customHeight="1">
      <c r="A36" s="478"/>
      <c r="B36" s="536" t="s">
        <v>879</v>
      </c>
      <c r="C36" s="537">
        <v>2867</v>
      </c>
      <c r="D36" s="539">
        <v>1275</v>
      </c>
      <c r="E36" s="538">
        <v>638</v>
      </c>
      <c r="F36" s="538">
        <v>1913</v>
      </c>
      <c r="G36" s="539">
        <v>1452</v>
      </c>
      <c r="H36" s="539">
        <v>240</v>
      </c>
      <c r="I36" s="539">
        <v>461</v>
      </c>
      <c r="J36" s="539">
        <v>954</v>
      </c>
      <c r="K36" s="538">
        <v>954</v>
      </c>
      <c r="L36" s="539">
        <v>0</v>
      </c>
    </row>
    <row r="37" spans="1:12" ht="9.75" customHeight="1">
      <c r="A37" s="478"/>
      <c r="B37" s="536" t="s">
        <v>880</v>
      </c>
      <c r="C37" s="535">
        <v>1208</v>
      </c>
      <c r="D37" s="535">
        <v>433</v>
      </c>
      <c r="E37" s="535">
        <v>412</v>
      </c>
      <c r="F37" s="535">
        <v>845</v>
      </c>
      <c r="G37" s="535">
        <v>464</v>
      </c>
      <c r="H37" s="535">
        <v>114</v>
      </c>
      <c r="I37" s="535">
        <v>381</v>
      </c>
      <c r="J37" s="535">
        <v>363</v>
      </c>
      <c r="K37" s="535">
        <v>362</v>
      </c>
      <c r="L37" s="535">
        <v>1</v>
      </c>
    </row>
    <row r="38" spans="1:12" ht="9.75" customHeight="1">
      <c r="A38" s="478"/>
      <c r="B38" s="536" t="s">
        <v>881</v>
      </c>
      <c r="C38" s="537">
        <v>1028</v>
      </c>
      <c r="D38" s="538">
        <v>357</v>
      </c>
      <c r="E38" s="538">
        <v>354</v>
      </c>
      <c r="F38" s="538">
        <v>711</v>
      </c>
      <c r="G38" s="538">
        <v>394</v>
      </c>
      <c r="H38" s="538">
        <v>96</v>
      </c>
      <c r="I38" s="538">
        <v>317</v>
      </c>
      <c r="J38" s="538">
        <v>317</v>
      </c>
      <c r="K38" s="538">
        <v>317</v>
      </c>
      <c r="L38" s="538">
        <v>0</v>
      </c>
    </row>
    <row r="39" spans="1:12" ht="9.75" customHeight="1">
      <c r="A39" s="478"/>
      <c r="B39" s="536" t="s">
        <v>882</v>
      </c>
      <c r="C39" s="537">
        <v>180</v>
      </c>
      <c r="D39" s="538">
        <v>76</v>
      </c>
      <c r="E39" s="538">
        <v>58</v>
      </c>
      <c r="F39" s="538">
        <v>134</v>
      </c>
      <c r="G39" s="538">
        <v>70</v>
      </c>
      <c r="H39" s="538">
        <v>18</v>
      </c>
      <c r="I39" s="538">
        <v>64</v>
      </c>
      <c r="J39" s="537">
        <v>46</v>
      </c>
      <c r="K39" s="538">
        <v>45</v>
      </c>
      <c r="L39" s="537">
        <v>1</v>
      </c>
    </row>
    <row r="40" spans="1:12" ht="9.75" customHeight="1">
      <c r="A40" s="478"/>
      <c r="B40" s="536" t="s">
        <v>883</v>
      </c>
      <c r="C40" s="535">
        <v>15369</v>
      </c>
      <c r="D40" s="535">
        <v>4678</v>
      </c>
      <c r="E40" s="535">
        <v>2983</v>
      </c>
      <c r="F40" s="535">
        <v>7661</v>
      </c>
      <c r="G40" s="535">
        <v>5688</v>
      </c>
      <c r="H40" s="535">
        <v>571</v>
      </c>
      <c r="I40" s="535">
        <v>1973</v>
      </c>
      <c r="J40" s="535">
        <v>7708</v>
      </c>
      <c r="K40" s="535">
        <v>7708</v>
      </c>
      <c r="L40" s="535">
        <v>0</v>
      </c>
    </row>
    <row r="41" spans="1:12" ht="9.75" customHeight="1">
      <c r="A41" s="478"/>
      <c r="B41" s="536" t="s">
        <v>884</v>
      </c>
      <c r="C41" s="537">
        <v>14330</v>
      </c>
      <c r="D41" s="538">
        <v>4239</v>
      </c>
      <c r="E41" s="538">
        <v>2517</v>
      </c>
      <c r="F41" s="538">
        <v>6756</v>
      </c>
      <c r="G41" s="538">
        <v>5219</v>
      </c>
      <c r="H41" s="538">
        <v>506</v>
      </c>
      <c r="I41" s="538">
        <v>1537</v>
      </c>
      <c r="J41" s="538">
        <v>7574</v>
      </c>
      <c r="K41" s="538">
        <v>7574</v>
      </c>
      <c r="L41" s="538">
        <v>0</v>
      </c>
    </row>
    <row r="42" spans="1:12" ht="9.75" customHeight="1">
      <c r="A42" s="478"/>
      <c r="B42" s="536" t="s">
        <v>885</v>
      </c>
      <c r="C42" s="537">
        <v>1039</v>
      </c>
      <c r="D42" s="538">
        <v>439</v>
      </c>
      <c r="E42" s="538">
        <v>466</v>
      </c>
      <c r="F42" s="538">
        <v>905</v>
      </c>
      <c r="G42" s="538">
        <v>469</v>
      </c>
      <c r="H42" s="538">
        <v>65</v>
      </c>
      <c r="I42" s="538">
        <v>436</v>
      </c>
      <c r="J42" s="538">
        <v>134</v>
      </c>
      <c r="K42" s="538">
        <v>134</v>
      </c>
      <c r="L42" s="538">
        <v>0</v>
      </c>
    </row>
    <row r="43" spans="1:12" ht="9.75" customHeight="1">
      <c r="A43" s="478"/>
      <c r="B43" s="536" t="s">
        <v>886</v>
      </c>
      <c r="C43" s="535">
        <v>20039</v>
      </c>
      <c r="D43" s="535">
        <v>4925</v>
      </c>
      <c r="E43" s="535">
        <v>4297</v>
      </c>
      <c r="F43" s="535">
        <v>9222</v>
      </c>
      <c r="G43" s="535">
        <v>7446</v>
      </c>
      <c r="H43" s="535">
        <v>730</v>
      </c>
      <c r="I43" s="535">
        <v>1776</v>
      </c>
      <c r="J43" s="535">
        <v>10817</v>
      </c>
      <c r="K43" s="535">
        <v>10281</v>
      </c>
      <c r="L43" s="535">
        <v>536</v>
      </c>
    </row>
    <row r="44" spans="1:12" ht="9.75" customHeight="1">
      <c r="A44" s="478"/>
      <c r="B44" s="536" t="s">
        <v>887</v>
      </c>
      <c r="C44" s="535">
        <v>14971</v>
      </c>
      <c r="D44" s="535">
        <v>5364</v>
      </c>
      <c r="E44" s="535">
        <v>2650</v>
      </c>
      <c r="F44" s="535">
        <v>8014</v>
      </c>
      <c r="G44" s="535">
        <v>7004</v>
      </c>
      <c r="H44" s="535">
        <v>515</v>
      </c>
      <c r="I44" s="535">
        <v>1010</v>
      </c>
      <c r="J44" s="535">
        <v>6957</v>
      </c>
      <c r="K44" s="535">
        <v>6957</v>
      </c>
      <c r="L44" s="535">
        <v>0</v>
      </c>
    </row>
    <row r="45" spans="1:12" ht="9.75" customHeight="1">
      <c r="A45" s="478"/>
      <c r="B45" s="536" t="s">
        <v>888</v>
      </c>
      <c r="C45" s="535">
        <v>3627</v>
      </c>
      <c r="D45" s="535">
        <v>2075</v>
      </c>
      <c r="E45" s="535">
        <v>502</v>
      </c>
      <c r="F45" s="535">
        <v>2577</v>
      </c>
      <c r="G45" s="324" t="s">
        <v>613</v>
      </c>
      <c r="H45" s="535">
        <v>189</v>
      </c>
      <c r="I45" s="324" t="s">
        <v>613</v>
      </c>
      <c r="J45" s="535">
        <v>1050</v>
      </c>
      <c r="K45" s="535">
        <v>1050</v>
      </c>
      <c r="L45" s="535">
        <v>0</v>
      </c>
    </row>
    <row r="46" spans="1:12" ht="9.75" customHeight="1">
      <c r="A46" s="478"/>
      <c r="B46" s="536" t="s">
        <v>889</v>
      </c>
      <c r="C46" s="537">
        <v>9546</v>
      </c>
      <c r="D46" s="538">
        <v>2692</v>
      </c>
      <c r="E46" s="538">
        <v>1712</v>
      </c>
      <c r="F46" s="538">
        <v>4404</v>
      </c>
      <c r="G46" s="538">
        <v>3669</v>
      </c>
      <c r="H46" s="538">
        <v>252</v>
      </c>
      <c r="I46" s="538">
        <v>735</v>
      </c>
      <c r="J46" s="538">
        <v>5142</v>
      </c>
      <c r="K46" s="538">
        <v>5142</v>
      </c>
      <c r="L46" s="538">
        <v>0</v>
      </c>
    </row>
    <row r="47" spans="1:12" ht="9.75" customHeight="1">
      <c r="A47" s="478"/>
      <c r="B47" s="536" t="s">
        <v>890</v>
      </c>
      <c r="C47" s="537">
        <v>34</v>
      </c>
      <c r="D47" s="538">
        <v>3</v>
      </c>
      <c r="E47" s="538">
        <v>5</v>
      </c>
      <c r="F47" s="538">
        <v>8</v>
      </c>
      <c r="G47" s="324" t="s">
        <v>613</v>
      </c>
      <c r="H47" s="538">
        <v>0</v>
      </c>
      <c r="I47" s="324" t="s">
        <v>613</v>
      </c>
      <c r="J47" s="538">
        <v>26</v>
      </c>
      <c r="K47" s="538">
        <v>26</v>
      </c>
      <c r="L47" s="538">
        <v>0</v>
      </c>
    </row>
    <row r="48" spans="1:12" ht="9.75" customHeight="1">
      <c r="A48" s="478"/>
      <c r="B48" s="536" t="s">
        <v>891</v>
      </c>
      <c r="C48" s="537">
        <v>1764</v>
      </c>
      <c r="D48" s="538">
        <v>594</v>
      </c>
      <c r="E48" s="538">
        <v>431</v>
      </c>
      <c r="F48" s="538">
        <v>1025</v>
      </c>
      <c r="G48" s="538">
        <v>908</v>
      </c>
      <c r="H48" s="538">
        <v>74</v>
      </c>
      <c r="I48" s="538">
        <v>117</v>
      </c>
      <c r="J48" s="537">
        <v>739</v>
      </c>
      <c r="K48" s="538">
        <v>739</v>
      </c>
      <c r="L48" s="537">
        <v>0</v>
      </c>
    </row>
    <row r="49" spans="1:12" ht="9.75" customHeight="1">
      <c r="A49" s="478"/>
      <c r="B49" s="536" t="s">
        <v>892</v>
      </c>
      <c r="C49" s="537">
        <v>1829</v>
      </c>
      <c r="D49" s="537">
        <v>686</v>
      </c>
      <c r="E49" s="537">
        <v>253</v>
      </c>
      <c r="F49" s="537">
        <v>939</v>
      </c>
      <c r="G49" s="537">
        <v>741</v>
      </c>
      <c r="H49" s="537">
        <v>181</v>
      </c>
      <c r="I49" s="537">
        <v>198</v>
      </c>
      <c r="J49" s="537">
        <v>890</v>
      </c>
      <c r="K49" s="537">
        <v>844</v>
      </c>
      <c r="L49" s="537">
        <v>46</v>
      </c>
    </row>
    <row r="50" spans="1:12" ht="9.75" customHeight="1">
      <c r="A50" s="478"/>
      <c r="B50" s="536" t="s">
        <v>893</v>
      </c>
      <c r="C50" s="537">
        <v>1299</v>
      </c>
      <c r="D50" s="539">
        <v>574</v>
      </c>
      <c r="E50" s="538">
        <v>202</v>
      </c>
      <c r="F50" s="538">
        <v>776</v>
      </c>
      <c r="G50" s="539">
        <v>655</v>
      </c>
      <c r="H50" s="539">
        <v>128</v>
      </c>
      <c r="I50" s="539">
        <v>121</v>
      </c>
      <c r="J50" s="539">
        <v>523</v>
      </c>
      <c r="K50" s="538">
        <v>497</v>
      </c>
      <c r="L50" s="539">
        <v>26</v>
      </c>
    </row>
    <row r="51" spans="1:12" ht="9.75" customHeight="1">
      <c r="A51" s="478"/>
      <c r="B51" s="536" t="s">
        <v>894</v>
      </c>
      <c r="C51" s="537">
        <v>530</v>
      </c>
      <c r="D51" s="539">
        <v>112</v>
      </c>
      <c r="E51" s="538">
        <v>51</v>
      </c>
      <c r="F51" s="538">
        <v>163</v>
      </c>
      <c r="G51" s="539">
        <v>86</v>
      </c>
      <c r="H51" s="539">
        <v>53</v>
      </c>
      <c r="I51" s="539">
        <v>77</v>
      </c>
      <c r="J51" s="539">
        <v>367</v>
      </c>
      <c r="K51" s="538">
        <v>347</v>
      </c>
      <c r="L51" s="539">
        <v>20</v>
      </c>
    </row>
    <row r="52" spans="1:12" ht="9.75" customHeight="1">
      <c r="A52" s="478"/>
      <c r="B52" s="536" t="s">
        <v>895</v>
      </c>
      <c r="C52" s="537">
        <v>52</v>
      </c>
      <c r="D52" s="538">
        <v>21</v>
      </c>
      <c r="E52" s="538">
        <v>12</v>
      </c>
      <c r="F52" s="538">
        <v>33</v>
      </c>
      <c r="G52" s="538">
        <v>19</v>
      </c>
      <c r="H52" s="538">
        <v>0</v>
      </c>
      <c r="I52" s="538">
        <v>14</v>
      </c>
      <c r="J52" s="538">
        <v>19</v>
      </c>
      <c r="K52" s="538">
        <v>19</v>
      </c>
      <c r="L52" s="538">
        <v>0</v>
      </c>
    </row>
    <row r="53" spans="1:12" ht="9.75" customHeight="1">
      <c r="A53" s="478"/>
      <c r="B53" s="536" t="s">
        <v>896</v>
      </c>
      <c r="C53" s="537">
        <v>1526</v>
      </c>
      <c r="D53" s="538">
        <v>622</v>
      </c>
      <c r="E53" s="538">
        <v>465</v>
      </c>
      <c r="F53" s="538">
        <v>1087</v>
      </c>
      <c r="G53" s="538">
        <v>669</v>
      </c>
      <c r="H53" s="538">
        <v>124</v>
      </c>
      <c r="I53" s="538">
        <v>418</v>
      </c>
      <c r="J53" s="538">
        <v>439</v>
      </c>
      <c r="K53" s="538">
        <v>439</v>
      </c>
      <c r="L53" s="538">
        <v>0</v>
      </c>
    </row>
    <row r="54" spans="1:12" ht="9.75" customHeight="1">
      <c r="A54" s="478"/>
      <c r="B54" s="536" t="s">
        <v>897</v>
      </c>
      <c r="C54" s="537">
        <v>9553</v>
      </c>
      <c r="D54" s="538">
        <v>2918</v>
      </c>
      <c r="E54" s="538">
        <v>1702</v>
      </c>
      <c r="F54" s="538">
        <v>4620</v>
      </c>
      <c r="G54" s="538">
        <v>2568</v>
      </c>
      <c r="H54" s="538">
        <v>320</v>
      </c>
      <c r="I54" s="538">
        <v>2052</v>
      </c>
      <c r="J54" s="537">
        <v>4933</v>
      </c>
      <c r="K54" s="538">
        <v>4756</v>
      </c>
      <c r="L54" s="537">
        <v>177</v>
      </c>
    </row>
    <row r="55" spans="1:12" ht="9.75" customHeight="1">
      <c r="A55" s="478"/>
      <c r="B55" s="536" t="s">
        <v>898</v>
      </c>
      <c r="C55" s="537">
        <v>13093</v>
      </c>
      <c r="D55" s="539">
        <v>3549</v>
      </c>
      <c r="E55" s="538">
        <v>2476</v>
      </c>
      <c r="F55" s="538">
        <v>6025</v>
      </c>
      <c r="G55" s="539">
        <v>4112</v>
      </c>
      <c r="H55" s="539">
        <v>434</v>
      </c>
      <c r="I55" s="539">
        <v>1913</v>
      </c>
      <c r="J55" s="539">
        <v>7068</v>
      </c>
      <c r="K55" s="538">
        <v>6955</v>
      </c>
      <c r="L55" s="539">
        <v>113</v>
      </c>
    </row>
    <row r="56" spans="1:12" ht="9.75" customHeight="1">
      <c r="A56" s="478"/>
      <c r="B56" s="534"/>
      <c r="C56" s="533"/>
      <c r="D56" s="535"/>
      <c r="E56" s="535"/>
      <c r="J56" s="535"/>
      <c r="K56" s="535"/>
      <c r="L56" s="535"/>
    </row>
    <row r="57" spans="1:12" ht="9.75" customHeight="1">
      <c r="A57" s="478"/>
      <c r="B57" s="534"/>
      <c r="C57" s="537"/>
      <c r="D57" s="538"/>
      <c r="E57" s="538"/>
      <c r="F57" s="538"/>
      <c r="G57" s="538"/>
      <c r="H57" s="538"/>
      <c r="I57" s="538"/>
      <c r="J57" s="538"/>
      <c r="K57" s="538"/>
      <c r="L57" s="538"/>
    </row>
    <row r="58" spans="1:12" ht="9.75" customHeight="1">
      <c r="A58" s="531" t="s">
        <v>325</v>
      </c>
      <c r="B58" s="532"/>
      <c r="C58" s="535">
        <v>33376</v>
      </c>
      <c r="D58" s="535">
        <v>10601</v>
      </c>
      <c r="E58" s="535">
        <v>7116</v>
      </c>
      <c r="F58" s="535">
        <v>17717</v>
      </c>
      <c r="G58" s="535">
        <v>13234</v>
      </c>
      <c r="H58" s="535">
        <v>1863</v>
      </c>
      <c r="I58" s="535">
        <v>4483</v>
      </c>
      <c r="J58" s="535">
        <v>15659</v>
      </c>
      <c r="K58" s="535">
        <v>15579</v>
      </c>
      <c r="L58" s="535">
        <v>80</v>
      </c>
    </row>
    <row r="59" spans="1:12" ht="9.75" customHeight="1">
      <c r="A59" s="478"/>
      <c r="B59" s="534"/>
      <c r="C59" s="533"/>
      <c r="D59" s="535"/>
      <c r="E59" s="535"/>
      <c r="J59" s="535"/>
      <c r="K59" s="535"/>
      <c r="L59" s="535"/>
    </row>
    <row r="60" spans="1:12" ht="9.75" customHeight="1">
      <c r="A60" s="478"/>
      <c r="B60" s="536" t="s">
        <v>899</v>
      </c>
      <c r="C60" s="538">
        <v>6454</v>
      </c>
      <c r="D60" s="538">
        <v>2276</v>
      </c>
      <c r="E60" s="538">
        <v>1837</v>
      </c>
      <c r="F60" s="538">
        <v>4113</v>
      </c>
      <c r="G60" s="538">
        <v>2836</v>
      </c>
      <c r="H60" s="538">
        <v>562</v>
      </c>
      <c r="I60" s="538">
        <v>1277</v>
      </c>
      <c r="J60" s="538">
        <v>2341</v>
      </c>
      <c r="K60" s="538">
        <v>2341</v>
      </c>
      <c r="L60" s="538">
        <v>0</v>
      </c>
    </row>
    <row r="61" spans="1:12" ht="9.75" customHeight="1">
      <c r="A61" s="478"/>
      <c r="B61" s="536" t="s">
        <v>900</v>
      </c>
      <c r="C61" s="538">
        <v>7101</v>
      </c>
      <c r="D61" s="538">
        <v>3516</v>
      </c>
      <c r="E61" s="538">
        <v>1396</v>
      </c>
      <c r="F61" s="538">
        <v>4912</v>
      </c>
      <c r="G61" s="538">
        <v>3063</v>
      </c>
      <c r="H61" s="538">
        <v>369</v>
      </c>
      <c r="I61" s="538">
        <v>1849</v>
      </c>
      <c r="J61" s="538">
        <v>2189</v>
      </c>
      <c r="K61" s="538">
        <v>2177</v>
      </c>
      <c r="L61" s="538">
        <v>12</v>
      </c>
    </row>
    <row r="62" spans="1:12" ht="9.75" customHeight="1">
      <c r="A62" s="478"/>
      <c r="B62" s="536" t="s">
        <v>901</v>
      </c>
      <c r="C62" s="538">
        <v>13411</v>
      </c>
      <c r="D62" s="538">
        <v>2283</v>
      </c>
      <c r="E62" s="538">
        <v>2223</v>
      </c>
      <c r="F62" s="538">
        <v>4506</v>
      </c>
      <c r="G62" s="538">
        <v>4502</v>
      </c>
      <c r="H62" s="538">
        <v>266</v>
      </c>
      <c r="I62" s="538">
        <v>4</v>
      </c>
      <c r="J62" s="538">
        <v>8905</v>
      </c>
      <c r="K62" s="538">
        <v>8905</v>
      </c>
      <c r="L62" s="538">
        <v>0</v>
      </c>
    </row>
    <row r="63" spans="1:12" ht="9.75" customHeight="1">
      <c r="A63" s="478"/>
      <c r="B63" s="536" t="s">
        <v>902</v>
      </c>
      <c r="C63" s="538">
        <v>4975</v>
      </c>
      <c r="D63" s="538">
        <v>1965</v>
      </c>
      <c r="E63" s="538">
        <v>1373</v>
      </c>
      <c r="F63" s="538">
        <v>3338</v>
      </c>
      <c r="G63" s="538">
        <v>2410</v>
      </c>
      <c r="H63" s="538">
        <v>481</v>
      </c>
      <c r="I63" s="538">
        <v>928</v>
      </c>
      <c r="J63" s="538">
        <v>1637</v>
      </c>
      <c r="K63" s="538">
        <v>1637</v>
      </c>
      <c r="L63" s="538">
        <v>0</v>
      </c>
    </row>
    <row r="64" spans="1:12" ht="9.75" customHeight="1">
      <c r="A64" s="478"/>
      <c r="B64" s="536" t="s">
        <v>903</v>
      </c>
      <c r="C64" s="537"/>
      <c r="D64" s="538"/>
      <c r="E64" s="538"/>
      <c r="F64" s="538"/>
      <c r="G64" s="538"/>
      <c r="H64" s="538"/>
      <c r="I64" s="538"/>
      <c r="J64" s="538"/>
      <c r="K64" s="538"/>
      <c r="L64" s="538"/>
    </row>
    <row r="65" spans="1:12" ht="9.75" customHeight="1">
      <c r="A65" s="478"/>
      <c r="B65" s="536" t="s">
        <v>904</v>
      </c>
      <c r="C65" s="537">
        <v>98</v>
      </c>
      <c r="D65" s="538">
        <v>27</v>
      </c>
      <c r="E65" s="538">
        <v>42</v>
      </c>
      <c r="F65" s="538">
        <v>69</v>
      </c>
      <c r="G65" s="538">
        <v>23</v>
      </c>
      <c r="H65" s="538">
        <v>15</v>
      </c>
      <c r="I65" s="538">
        <v>46</v>
      </c>
      <c r="J65" s="538">
        <v>29</v>
      </c>
      <c r="K65" s="538">
        <v>29</v>
      </c>
      <c r="L65" s="538">
        <v>0</v>
      </c>
    </row>
    <row r="66" spans="1:12" ht="9.75" customHeight="1">
      <c r="A66" s="478"/>
      <c r="B66" s="536" t="s">
        <v>905</v>
      </c>
      <c r="C66" s="533"/>
      <c r="D66" s="535"/>
      <c r="E66" s="535"/>
      <c r="J66" s="535"/>
      <c r="K66" s="535"/>
      <c r="L66" s="535"/>
    </row>
    <row r="67" spans="1:12" ht="9.75" customHeight="1">
      <c r="A67" s="478"/>
      <c r="B67" s="536" t="s">
        <v>906</v>
      </c>
      <c r="C67" s="537">
        <v>93</v>
      </c>
      <c r="D67" s="538">
        <v>32</v>
      </c>
      <c r="E67" s="538">
        <v>14</v>
      </c>
      <c r="F67" s="538">
        <v>46</v>
      </c>
      <c r="G67" s="538">
        <v>41</v>
      </c>
      <c r="H67" s="538">
        <v>13</v>
      </c>
      <c r="I67" s="538">
        <v>5</v>
      </c>
      <c r="J67" s="538">
        <v>47</v>
      </c>
      <c r="K67" s="538">
        <v>46</v>
      </c>
      <c r="L67" s="538">
        <v>1</v>
      </c>
    </row>
    <row r="68" spans="1:12" ht="9.75" customHeight="1">
      <c r="A68" s="478"/>
      <c r="B68" s="536" t="s">
        <v>907</v>
      </c>
      <c r="C68" s="533"/>
      <c r="D68" s="535"/>
      <c r="E68" s="535"/>
      <c r="J68" s="535"/>
      <c r="K68" s="535"/>
      <c r="L68" s="535"/>
    </row>
    <row r="69" spans="1:12" ht="9.75" customHeight="1">
      <c r="A69" s="478"/>
      <c r="B69" s="536" t="s">
        <v>908</v>
      </c>
      <c r="C69" s="537">
        <v>109</v>
      </c>
      <c r="D69" s="538">
        <v>58</v>
      </c>
      <c r="E69" s="538">
        <v>13</v>
      </c>
      <c r="F69" s="538">
        <v>71</v>
      </c>
      <c r="G69" s="538">
        <v>44</v>
      </c>
      <c r="H69" s="538">
        <v>23</v>
      </c>
      <c r="I69" s="538">
        <v>27</v>
      </c>
      <c r="J69" s="538">
        <v>38</v>
      </c>
      <c r="K69" s="538">
        <v>38</v>
      </c>
      <c r="L69" s="538">
        <v>0</v>
      </c>
    </row>
    <row r="70" spans="1:12" ht="9.75" customHeight="1">
      <c r="A70" s="478"/>
      <c r="B70" s="536" t="s">
        <v>909</v>
      </c>
      <c r="C70" s="537"/>
      <c r="D70" s="538"/>
      <c r="E70" s="538"/>
      <c r="F70" s="538"/>
      <c r="G70" s="538"/>
      <c r="H70" s="538"/>
      <c r="I70" s="538"/>
      <c r="J70" s="538"/>
      <c r="K70" s="538"/>
      <c r="L70" s="538"/>
    </row>
    <row r="71" spans="1:12" ht="9.75" customHeight="1">
      <c r="A71" s="478"/>
      <c r="B71" s="536" t="s">
        <v>910</v>
      </c>
      <c r="C71" s="537">
        <v>230</v>
      </c>
      <c r="D71" s="538">
        <v>75</v>
      </c>
      <c r="E71" s="538">
        <v>54</v>
      </c>
      <c r="F71" s="538">
        <v>129</v>
      </c>
      <c r="G71" s="538">
        <v>93</v>
      </c>
      <c r="H71" s="538">
        <v>28</v>
      </c>
      <c r="I71" s="538">
        <v>36</v>
      </c>
      <c r="J71" s="538">
        <v>101</v>
      </c>
      <c r="K71" s="538">
        <v>74</v>
      </c>
      <c r="L71" s="538">
        <v>27</v>
      </c>
    </row>
    <row r="72" spans="1:12" ht="9.75" customHeight="1">
      <c r="A72" s="478"/>
      <c r="B72" s="536" t="s">
        <v>911</v>
      </c>
      <c r="C72" s="537"/>
      <c r="D72" s="538"/>
      <c r="E72" s="538"/>
      <c r="F72" s="538"/>
      <c r="G72" s="538"/>
      <c r="H72" s="538"/>
      <c r="I72" s="538"/>
      <c r="J72" s="538"/>
      <c r="K72" s="538"/>
      <c r="L72" s="538"/>
    </row>
    <row r="73" spans="1:12" ht="9.75" customHeight="1">
      <c r="A73" s="478"/>
      <c r="B73" s="536" t="s">
        <v>910</v>
      </c>
      <c r="C73" s="537">
        <v>105</v>
      </c>
      <c r="D73" s="538">
        <v>32</v>
      </c>
      <c r="E73" s="538">
        <v>44</v>
      </c>
      <c r="F73" s="538">
        <v>76</v>
      </c>
      <c r="G73" s="324" t="s">
        <v>613</v>
      </c>
      <c r="H73" s="538">
        <v>24</v>
      </c>
      <c r="I73" s="324" t="s">
        <v>613</v>
      </c>
      <c r="J73" s="538">
        <v>29</v>
      </c>
      <c r="K73" s="538">
        <v>28</v>
      </c>
      <c r="L73" s="538">
        <v>1</v>
      </c>
    </row>
    <row r="74" spans="1:12" ht="9.75" customHeight="1">
      <c r="A74" s="478"/>
      <c r="B74" s="536" t="s">
        <v>912</v>
      </c>
      <c r="C74" s="537">
        <v>41</v>
      </c>
      <c r="D74" s="538">
        <v>12</v>
      </c>
      <c r="E74" s="538">
        <v>11</v>
      </c>
      <c r="F74" s="538">
        <v>23</v>
      </c>
      <c r="G74" s="324" t="s">
        <v>613</v>
      </c>
      <c r="H74" s="538">
        <v>14</v>
      </c>
      <c r="I74" s="324" t="s">
        <v>613</v>
      </c>
      <c r="J74" s="538">
        <v>18</v>
      </c>
      <c r="K74" s="538">
        <v>18</v>
      </c>
      <c r="L74" s="538">
        <v>0</v>
      </c>
    </row>
    <row r="75" spans="1:12" ht="9.75" customHeight="1">
      <c r="A75" s="478"/>
      <c r="B75" s="536" t="s">
        <v>913</v>
      </c>
      <c r="C75" s="537">
        <v>759</v>
      </c>
      <c r="D75" s="538">
        <v>325</v>
      </c>
      <c r="E75" s="538">
        <v>109</v>
      </c>
      <c r="F75" s="538">
        <v>434</v>
      </c>
      <c r="G75" s="538">
        <v>143</v>
      </c>
      <c r="H75" s="538">
        <v>68</v>
      </c>
      <c r="I75" s="538">
        <v>291</v>
      </c>
      <c r="J75" s="538">
        <v>325</v>
      </c>
      <c r="K75" s="538">
        <v>286</v>
      </c>
      <c r="L75" s="538">
        <v>39</v>
      </c>
    </row>
    <row r="76" spans="1:12" ht="9.75" customHeight="1">
      <c r="A76" s="478"/>
      <c r="B76" s="540"/>
      <c r="C76" s="537"/>
      <c r="D76" s="538"/>
      <c r="E76" s="538"/>
      <c r="F76" s="538"/>
      <c r="G76" s="538"/>
      <c r="H76" s="538"/>
      <c r="I76" s="538"/>
      <c r="J76" s="538"/>
      <c r="K76" s="538"/>
      <c r="L76" s="538"/>
    </row>
    <row r="77" spans="1:12" ht="9.75" customHeight="1">
      <c r="A77" s="478" t="s">
        <v>46</v>
      </c>
      <c r="B77" s="534"/>
      <c r="C77" s="533"/>
      <c r="D77" s="535"/>
      <c r="E77" s="535"/>
      <c r="J77" s="535"/>
      <c r="K77" s="535"/>
      <c r="L77" s="535"/>
    </row>
    <row r="78" spans="1:12" ht="15" customHeight="1">
      <c r="A78" s="528"/>
      <c r="B78" s="478"/>
      <c r="C78" s="529" t="s">
        <v>149</v>
      </c>
      <c r="D78" s="530"/>
      <c r="E78" s="530"/>
      <c r="F78" s="530"/>
      <c r="G78" s="530"/>
      <c r="H78" s="530"/>
      <c r="I78" s="530"/>
      <c r="J78" s="530"/>
      <c r="K78" s="530"/>
      <c r="L78" s="530"/>
    </row>
    <row r="79" spans="1:12" ht="9.75" customHeight="1">
      <c r="A79" s="478"/>
      <c r="B79" s="478"/>
      <c r="C79" s="530"/>
      <c r="D79" s="530"/>
      <c r="E79" s="530"/>
      <c r="F79" s="530"/>
      <c r="G79" s="530"/>
      <c r="H79" s="530"/>
      <c r="I79" s="530"/>
      <c r="J79" s="530"/>
      <c r="K79" s="530"/>
      <c r="L79" s="530"/>
    </row>
    <row r="80" spans="1:12" ht="9.75" customHeight="1">
      <c r="A80" s="531" t="s">
        <v>570</v>
      </c>
      <c r="B80" s="532"/>
      <c r="C80" s="535">
        <v>7850</v>
      </c>
      <c r="D80" s="535">
        <v>3152</v>
      </c>
      <c r="E80" s="535">
        <v>2587</v>
      </c>
      <c r="F80" s="535">
        <v>5739</v>
      </c>
      <c r="G80" s="535">
        <v>3431</v>
      </c>
      <c r="H80" s="535">
        <v>581</v>
      </c>
      <c r="I80" s="535">
        <v>2308</v>
      </c>
      <c r="J80" s="535">
        <v>2111</v>
      </c>
      <c r="K80" s="535">
        <v>2111</v>
      </c>
      <c r="L80" s="535">
        <v>0</v>
      </c>
    </row>
    <row r="81" spans="1:12" ht="9.75" customHeight="1">
      <c r="A81" s="478"/>
      <c r="B81" s="534"/>
      <c r="C81" s="533"/>
      <c r="D81" s="533"/>
      <c r="E81" s="533"/>
      <c r="F81" s="533"/>
      <c r="G81" s="533"/>
      <c r="H81" s="533"/>
      <c r="I81" s="533"/>
      <c r="J81" s="533"/>
      <c r="K81" s="533"/>
      <c r="L81" s="533"/>
    </row>
    <row r="82" spans="1:12" ht="9.75" customHeight="1">
      <c r="A82" s="478"/>
      <c r="B82" s="536" t="s">
        <v>914</v>
      </c>
      <c r="C82" s="533">
        <v>301</v>
      </c>
      <c r="D82" s="533">
        <v>121</v>
      </c>
      <c r="E82" s="533">
        <v>71</v>
      </c>
      <c r="F82" s="533">
        <v>192</v>
      </c>
      <c r="G82" s="533">
        <v>103</v>
      </c>
      <c r="H82" s="533">
        <v>54</v>
      </c>
      <c r="I82" s="533">
        <v>89</v>
      </c>
      <c r="J82" s="533">
        <v>109</v>
      </c>
      <c r="K82" s="533">
        <v>109</v>
      </c>
      <c r="L82" s="533">
        <v>0</v>
      </c>
    </row>
    <row r="83" spans="1:12" ht="9.75" customHeight="1">
      <c r="A83" s="478"/>
      <c r="B83" s="536" t="s">
        <v>915</v>
      </c>
      <c r="C83" s="537">
        <v>2364</v>
      </c>
      <c r="D83" s="537">
        <v>1043</v>
      </c>
      <c r="E83" s="537">
        <v>569</v>
      </c>
      <c r="F83" s="537">
        <v>1612</v>
      </c>
      <c r="G83" s="537">
        <v>990</v>
      </c>
      <c r="H83" s="537">
        <v>194</v>
      </c>
      <c r="I83" s="537">
        <v>622</v>
      </c>
      <c r="J83" s="537">
        <v>752</v>
      </c>
      <c r="K83" s="537">
        <v>752</v>
      </c>
      <c r="L83" s="537">
        <v>0</v>
      </c>
    </row>
    <row r="84" spans="1:12" ht="9.75" customHeight="1">
      <c r="A84" s="478"/>
      <c r="B84" s="536" t="s">
        <v>916</v>
      </c>
      <c r="C84" s="537">
        <v>1943</v>
      </c>
      <c r="D84" s="538">
        <v>850</v>
      </c>
      <c r="E84" s="538">
        <v>463</v>
      </c>
      <c r="F84" s="538">
        <v>1313</v>
      </c>
      <c r="G84" s="538">
        <v>775</v>
      </c>
      <c r="H84" s="538">
        <v>145</v>
      </c>
      <c r="I84" s="538">
        <v>538</v>
      </c>
      <c r="J84" s="538">
        <v>630</v>
      </c>
      <c r="K84" s="538">
        <v>630</v>
      </c>
      <c r="L84" s="538">
        <v>0</v>
      </c>
    </row>
    <row r="85" spans="1:12" ht="9.75" customHeight="1">
      <c r="A85" s="478"/>
      <c r="B85" s="536" t="s">
        <v>917</v>
      </c>
      <c r="C85" s="537">
        <v>421</v>
      </c>
      <c r="D85" s="538">
        <v>193</v>
      </c>
      <c r="E85" s="538">
        <v>106</v>
      </c>
      <c r="F85" s="538">
        <v>299</v>
      </c>
      <c r="G85" s="538">
        <v>215</v>
      </c>
      <c r="H85" s="538">
        <v>49</v>
      </c>
      <c r="I85" s="538">
        <v>84</v>
      </c>
      <c r="J85" s="538">
        <v>122</v>
      </c>
      <c r="K85" s="538">
        <v>122</v>
      </c>
      <c r="L85" s="538">
        <v>0</v>
      </c>
    </row>
    <row r="86" spans="1:12" ht="9.75" customHeight="1">
      <c r="A86" s="478"/>
      <c r="B86" s="536" t="s">
        <v>918</v>
      </c>
      <c r="C86" s="537">
        <v>895</v>
      </c>
      <c r="D86" s="538">
        <v>313</v>
      </c>
      <c r="E86" s="538">
        <v>291</v>
      </c>
      <c r="F86" s="538">
        <v>604</v>
      </c>
      <c r="G86" s="538">
        <v>304</v>
      </c>
      <c r="H86" s="538">
        <v>67</v>
      </c>
      <c r="I86" s="538">
        <v>300</v>
      </c>
      <c r="J86" s="538">
        <v>291</v>
      </c>
      <c r="K86" s="538">
        <v>291</v>
      </c>
      <c r="L86" s="538">
        <v>0</v>
      </c>
    </row>
    <row r="87" spans="1:12" ht="9.75" customHeight="1">
      <c r="A87" s="478"/>
      <c r="B87" s="536" t="s">
        <v>919</v>
      </c>
      <c r="C87" s="537">
        <v>4173</v>
      </c>
      <c r="D87" s="538">
        <v>1626</v>
      </c>
      <c r="E87" s="538">
        <v>1612</v>
      </c>
      <c r="F87" s="538">
        <v>3238</v>
      </c>
      <c r="G87" s="538">
        <v>1943</v>
      </c>
      <c r="H87" s="538">
        <v>248</v>
      </c>
      <c r="I87" s="538">
        <v>1295</v>
      </c>
      <c r="J87" s="538">
        <v>935</v>
      </c>
      <c r="K87" s="538">
        <v>935</v>
      </c>
      <c r="L87" s="538">
        <v>0</v>
      </c>
    </row>
    <row r="88" spans="1:12" ht="9.75" customHeight="1">
      <c r="A88" s="478"/>
      <c r="B88" s="536" t="s">
        <v>920</v>
      </c>
      <c r="C88" s="537">
        <v>117</v>
      </c>
      <c r="D88" s="538">
        <v>49</v>
      </c>
      <c r="E88" s="538">
        <v>44</v>
      </c>
      <c r="F88" s="538">
        <v>93</v>
      </c>
      <c r="G88" s="538">
        <v>91</v>
      </c>
      <c r="H88" s="538">
        <v>18</v>
      </c>
      <c r="I88" s="538">
        <v>2</v>
      </c>
      <c r="J88" s="538">
        <v>24</v>
      </c>
      <c r="K88" s="538">
        <v>24</v>
      </c>
      <c r="L88" s="538">
        <v>0</v>
      </c>
    </row>
    <row r="89" spans="1:12" ht="9.75" customHeight="1">
      <c r="A89" s="478"/>
      <c r="B89" s="534"/>
      <c r="C89" s="533"/>
      <c r="D89" s="535"/>
      <c r="E89" s="535"/>
      <c r="J89" s="535"/>
      <c r="K89" s="535"/>
      <c r="L89" s="535"/>
    </row>
    <row r="90" spans="1:12" ht="9.75" customHeight="1">
      <c r="A90" s="478"/>
      <c r="B90" s="534"/>
      <c r="C90" s="533"/>
      <c r="D90" s="535"/>
      <c r="E90" s="535"/>
      <c r="J90" s="535"/>
      <c r="K90" s="535"/>
      <c r="L90" s="535"/>
    </row>
    <row r="91" spans="1:12" ht="9.75" customHeight="1">
      <c r="A91" s="531" t="s">
        <v>326</v>
      </c>
      <c r="B91" s="532"/>
      <c r="C91" s="535">
        <v>4101</v>
      </c>
      <c r="D91" s="535">
        <v>1655</v>
      </c>
      <c r="E91" s="535">
        <v>1146</v>
      </c>
      <c r="F91" s="535">
        <v>2801</v>
      </c>
      <c r="G91" s="535">
        <v>2502</v>
      </c>
      <c r="H91" s="535">
        <v>368</v>
      </c>
      <c r="I91" s="535">
        <v>299</v>
      </c>
      <c r="J91" s="535">
        <v>1300</v>
      </c>
      <c r="K91" s="535">
        <v>1300</v>
      </c>
      <c r="L91" s="535">
        <v>0</v>
      </c>
    </row>
    <row r="92" spans="1:12" ht="9.75" customHeight="1">
      <c r="A92" s="478"/>
      <c r="B92" s="534"/>
      <c r="C92" s="533"/>
      <c r="D92" s="535"/>
      <c r="E92" s="535"/>
      <c r="J92" s="535"/>
      <c r="K92" s="535"/>
      <c r="L92" s="535"/>
    </row>
    <row r="93" spans="1:12" ht="9.75" customHeight="1">
      <c r="A93" s="478"/>
      <c r="B93" s="536" t="s">
        <v>921</v>
      </c>
      <c r="C93" s="537">
        <v>3684</v>
      </c>
      <c r="D93" s="538">
        <v>1477</v>
      </c>
      <c r="E93" s="538">
        <v>1057</v>
      </c>
      <c r="F93" s="538">
        <v>2534</v>
      </c>
      <c r="G93" s="538">
        <v>2243</v>
      </c>
      <c r="H93" s="538">
        <v>307</v>
      </c>
      <c r="I93" s="538">
        <v>291</v>
      </c>
      <c r="J93" s="538">
        <v>1150</v>
      </c>
      <c r="K93" s="538">
        <v>1150</v>
      </c>
      <c r="L93" s="538">
        <v>0</v>
      </c>
    </row>
    <row r="94" spans="1:12" ht="9.75" customHeight="1">
      <c r="A94" s="478"/>
      <c r="B94" s="536" t="s">
        <v>922</v>
      </c>
      <c r="C94" s="537">
        <v>417</v>
      </c>
      <c r="D94" s="538">
        <v>178</v>
      </c>
      <c r="E94" s="538">
        <v>89</v>
      </c>
      <c r="F94" s="538">
        <v>267</v>
      </c>
      <c r="G94" s="538">
        <v>259</v>
      </c>
      <c r="H94" s="538">
        <v>61</v>
      </c>
      <c r="I94" s="538">
        <v>8</v>
      </c>
      <c r="J94" s="538">
        <v>150</v>
      </c>
      <c r="K94" s="538">
        <v>150</v>
      </c>
      <c r="L94" s="538">
        <v>0</v>
      </c>
    </row>
    <row r="95" spans="1:12" ht="9.75" customHeight="1">
      <c r="A95" s="478"/>
      <c r="B95" s="534"/>
      <c r="C95" s="533"/>
      <c r="D95" s="535"/>
      <c r="E95" s="535"/>
      <c r="J95" s="535"/>
      <c r="K95" s="535"/>
      <c r="L95" s="535"/>
    </row>
    <row r="96" spans="1:12" ht="9.75" customHeight="1">
      <c r="A96" s="478"/>
      <c r="B96" s="534"/>
      <c r="C96" s="533"/>
      <c r="D96" s="535"/>
      <c r="E96" s="535"/>
      <c r="J96" s="535"/>
      <c r="K96" s="535"/>
      <c r="L96" s="535"/>
    </row>
    <row r="97" spans="1:12" ht="9.75" customHeight="1">
      <c r="A97" s="531" t="s">
        <v>327</v>
      </c>
      <c r="B97" s="532"/>
      <c r="C97" s="533">
        <v>19769</v>
      </c>
      <c r="D97" s="533">
        <v>5796</v>
      </c>
      <c r="E97" s="533">
        <v>4200</v>
      </c>
      <c r="F97" s="533">
        <v>9996</v>
      </c>
      <c r="G97" s="533">
        <v>7283</v>
      </c>
      <c r="H97" s="533">
        <v>987</v>
      </c>
      <c r="I97" s="533">
        <v>2713</v>
      </c>
      <c r="J97" s="533">
        <v>9773</v>
      </c>
      <c r="K97" s="533">
        <v>9285</v>
      </c>
      <c r="L97" s="533">
        <v>488</v>
      </c>
    </row>
    <row r="98" spans="1:12" ht="9.75" customHeight="1">
      <c r="A98" s="478"/>
      <c r="B98" s="534"/>
      <c r="C98" s="533"/>
      <c r="D98" s="535"/>
      <c r="E98" s="535"/>
      <c r="J98" s="535"/>
      <c r="K98" s="535"/>
      <c r="L98" s="535"/>
    </row>
    <row r="99" spans="1:12" ht="9.75" customHeight="1">
      <c r="A99" s="478"/>
      <c r="B99" s="536" t="s">
        <v>923</v>
      </c>
      <c r="C99" s="538">
        <v>15923</v>
      </c>
      <c r="D99" s="538">
        <v>4106</v>
      </c>
      <c r="E99" s="538">
        <v>3508</v>
      </c>
      <c r="F99" s="538">
        <v>7614</v>
      </c>
      <c r="G99" s="538">
        <v>5736</v>
      </c>
      <c r="H99" s="538">
        <v>712</v>
      </c>
      <c r="I99" s="537">
        <v>1878</v>
      </c>
      <c r="J99" s="538">
        <v>8309</v>
      </c>
      <c r="K99" s="538">
        <v>7831</v>
      </c>
      <c r="L99" s="537">
        <v>478</v>
      </c>
    </row>
    <row r="100" spans="1:12" ht="9.75" customHeight="1">
      <c r="A100" s="478"/>
      <c r="B100" s="536" t="s">
        <v>924</v>
      </c>
      <c r="C100" s="538">
        <v>210</v>
      </c>
      <c r="D100" s="324" t="s">
        <v>613</v>
      </c>
      <c r="E100" s="324" t="s">
        <v>613</v>
      </c>
      <c r="F100" s="324" t="s">
        <v>613</v>
      </c>
      <c r="G100" s="324" t="s">
        <v>613</v>
      </c>
      <c r="H100" s="324" t="s">
        <v>613</v>
      </c>
      <c r="I100" s="324" t="s">
        <v>613</v>
      </c>
      <c r="J100" s="324" t="s">
        <v>613</v>
      </c>
      <c r="K100" s="324" t="s">
        <v>613</v>
      </c>
      <c r="L100" s="324" t="s">
        <v>613</v>
      </c>
    </row>
    <row r="101" spans="1:12" ht="9.75" customHeight="1">
      <c r="A101" s="478"/>
      <c r="B101" s="536" t="s">
        <v>925</v>
      </c>
      <c r="C101" s="538">
        <v>1993</v>
      </c>
      <c r="D101" s="538">
        <v>1019</v>
      </c>
      <c r="E101" s="538">
        <v>328</v>
      </c>
      <c r="F101" s="538">
        <v>1347</v>
      </c>
      <c r="G101" s="538">
        <v>777</v>
      </c>
      <c r="H101" s="538">
        <v>93</v>
      </c>
      <c r="I101" s="537">
        <v>570</v>
      </c>
      <c r="J101" s="538">
        <v>646</v>
      </c>
      <c r="K101" s="537">
        <v>644</v>
      </c>
      <c r="L101" s="537">
        <v>2</v>
      </c>
    </row>
    <row r="102" spans="1:12" ht="9.75" customHeight="1">
      <c r="A102" s="478"/>
      <c r="B102" s="536" t="s">
        <v>926</v>
      </c>
      <c r="C102" s="538">
        <v>366</v>
      </c>
      <c r="D102" s="538">
        <v>143</v>
      </c>
      <c r="E102" s="538">
        <v>114</v>
      </c>
      <c r="F102" s="538">
        <v>257</v>
      </c>
      <c r="G102" s="538">
        <v>171</v>
      </c>
      <c r="H102" s="538">
        <v>49</v>
      </c>
      <c r="I102" s="537">
        <v>86</v>
      </c>
      <c r="J102" s="538">
        <v>109</v>
      </c>
      <c r="K102" s="537">
        <v>108</v>
      </c>
      <c r="L102" s="537">
        <v>1</v>
      </c>
    </row>
    <row r="103" spans="1:12" ht="9.75" customHeight="1">
      <c r="A103" s="478"/>
      <c r="B103" s="536" t="s">
        <v>927</v>
      </c>
      <c r="C103" s="539">
        <v>996</v>
      </c>
      <c r="D103" s="538">
        <v>434</v>
      </c>
      <c r="E103" s="538">
        <v>202</v>
      </c>
      <c r="F103" s="539">
        <v>636</v>
      </c>
      <c r="G103" s="539">
        <v>482</v>
      </c>
      <c r="H103" s="539">
        <v>93</v>
      </c>
      <c r="I103" s="539">
        <v>154</v>
      </c>
      <c r="J103" s="538">
        <v>360</v>
      </c>
      <c r="K103" s="539">
        <v>360</v>
      </c>
      <c r="L103" s="539">
        <v>0</v>
      </c>
    </row>
    <row r="104" spans="1:12" ht="9.75" customHeight="1">
      <c r="A104" s="478"/>
      <c r="B104" s="536" t="s">
        <v>928</v>
      </c>
      <c r="C104" s="539">
        <v>174</v>
      </c>
      <c r="D104" s="538">
        <v>61</v>
      </c>
      <c r="E104" s="538">
        <v>36</v>
      </c>
      <c r="F104" s="539">
        <v>97</v>
      </c>
      <c r="G104" s="539">
        <v>85</v>
      </c>
      <c r="H104" s="539">
        <v>18</v>
      </c>
      <c r="I104" s="539">
        <v>12</v>
      </c>
      <c r="J104" s="538">
        <v>77</v>
      </c>
      <c r="K104" s="539">
        <v>77</v>
      </c>
      <c r="L104" s="539">
        <v>0</v>
      </c>
    </row>
    <row r="105" spans="1:12" ht="9.75" customHeight="1">
      <c r="A105" s="478"/>
      <c r="B105" s="536" t="s">
        <v>929</v>
      </c>
      <c r="C105" s="539">
        <v>107</v>
      </c>
      <c r="D105" s="324" t="s">
        <v>613</v>
      </c>
      <c r="E105" s="324" t="s">
        <v>613</v>
      </c>
      <c r="F105" s="324" t="s">
        <v>613</v>
      </c>
      <c r="G105" s="324" t="s">
        <v>613</v>
      </c>
      <c r="H105" s="324" t="s">
        <v>613</v>
      </c>
      <c r="I105" s="324" t="s">
        <v>613</v>
      </c>
      <c r="J105" s="324" t="s">
        <v>613</v>
      </c>
      <c r="K105" s="324" t="s">
        <v>613</v>
      </c>
      <c r="L105" s="324" t="s">
        <v>613</v>
      </c>
    </row>
    <row r="106" spans="1:12" ht="9.75" customHeight="1">
      <c r="A106" s="478"/>
      <c r="B106" s="534"/>
      <c r="C106" s="537"/>
      <c r="D106" s="538"/>
      <c r="E106" s="538"/>
      <c r="F106" s="538"/>
      <c r="G106" s="538"/>
      <c r="H106" s="538"/>
      <c r="I106" s="538"/>
      <c r="J106" s="538"/>
      <c r="K106" s="538"/>
      <c r="L106" s="538"/>
    </row>
    <row r="107" spans="1:12" ht="9.75" customHeight="1">
      <c r="A107" s="478"/>
      <c r="B107" s="534"/>
      <c r="C107" s="533"/>
      <c r="D107" s="535"/>
      <c r="E107" s="535"/>
      <c r="J107" s="535"/>
      <c r="K107" s="535"/>
      <c r="L107" s="535"/>
    </row>
    <row r="108" spans="1:12" ht="9.75" customHeight="1">
      <c r="A108" s="531" t="s">
        <v>328</v>
      </c>
      <c r="B108" s="532"/>
      <c r="C108" s="535">
        <v>38368</v>
      </c>
      <c r="D108" s="535">
        <v>11095</v>
      </c>
      <c r="E108" s="535">
        <v>7619</v>
      </c>
      <c r="F108" s="535">
        <v>18714</v>
      </c>
      <c r="G108" s="535">
        <v>14768</v>
      </c>
      <c r="H108" s="535">
        <v>2068</v>
      </c>
      <c r="I108" s="535">
        <v>3946</v>
      </c>
      <c r="J108" s="535">
        <v>19654</v>
      </c>
      <c r="K108" s="535">
        <v>19654</v>
      </c>
      <c r="L108" s="535">
        <v>0</v>
      </c>
    </row>
    <row r="109" spans="1:12" ht="9.75" customHeight="1">
      <c r="A109" s="478"/>
      <c r="B109" s="534"/>
      <c r="C109" s="533"/>
      <c r="D109" s="535"/>
      <c r="E109" s="535"/>
      <c r="J109" s="535"/>
      <c r="K109" s="535"/>
      <c r="L109" s="535"/>
    </row>
    <row r="110" spans="1:12" ht="9.75" customHeight="1">
      <c r="A110" s="478"/>
      <c r="B110" s="536" t="s">
        <v>930</v>
      </c>
      <c r="C110" s="537">
        <v>5271</v>
      </c>
      <c r="D110" s="538">
        <v>2487</v>
      </c>
      <c r="E110" s="538">
        <v>833</v>
      </c>
      <c r="F110" s="538">
        <v>3320</v>
      </c>
      <c r="G110" s="538">
        <v>2821</v>
      </c>
      <c r="H110" s="538">
        <v>312</v>
      </c>
      <c r="I110" s="538">
        <v>499</v>
      </c>
      <c r="J110" s="538">
        <v>1951</v>
      </c>
      <c r="K110" s="538">
        <v>1951</v>
      </c>
      <c r="L110" s="538">
        <v>0</v>
      </c>
    </row>
    <row r="111" spans="1:12" ht="9.75" customHeight="1">
      <c r="A111" s="478"/>
      <c r="B111" s="536" t="s">
        <v>931</v>
      </c>
      <c r="C111" s="537">
        <v>11025</v>
      </c>
      <c r="D111" s="538">
        <v>2757</v>
      </c>
      <c r="E111" s="538">
        <v>2326</v>
      </c>
      <c r="F111" s="538">
        <v>5083</v>
      </c>
      <c r="G111" s="538">
        <v>4294</v>
      </c>
      <c r="H111" s="538">
        <v>583</v>
      </c>
      <c r="I111" s="538">
        <v>789</v>
      </c>
      <c r="J111" s="538">
        <v>5942</v>
      </c>
      <c r="K111" s="538">
        <v>5942</v>
      </c>
      <c r="L111" s="537">
        <v>0</v>
      </c>
    </row>
    <row r="112" spans="1:12" ht="9.75" customHeight="1">
      <c r="A112" s="478"/>
      <c r="B112" s="536" t="s">
        <v>932</v>
      </c>
      <c r="C112" s="537">
        <v>5372</v>
      </c>
      <c r="D112" s="538">
        <v>1568</v>
      </c>
      <c r="E112" s="538">
        <v>1495</v>
      </c>
      <c r="F112" s="538">
        <v>3063</v>
      </c>
      <c r="G112" s="538">
        <v>2127</v>
      </c>
      <c r="H112" s="538">
        <v>339</v>
      </c>
      <c r="I112" s="538">
        <v>936</v>
      </c>
      <c r="J112" s="538">
        <v>2309</v>
      </c>
      <c r="K112" s="538">
        <v>2309</v>
      </c>
      <c r="L112" s="537">
        <v>0</v>
      </c>
    </row>
    <row r="113" spans="1:12" ht="9.75" customHeight="1">
      <c r="A113" s="478"/>
      <c r="B113" s="536" t="s">
        <v>933</v>
      </c>
      <c r="C113" s="537">
        <v>7749</v>
      </c>
      <c r="D113" s="537">
        <v>910</v>
      </c>
      <c r="E113" s="537">
        <v>686</v>
      </c>
      <c r="F113" s="537">
        <v>1596</v>
      </c>
      <c r="G113" s="324" t="s">
        <v>613</v>
      </c>
      <c r="H113" s="537">
        <v>94</v>
      </c>
      <c r="I113" s="324" t="s">
        <v>613</v>
      </c>
      <c r="J113" s="537">
        <v>6153</v>
      </c>
      <c r="K113" s="537">
        <v>6153</v>
      </c>
      <c r="L113" s="537">
        <v>0</v>
      </c>
    </row>
    <row r="114" spans="1:12" ht="9.75" customHeight="1">
      <c r="A114" s="478"/>
      <c r="B114" s="536" t="s">
        <v>934</v>
      </c>
      <c r="C114" s="537">
        <v>4327</v>
      </c>
      <c r="D114" s="538">
        <v>500</v>
      </c>
      <c r="E114" s="538">
        <v>372</v>
      </c>
      <c r="F114" s="538">
        <v>872</v>
      </c>
      <c r="G114" s="324" t="s">
        <v>613</v>
      </c>
      <c r="H114" s="538">
        <v>49</v>
      </c>
      <c r="I114" s="324" t="s">
        <v>613</v>
      </c>
      <c r="J114" s="538">
        <v>3455</v>
      </c>
      <c r="K114" s="538">
        <v>3455</v>
      </c>
      <c r="L114" s="537">
        <v>0</v>
      </c>
    </row>
    <row r="115" spans="1:12" ht="9.75" customHeight="1">
      <c r="A115" s="478"/>
      <c r="B115" s="536" t="s">
        <v>935</v>
      </c>
      <c r="C115" s="537">
        <v>3422</v>
      </c>
      <c r="D115" s="538">
        <v>410</v>
      </c>
      <c r="E115" s="538">
        <v>314</v>
      </c>
      <c r="F115" s="538">
        <v>724</v>
      </c>
      <c r="G115" s="324" t="s">
        <v>613</v>
      </c>
      <c r="H115" s="538">
        <v>45</v>
      </c>
      <c r="I115" s="324" t="s">
        <v>613</v>
      </c>
      <c r="J115" s="538">
        <v>2698</v>
      </c>
      <c r="K115" s="538">
        <v>2698</v>
      </c>
      <c r="L115" s="537">
        <v>0</v>
      </c>
    </row>
    <row r="116" spans="1:12" ht="9.75" customHeight="1">
      <c r="A116" s="478"/>
      <c r="B116" s="536" t="s">
        <v>936</v>
      </c>
      <c r="C116" s="535">
        <v>4161</v>
      </c>
      <c r="D116" s="535">
        <v>1742</v>
      </c>
      <c r="E116" s="535">
        <v>1159</v>
      </c>
      <c r="F116" s="535">
        <v>2901</v>
      </c>
      <c r="G116" s="535">
        <v>1863</v>
      </c>
      <c r="H116" s="535">
        <v>331</v>
      </c>
      <c r="I116" s="535">
        <v>1038</v>
      </c>
      <c r="J116" s="535">
        <v>1260</v>
      </c>
      <c r="K116" s="535">
        <v>1260</v>
      </c>
      <c r="L116" s="535">
        <v>0</v>
      </c>
    </row>
    <row r="117" spans="1:12" ht="9.75" customHeight="1">
      <c r="A117" s="478"/>
      <c r="B117" s="536" t="s">
        <v>937</v>
      </c>
      <c r="C117" s="537">
        <v>4033</v>
      </c>
      <c r="D117" s="538">
        <v>1686</v>
      </c>
      <c r="E117" s="538">
        <v>1112</v>
      </c>
      <c r="F117" s="538">
        <v>2798</v>
      </c>
      <c r="G117" s="538">
        <v>1784</v>
      </c>
      <c r="H117" s="538">
        <v>299</v>
      </c>
      <c r="I117" s="538">
        <v>1014</v>
      </c>
      <c r="J117" s="538">
        <v>1235</v>
      </c>
      <c r="K117" s="538">
        <v>1235</v>
      </c>
      <c r="L117" s="538">
        <v>0</v>
      </c>
    </row>
    <row r="118" spans="1:12" ht="9.75" customHeight="1">
      <c r="A118" s="478"/>
      <c r="B118" s="536" t="s">
        <v>938</v>
      </c>
      <c r="C118" s="537">
        <v>128</v>
      </c>
      <c r="D118" s="538">
        <v>56</v>
      </c>
      <c r="E118" s="538">
        <v>47</v>
      </c>
      <c r="F118" s="538">
        <v>103</v>
      </c>
      <c r="G118" s="538">
        <v>79</v>
      </c>
      <c r="H118" s="538">
        <v>32</v>
      </c>
      <c r="I118" s="538">
        <v>24</v>
      </c>
      <c r="J118" s="538">
        <v>25</v>
      </c>
      <c r="K118" s="538">
        <v>25</v>
      </c>
      <c r="L118" s="538">
        <v>0</v>
      </c>
    </row>
    <row r="119" spans="1:12" ht="9.75" customHeight="1">
      <c r="A119" s="478"/>
      <c r="B119" s="536" t="s">
        <v>939</v>
      </c>
      <c r="C119" s="537">
        <v>4252</v>
      </c>
      <c r="D119" s="538">
        <v>1364</v>
      </c>
      <c r="E119" s="538">
        <v>1043</v>
      </c>
      <c r="F119" s="538">
        <v>2407</v>
      </c>
      <c r="G119" s="538">
        <v>1864</v>
      </c>
      <c r="H119" s="538">
        <v>313</v>
      </c>
      <c r="I119" s="538">
        <v>543</v>
      </c>
      <c r="J119" s="538">
        <v>1845</v>
      </c>
      <c r="K119" s="538">
        <v>1845</v>
      </c>
      <c r="L119" s="539">
        <v>0</v>
      </c>
    </row>
    <row r="120" spans="1:12" ht="9.75" customHeight="1">
      <c r="A120" s="478"/>
      <c r="B120" s="536" t="s">
        <v>940</v>
      </c>
      <c r="C120" s="537"/>
      <c r="D120" s="538"/>
      <c r="E120" s="538"/>
      <c r="F120" s="538"/>
      <c r="G120" s="538"/>
      <c r="H120" s="538"/>
      <c r="I120" s="538"/>
      <c r="J120" s="538"/>
      <c r="K120" s="538"/>
      <c r="L120" s="539"/>
    </row>
    <row r="121" spans="1:12" ht="9.75" customHeight="1">
      <c r="A121" s="478"/>
      <c r="B121" s="536" t="s">
        <v>941</v>
      </c>
      <c r="C121" s="537">
        <v>271</v>
      </c>
      <c r="D121" s="537">
        <v>175</v>
      </c>
      <c r="E121" s="537">
        <v>35</v>
      </c>
      <c r="F121" s="537">
        <v>210</v>
      </c>
      <c r="G121" s="324" t="s">
        <v>613</v>
      </c>
      <c r="H121" s="537">
        <v>58</v>
      </c>
      <c r="I121" s="324" t="s">
        <v>613</v>
      </c>
      <c r="J121" s="537">
        <v>61</v>
      </c>
      <c r="K121" s="537">
        <v>61</v>
      </c>
      <c r="L121" s="537">
        <v>0</v>
      </c>
    </row>
    <row r="122" spans="1:12" ht="9.75" customHeight="1">
      <c r="A122" s="478"/>
      <c r="B122" s="536" t="s">
        <v>942</v>
      </c>
      <c r="C122" s="537"/>
      <c r="D122" s="538"/>
      <c r="E122" s="538"/>
      <c r="F122" s="538"/>
      <c r="G122" s="538"/>
      <c r="H122" s="538"/>
      <c r="I122" s="538"/>
      <c r="J122" s="538"/>
      <c r="K122" s="538"/>
      <c r="L122" s="538"/>
    </row>
    <row r="123" spans="1:12" ht="9.75" customHeight="1">
      <c r="A123" s="478"/>
      <c r="B123" s="536" t="s">
        <v>943</v>
      </c>
      <c r="C123" s="537">
        <v>267</v>
      </c>
      <c r="D123" s="537">
        <v>92</v>
      </c>
      <c r="E123" s="537">
        <v>42</v>
      </c>
      <c r="F123" s="537">
        <v>134</v>
      </c>
      <c r="G123" s="324" t="s">
        <v>613</v>
      </c>
      <c r="H123" s="537">
        <v>38</v>
      </c>
      <c r="I123" s="324" t="s">
        <v>613</v>
      </c>
      <c r="J123" s="537">
        <v>133</v>
      </c>
      <c r="K123" s="537">
        <v>133</v>
      </c>
      <c r="L123" s="537">
        <v>0</v>
      </c>
    </row>
    <row r="124" spans="1:12" ht="9.75" customHeight="1">
      <c r="A124" s="478"/>
      <c r="B124" s="536" t="s">
        <v>944</v>
      </c>
      <c r="C124" s="537">
        <v>151</v>
      </c>
      <c r="D124" s="538">
        <v>39</v>
      </c>
      <c r="E124" s="538">
        <v>30</v>
      </c>
      <c r="F124" s="538">
        <v>69</v>
      </c>
      <c r="G124" s="324" t="s">
        <v>613</v>
      </c>
      <c r="H124" s="538">
        <v>18</v>
      </c>
      <c r="I124" s="324" t="s">
        <v>613</v>
      </c>
      <c r="J124" s="538">
        <v>82</v>
      </c>
      <c r="K124" s="538">
        <v>82</v>
      </c>
      <c r="L124" s="538">
        <v>0</v>
      </c>
    </row>
    <row r="125" spans="1:12" ht="9.75" customHeight="1">
      <c r="A125" s="478"/>
      <c r="B125" s="536" t="s">
        <v>945</v>
      </c>
      <c r="C125" s="537">
        <v>116</v>
      </c>
      <c r="D125" s="538">
        <v>53</v>
      </c>
      <c r="E125" s="538">
        <v>12</v>
      </c>
      <c r="F125" s="538">
        <v>65</v>
      </c>
      <c r="G125" s="324" t="s">
        <v>613</v>
      </c>
      <c r="H125" s="538">
        <v>20</v>
      </c>
      <c r="I125" s="324" t="s">
        <v>613</v>
      </c>
      <c r="J125" s="538">
        <v>51</v>
      </c>
      <c r="K125" s="538">
        <v>51</v>
      </c>
      <c r="L125" s="538">
        <v>0</v>
      </c>
    </row>
    <row r="126" spans="1:12" ht="9.75" customHeight="1">
      <c r="A126" s="478"/>
      <c r="B126" s="541"/>
      <c r="C126" s="533"/>
      <c r="D126" s="535"/>
      <c r="E126" s="535"/>
      <c r="J126" s="535"/>
      <c r="K126" s="535"/>
      <c r="L126" s="535"/>
    </row>
    <row r="127" spans="1:12" ht="9.75" customHeight="1">
      <c r="A127" s="478"/>
      <c r="B127" s="534"/>
      <c r="C127" s="533"/>
      <c r="D127" s="535"/>
      <c r="E127" s="535"/>
      <c r="J127" s="535"/>
      <c r="K127" s="535"/>
      <c r="L127" s="535"/>
    </row>
    <row r="128" spans="1:12" ht="9.75" customHeight="1">
      <c r="A128" s="531" t="s">
        <v>571</v>
      </c>
      <c r="B128" s="532"/>
      <c r="C128" s="535">
        <v>11852</v>
      </c>
      <c r="D128" s="535">
        <v>2800</v>
      </c>
      <c r="E128" s="535">
        <v>2112</v>
      </c>
      <c r="F128" s="535">
        <v>4912</v>
      </c>
      <c r="G128" s="535">
        <v>4241</v>
      </c>
      <c r="H128" s="535">
        <v>464</v>
      </c>
      <c r="I128" s="535">
        <v>671</v>
      </c>
      <c r="J128" s="535">
        <v>6940</v>
      </c>
      <c r="K128" s="535">
        <v>6931</v>
      </c>
      <c r="L128" s="535">
        <v>9</v>
      </c>
    </row>
    <row r="129" spans="1:12" ht="9.75" customHeight="1">
      <c r="A129" s="478"/>
      <c r="B129" s="534"/>
      <c r="C129" s="39"/>
      <c r="D129" s="535"/>
      <c r="E129" s="535"/>
      <c r="J129" s="535"/>
      <c r="K129" s="535"/>
      <c r="L129" s="535"/>
    </row>
    <row r="130" spans="1:12" ht="9.75" customHeight="1">
      <c r="A130" s="478"/>
      <c r="B130" s="536" t="s">
        <v>946</v>
      </c>
      <c r="C130" s="537">
        <v>5389</v>
      </c>
      <c r="D130" s="538">
        <v>1168</v>
      </c>
      <c r="E130" s="538">
        <v>1003</v>
      </c>
      <c r="F130" s="538">
        <v>2171</v>
      </c>
      <c r="G130" s="538">
        <v>1886</v>
      </c>
      <c r="H130" s="538">
        <v>186</v>
      </c>
      <c r="I130" s="538">
        <v>285</v>
      </c>
      <c r="J130" s="538">
        <v>3218</v>
      </c>
      <c r="K130" s="538">
        <v>3218</v>
      </c>
      <c r="L130" s="538">
        <v>0</v>
      </c>
    </row>
    <row r="131" spans="1:12" ht="9.75" customHeight="1">
      <c r="A131" s="478"/>
      <c r="B131" s="536" t="s">
        <v>947</v>
      </c>
      <c r="C131" s="537">
        <v>6463</v>
      </c>
      <c r="D131" s="538">
        <v>1632</v>
      </c>
      <c r="E131" s="538">
        <v>1109</v>
      </c>
      <c r="F131" s="538">
        <v>2741</v>
      </c>
      <c r="G131" s="538">
        <v>2355</v>
      </c>
      <c r="H131" s="538">
        <v>278</v>
      </c>
      <c r="I131" s="538">
        <v>386</v>
      </c>
      <c r="J131" s="538">
        <v>3722</v>
      </c>
      <c r="K131" s="538">
        <v>3713</v>
      </c>
      <c r="L131" s="538">
        <v>9</v>
      </c>
    </row>
    <row r="132" spans="1:12" ht="9.75" customHeight="1">
      <c r="A132" s="478"/>
      <c r="B132" s="542"/>
      <c r="C132" s="537"/>
      <c r="D132" s="538"/>
      <c r="E132" s="538"/>
      <c r="F132" s="538"/>
      <c r="G132" s="538"/>
      <c r="H132" s="538"/>
      <c r="I132" s="538"/>
      <c r="J132" s="538"/>
      <c r="K132" s="538"/>
      <c r="L132" s="538"/>
    </row>
    <row r="133" spans="1:12" ht="9.75" customHeight="1">
      <c r="A133" s="478"/>
      <c r="B133" s="542"/>
      <c r="C133" s="533"/>
      <c r="D133" s="535"/>
      <c r="E133" s="535"/>
      <c r="J133" s="535"/>
      <c r="K133" s="535"/>
      <c r="L133" s="535"/>
    </row>
    <row r="134" spans="1:12" ht="9.75" customHeight="1">
      <c r="A134" s="478"/>
      <c r="B134" s="542"/>
      <c r="C134" s="533"/>
      <c r="D134" s="535"/>
      <c r="E134" s="535"/>
      <c r="J134" s="535"/>
      <c r="K134" s="535"/>
      <c r="L134" s="535"/>
    </row>
    <row r="135" spans="1:12" ht="9.75" customHeight="1">
      <c r="A135" s="478"/>
      <c r="B135" s="542"/>
      <c r="C135" s="533"/>
      <c r="D135" s="535"/>
      <c r="E135" s="535"/>
      <c r="J135" s="535"/>
      <c r="K135" s="535"/>
      <c r="L135" s="535"/>
    </row>
    <row r="136" spans="1:12" ht="9.75" customHeight="1">
      <c r="A136" s="478"/>
      <c r="B136" s="542"/>
      <c r="C136" s="533"/>
      <c r="D136" s="535"/>
      <c r="E136" s="535"/>
      <c r="J136" s="535"/>
      <c r="K136" s="535"/>
      <c r="L136" s="535"/>
    </row>
    <row r="137" spans="1:12" ht="9.75" customHeight="1">
      <c r="A137" s="478"/>
      <c r="B137" s="542"/>
      <c r="C137" s="533"/>
      <c r="D137" s="535"/>
      <c r="E137" s="535"/>
      <c r="J137" s="535"/>
      <c r="K137" s="535"/>
      <c r="L137" s="535"/>
    </row>
    <row r="138" spans="1:12" ht="9.75" customHeight="1">
      <c r="A138" s="478"/>
      <c r="B138" s="542"/>
      <c r="C138" s="533"/>
      <c r="D138" s="535"/>
      <c r="E138" s="535"/>
      <c r="J138" s="535"/>
      <c r="K138" s="535"/>
      <c r="L138" s="535"/>
    </row>
    <row r="139" spans="1:12" ht="9.75" customHeight="1">
      <c r="A139" s="478"/>
      <c r="B139" s="542"/>
      <c r="C139" s="533"/>
      <c r="D139" s="535"/>
      <c r="E139" s="535"/>
      <c r="J139" s="535"/>
      <c r="K139" s="535"/>
      <c r="L139" s="535"/>
    </row>
    <row r="140" spans="1:12" ht="9.75" customHeight="1">
      <c r="A140" s="478"/>
      <c r="B140" s="542"/>
      <c r="C140" s="533"/>
      <c r="D140" s="535"/>
      <c r="E140" s="535"/>
      <c r="J140" s="535"/>
      <c r="K140" s="535"/>
      <c r="L140" s="535"/>
    </row>
    <row r="141" spans="1:12" ht="9.75" customHeight="1">
      <c r="A141" s="478"/>
      <c r="B141" s="542"/>
      <c r="C141" s="533"/>
      <c r="D141" s="535"/>
      <c r="E141" s="535"/>
      <c r="J141" s="535"/>
      <c r="K141" s="535"/>
      <c r="L141" s="535"/>
    </row>
    <row r="142" spans="1:12" ht="9.75" customHeight="1">
      <c r="A142" s="478"/>
      <c r="B142" s="540"/>
      <c r="C142" s="537"/>
      <c r="D142" s="538"/>
      <c r="E142" s="538"/>
      <c r="F142" s="538"/>
      <c r="G142" s="538"/>
      <c r="H142" s="538"/>
      <c r="I142" s="538"/>
      <c r="J142" s="538"/>
      <c r="K142" s="538"/>
      <c r="L142" s="538"/>
    </row>
    <row r="143" spans="1:12" ht="9.75" customHeight="1">
      <c r="A143" s="478" t="s">
        <v>46</v>
      </c>
      <c r="B143" s="534"/>
      <c r="C143" s="533"/>
      <c r="D143" s="535"/>
      <c r="E143" s="535"/>
      <c r="J143" s="535"/>
      <c r="K143" s="535"/>
      <c r="L143" s="535"/>
    </row>
    <row r="144" spans="1:12" ht="15" customHeight="1">
      <c r="A144" s="528"/>
      <c r="B144" s="478"/>
      <c r="C144" s="529" t="s">
        <v>149</v>
      </c>
      <c r="D144" s="530"/>
      <c r="E144" s="530"/>
      <c r="F144" s="530"/>
      <c r="G144" s="530"/>
      <c r="H144" s="530"/>
      <c r="I144" s="530"/>
      <c r="J144" s="530"/>
      <c r="K144" s="530"/>
      <c r="L144" s="530"/>
    </row>
    <row r="145" spans="1:12" ht="9.75" customHeight="1">
      <c r="A145" s="478"/>
      <c r="B145" s="478"/>
      <c r="C145" s="530"/>
      <c r="D145" s="530"/>
      <c r="E145" s="530"/>
      <c r="F145" s="530"/>
      <c r="G145" s="530"/>
      <c r="H145" s="530"/>
      <c r="I145" s="530"/>
      <c r="J145" s="530"/>
      <c r="K145" s="530"/>
      <c r="L145" s="530"/>
    </row>
    <row r="146" spans="1:12" ht="9.75" customHeight="1">
      <c r="A146" s="531" t="s">
        <v>572</v>
      </c>
      <c r="B146" s="532"/>
      <c r="C146" s="535">
        <v>42726</v>
      </c>
      <c r="D146" s="535">
        <v>12285</v>
      </c>
      <c r="E146" s="535">
        <v>8843</v>
      </c>
      <c r="F146" s="535">
        <v>21128</v>
      </c>
      <c r="G146" s="535">
        <v>17112</v>
      </c>
      <c r="H146" s="535">
        <v>2096</v>
      </c>
      <c r="I146" s="535">
        <v>4016</v>
      </c>
      <c r="J146" s="535">
        <v>21598</v>
      </c>
      <c r="K146" s="535">
        <v>21340</v>
      </c>
      <c r="L146" s="535">
        <v>258</v>
      </c>
    </row>
    <row r="147" spans="1:12" ht="9.75" customHeight="1">
      <c r="A147" s="478"/>
      <c r="B147" s="534"/>
      <c r="C147" s="537"/>
      <c r="D147" s="538"/>
      <c r="E147" s="538"/>
      <c r="F147" s="538"/>
      <c r="G147" s="538"/>
      <c r="H147" s="538"/>
      <c r="I147" s="538"/>
      <c r="J147" s="538"/>
      <c r="K147" s="538"/>
      <c r="L147" s="538"/>
    </row>
    <row r="148" spans="1:12" ht="9.75" customHeight="1">
      <c r="A148" s="478"/>
      <c r="B148" s="536" t="s">
        <v>948</v>
      </c>
      <c r="C148" s="537">
        <v>4213</v>
      </c>
      <c r="D148" s="538">
        <v>1863</v>
      </c>
      <c r="E148" s="538">
        <v>888</v>
      </c>
      <c r="F148" s="538">
        <v>2751</v>
      </c>
      <c r="G148" s="538">
        <v>2222</v>
      </c>
      <c r="H148" s="538">
        <v>241</v>
      </c>
      <c r="I148" s="538">
        <v>529</v>
      </c>
      <c r="J148" s="538">
        <v>1462</v>
      </c>
      <c r="K148" s="538">
        <v>1462</v>
      </c>
      <c r="L148" s="538">
        <v>0</v>
      </c>
    </row>
    <row r="149" spans="1:12" ht="9.75" customHeight="1">
      <c r="A149" s="478"/>
      <c r="B149" s="536" t="s">
        <v>949</v>
      </c>
      <c r="C149" s="537">
        <v>1230</v>
      </c>
      <c r="D149" s="538">
        <v>531</v>
      </c>
      <c r="E149" s="538">
        <v>146</v>
      </c>
      <c r="F149" s="538">
        <v>677</v>
      </c>
      <c r="G149" s="538">
        <v>622</v>
      </c>
      <c r="H149" s="538">
        <v>79</v>
      </c>
      <c r="I149" s="538">
        <v>55</v>
      </c>
      <c r="J149" s="537">
        <v>553</v>
      </c>
      <c r="K149" s="538">
        <v>553</v>
      </c>
      <c r="L149" s="537">
        <v>0</v>
      </c>
    </row>
    <row r="150" spans="1:12" ht="9.75" customHeight="1">
      <c r="A150" s="478"/>
      <c r="B150" s="536" t="s">
        <v>950</v>
      </c>
      <c r="C150" s="537">
        <v>12838</v>
      </c>
      <c r="D150" s="537">
        <v>2823</v>
      </c>
      <c r="E150" s="538">
        <v>2260</v>
      </c>
      <c r="F150" s="538">
        <v>5083</v>
      </c>
      <c r="G150" s="538">
        <v>4705</v>
      </c>
      <c r="H150" s="538">
        <v>507</v>
      </c>
      <c r="I150" s="539">
        <v>378</v>
      </c>
      <c r="J150" s="538">
        <v>7755</v>
      </c>
      <c r="K150" s="538">
        <v>7755</v>
      </c>
      <c r="L150" s="539">
        <v>0</v>
      </c>
    </row>
    <row r="151" spans="1:12" ht="9.75" customHeight="1">
      <c r="A151" s="478"/>
      <c r="B151" s="536" t="s">
        <v>951</v>
      </c>
      <c r="C151" s="537">
        <v>5347</v>
      </c>
      <c r="D151" s="538">
        <v>2485</v>
      </c>
      <c r="E151" s="538">
        <v>1211</v>
      </c>
      <c r="F151" s="538">
        <v>3696</v>
      </c>
      <c r="G151" s="538">
        <v>2865</v>
      </c>
      <c r="H151" s="538">
        <v>330</v>
      </c>
      <c r="I151" s="538">
        <v>831</v>
      </c>
      <c r="J151" s="538">
        <v>1651</v>
      </c>
      <c r="K151" s="538">
        <v>1551</v>
      </c>
      <c r="L151" s="538">
        <v>100</v>
      </c>
    </row>
    <row r="152" spans="1:12" ht="9.75" customHeight="1">
      <c r="A152" s="478"/>
      <c r="B152" s="536" t="s">
        <v>952</v>
      </c>
      <c r="C152" s="537">
        <v>9081</v>
      </c>
      <c r="D152" s="538">
        <v>1262</v>
      </c>
      <c r="E152" s="538">
        <v>1201</v>
      </c>
      <c r="F152" s="538">
        <v>2463</v>
      </c>
      <c r="G152" s="538">
        <v>2417</v>
      </c>
      <c r="H152" s="538">
        <v>144</v>
      </c>
      <c r="I152" s="538">
        <v>46</v>
      </c>
      <c r="J152" s="537">
        <v>6618</v>
      </c>
      <c r="K152" s="538">
        <v>6605</v>
      </c>
      <c r="L152" s="537">
        <v>13</v>
      </c>
    </row>
    <row r="153" spans="1:12" ht="9.75" customHeight="1">
      <c r="A153" s="478"/>
      <c r="B153" s="536" t="s">
        <v>953</v>
      </c>
      <c r="C153" s="537">
        <v>1181</v>
      </c>
      <c r="D153" s="539">
        <v>168</v>
      </c>
      <c r="E153" s="538">
        <v>350</v>
      </c>
      <c r="F153" s="538">
        <v>518</v>
      </c>
      <c r="G153" s="539">
        <v>427</v>
      </c>
      <c r="H153" s="539">
        <v>56</v>
      </c>
      <c r="I153" s="539">
        <v>91</v>
      </c>
      <c r="J153" s="539">
        <v>663</v>
      </c>
      <c r="K153" s="538">
        <v>663</v>
      </c>
      <c r="L153" s="539">
        <v>0</v>
      </c>
    </row>
    <row r="154" spans="1:12" ht="9.75" customHeight="1">
      <c r="A154" s="478"/>
      <c r="B154" s="536" t="s">
        <v>954</v>
      </c>
      <c r="C154" s="537">
        <v>1311</v>
      </c>
      <c r="D154" s="538">
        <v>420</v>
      </c>
      <c r="E154" s="538">
        <v>496</v>
      </c>
      <c r="F154" s="538">
        <v>916</v>
      </c>
      <c r="G154" s="538">
        <v>526</v>
      </c>
      <c r="H154" s="538">
        <v>90</v>
      </c>
      <c r="I154" s="538">
        <v>390</v>
      </c>
      <c r="J154" s="538">
        <v>395</v>
      </c>
      <c r="K154" s="538">
        <v>250</v>
      </c>
      <c r="L154" s="538">
        <v>145</v>
      </c>
    </row>
    <row r="155" spans="1:12" ht="9.75" customHeight="1">
      <c r="A155" s="478"/>
      <c r="B155" s="536" t="s">
        <v>955</v>
      </c>
      <c r="C155" s="537">
        <v>1586</v>
      </c>
      <c r="D155" s="538">
        <v>605</v>
      </c>
      <c r="E155" s="538">
        <v>529</v>
      </c>
      <c r="F155" s="538">
        <v>1134</v>
      </c>
      <c r="G155" s="538">
        <v>582</v>
      </c>
      <c r="H155" s="538">
        <v>175</v>
      </c>
      <c r="I155" s="538">
        <v>552</v>
      </c>
      <c r="J155" s="537">
        <v>452</v>
      </c>
      <c r="K155" s="538">
        <v>452</v>
      </c>
      <c r="L155" s="537">
        <v>0</v>
      </c>
    </row>
    <row r="156" spans="1:12" ht="9.75" customHeight="1">
      <c r="A156" s="478"/>
      <c r="B156" s="536" t="s">
        <v>956</v>
      </c>
      <c r="C156" s="537">
        <v>3168</v>
      </c>
      <c r="D156" s="538">
        <v>1166</v>
      </c>
      <c r="E156" s="538">
        <v>913</v>
      </c>
      <c r="F156" s="538">
        <v>2079</v>
      </c>
      <c r="G156" s="538">
        <v>1475</v>
      </c>
      <c r="H156" s="538">
        <v>199</v>
      </c>
      <c r="I156" s="538">
        <v>604</v>
      </c>
      <c r="J156" s="538">
        <v>1089</v>
      </c>
      <c r="K156" s="538">
        <v>1089</v>
      </c>
      <c r="L156" s="538">
        <v>0</v>
      </c>
    </row>
    <row r="157" spans="1:12" ht="9.75" customHeight="1">
      <c r="A157" s="478"/>
      <c r="B157" s="536" t="s">
        <v>957</v>
      </c>
      <c r="C157" s="537">
        <v>2053</v>
      </c>
      <c r="D157" s="538">
        <v>772</v>
      </c>
      <c r="E157" s="538">
        <v>556</v>
      </c>
      <c r="F157" s="538">
        <v>1328</v>
      </c>
      <c r="G157" s="538">
        <v>987</v>
      </c>
      <c r="H157" s="538">
        <v>212</v>
      </c>
      <c r="I157" s="538">
        <v>341</v>
      </c>
      <c r="J157" s="537">
        <v>725</v>
      </c>
      <c r="K157" s="538">
        <v>725</v>
      </c>
      <c r="L157" s="537">
        <v>0</v>
      </c>
    </row>
    <row r="158" spans="1:12" ht="9.75" customHeight="1">
      <c r="A158" s="478"/>
      <c r="B158" s="536" t="s">
        <v>958</v>
      </c>
      <c r="C158" s="537">
        <v>718</v>
      </c>
      <c r="D158" s="538">
        <v>190</v>
      </c>
      <c r="E158" s="538">
        <v>293</v>
      </c>
      <c r="F158" s="538">
        <v>483</v>
      </c>
      <c r="G158" s="538">
        <v>284</v>
      </c>
      <c r="H158" s="538">
        <v>63</v>
      </c>
      <c r="I158" s="538">
        <v>199</v>
      </c>
      <c r="J158" s="538">
        <v>235</v>
      </c>
      <c r="K158" s="538">
        <v>235</v>
      </c>
      <c r="L158" s="539">
        <v>0</v>
      </c>
    </row>
    <row r="159" spans="1:12" ht="9.75" customHeight="1">
      <c r="A159" s="478"/>
      <c r="B159" s="543"/>
      <c r="C159" s="537"/>
      <c r="D159" s="537"/>
      <c r="E159" s="537"/>
      <c r="F159" s="537"/>
      <c r="G159" s="537"/>
      <c r="H159" s="537"/>
      <c r="I159" s="537"/>
      <c r="J159" s="537"/>
      <c r="K159" s="537"/>
      <c r="L159" s="537"/>
    </row>
    <row r="160" spans="1:12" ht="9.75" customHeight="1">
      <c r="A160" s="478"/>
      <c r="B160" s="534"/>
      <c r="C160" s="533"/>
      <c r="D160" s="535"/>
      <c r="E160" s="535"/>
      <c r="J160" s="535"/>
      <c r="K160" s="535"/>
      <c r="L160" s="535"/>
    </row>
    <row r="161" spans="1:12" ht="9.75" customHeight="1">
      <c r="A161" s="531" t="s">
        <v>573</v>
      </c>
      <c r="B161" s="532"/>
      <c r="C161" s="535">
        <v>114482</v>
      </c>
      <c r="D161" s="535">
        <v>34703</v>
      </c>
      <c r="E161" s="535">
        <v>25629</v>
      </c>
      <c r="F161" s="535">
        <v>60332</v>
      </c>
      <c r="G161" s="535">
        <v>43418</v>
      </c>
      <c r="H161" s="535">
        <v>5099</v>
      </c>
      <c r="I161" s="535">
        <v>16914</v>
      </c>
      <c r="J161" s="535">
        <v>54150</v>
      </c>
      <c r="K161" s="535">
        <v>53374</v>
      </c>
      <c r="L161" s="535">
        <v>776</v>
      </c>
    </row>
    <row r="162" spans="1:12" ht="9.75" customHeight="1">
      <c r="A162" s="478"/>
      <c r="B162" s="534"/>
      <c r="C162" s="537"/>
      <c r="D162" s="538"/>
      <c r="E162" s="538"/>
      <c r="F162" s="538"/>
      <c r="G162" s="538"/>
      <c r="H162" s="538"/>
      <c r="I162" s="538"/>
      <c r="J162" s="538"/>
      <c r="K162" s="538"/>
      <c r="L162" s="538"/>
    </row>
    <row r="163" spans="1:12" ht="9.75" customHeight="1">
      <c r="A163" s="478"/>
      <c r="B163" s="536" t="s">
        <v>959</v>
      </c>
      <c r="C163" s="537">
        <v>16278</v>
      </c>
      <c r="D163" s="538">
        <v>5024</v>
      </c>
      <c r="E163" s="538">
        <v>2399</v>
      </c>
      <c r="F163" s="538">
        <v>7423</v>
      </c>
      <c r="G163" s="538">
        <v>6915</v>
      </c>
      <c r="H163" s="538">
        <v>479</v>
      </c>
      <c r="I163" s="538">
        <v>508</v>
      </c>
      <c r="J163" s="537">
        <v>8855</v>
      </c>
      <c r="K163" s="538">
        <v>8855</v>
      </c>
      <c r="L163" s="537">
        <v>0</v>
      </c>
    </row>
    <row r="164" spans="1:12" ht="9.75" customHeight="1">
      <c r="A164" s="478"/>
      <c r="B164" s="536" t="s">
        <v>960</v>
      </c>
      <c r="C164" s="537">
        <v>4291</v>
      </c>
      <c r="D164" s="538">
        <v>1576</v>
      </c>
      <c r="E164" s="538">
        <v>1481</v>
      </c>
      <c r="F164" s="538">
        <v>3057</v>
      </c>
      <c r="G164" s="538">
        <v>1840</v>
      </c>
      <c r="H164" s="538">
        <v>291</v>
      </c>
      <c r="I164" s="538">
        <v>1217</v>
      </c>
      <c r="J164" s="537">
        <v>1234</v>
      </c>
      <c r="K164" s="538">
        <v>1234</v>
      </c>
      <c r="L164" s="537">
        <v>0</v>
      </c>
    </row>
    <row r="165" spans="1:12" ht="9.75" customHeight="1">
      <c r="A165" s="478"/>
      <c r="B165" s="536" t="s">
        <v>961</v>
      </c>
      <c r="C165" s="537">
        <v>7862</v>
      </c>
      <c r="D165" s="538">
        <v>3107</v>
      </c>
      <c r="E165" s="538">
        <v>2235</v>
      </c>
      <c r="F165" s="538">
        <v>5342</v>
      </c>
      <c r="G165" s="538">
        <v>3286</v>
      </c>
      <c r="H165" s="538">
        <v>454</v>
      </c>
      <c r="I165" s="538">
        <v>2056</v>
      </c>
      <c r="J165" s="537">
        <v>2520</v>
      </c>
      <c r="K165" s="538">
        <v>2368</v>
      </c>
      <c r="L165" s="537">
        <v>152</v>
      </c>
    </row>
    <row r="166" spans="1:12" ht="9.75" customHeight="1">
      <c r="A166" s="478"/>
      <c r="B166" s="536" t="s">
        <v>962</v>
      </c>
      <c r="C166" s="537">
        <v>12373</v>
      </c>
      <c r="D166" s="538">
        <v>3670</v>
      </c>
      <c r="E166" s="538">
        <v>2698</v>
      </c>
      <c r="F166" s="538">
        <v>6368</v>
      </c>
      <c r="G166" s="538">
        <v>4664</v>
      </c>
      <c r="H166" s="538">
        <v>543</v>
      </c>
      <c r="I166" s="538">
        <v>1704</v>
      </c>
      <c r="J166" s="537">
        <v>6005</v>
      </c>
      <c r="K166" s="538">
        <v>6003</v>
      </c>
      <c r="L166" s="537">
        <v>2</v>
      </c>
    </row>
    <row r="167" spans="1:12" ht="9.75" customHeight="1">
      <c r="A167" s="478"/>
      <c r="B167" s="536" t="s">
        <v>963</v>
      </c>
      <c r="C167" s="537">
        <v>4980</v>
      </c>
      <c r="D167" s="537">
        <v>2307</v>
      </c>
      <c r="E167" s="537">
        <v>1374</v>
      </c>
      <c r="F167" s="537">
        <v>3681</v>
      </c>
      <c r="G167" s="537">
        <v>2233</v>
      </c>
      <c r="H167" s="537">
        <v>294</v>
      </c>
      <c r="I167" s="537">
        <v>1448</v>
      </c>
      <c r="J167" s="537">
        <v>1299</v>
      </c>
      <c r="K167" s="537">
        <v>1299</v>
      </c>
      <c r="L167" s="537">
        <v>0</v>
      </c>
    </row>
    <row r="168" spans="1:12" ht="9.75" customHeight="1">
      <c r="A168" s="478"/>
      <c r="B168" s="536" t="s">
        <v>964</v>
      </c>
      <c r="C168" s="535">
        <v>12660</v>
      </c>
      <c r="D168" s="535">
        <v>2956</v>
      </c>
      <c r="E168" s="535">
        <v>2408</v>
      </c>
      <c r="F168" s="535">
        <v>5364</v>
      </c>
      <c r="G168" s="535">
        <v>4191</v>
      </c>
      <c r="H168" s="535">
        <v>493</v>
      </c>
      <c r="I168" s="535">
        <v>1173</v>
      </c>
      <c r="J168" s="535">
        <v>7296</v>
      </c>
      <c r="K168" s="535">
        <v>7296</v>
      </c>
      <c r="L168" s="535">
        <v>0</v>
      </c>
    </row>
    <row r="169" spans="1:12" ht="9.75" customHeight="1">
      <c r="A169" s="478"/>
      <c r="B169" s="536" t="s">
        <v>965</v>
      </c>
      <c r="C169" s="537">
        <v>10312</v>
      </c>
      <c r="D169" s="538">
        <v>2344</v>
      </c>
      <c r="E169" s="538">
        <v>2194</v>
      </c>
      <c r="F169" s="538">
        <v>4538</v>
      </c>
      <c r="G169" s="538">
        <v>3512</v>
      </c>
      <c r="H169" s="538">
        <v>330</v>
      </c>
      <c r="I169" s="538">
        <v>1026</v>
      </c>
      <c r="J169" s="537">
        <v>5774</v>
      </c>
      <c r="K169" s="538">
        <v>5773</v>
      </c>
      <c r="L169" s="537">
        <v>1</v>
      </c>
    </row>
    <row r="170" spans="1:12" ht="9.75" customHeight="1">
      <c r="A170" s="478"/>
      <c r="B170" s="536" t="s">
        <v>966</v>
      </c>
      <c r="C170" s="537">
        <v>1890</v>
      </c>
      <c r="D170" s="538">
        <v>681</v>
      </c>
      <c r="E170" s="538">
        <v>461</v>
      </c>
      <c r="F170" s="538">
        <v>1142</v>
      </c>
      <c r="G170" s="538">
        <v>570</v>
      </c>
      <c r="H170" s="538">
        <v>87</v>
      </c>
      <c r="I170" s="538">
        <v>572</v>
      </c>
      <c r="J170" s="538">
        <v>748</v>
      </c>
      <c r="K170" s="538">
        <v>730</v>
      </c>
      <c r="L170" s="538">
        <v>18</v>
      </c>
    </row>
    <row r="171" spans="1:12" ht="9.75" customHeight="1">
      <c r="A171" s="478"/>
      <c r="B171" s="536" t="s">
        <v>967</v>
      </c>
      <c r="C171" s="537">
        <v>16846</v>
      </c>
      <c r="D171" s="538">
        <v>4172</v>
      </c>
      <c r="E171" s="538">
        <v>4119</v>
      </c>
      <c r="F171" s="538">
        <v>8291</v>
      </c>
      <c r="G171" s="538">
        <v>5827</v>
      </c>
      <c r="H171" s="538">
        <v>649</v>
      </c>
      <c r="I171" s="538">
        <v>2464</v>
      </c>
      <c r="J171" s="537">
        <v>8555</v>
      </c>
      <c r="K171" s="538">
        <v>8288</v>
      </c>
      <c r="L171" s="537">
        <v>267</v>
      </c>
    </row>
    <row r="172" spans="1:12" ht="9.75" customHeight="1">
      <c r="A172" s="478"/>
      <c r="B172" s="536" t="s">
        <v>968</v>
      </c>
      <c r="C172" s="537">
        <v>1009</v>
      </c>
      <c r="D172" s="538">
        <v>423</v>
      </c>
      <c r="E172" s="538">
        <v>292</v>
      </c>
      <c r="F172" s="538">
        <v>715</v>
      </c>
      <c r="G172" s="538">
        <v>334</v>
      </c>
      <c r="H172" s="538">
        <v>29</v>
      </c>
      <c r="I172" s="538">
        <v>381</v>
      </c>
      <c r="J172" s="537">
        <v>294</v>
      </c>
      <c r="K172" s="538">
        <v>294</v>
      </c>
      <c r="L172" s="537">
        <v>0</v>
      </c>
    </row>
    <row r="173" spans="1:12" ht="9.75" customHeight="1">
      <c r="A173" s="478"/>
      <c r="B173" s="536" t="s">
        <v>969</v>
      </c>
      <c r="C173" s="537">
        <v>15280</v>
      </c>
      <c r="D173" s="538">
        <v>3651</v>
      </c>
      <c r="E173" s="538">
        <v>2724</v>
      </c>
      <c r="F173" s="538">
        <v>6375</v>
      </c>
      <c r="G173" s="538">
        <v>5392</v>
      </c>
      <c r="H173" s="538">
        <v>596</v>
      </c>
      <c r="I173" s="538">
        <v>983</v>
      </c>
      <c r="J173" s="537">
        <v>8905</v>
      </c>
      <c r="K173" s="538">
        <v>8602</v>
      </c>
      <c r="L173" s="537">
        <v>303</v>
      </c>
    </row>
    <row r="174" spans="1:12" ht="9.75" customHeight="1">
      <c r="A174" s="478"/>
      <c r="B174" s="536" t="s">
        <v>970</v>
      </c>
      <c r="C174" s="537">
        <v>161</v>
      </c>
      <c r="D174" s="538">
        <v>34</v>
      </c>
      <c r="E174" s="538">
        <v>32</v>
      </c>
      <c r="F174" s="538">
        <v>66</v>
      </c>
      <c r="G174" s="538">
        <v>53</v>
      </c>
      <c r="H174" s="538">
        <v>9</v>
      </c>
      <c r="I174" s="538">
        <v>13</v>
      </c>
      <c r="J174" s="537">
        <v>95</v>
      </c>
      <c r="K174" s="538">
        <v>95</v>
      </c>
      <c r="L174" s="537">
        <v>0</v>
      </c>
    </row>
    <row r="175" spans="1:12" ht="9.75" customHeight="1">
      <c r="A175" s="478"/>
      <c r="B175" s="536" t="s">
        <v>971</v>
      </c>
      <c r="C175" s="537">
        <v>3354</v>
      </c>
      <c r="D175" s="538">
        <v>1526</v>
      </c>
      <c r="E175" s="538">
        <v>1100</v>
      </c>
      <c r="F175" s="538">
        <v>2626</v>
      </c>
      <c r="G175" s="538">
        <v>1597</v>
      </c>
      <c r="H175" s="538">
        <v>254</v>
      </c>
      <c r="I175" s="538">
        <v>1029</v>
      </c>
      <c r="J175" s="538">
        <v>728</v>
      </c>
      <c r="K175" s="538">
        <v>728</v>
      </c>
      <c r="L175" s="538">
        <v>0</v>
      </c>
    </row>
    <row r="176" spans="1:12" ht="9.75" customHeight="1">
      <c r="A176" s="478"/>
      <c r="B176" s="536" t="s">
        <v>972</v>
      </c>
      <c r="C176" s="537">
        <v>3001</v>
      </c>
      <c r="D176" s="539">
        <v>1370</v>
      </c>
      <c r="E176" s="538">
        <v>869</v>
      </c>
      <c r="F176" s="538">
        <v>2239</v>
      </c>
      <c r="G176" s="539">
        <v>1368</v>
      </c>
      <c r="H176" s="539">
        <v>255</v>
      </c>
      <c r="I176" s="539">
        <v>871</v>
      </c>
      <c r="J176" s="539">
        <v>762</v>
      </c>
      <c r="K176" s="538">
        <v>762</v>
      </c>
      <c r="L176" s="539">
        <v>0</v>
      </c>
    </row>
    <row r="177" spans="1:12" ht="9.75" customHeight="1">
      <c r="A177" s="478"/>
      <c r="B177" s="536" t="s">
        <v>973</v>
      </c>
      <c r="C177" s="537">
        <v>3232</v>
      </c>
      <c r="D177" s="538">
        <v>1492</v>
      </c>
      <c r="E177" s="538">
        <v>968</v>
      </c>
      <c r="F177" s="538">
        <v>2460</v>
      </c>
      <c r="G177" s="538">
        <v>1363</v>
      </c>
      <c r="H177" s="538">
        <v>268</v>
      </c>
      <c r="I177" s="538">
        <v>1097</v>
      </c>
      <c r="J177" s="538">
        <v>772</v>
      </c>
      <c r="K177" s="538">
        <v>772</v>
      </c>
      <c r="L177" s="538">
        <v>0</v>
      </c>
    </row>
    <row r="178" spans="1:12" ht="9.75" customHeight="1">
      <c r="A178" s="478"/>
      <c r="B178" s="536" t="s">
        <v>974</v>
      </c>
      <c r="C178" s="537">
        <v>953</v>
      </c>
      <c r="D178" s="539">
        <v>370</v>
      </c>
      <c r="E178" s="538">
        <v>275</v>
      </c>
      <c r="F178" s="538">
        <v>645</v>
      </c>
      <c r="G178" s="539">
        <v>273</v>
      </c>
      <c r="H178" s="539">
        <v>68</v>
      </c>
      <c r="I178" s="539">
        <v>372</v>
      </c>
      <c r="J178" s="539">
        <v>308</v>
      </c>
      <c r="K178" s="538">
        <v>275</v>
      </c>
      <c r="L178" s="539">
        <v>33</v>
      </c>
    </row>
    <row r="179" spans="1:12" ht="9.75" customHeight="1">
      <c r="A179" s="478"/>
      <c r="B179" s="534"/>
      <c r="C179" s="533"/>
      <c r="D179" s="535"/>
      <c r="E179" s="535"/>
      <c r="J179" s="535"/>
      <c r="K179" s="535"/>
      <c r="L179" s="535"/>
    </row>
    <row r="180" spans="1:12" ht="9.75" customHeight="1">
      <c r="A180" s="478"/>
      <c r="B180" s="534"/>
      <c r="C180" s="537"/>
      <c r="D180" s="538"/>
      <c r="E180" s="538"/>
      <c r="F180" s="538"/>
      <c r="G180" s="538"/>
      <c r="H180" s="538"/>
      <c r="I180" s="538"/>
      <c r="J180" s="538"/>
      <c r="K180" s="538"/>
      <c r="L180" s="538"/>
    </row>
    <row r="181" spans="1:12" ht="9.75" customHeight="1">
      <c r="A181" s="531" t="s">
        <v>574</v>
      </c>
      <c r="B181" s="532"/>
      <c r="C181" s="535">
        <v>21560</v>
      </c>
      <c r="D181" s="535">
        <v>6620</v>
      </c>
      <c r="E181" s="535">
        <v>4763</v>
      </c>
      <c r="F181" s="535">
        <v>11383</v>
      </c>
      <c r="G181" s="535">
        <v>7452</v>
      </c>
      <c r="H181" s="535">
        <v>1162</v>
      </c>
      <c r="I181" s="535">
        <v>3931</v>
      </c>
      <c r="J181" s="535">
        <v>10177</v>
      </c>
      <c r="K181" s="535">
        <v>10114</v>
      </c>
      <c r="L181" s="535">
        <v>63</v>
      </c>
    </row>
    <row r="182" spans="1:12" ht="9.75" customHeight="1">
      <c r="A182" s="478"/>
      <c r="B182" s="534"/>
      <c r="C182" s="537"/>
      <c r="D182" s="538"/>
      <c r="E182" s="538"/>
      <c r="F182" s="538"/>
      <c r="G182" s="538"/>
      <c r="H182" s="538"/>
      <c r="I182" s="538"/>
      <c r="J182" s="538"/>
      <c r="K182" s="538"/>
      <c r="L182" s="538"/>
    </row>
    <row r="183" spans="1:12" ht="9.75" customHeight="1">
      <c r="A183" s="478"/>
      <c r="B183" s="536" t="s">
        <v>975</v>
      </c>
      <c r="C183" s="537">
        <v>3391</v>
      </c>
      <c r="D183" s="538">
        <v>1641</v>
      </c>
      <c r="E183" s="538">
        <v>671</v>
      </c>
      <c r="F183" s="538">
        <v>2312</v>
      </c>
      <c r="G183" s="538">
        <v>1385</v>
      </c>
      <c r="H183" s="538">
        <v>217</v>
      </c>
      <c r="I183" s="538">
        <v>927</v>
      </c>
      <c r="J183" s="538">
        <v>1079</v>
      </c>
      <c r="K183" s="538">
        <v>1079</v>
      </c>
      <c r="L183" s="538">
        <v>0</v>
      </c>
    </row>
    <row r="184" spans="1:12" ht="9.75" customHeight="1">
      <c r="A184" s="478"/>
      <c r="B184" s="536" t="s">
        <v>976</v>
      </c>
      <c r="C184" s="535">
        <v>1939</v>
      </c>
      <c r="D184" s="535">
        <v>674</v>
      </c>
      <c r="E184" s="535">
        <v>713</v>
      </c>
      <c r="F184" s="535">
        <v>1387</v>
      </c>
      <c r="G184" s="535">
        <v>910</v>
      </c>
      <c r="H184" s="535">
        <v>165</v>
      </c>
      <c r="I184" s="535">
        <v>477</v>
      </c>
      <c r="J184" s="535">
        <v>552</v>
      </c>
      <c r="K184" s="535">
        <v>552</v>
      </c>
      <c r="L184" s="535">
        <v>0</v>
      </c>
    </row>
    <row r="185" spans="1:12" ht="9.75" customHeight="1">
      <c r="A185" s="478"/>
      <c r="B185" s="536" t="s">
        <v>977</v>
      </c>
      <c r="C185" s="537">
        <v>907</v>
      </c>
      <c r="D185" s="324" t="s">
        <v>613</v>
      </c>
      <c r="E185" s="324" t="s">
        <v>613</v>
      </c>
      <c r="F185" s="324" t="s">
        <v>613</v>
      </c>
      <c r="G185" s="324" t="s">
        <v>613</v>
      </c>
      <c r="H185" s="324" t="s">
        <v>613</v>
      </c>
      <c r="I185" s="324" t="s">
        <v>613</v>
      </c>
      <c r="J185" s="324" t="s">
        <v>613</v>
      </c>
      <c r="K185" s="324" t="s">
        <v>613</v>
      </c>
      <c r="L185" s="324" t="s">
        <v>613</v>
      </c>
    </row>
    <row r="186" spans="1:12" ht="9.75" customHeight="1">
      <c r="A186" s="478"/>
      <c r="B186" s="536" t="s">
        <v>978</v>
      </c>
      <c r="C186" s="537">
        <v>977</v>
      </c>
      <c r="D186" s="538">
        <v>332</v>
      </c>
      <c r="E186" s="538">
        <v>376</v>
      </c>
      <c r="F186" s="538">
        <v>708</v>
      </c>
      <c r="G186" s="538">
        <v>506</v>
      </c>
      <c r="H186" s="538">
        <v>82</v>
      </c>
      <c r="I186" s="538">
        <v>202</v>
      </c>
      <c r="J186" s="538">
        <v>269</v>
      </c>
      <c r="K186" s="538">
        <v>269</v>
      </c>
      <c r="L186" s="538">
        <v>0</v>
      </c>
    </row>
    <row r="187" spans="1:12" ht="9.75" customHeight="1">
      <c r="A187" s="478"/>
      <c r="B187" s="536" t="s">
        <v>979</v>
      </c>
      <c r="C187" s="537">
        <v>55</v>
      </c>
      <c r="D187" s="324" t="s">
        <v>613</v>
      </c>
      <c r="E187" s="324" t="s">
        <v>613</v>
      </c>
      <c r="F187" s="324" t="s">
        <v>613</v>
      </c>
      <c r="G187" s="324" t="s">
        <v>613</v>
      </c>
      <c r="H187" s="324" t="s">
        <v>613</v>
      </c>
      <c r="I187" s="324" t="s">
        <v>613</v>
      </c>
      <c r="J187" s="324" t="s">
        <v>613</v>
      </c>
      <c r="K187" s="324" t="s">
        <v>613</v>
      </c>
      <c r="L187" s="324" t="s">
        <v>613</v>
      </c>
    </row>
    <row r="188" spans="1:12" ht="9.75" customHeight="1">
      <c r="A188" s="478"/>
      <c r="B188" s="536" t="s">
        <v>980</v>
      </c>
      <c r="C188" s="535">
        <v>5646</v>
      </c>
      <c r="D188" s="535">
        <v>2229</v>
      </c>
      <c r="E188" s="535">
        <v>1647</v>
      </c>
      <c r="F188" s="535">
        <v>3876</v>
      </c>
      <c r="G188" s="535">
        <v>2396</v>
      </c>
      <c r="H188" s="535">
        <v>441</v>
      </c>
      <c r="I188" s="535">
        <v>1480</v>
      </c>
      <c r="J188" s="535">
        <v>1770</v>
      </c>
      <c r="K188" s="535">
        <v>1770</v>
      </c>
      <c r="L188" s="535">
        <v>0</v>
      </c>
    </row>
    <row r="189" spans="1:12" ht="9.75" customHeight="1">
      <c r="A189" s="478"/>
      <c r="B189" s="536" t="s">
        <v>981</v>
      </c>
      <c r="C189" s="537">
        <v>237</v>
      </c>
      <c r="D189" s="538">
        <v>74</v>
      </c>
      <c r="E189" s="538">
        <v>128</v>
      </c>
      <c r="F189" s="538">
        <v>202</v>
      </c>
      <c r="G189" s="538">
        <v>133</v>
      </c>
      <c r="H189" s="538">
        <v>14</v>
      </c>
      <c r="I189" s="538">
        <v>69</v>
      </c>
      <c r="J189" s="537">
        <v>35</v>
      </c>
      <c r="K189" s="538">
        <v>35</v>
      </c>
      <c r="L189" s="537">
        <v>0</v>
      </c>
    </row>
    <row r="190" spans="1:12" ht="9.75" customHeight="1">
      <c r="A190" s="478"/>
      <c r="B190" s="536" t="s">
        <v>982</v>
      </c>
      <c r="C190" s="537">
        <v>5409</v>
      </c>
      <c r="D190" s="538">
        <v>2155</v>
      </c>
      <c r="E190" s="538">
        <v>1519</v>
      </c>
      <c r="F190" s="538">
        <v>3674</v>
      </c>
      <c r="G190" s="538">
        <v>2263</v>
      </c>
      <c r="H190" s="538">
        <v>427</v>
      </c>
      <c r="I190" s="538">
        <v>1411</v>
      </c>
      <c r="J190" s="537">
        <v>1735</v>
      </c>
      <c r="K190" s="538">
        <v>1735</v>
      </c>
      <c r="L190" s="537">
        <v>0</v>
      </c>
    </row>
    <row r="191" spans="1:12" ht="9.75" customHeight="1">
      <c r="A191" s="478"/>
      <c r="B191" s="536" t="s">
        <v>983</v>
      </c>
      <c r="C191" s="537">
        <v>7744</v>
      </c>
      <c r="D191" s="539">
        <v>943</v>
      </c>
      <c r="E191" s="538">
        <v>936</v>
      </c>
      <c r="F191" s="538">
        <v>1879</v>
      </c>
      <c r="G191" s="539">
        <v>1816</v>
      </c>
      <c r="H191" s="539">
        <v>111</v>
      </c>
      <c r="I191" s="539">
        <v>63</v>
      </c>
      <c r="J191" s="539">
        <v>5865</v>
      </c>
      <c r="K191" s="538">
        <v>5865</v>
      </c>
      <c r="L191" s="539">
        <v>0</v>
      </c>
    </row>
    <row r="192" spans="1:12" ht="9.75" customHeight="1">
      <c r="A192" s="478"/>
      <c r="B192" s="536" t="s">
        <v>984</v>
      </c>
      <c r="C192" s="537"/>
      <c r="D192" s="539"/>
      <c r="E192" s="538"/>
      <c r="F192" s="538"/>
      <c r="G192" s="539"/>
      <c r="H192" s="539"/>
      <c r="I192" s="539"/>
      <c r="J192" s="539"/>
      <c r="K192" s="538"/>
      <c r="L192" s="539"/>
    </row>
    <row r="193" spans="1:12" ht="9.75" customHeight="1">
      <c r="A193" s="478"/>
      <c r="B193" s="536" t="s">
        <v>985</v>
      </c>
      <c r="C193" s="537">
        <v>235</v>
      </c>
      <c r="D193" s="539">
        <v>113</v>
      </c>
      <c r="E193" s="538">
        <v>38</v>
      </c>
      <c r="F193" s="538">
        <v>151</v>
      </c>
      <c r="G193" s="539">
        <v>51</v>
      </c>
      <c r="H193" s="539">
        <v>17</v>
      </c>
      <c r="I193" s="539">
        <v>100</v>
      </c>
      <c r="J193" s="539">
        <v>84</v>
      </c>
      <c r="K193" s="538">
        <v>84</v>
      </c>
      <c r="L193" s="539">
        <v>0</v>
      </c>
    </row>
    <row r="194" spans="1:12" ht="9.75" customHeight="1">
      <c r="A194" s="478"/>
      <c r="B194" s="536" t="s">
        <v>986</v>
      </c>
      <c r="C194" s="537">
        <v>2187</v>
      </c>
      <c r="D194" s="538">
        <v>856</v>
      </c>
      <c r="E194" s="538">
        <v>699</v>
      </c>
      <c r="F194" s="538">
        <v>1555</v>
      </c>
      <c r="G194" s="538">
        <v>744</v>
      </c>
      <c r="H194" s="538">
        <v>160</v>
      </c>
      <c r="I194" s="538">
        <v>811</v>
      </c>
      <c r="J194" s="538">
        <v>632</v>
      </c>
      <c r="K194" s="538">
        <v>569</v>
      </c>
      <c r="L194" s="538">
        <v>63</v>
      </c>
    </row>
    <row r="195" spans="1:12" ht="9.75" customHeight="1">
      <c r="A195" s="478"/>
      <c r="B195" s="536" t="s">
        <v>987</v>
      </c>
      <c r="C195" s="544"/>
      <c r="D195" s="544"/>
      <c r="E195" s="544"/>
      <c r="F195" s="544"/>
      <c r="G195" s="544"/>
      <c r="H195" s="544"/>
      <c r="I195" s="544"/>
    </row>
    <row r="196" spans="1:12" ht="9.75" customHeight="1">
      <c r="A196" s="478"/>
      <c r="B196" s="536" t="s">
        <v>988</v>
      </c>
      <c r="C196" s="537">
        <v>418</v>
      </c>
      <c r="D196" s="539">
        <v>164</v>
      </c>
      <c r="E196" s="538">
        <v>59</v>
      </c>
      <c r="F196" s="538">
        <v>223</v>
      </c>
      <c r="G196" s="539">
        <v>150</v>
      </c>
      <c r="H196" s="539">
        <v>51</v>
      </c>
      <c r="I196" s="539">
        <v>73</v>
      </c>
      <c r="J196" s="539">
        <v>195</v>
      </c>
      <c r="K196" s="538">
        <v>195</v>
      </c>
      <c r="L196" s="539">
        <v>0</v>
      </c>
    </row>
    <row r="197" spans="1:12" ht="9.75" customHeight="1">
      <c r="A197" s="478"/>
      <c r="B197" s="534"/>
      <c r="C197" s="537"/>
      <c r="D197" s="538"/>
      <c r="E197" s="538"/>
      <c r="F197" s="538"/>
      <c r="G197" s="538"/>
      <c r="H197" s="538"/>
      <c r="I197" s="538"/>
      <c r="J197" s="538"/>
      <c r="K197" s="538"/>
      <c r="L197" s="538"/>
    </row>
    <row r="198" spans="1:12" ht="9.75" customHeight="1">
      <c r="A198" s="478"/>
      <c r="B198" s="534"/>
      <c r="C198" s="533"/>
      <c r="D198" s="535"/>
      <c r="E198" s="535"/>
      <c r="J198" s="535"/>
      <c r="K198" s="535"/>
      <c r="L198" s="535"/>
    </row>
    <row r="199" spans="1:12" ht="9.75" customHeight="1">
      <c r="A199" s="531" t="s">
        <v>329</v>
      </c>
      <c r="B199" s="532"/>
      <c r="C199" s="535">
        <v>8984</v>
      </c>
      <c r="D199" s="535">
        <v>1792</v>
      </c>
      <c r="E199" s="535">
        <v>1354</v>
      </c>
      <c r="F199" s="535">
        <v>3146</v>
      </c>
      <c r="G199" s="535">
        <v>2661</v>
      </c>
      <c r="H199" s="535">
        <v>288</v>
      </c>
      <c r="I199" s="535">
        <v>485</v>
      </c>
      <c r="J199" s="535">
        <v>5838</v>
      </c>
      <c r="K199" s="535">
        <v>5774</v>
      </c>
      <c r="L199" s="535">
        <v>64</v>
      </c>
    </row>
    <row r="200" spans="1:12" ht="9.75" customHeight="1">
      <c r="A200" s="478"/>
      <c r="B200" s="534"/>
      <c r="C200" s="537"/>
      <c r="D200" s="537"/>
      <c r="E200" s="537"/>
      <c r="F200" s="537"/>
      <c r="G200" s="537"/>
      <c r="H200" s="537"/>
      <c r="I200" s="537"/>
      <c r="J200" s="537"/>
      <c r="K200" s="537"/>
      <c r="L200" s="537"/>
    </row>
    <row r="201" spans="1:12" ht="9.75" customHeight="1">
      <c r="A201" s="478"/>
      <c r="B201" s="536" t="s">
        <v>989</v>
      </c>
      <c r="C201" s="535">
        <v>8984</v>
      </c>
      <c r="D201" s="535">
        <v>1792</v>
      </c>
      <c r="E201" s="535">
        <v>1354</v>
      </c>
      <c r="F201" s="535">
        <v>3146</v>
      </c>
      <c r="G201" s="535">
        <v>2661</v>
      </c>
      <c r="H201" s="535">
        <v>288</v>
      </c>
      <c r="I201" s="535">
        <v>485</v>
      </c>
      <c r="J201" s="535">
        <v>5838</v>
      </c>
      <c r="K201" s="535">
        <v>5774</v>
      </c>
      <c r="L201" s="535">
        <v>64</v>
      </c>
    </row>
    <row r="202" spans="1:12" ht="9.75" customHeight="1">
      <c r="A202" s="478"/>
      <c r="B202" s="536" t="s">
        <v>990</v>
      </c>
      <c r="C202" s="537">
        <v>2808</v>
      </c>
      <c r="D202" s="538">
        <v>1129</v>
      </c>
      <c r="E202" s="538">
        <v>705</v>
      </c>
      <c r="F202" s="538">
        <v>1834</v>
      </c>
      <c r="G202" s="538">
        <v>1383</v>
      </c>
      <c r="H202" s="538">
        <v>217</v>
      </c>
      <c r="I202" s="538">
        <v>451</v>
      </c>
      <c r="J202" s="538">
        <v>974</v>
      </c>
      <c r="K202" s="538">
        <v>914</v>
      </c>
      <c r="L202" s="538">
        <v>60</v>
      </c>
    </row>
    <row r="203" spans="1:12" ht="9.75" customHeight="1">
      <c r="A203" s="478"/>
      <c r="B203" s="536" t="s">
        <v>991</v>
      </c>
      <c r="C203" s="537">
        <v>6176</v>
      </c>
      <c r="D203" s="538">
        <v>663</v>
      </c>
      <c r="E203" s="538">
        <v>649</v>
      </c>
      <c r="F203" s="538">
        <v>1312</v>
      </c>
      <c r="G203" s="538">
        <v>1278</v>
      </c>
      <c r="H203" s="538">
        <v>71</v>
      </c>
      <c r="I203" s="538">
        <v>34</v>
      </c>
      <c r="J203" s="538">
        <v>4864</v>
      </c>
      <c r="K203" s="538">
        <v>4860</v>
      </c>
      <c r="L203" s="538">
        <v>4</v>
      </c>
    </row>
    <row r="204" spans="1:12" ht="9.75" customHeight="1">
      <c r="A204" s="478"/>
      <c r="B204" s="542"/>
      <c r="C204" s="537"/>
      <c r="D204" s="538"/>
      <c r="E204" s="538"/>
      <c r="F204" s="538"/>
      <c r="G204" s="538"/>
      <c r="H204" s="538"/>
      <c r="I204" s="538"/>
      <c r="J204" s="538"/>
      <c r="K204" s="538"/>
      <c r="L204" s="538"/>
    </row>
    <row r="205" spans="1:12" ht="9.75" customHeight="1">
      <c r="A205" s="478"/>
      <c r="B205" s="542"/>
      <c r="C205" s="533"/>
      <c r="D205" s="535"/>
      <c r="E205" s="535"/>
      <c r="J205" s="535"/>
      <c r="K205" s="535"/>
      <c r="L205" s="535"/>
    </row>
    <row r="206" spans="1:12" ht="9.75" customHeight="1">
      <c r="A206" s="478"/>
      <c r="B206" s="542"/>
      <c r="C206" s="533"/>
      <c r="D206" s="535"/>
      <c r="E206" s="535"/>
      <c r="J206" s="535"/>
      <c r="K206" s="535"/>
      <c r="L206" s="535"/>
    </row>
    <row r="207" spans="1:12" ht="9.75" customHeight="1">
      <c r="A207" s="478"/>
      <c r="B207" s="542"/>
      <c r="C207" s="533"/>
      <c r="D207" s="535"/>
      <c r="E207" s="535"/>
      <c r="J207" s="535"/>
      <c r="K207" s="535"/>
      <c r="L207" s="535"/>
    </row>
    <row r="208" spans="1:12" ht="9.75" customHeight="1">
      <c r="A208" s="478"/>
      <c r="B208" s="542"/>
      <c r="C208" s="533"/>
      <c r="D208" s="535"/>
      <c r="E208" s="535"/>
      <c r="J208" s="535"/>
      <c r="K208" s="535"/>
      <c r="L208" s="535"/>
    </row>
    <row r="209" spans="1:12" ht="9.75" customHeight="1">
      <c r="A209" s="478"/>
      <c r="B209" s="540"/>
      <c r="C209" s="537"/>
      <c r="D209" s="538"/>
      <c r="E209" s="538"/>
      <c r="F209" s="538"/>
      <c r="G209" s="538"/>
      <c r="H209" s="538"/>
      <c r="I209" s="538"/>
      <c r="J209" s="538"/>
      <c r="K209" s="538"/>
      <c r="L209" s="538"/>
    </row>
    <row r="210" spans="1:12" ht="9.75" customHeight="1">
      <c r="A210" s="478" t="s">
        <v>46</v>
      </c>
      <c r="B210" s="534"/>
      <c r="C210" s="533"/>
      <c r="D210" s="535"/>
      <c r="E210" s="535"/>
      <c r="J210" s="535"/>
      <c r="K210" s="535"/>
      <c r="L210" s="535"/>
    </row>
    <row r="211" spans="1:12" ht="15" customHeight="1">
      <c r="A211" s="528"/>
      <c r="B211" s="478"/>
      <c r="C211" s="529" t="s">
        <v>149</v>
      </c>
      <c r="D211" s="530"/>
      <c r="E211" s="530"/>
      <c r="F211" s="530"/>
      <c r="G211" s="530"/>
      <c r="H211" s="530"/>
      <c r="I211" s="530"/>
      <c r="J211" s="530"/>
      <c r="K211" s="530"/>
      <c r="L211" s="530"/>
    </row>
    <row r="212" spans="1:12" ht="9.75" customHeight="1">
      <c r="A212" s="478"/>
      <c r="B212" s="478"/>
      <c r="C212" s="530"/>
      <c r="D212" s="530"/>
      <c r="E212" s="530"/>
      <c r="F212" s="530"/>
      <c r="G212" s="530"/>
      <c r="H212" s="530"/>
      <c r="I212" s="530"/>
      <c r="J212" s="530"/>
      <c r="K212" s="530"/>
      <c r="L212" s="530"/>
    </row>
    <row r="213" spans="1:12" ht="9.75" customHeight="1">
      <c r="A213" s="531" t="s">
        <v>575</v>
      </c>
      <c r="B213" s="532"/>
      <c r="C213" s="535">
        <v>32666</v>
      </c>
      <c r="D213" s="535">
        <v>10064</v>
      </c>
      <c r="E213" s="535">
        <v>6801</v>
      </c>
      <c r="F213" s="535">
        <v>16865</v>
      </c>
      <c r="G213" s="535">
        <v>13481</v>
      </c>
      <c r="H213" s="535">
        <v>1248</v>
      </c>
      <c r="I213" s="535">
        <v>3384</v>
      </c>
      <c r="J213" s="535">
        <v>15801</v>
      </c>
      <c r="K213" s="535">
        <v>15133</v>
      </c>
      <c r="L213" s="535">
        <v>668</v>
      </c>
    </row>
    <row r="214" spans="1:12" ht="9.75" customHeight="1">
      <c r="A214" s="478"/>
      <c r="B214" s="534"/>
      <c r="C214" s="537"/>
      <c r="D214" s="538"/>
      <c r="E214" s="538"/>
      <c r="F214" s="538"/>
      <c r="G214" s="538"/>
      <c r="H214" s="538"/>
      <c r="I214" s="538"/>
      <c r="J214" s="538"/>
      <c r="K214" s="538"/>
      <c r="L214" s="538"/>
    </row>
    <row r="215" spans="1:12" ht="9.75" customHeight="1">
      <c r="A215" s="478"/>
      <c r="B215" s="536" t="s">
        <v>992</v>
      </c>
      <c r="C215" s="537">
        <v>3285</v>
      </c>
      <c r="D215" s="538">
        <v>1594</v>
      </c>
      <c r="E215" s="538">
        <v>730</v>
      </c>
      <c r="F215" s="538">
        <v>2324</v>
      </c>
      <c r="G215" s="538">
        <v>1771</v>
      </c>
      <c r="H215" s="538">
        <v>168</v>
      </c>
      <c r="I215" s="538">
        <v>553</v>
      </c>
      <c r="J215" s="538">
        <v>961</v>
      </c>
      <c r="K215" s="538">
        <v>961</v>
      </c>
      <c r="L215" s="538">
        <v>0</v>
      </c>
    </row>
    <row r="216" spans="1:12" ht="9.75" customHeight="1">
      <c r="A216" s="478"/>
      <c r="B216" s="536" t="s">
        <v>993</v>
      </c>
      <c r="C216" s="535">
        <v>13625</v>
      </c>
      <c r="D216" s="535">
        <v>3978</v>
      </c>
      <c r="E216" s="535">
        <v>2114</v>
      </c>
      <c r="F216" s="535">
        <v>6092</v>
      </c>
      <c r="G216" s="535">
        <v>5142</v>
      </c>
      <c r="H216" s="535">
        <v>482</v>
      </c>
      <c r="I216" s="535">
        <v>950</v>
      </c>
      <c r="J216" s="535">
        <v>7533</v>
      </c>
      <c r="K216" s="535">
        <v>6870</v>
      </c>
      <c r="L216" s="535">
        <v>663</v>
      </c>
    </row>
    <row r="217" spans="1:12" ht="9.75" customHeight="1">
      <c r="A217" s="478"/>
      <c r="B217" s="536" t="s">
        <v>994</v>
      </c>
      <c r="C217" s="537">
        <v>13337</v>
      </c>
      <c r="D217" s="538">
        <v>3850</v>
      </c>
      <c r="E217" s="538">
        <v>2027</v>
      </c>
      <c r="F217" s="538">
        <v>5877</v>
      </c>
      <c r="G217" s="538">
        <v>4989</v>
      </c>
      <c r="H217" s="538">
        <v>460</v>
      </c>
      <c r="I217" s="538">
        <v>888</v>
      </c>
      <c r="J217" s="537">
        <v>7460</v>
      </c>
      <c r="K217" s="538">
        <v>6797</v>
      </c>
      <c r="L217" s="537">
        <v>663</v>
      </c>
    </row>
    <row r="218" spans="1:12" ht="9.75" customHeight="1">
      <c r="A218" s="478"/>
      <c r="B218" s="536" t="s">
        <v>995</v>
      </c>
      <c r="C218" s="537">
        <v>220</v>
      </c>
      <c r="D218" s="538">
        <v>97</v>
      </c>
      <c r="E218" s="538">
        <v>64</v>
      </c>
      <c r="F218" s="538">
        <v>161</v>
      </c>
      <c r="G218" s="538">
        <v>121</v>
      </c>
      <c r="H218" s="538">
        <v>15</v>
      </c>
      <c r="I218" s="538">
        <v>40</v>
      </c>
      <c r="J218" s="537">
        <v>59</v>
      </c>
      <c r="K218" s="538">
        <v>59</v>
      </c>
      <c r="L218" s="537">
        <v>0</v>
      </c>
    </row>
    <row r="219" spans="1:12" ht="9.75" customHeight="1">
      <c r="A219" s="478"/>
      <c r="B219" s="536" t="s">
        <v>996</v>
      </c>
      <c r="C219" s="537">
        <v>68</v>
      </c>
      <c r="D219" s="538">
        <v>31</v>
      </c>
      <c r="E219" s="538">
        <v>23</v>
      </c>
      <c r="F219" s="538">
        <v>54</v>
      </c>
      <c r="G219" s="538">
        <v>32</v>
      </c>
      <c r="H219" s="538">
        <v>7</v>
      </c>
      <c r="I219" s="538">
        <v>22</v>
      </c>
      <c r="J219" s="537">
        <v>14</v>
      </c>
      <c r="K219" s="538">
        <v>14</v>
      </c>
      <c r="L219" s="537">
        <v>0</v>
      </c>
    </row>
    <row r="220" spans="1:12" ht="9.75" customHeight="1">
      <c r="A220" s="478"/>
      <c r="B220" s="536" t="s">
        <v>997</v>
      </c>
      <c r="C220" s="537">
        <v>1375</v>
      </c>
      <c r="D220" s="538">
        <v>385</v>
      </c>
      <c r="E220" s="538">
        <v>557</v>
      </c>
      <c r="F220" s="538">
        <v>942</v>
      </c>
      <c r="G220" s="538">
        <v>913</v>
      </c>
      <c r="H220" s="538">
        <v>48</v>
      </c>
      <c r="I220" s="538">
        <v>29</v>
      </c>
      <c r="J220" s="537">
        <v>433</v>
      </c>
      <c r="K220" s="538">
        <v>432</v>
      </c>
      <c r="L220" s="537">
        <v>1</v>
      </c>
    </row>
    <row r="221" spans="1:12" ht="9.75" customHeight="1">
      <c r="A221" s="478"/>
      <c r="B221" s="536" t="s">
        <v>998</v>
      </c>
      <c r="C221" s="537">
        <v>2231</v>
      </c>
      <c r="D221" s="539">
        <v>991</v>
      </c>
      <c r="E221" s="538">
        <v>463</v>
      </c>
      <c r="F221" s="538">
        <v>1454</v>
      </c>
      <c r="G221" s="539">
        <v>1139</v>
      </c>
      <c r="H221" s="539">
        <v>83</v>
      </c>
      <c r="I221" s="539">
        <v>315</v>
      </c>
      <c r="J221" s="539">
        <v>777</v>
      </c>
      <c r="K221" s="538">
        <v>777</v>
      </c>
      <c r="L221" s="539">
        <v>0</v>
      </c>
    </row>
    <row r="222" spans="1:12" ht="9.75" customHeight="1">
      <c r="A222" s="478"/>
      <c r="B222" s="536" t="s">
        <v>999</v>
      </c>
      <c r="C222" s="537">
        <v>10614</v>
      </c>
      <c r="D222" s="538">
        <v>2701</v>
      </c>
      <c r="E222" s="538">
        <v>2391</v>
      </c>
      <c r="F222" s="538">
        <v>5092</v>
      </c>
      <c r="G222" s="538">
        <v>3632</v>
      </c>
      <c r="H222" s="538">
        <v>400</v>
      </c>
      <c r="I222" s="538">
        <v>1460</v>
      </c>
      <c r="J222" s="538">
        <v>5522</v>
      </c>
      <c r="K222" s="538">
        <v>5522</v>
      </c>
      <c r="L222" s="538">
        <v>0</v>
      </c>
    </row>
    <row r="223" spans="1:12" ht="9.75" customHeight="1">
      <c r="A223" s="478"/>
      <c r="B223" s="536" t="s">
        <v>1000</v>
      </c>
      <c r="C223" s="537">
        <v>1373</v>
      </c>
      <c r="D223" s="538">
        <v>376</v>
      </c>
      <c r="E223" s="538">
        <v>498</v>
      </c>
      <c r="F223" s="538">
        <v>874</v>
      </c>
      <c r="G223" s="538">
        <v>800</v>
      </c>
      <c r="H223" s="538">
        <v>53</v>
      </c>
      <c r="I223" s="538">
        <v>74</v>
      </c>
      <c r="J223" s="538">
        <v>499</v>
      </c>
      <c r="K223" s="538">
        <v>496</v>
      </c>
      <c r="L223" s="538">
        <v>3</v>
      </c>
    </row>
    <row r="224" spans="1:12" ht="9.75" customHeight="1">
      <c r="A224" s="478"/>
      <c r="B224" s="536" t="s">
        <v>1001</v>
      </c>
      <c r="C224" s="537">
        <v>29</v>
      </c>
      <c r="D224" s="539">
        <v>3</v>
      </c>
      <c r="E224" s="538">
        <v>21</v>
      </c>
      <c r="F224" s="538">
        <v>24</v>
      </c>
      <c r="G224" s="324" t="s">
        <v>613</v>
      </c>
      <c r="H224" s="539">
        <v>0</v>
      </c>
      <c r="I224" s="324" t="s">
        <v>613</v>
      </c>
      <c r="J224" s="539">
        <v>5</v>
      </c>
      <c r="K224" s="538">
        <v>5</v>
      </c>
      <c r="L224" s="539">
        <v>0</v>
      </c>
    </row>
    <row r="225" spans="1:12" ht="9.75" customHeight="1">
      <c r="A225" s="478"/>
      <c r="B225" s="536" t="s">
        <v>1002</v>
      </c>
      <c r="C225" s="537"/>
      <c r="D225" s="539"/>
      <c r="E225" s="538"/>
      <c r="F225" s="538"/>
      <c r="G225" s="539"/>
      <c r="H225" s="539"/>
      <c r="I225" s="539"/>
      <c r="J225" s="539"/>
      <c r="K225" s="538"/>
      <c r="L225" s="539"/>
    </row>
    <row r="226" spans="1:12" ht="9.75" customHeight="1">
      <c r="A226" s="478"/>
      <c r="B226" s="536" t="s">
        <v>1003</v>
      </c>
      <c r="C226" s="537">
        <v>134</v>
      </c>
      <c r="D226" s="539">
        <v>36</v>
      </c>
      <c r="E226" s="538">
        <v>27</v>
      </c>
      <c r="F226" s="538">
        <v>63</v>
      </c>
      <c r="G226" s="324" t="s">
        <v>613</v>
      </c>
      <c r="H226" s="539">
        <v>14</v>
      </c>
      <c r="I226" s="324" t="s">
        <v>613</v>
      </c>
      <c r="J226" s="539">
        <v>71</v>
      </c>
      <c r="K226" s="538">
        <v>70</v>
      </c>
      <c r="L226" s="539">
        <v>1</v>
      </c>
    </row>
    <row r="227" spans="1:12" ht="9.75" customHeight="1">
      <c r="A227" s="478"/>
      <c r="B227" s="534"/>
      <c r="C227" s="537"/>
      <c r="D227" s="538"/>
      <c r="E227" s="538"/>
      <c r="F227" s="538"/>
      <c r="G227" s="538"/>
      <c r="H227" s="538"/>
      <c r="I227" s="538"/>
      <c r="J227" s="538"/>
      <c r="K227" s="538"/>
      <c r="L227" s="538"/>
    </row>
    <row r="228" spans="1:12" ht="9.75" customHeight="1">
      <c r="A228" s="478"/>
      <c r="B228" s="534"/>
      <c r="C228" s="533"/>
      <c r="D228" s="535"/>
      <c r="E228" s="535"/>
      <c r="J228" s="535"/>
      <c r="K228" s="535"/>
      <c r="L228" s="535"/>
    </row>
    <row r="229" spans="1:12" ht="9.75" customHeight="1">
      <c r="A229" s="531" t="s">
        <v>576</v>
      </c>
      <c r="B229" s="532"/>
      <c r="C229" s="535">
        <v>13822</v>
      </c>
      <c r="D229" s="535">
        <v>3590</v>
      </c>
      <c r="E229" s="535">
        <v>2481</v>
      </c>
      <c r="F229" s="535">
        <v>6071</v>
      </c>
      <c r="G229" s="535">
        <v>4556</v>
      </c>
      <c r="H229" s="535">
        <v>543</v>
      </c>
      <c r="I229" s="535">
        <v>1515</v>
      </c>
      <c r="J229" s="535">
        <v>7751</v>
      </c>
      <c r="K229" s="535">
        <v>7405</v>
      </c>
      <c r="L229" s="535">
        <v>346</v>
      </c>
    </row>
    <row r="230" spans="1:12" ht="9.75" customHeight="1">
      <c r="A230" s="478"/>
      <c r="B230" s="534"/>
      <c r="C230" s="537"/>
      <c r="D230" s="538"/>
      <c r="E230" s="538"/>
      <c r="F230" s="538"/>
      <c r="G230" s="538"/>
      <c r="H230" s="538"/>
      <c r="I230" s="538"/>
      <c r="J230" s="538"/>
      <c r="K230" s="538"/>
      <c r="L230" s="538"/>
    </row>
    <row r="231" spans="1:12" ht="9.75" customHeight="1">
      <c r="A231" s="478"/>
      <c r="B231" s="536" t="s">
        <v>1004</v>
      </c>
      <c r="C231" s="537">
        <v>7197</v>
      </c>
      <c r="D231" s="538">
        <v>1921</v>
      </c>
      <c r="E231" s="538">
        <v>1547</v>
      </c>
      <c r="F231" s="538">
        <v>3468</v>
      </c>
      <c r="G231" s="538">
        <v>2679</v>
      </c>
      <c r="H231" s="538">
        <v>350</v>
      </c>
      <c r="I231" s="538">
        <v>789</v>
      </c>
      <c r="J231" s="538">
        <v>3729</v>
      </c>
      <c r="K231" s="538">
        <v>3454</v>
      </c>
      <c r="L231" s="538">
        <v>275</v>
      </c>
    </row>
    <row r="232" spans="1:12" ht="9.75" customHeight="1">
      <c r="A232" s="478"/>
      <c r="B232" s="536" t="s">
        <v>1005</v>
      </c>
      <c r="C232" s="537">
        <v>6625</v>
      </c>
      <c r="D232" s="538">
        <v>1669</v>
      </c>
      <c r="E232" s="538">
        <v>934</v>
      </c>
      <c r="F232" s="538">
        <v>2603</v>
      </c>
      <c r="G232" s="538">
        <v>1877</v>
      </c>
      <c r="H232" s="538">
        <v>193</v>
      </c>
      <c r="I232" s="538">
        <v>726</v>
      </c>
      <c r="J232" s="538">
        <v>4022</v>
      </c>
      <c r="K232" s="538">
        <v>3951</v>
      </c>
      <c r="L232" s="538">
        <v>71</v>
      </c>
    </row>
    <row r="233" spans="1:12" ht="9.75" customHeight="1">
      <c r="A233" s="478"/>
      <c r="B233" s="534"/>
      <c r="C233" s="537"/>
      <c r="D233" s="538"/>
      <c r="E233" s="538"/>
      <c r="F233" s="538"/>
      <c r="G233" s="538"/>
      <c r="H233" s="538"/>
      <c r="I233" s="538"/>
      <c r="J233" s="538"/>
      <c r="K233" s="538"/>
      <c r="L233" s="538"/>
    </row>
    <row r="234" spans="1:12" ht="9.75" customHeight="1">
      <c r="A234" s="478"/>
      <c r="B234" s="534"/>
      <c r="C234" s="533"/>
      <c r="D234" s="535"/>
      <c r="E234" s="535"/>
      <c r="J234" s="535"/>
      <c r="K234" s="535"/>
      <c r="L234" s="535"/>
    </row>
    <row r="235" spans="1:12" ht="9.75" customHeight="1">
      <c r="A235" s="531" t="s">
        <v>577</v>
      </c>
      <c r="B235" s="532"/>
      <c r="C235" s="535">
        <v>15094</v>
      </c>
      <c r="D235" s="535">
        <v>3589</v>
      </c>
      <c r="E235" s="535">
        <v>3001</v>
      </c>
      <c r="F235" s="535">
        <v>6590</v>
      </c>
      <c r="G235" s="535">
        <v>5183</v>
      </c>
      <c r="H235" s="535">
        <v>586</v>
      </c>
      <c r="I235" s="535">
        <v>1407</v>
      </c>
      <c r="J235" s="535">
        <v>8504</v>
      </c>
      <c r="K235" s="535">
        <v>8504</v>
      </c>
      <c r="L235" s="535">
        <v>0</v>
      </c>
    </row>
    <row r="236" spans="1:12" ht="9.75" customHeight="1">
      <c r="A236" s="478"/>
      <c r="B236" s="534"/>
      <c r="C236" s="537"/>
      <c r="D236" s="538"/>
      <c r="E236" s="538"/>
      <c r="F236" s="538"/>
      <c r="G236" s="538"/>
      <c r="H236" s="538"/>
      <c r="I236" s="538"/>
      <c r="J236" s="538"/>
      <c r="K236" s="538"/>
      <c r="L236" s="538"/>
    </row>
    <row r="237" spans="1:12" ht="9.75" customHeight="1">
      <c r="A237" s="478"/>
      <c r="B237" s="536" t="s">
        <v>445</v>
      </c>
      <c r="C237" s="537">
        <v>779</v>
      </c>
      <c r="D237" s="538">
        <v>288</v>
      </c>
      <c r="E237" s="538">
        <v>339</v>
      </c>
      <c r="F237" s="538">
        <v>627</v>
      </c>
      <c r="G237" s="324" t="s">
        <v>613</v>
      </c>
      <c r="H237" s="538">
        <v>89</v>
      </c>
      <c r="I237" s="324" t="s">
        <v>613</v>
      </c>
      <c r="J237" s="538">
        <v>152</v>
      </c>
      <c r="K237" s="538">
        <v>152</v>
      </c>
      <c r="L237" s="538">
        <v>0</v>
      </c>
    </row>
    <row r="238" spans="1:12" ht="9.75" customHeight="1">
      <c r="A238" s="478"/>
      <c r="B238" s="536" t="s">
        <v>1006</v>
      </c>
      <c r="C238" s="537">
        <v>5271</v>
      </c>
      <c r="D238" s="538">
        <v>2096</v>
      </c>
      <c r="E238" s="538">
        <v>1571</v>
      </c>
      <c r="F238" s="538">
        <v>3667</v>
      </c>
      <c r="G238" s="538">
        <v>2500</v>
      </c>
      <c r="H238" s="538">
        <v>441</v>
      </c>
      <c r="I238" s="538">
        <v>1167</v>
      </c>
      <c r="J238" s="538">
        <v>1604</v>
      </c>
      <c r="K238" s="538">
        <v>1604</v>
      </c>
      <c r="L238" s="538">
        <v>0</v>
      </c>
    </row>
    <row r="239" spans="1:12" ht="9.75" customHeight="1">
      <c r="A239" s="478"/>
      <c r="B239" s="536" t="s">
        <v>1007</v>
      </c>
      <c r="C239" s="537">
        <v>684</v>
      </c>
      <c r="D239" s="538">
        <v>232</v>
      </c>
      <c r="E239" s="538">
        <v>99</v>
      </c>
      <c r="F239" s="538">
        <v>331</v>
      </c>
      <c r="G239" s="324" t="s">
        <v>613</v>
      </c>
      <c r="H239" s="538">
        <v>56</v>
      </c>
      <c r="I239" s="324" t="s">
        <v>613</v>
      </c>
      <c r="J239" s="538">
        <v>353</v>
      </c>
      <c r="K239" s="538">
        <v>353</v>
      </c>
      <c r="L239" s="538">
        <v>0</v>
      </c>
    </row>
    <row r="240" spans="1:12" ht="9.75" customHeight="1">
      <c r="A240" s="478"/>
      <c r="B240" s="536" t="s">
        <v>1008</v>
      </c>
      <c r="C240" s="537"/>
      <c r="D240" s="538"/>
      <c r="E240" s="538"/>
      <c r="F240" s="538"/>
      <c r="G240" s="538"/>
      <c r="H240" s="538"/>
      <c r="I240" s="538"/>
      <c r="J240" s="538"/>
      <c r="K240" s="538"/>
      <c r="L240" s="538"/>
    </row>
    <row r="241" spans="1:12" ht="9.75" customHeight="1">
      <c r="A241" s="478"/>
      <c r="B241" s="536" t="s">
        <v>1009</v>
      </c>
      <c r="C241" s="537">
        <v>8360</v>
      </c>
      <c r="D241" s="538">
        <v>973</v>
      </c>
      <c r="E241" s="538">
        <v>992</v>
      </c>
      <c r="F241" s="538">
        <v>1965</v>
      </c>
      <c r="G241" s="324" t="s">
        <v>613</v>
      </c>
      <c r="H241" s="538">
        <v>0</v>
      </c>
      <c r="I241" s="324" t="s">
        <v>613</v>
      </c>
      <c r="J241" s="538">
        <v>6395</v>
      </c>
      <c r="K241" s="538">
        <v>6395</v>
      </c>
      <c r="L241" s="538">
        <v>0</v>
      </c>
    </row>
    <row r="242" spans="1:12" ht="9.75" customHeight="1">
      <c r="A242" s="478"/>
      <c r="B242" s="534"/>
      <c r="C242" s="537"/>
      <c r="D242" s="538"/>
      <c r="E242" s="538"/>
      <c r="F242" s="538"/>
      <c r="G242" s="538"/>
      <c r="H242" s="538"/>
      <c r="I242" s="538"/>
      <c r="J242" s="538"/>
      <c r="K242" s="538"/>
      <c r="L242" s="538"/>
    </row>
    <row r="243" spans="1:12" ht="9.75" customHeight="1">
      <c r="A243" s="478"/>
      <c r="B243" s="534"/>
      <c r="C243" s="533"/>
      <c r="D243" s="535"/>
      <c r="E243" s="535"/>
      <c r="J243" s="535"/>
      <c r="K243" s="535"/>
      <c r="L243" s="535"/>
    </row>
    <row r="244" spans="1:12" ht="9.75" customHeight="1">
      <c r="A244" s="531" t="s">
        <v>578</v>
      </c>
      <c r="B244" s="532"/>
      <c r="C244" s="535">
        <v>14523</v>
      </c>
      <c r="D244" s="535">
        <v>4245</v>
      </c>
      <c r="E244" s="535">
        <v>3227</v>
      </c>
      <c r="F244" s="535">
        <v>7472</v>
      </c>
      <c r="G244" s="535">
        <v>5197</v>
      </c>
      <c r="H244" s="535">
        <v>685</v>
      </c>
      <c r="I244" s="535">
        <v>2275</v>
      </c>
      <c r="J244" s="535">
        <v>7051</v>
      </c>
      <c r="K244" s="535">
        <v>6677</v>
      </c>
      <c r="L244" s="535">
        <v>374</v>
      </c>
    </row>
    <row r="245" spans="1:12" ht="9.75" customHeight="1">
      <c r="A245" s="478"/>
      <c r="B245" s="534"/>
      <c r="C245" s="537"/>
      <c r="D245" s="538"/>
      <c r="E245" s="538"/>
      <c r="F245" s="538"/>
      <c r="G245" s="538"/>
      <c r="H245" s="538"/>
      <c r="I245" s="538"/>
      <c r="J245" s="538"/>
      <c r="K245" s="538"/>
      <c r="L245" s="538"/>
    </row>
    <row r="246" spans="1:12" ht="9.75" customHeight="1">
      <c r="A246" s="478"/>
      <c r="B246" s="536" t="s">
        <v>1010</v>
      </c>
      <c r="C246" s="537">
        <v>1211</v>
      </c>
      <c r="D246" s="538">
        <v>439</v>
      </c>
      <c r="E246" s="538">
        <v>482</v>
      </c>
      <c r="F246" s="538">
        <v>921</v>
      </c>
      <c r="G246" s="538">
        <v>391</v>
      </c>
      <c r="H246" s="538">
        <v>102</v>
      </c>
      <c r="I246" s="538">
        <v>530</v>
      </c>
      <c r="J246" s="538">
        <v>290</v>
      </c>
      <c r="K246" s="538">
        <v>290</v>
      </c>
      <c r="L246" s="538">
        <v>0</v>
      </c>
    </row>
    <row r="247" spans="1:12" ht="9.75" customHeight="1">
      <c r="A247" s="478"/>
      <c r="B247" s="536" t="s">
        <v>1011</v>
      </c>
      <c r="C247" s="537">
        <v>1710</v>
      </c>
      <c r="D247" s="538">
        <v>802</v>
      </c>
      <c r="E247" s="538">
        <v>241</v>
      </c>
      <c r="F247" s="538">
        <v>1043</v>
      </c>
      <c r="G247" s="538">
        <v>781</v>
      </c>
      <c r="H247" s="538">
        <v>98</v>
      </c>
      <c r="I247" s="538">
        <v>262</v>
      </c>
      <c r="J247" s="537">
        <v>667</v>
      </c>
      <c r="K247" s="538">
        <v>583</v>
      </c>
      <c r="L247" s="537">
        <v>84</v>
      </c>
    </row>
    <row r="248" spans="1:12" ht="9.75" customHeight="1">
      <c r="A248" s="478"/>
      <c r="B248" s="536" t="s">
        <v>1012</v>
      </c>
      <c r="C248" s="537">
        <v>10399</v>
      </c>
      <c r="D248" s="538">
        <v>2591</v>
      </c>
      <c r="E248" s="538">
        <v>2229</v>
      </c>
      <c r="F248" s="538">
        <v>4820</v>
      </c>
      <c r="G248" s="538">
        <v>3551</v>
      </c>
      <c r="H248" s="538">
        <v>389</v>
      </c>
      <c r="I248" s="538">
        <v>1269</v>
      </c>
      <c r="J248" s="537">
        <v>5579</v>
      </c>
      <c r="K248" s="538">
        <v>5348</v>
      </c>
      <c r="L248" s="537">
        <v>231</v>
      </c>
    </row>
    <row r="249" spans="1:12" ht="9.75" customHeight="1">
      <c r="A249" s="478"/>
      <c r="B249" s="536" t="s">
        <v>1013</v>
      </c>
      <c r="C249" s="537">
        <v>1203</v>
      </c>
      <c r="D249" s="538">
        <v>413</v>
      </c>
      <c r="E249" s="538">
        <v>275</v>
      </c>
      <c r="F249" s="538">
        <v>688</v>
      </c>
      <c r="G249" s="538">
        <v>474</v>
      </c>
      <c r="H249" s="538">
        <v>96</v>
      </c>
      <c r="I249" s="538">
        <v>214</v>
      </c>
      <c r="J249" s="538">
        <v>515</v>
      </c>
      <c r="K249" s="538">
        <v>456</v>
      </c>
      <c r="L249" s="538">
        <v>59</v>
      </c>
    </row>
    <row r="250" spans="1:12" ht="9.75" customHeight="1">
      <c r="A250" s="478"/>
      <c r="B250" s="534"/>
      <c r="C250" s="537"/>
      <c r="D250" s="538"/>
      <c r="E250" s="538"/>
      <c r="F250" s="538"/>
      <c r="G250" s="538"/>
      <c r="H250" s="538"/>
      <c r="I250" s="538"/>
      <c r="J250" s="538"/>
      <c r="K250" s="538"/>
      <c r="L250" s="538"/>
    </row>
    <row r="251" spans="1:12" ht="9.75" customHeight="1">
      <c r="A251" s="478"/>
      <c r="B251" s="545" t="s">
        <v>1014</v>
      </c>
      <c r="C251" s="535">
        <v>548475</v>
      </c>
      <c r="D251" s="535">
        <v>164940</v>
      </c>
      <c r="E251" s="535">
        <v>114672</v>
      </c>
      <c r="F251" s="535">
        <v>279612</v>
      </c>
      <c r="G251" s="535">
        <v>206041</v>
      </c>
      <c r="H251" s="535">
        <v>24520</v>
      </c>
      <c r="I251" s="535">
        <v>73571</v>
      </c>
      <c r="J251" s="535">
        <v>268863</v>
      </c>
      <c r="K251" s="535">
        <v>264850</v>
      </c>
      <c r="L251" s="535">
        <v>4013</v>
      </c>
    </row>
    <row r="252" spans="1:12" ht="9.75" customHeight="1">
      <c r="A252" s="478"/>
      <c r="B252" s="542"/>
      <c r="C252" s="533"/>
      <c r="D252" s="535"/>
      <c r="E252" s="535"/>
      <c r="J252" s="535"/>
      <c r="K252" s="535"/>
      <c r="L252" s="535"/>
    </row>
    <row r="253" spans="1:12" ht="9.75" customHeight="1">
      <c r="A253" s="478"/>
      <c r="B253" s="542"/>
      <c r="C253" s="533"/>
      <c r="D253" s="533"/>
      <c r="E253" s="533"/>
      <c r="F253" s="533"/>
      <c r="G253" s="533"/>
      <c r="H253" s="533"/>
      <c r="I253" s="533"/>
      <c r="J253" s="533"/>
      <c r="K253" s="533"/>
      <c r="L253" s="533"/>
    </row>
    <row r="254" spans="1:12" ht="15" customHeight="1">
      <c r="A254" s="496"/>
      <c r="B254" s="546"/>
      <c r="C254" s="547" t="s">
        <v>150</v>
      </c>
      <c r="D254" s="548"/>
      <c r="E254" s="548"/>
      <c r="F254" s="548"/>
      <c r="G254" s="548"/>
      <c r="H254" s="548"/>
      <c r="I254" s="548"/>
      <c r="J254" s="548"/>
      <c r="K254" s="548"/>
      <c r="L254" s="548"/>
    </row>
    <row r="255" spans="1:12" ht="9.75" customHeight="1">
      <c r="A255" s="478"/>
      <c r="B255" s="542"/>
      <c r="C255" s="533"/>
      <c r="D255" s="535"/>
      <c r="E255" s="535"/>
      <c r="J255" s="535"/>
      <c r="K255" s="535"/>
      <c r="L255" s="535"/>
    </row>
    <row r="256" spans="1:12" ht="9.75" customHeight="1">
      <c r="A256" s="531" t="s">
        <v>568</v>
      </c>
      <c r="B256" s="532"/>
      <c r="C256" s="535">
        <v>2926</v>
      </c>
      <c r="D256" s="535">
        <v>964</v>
      </c>
      <c r="E256" s="535">
        <v>1247</v>
      </c>
      <c r="F256" s="535">
        <v>2211</v>
      </c>
      <c r="G256" s="535">
        <v>1374</v>
      </c>
      <c r="H256" s="535">
        <v>361</v>
      </c>
      <c r="I256" s="535">
        <v>837</v>
      </c>
      <c r="J256" s="535">
        <v>715</v>
      </c>
      <c r="K256" s="535">
        <v>713</v>
      </c>
      <c r="L256" s="535">
        <v>2</v>
      </c>
    </row>
    <row r="257" spans="1:12" ht="9.75" customHeight="1">
      <c r="A257" s="478"/>
      <c r="B257" s="534"/>
      <c r="C257" s="533"/>
      <c r="D257" s="535"/>
      <c r="E257" s="535"/>
      <c r="J257" s="535"/>
      <c r="K257" s="535"/>
      <c r="L257" s="535"/>
    </row>
    <row r="258" spans="1:12" ht="9.75" customHeight="1">
      <c r="A258" s="478"/>
      <c r="B258" s="536" t="s">
        <v>862</v>
      </c>
      <c r="C258" s="538">
        <v>573</v>
      </c>
      <c r="D258" s="538">
        <v>178</v>
      </c>
      <c r="E258" s="538">
        <v>267</v>
      </c>
      <c r="F258" s="538">
        <v>445</v>
      </c>
      <c r="G258" s="538">
        <v>322</v>
      </c>
      <c r="H258" s="538">
        <v>71</v>
      </c>
      <c r="I258" s="538">
        <v>123</v>
      </c>
      <c r="J258" s="538">
        <v>128</v>
      </c>
      <c r="K258" s="538">
        <v>128</v>
      </c>
      <c r="L258" s="538">
        <v>0</v>
      </c>
    </row>
    <row r="259" spans="1:12" ht="9.75" customHeight="1">
      <c r="A259" s="478"/>
      <c r="B259" s="536" t="s">
        <v>863</v>
      </c>
      <c r="C259" s="538">
        <v>619</v>
      </c>
      <c r="D259" s="538">
        <v>219</v>
      </c>
      <c r="E259" s="538">
        <v>278</v>
      </c>
      <c r="F259" s="538">
        <v>497</v>
      </c>
      <c r="G259" s="538">
        <v>278</v>
      </c>
      <c r="H259" s="538">
        <v>68</v>
      </c>
      <c r="I259" s="538">
        <v>219</v>
      </c>
      <c r="J259" s="538">
        <v>122</v>
      </c>
      <c r="K259" s="538">
        <v>122</v>
      </c>
      <c r="L259" s="538">
        <v>0</v>
      </c>
    </row>
    <row r="260" spans="1:12" ht="9.75" customHeight="1">
      <c r="A260" s="478"/>
      <c r="B260" s="536" t="s">
        <v>1015</v>
      </c>
      <c r="C260" s="538">
        <v>472</v>
      </c>
      <c r="D260" s="538">
        <v>137</v>
      </c>
      <c r="E260" s="538">
        <v>215</v>
      </c>
      <c r="F260" s="538">
        <v>352</v>
      </c>
      <c r="G260" s="538">
        <v>193</v>
      </c>
      <c r="H260" s="538">
        <v>48</v>
      </c>
      <c r="I260" s="538">
        <v>159</v>
      </c>
      <c r="J260" s="538">
        <v>120</v>
      </c>
      <c r="K260" s="538">
        <v>120</v>
      </c>
      <c r="L260" s="538">
        <v>0</v>
      </c>
    </row>
    <row r="261" spans="1:12" ht="9.75" customHeight="1">
      <c r="A261" s="478"/>
      <c r="B261" s="536" t="s">
        <v>1016</v>
      </c>
      <c r="C261" s="535">
        <v>595</v>
      </c>
      <c r="D261" s="535">
        <v>224</v>
      </c>
      <c r="E261" s="535">
        <v>221</v>
      </c>
      <c r="F261" s="535">
        <v>445</v>
      </c>
      <c r="G261" s="535">
        <v>279</v>
      </c>
      <c r="H261" s="535">
        <v>86</v>
      </c>
      <c r="I261" s="535">
        <v>166</v>
      </c>
      <c r="J261" s="535">
        <v>150</v>
      </c>
      <c r="K261" s="535">
        <v>150</v>
      </c>
      <c r="L261" s="535">
        <v>0</v>
      </c>
    </row>
    <row r="262" spans="1:12" ht="9.75" customHeight="1">
      <c r="A262" s="478"/>
      <c r="B262" s="536" t="s">
        <v>1017</v>
      </c>
      <c r="C262" s="539">
        <v>333</v>
      </c>
      <c r="D262" s="538">
        <v>105</v>
      </c>
      <c r="E262" s="538">
        <v>129</v>
      </c>
      <c r="F262" s="539">
        <v>234</v>
      </c>
      <c r="G262" s="539">
        <v>152</v>
      </c>
      <c r="H262" s="539">
        <v>46</v>
      </c>
      <c r="I262" s="539">
        <v>82</v>
      </c>
      <c r="J262" s="538">
        <v>99</v>
      </c>
      <c r="K262" s="539">
        <v>97</v>
      </c>
      <c r="L262" s="539">
        <v>2</v>
      </c>
    </row>
    <row r="263" spans="1:12" ht="9.75" customHeight="1">
      <c r="A263" s="478"/>
      <c r="B263" s="536" t="s">
        <v>1018</v>
      </c>
      <c r="C263" s="538">
        <v>334</v>
      </c>
      <c r="D263" s="538">
        <v>101</v>
      </c>
      <c r="E263" s="538">
        <v>137</v>
      </c>
      <c r="F263" s="538">
        <v>238</v>
      </c>
      <c r="G263" s="538">
        <v>150</v>
      </c>
      <c r="H263" s="538">
        <v>42</v>
      </c>
      <c r="I263" s="538">
        <v>88</v>
      </c>
      <c r="J263" s="538">
        <v>96</v>
      </c>
      <c r="K263" s="538">
        <v>96</v>
      </c>
      <c r="L263" s="538">
        <v>0</v>
      </c>
    </row>
    <row r="264" spans="1:12" s="549" customFormat="1" ht="9.75" customHeight="1">
      <c r="A264" s="478"/>
      <c r="B264" s="542"/>
      <c r="C264" s="533"/>
      <c r="D264" s="535"/>
      <c r="E264" s="535"/>
      <c r="F264" s="535"/>
      <c r="G264" s="535"/>
      <c r="H264" s="535"/>
      <c r="I264" s="535"/>
      <c r="J264" s="535"/>
      <c r="K264" s="535"/>
      <c r="L264" s="535"/>
    </row>
    <row r="265" spans="1:12" ht="9.75" customHeight="1">
      <c r="A265" s="478"/>
      <c r="B265" s="542"/>
      <c r="C265" s="533"/>
      <c r="D265" s="535"/>
      <c r="E265" s="535"/>
      <c r="J265" s="535"/>
      <c r="K265" s="535"/>
      <c r="L265" s="535"/>
    </row>
    <row r="266" spans="1:12" ht="15" customHeight="1">
      <c r="A266" s="496"/>
      <c r="B266" s="550"/>
      <c r="C266" s="547" t="s">
        <v>151</v>
      </c>
      <c r="D266" s="551"/>
      <c r="E266" s="551"/>
      <c r="F266" s="551"/>
      <c r="G266" s="551"/>
      <c r="H266" s="551"/>
      <c r="I266" s="551"/>
      <c r="J266" s="551"/>
      <c r="K266" s="551"/>
      <c r="L266" s="551"/>
    </row>
    <row r="267" spans="1:12" ht="9.75" customHeight="1">
      <c r="A267" s="478"/>
      <c r="B267" s="542"/>
      <c r="C267" s="533"/>
      <c r="D267" s="535"/>
      <c r="E267" s="535"/>
      <c r="J267" s="535"/>
      <c r="K267" s="535"/>
      <c r="L267" s="535"/>
    </row>
    <row r="268" spans="1:12" ht="9.75" customHeight="1">
      <c r="A268" s="531" t="s">
        <v>1019</v>
      </c>
      <c r="B268" s="532"/>
      <c r="C268" s="535">
        <v>131</v>
      </c>
      <c r="D268" s="535">
        <v>48</v>
      </c>
      <c r="E268" s="535">
        <v>24</v>
      </c>
      <c r="F268" s="535">
        <v>72</v>
      </c>
      <c r="G268" s="535">
        <v>48</v>
      </c>
      <c r="H268" s="535">
        <v>19</v>
      </c>
      <c r="I268" s="535">
        <v>24</v>
      </c>
      <c r="J268" s="535">
        <v>59</v>
      </c>
      <c r="K268" s="535">
        <v>48</v>
      </c>
      <c r="L268" s="535">
        <v>11</v>
      </c>
    </row>
    <row r="269" spans="1:12" ht="9.75" customHeight="1">
      <c r="A269" s="478"/>
      <c r="B269" s="534"/>
      <c r="C269" s="533"/>
      <c r="D269" s="535"/>
      <c r="E269" s="535"/>
      <c r="J269" s="535"/>
      <c r="K269" s="535"/>
      <c r="L269" s="535"/>
    </row>
    <row r="270" spans="1:12" ht="9.75" customHeight="1">
      <c r="A270" s="478"/>
      <c r="B270" s="536" t="s">
        <v>1020</v>
      </c>
      <c r="C270" s="537">
        <v>77</v>
      </c>
      <c r="D270" s="538">
        <v>35</v>
      </c>
      <c r="E270" s="538">
        <v>18</v>
      </c>
      <c r="F270" s="538">
        <v>53</v>
      </c>
      <c r="G270" s="538">
        <v>30</v>
      </c>
      <c r="H270" s="538">
        <v>11</v>
      </c>
      <c r="I270" s="538">
        <v>23</v>
      </c>
      <c r="J270" s="537">
        <v>24</v>
      </c>
      <c r="K270" s="538">
        <v>14</v>
      </c>
      <c r="L270" s="537">
        <v>10</v>
      </c>
    </row>
    <row r="271" spans="1:12" ht="9.75" customHeight="1">
      <c r="A271" s="478"/>
      <c r="B271" s="536" t="s">
        <v>1021</v>
      </c>
      <c r="C271" s="537">
        <v>54</v>
      </c>
      <c r="D271" s="539">
        <v>13</v>
      </c>
      <c r="E271" s="538">
        <v>6</v>
      </c>
      <c r="F271" s="538">
        <v>19</v>
      </c>
      <c r="G271" s="539">
        <v>18</v>
      </c>
      <c r="H271" s="539">
        <v>8</v>
      </c>
      <c r="I271" s="539">
        <v>1</v>
      </c>
      <c r="J271" s="539">
        <v>35</v>
      </c>
      <c r="K271" s="538">
        <v>34</v>
      </c>
      <c r="L271" s="539">
        <v>1</v>
      </c>
    </row>
    <row r="272" spans="1:12" ht="9.75" customHeight="1">
      <c r="A272" s="478"/>
      <c r="B272" s="542"/>
      <c r="C272" s="533"/>
      <c r="D272" s="535"/>
      <c r="E272" s="535"/>
      <c r="J272" s="535"/>
      <c r="K272" s="535"/>
      <c r="L272" s="535"/>
    </row>
    <row r="273" spans="1:12" ht="9.75" customHeight="1">
      <c r="A273" s="478"/>
      <c r="B273" s="542"/>
      <c r="C273" s="533"/>
      <c r="D273" s="535"/>
      <c r="E273" s="535"/>
      <c r="J273" s="535"/>
      <c r="K273" s="535"/>
      <c r="L273" s="535"/>
    </row>
    <row r="274" spans="1:12" ht="9.75" customHeight="1">
      <c r="A274" s="478"/>
      <c r="B274" s="542"/>
      <c r="C274" s="533"/>
      <c r="D274" s="535"/>
      <c r="E274" s="535"/>
      <c r="J274" s="535"/>
      <c r="K274" s="535"/>
      <c r="L274" s="535"/>
    </row>
    <row r="275" spans="1:12" ht="9.75" customHeight="1">
      <c r="A275" s="478" t="s">
        <v>46</v>
      </c>
      <c r="B275" s="534"/>
      <c r="C275" s="533"/>
      <c r="D275" s="535"/>
      <c r="E275" s="535"/>
      <c r="J275" s="535"/>
      <c r="K275" s="535"/>
      <c r="L275" s="535"/>
    </row>
    <row r="276" spans="1:12" ht="15" customHeight="1">
      <c r="A276" s="528"/>
      <c r="B276" s="478"/>
      <c r="C276" s="547" t="s">
        <v>151</v>
      </c>
      <c r="D276" s="530"/>
      <c r="E276" s="530"/>
      <c r="F276" s="530"/>
      <c r="G276" s="530"/>
      <c r="H276" s="530"/>
      <c r="I276" s="530"/>
      <c r="J276" s="530"/>
      <c r="K276" s="530"/>
      <c r="L276" s="530"/>
    </row>
    <row r="277" spans="1:12" ht="9.75" customHeight="1">
      <c r="A277" s="478"/>
      <c r="B277" s="478"/>
      <c r="C277" s="530"/>
      <c r="D277" s="530"/>
      <c r="E277" s="530"/>
      <c r="F277" s="530"/>
      <c r="G277" s="530"/>
      <c r="H277" s="530"/>
      <c r="I277" s="530"/>
      <c r="J277" s="530"/>
      <c r="K277" s="530"/>
      <c r="L277" s="530"/>
    </row>
    <row r="278" spans="1:12" ht="9.75" customHeight="1">
      <c r="A278" s="531" t="s">
        <v>1022</v>
      </c>
      <c r="B278" s="532"/>
      <c r="C278" s="535">
        <v>274</v>
      </c>
      <c r="D278" s="535">
        <v>159</v>
      </c>
      <c r="E278" s="535">
        <v>32</v>
      </c>
      <c r="F278" s="535">
        <v>191</v>
      </c>
      <c r="G278" s="535">
        <v>101</v>
      </c>
      <c r="H278" s="535">
        <v>55</v>
      </c>
      <c r="I278" s="535">
        <v>90</v>
      </c>
      <c r="J278" s="535">
        <v>83</v>
      </c>
      <c r="K278" s="535">
        <v>73</v>
      </c>
      <c r="L278" s="535">
        <v>10</v>
      </c>
    </row>
    <row r="279" spans="1:12" ht="9.75" customHeight="1">
      <c r="A279" s="478"/>
      <c r="B279" s="534"/>
      <c r="C279" s="533"/>
      <c r="D279" s="535"/>
      <c r="E279" s="535"/>
      <c r="J279" s="535"/>
      <c r="K279" s="535"/>
      <c r="L279" s="535"/>
    </row>
    <row r="280" spans="1:12" ht="9.75" customHeight="1">
      <c r="A280" s="478"/>
      <c r="B280" s="536" t="s">
        <v>1023</v>
      </c>
      <c r="C280" s="537">
        <v>97</v>
      </c>
      <c r="D280" s="538">
        <v>64</v>
      </c>
      <c r="E280" s="538">
        <v>19</v>
      </c>
      <c r="F280" s="538">
        <v>83</v>
      </c>
      <c r="G280" s="538">
        <v>41</v>
      </c>
      <c r="H280" s="538">
        <v>16</v>
      </c>
      <c r="I280" s="538">
        <v>42</v>
      </c>
      <c r="J280" s="538">
        <v>14</v>
      </c>
      <c r="K280" s="538">
        <v>14</v>
      </c>
      <c r="L280" s="538">
        <v>0</v>
      </c>
    </row>
    <row r="281" spans="1:12" ht="9.75" customHeight="1">
      <c r="A281" s="478"/>
      <c r="B281" s="536" t="s">
        <v>1024</v>
      </c>
      <c r="C281" s="537">
        <v>35</v>
      </c>
      <c r="D281" s="538">
        <v>18</v>
      </c>
      <c r="E281" s="538">
        <v>2</v>
      </c>
      <c r="F281" s="538">
        <v>20</v>
      </c>
      <c r="G281" s="538">
        <v>14</v>
      </c>
      <c r="H281" s="538">
        <v>10</v>
      </c>
      <c r="I281" s="538">
        <v>6</v>
      </c>
      <c r="J281" s="537">
        <v>15</v>
      </c>
      <c r="K281" s="538">
        <v>15</v>
      </c>
      <c r="L281" s="537">
        <v>0</v>
      </c>
    </row>
    <row r="282" spans="1:12" ht="9.75" customHeight="1">
      <c r="A282" s="478"/>
      <c r="B282" s="536" t="s">
        <v>1025</v>
      </c>
      <c r="C282" s="537">
        <v>17</v>
      </c>
      <c r="D282" s="539">
        <v>5</v>
      </c>
      <c r="E282" s="538">
        <v>1</v>
      </c>
      <c r="F282" s="538">
        <v>6</v>
      </c>
      <c r="G282" s="324" t="s">
        <v>613</v>
      </c>
      <c r="H282" s="539">
        <v>5</v>
      </c>
      <c r="I282" s="324" t="s">
        <v>613</v>
      </c>
      <c r="J282" s="539">
        <v>11</v>
      </c>
      <c r="K282" s="538">
        <v>5</v>
      </c>
      <c r="L282" s="539">
        <v>6</v>
      </c>
    </row>
    <row r="283" spans="1:12" ht="9.75" customHeight="1">
      <c r="A283" s="478"/>
      <c r="B283" s="536" t="s">
        <v>1026</v>
      </c>
      <c r="C283" s="537">
        <v>34</v>
      </c>
      <c r="D283" s="539">
        <v>20</v>
      </c>
      <c r="E283" s="538">
        <v>2</v>
      </c>
      <c r="F283" s="538">
        <v>22</v>
      </c>
      <c r="G283" s="324" t="s">
        <v>613</v>
      </c>
      <c r="H283" s="539">
        <v>5</v>
      </c>
      <c r="I283" s="324" t="s">
        <v>613</v>
      </c>
      <c r="J283" s="539">
        <v>12</v>
      </c>
      <c r="K283" s="538">
        <v>10</v>
      </c>
      <c r="L283" s="539">
        <v>2</v>
      </c>
    </row>
    <row r="284" spans="1:12" ht="9.75" customHeight="1">
      <c r="A284" s="478"/>
      <c r="B284" s="536" t="s">
        <v>1027</v>
      </c>
      <c r="C284" s="537">
        <v>41</v>
      </c>
      <c r="D284" s="539">
        <v>22</v>
      </c>
      <c r="E284" s="538">
        <v>3</v>
      </c>
      <c r="F284" s="538">
        <v>25</v>
      </c>
      <c r="G284" s="539">
        <v>17</v>
      </c>
      <c r="H284" s="539">
        <v>7</v>
      </c>
      <c r="I284" s="539">
        <v>8</v>
      </c>
      <c r="J284" s="539">
        <v>16</v>
      </c>
      <c r="K284" s="538">
        <v>15</v>
      </c>
      <c r="L284" s="539">
        <v>1</v>
      </c>
    </row>
    <row r="285" spans="1:12" ht="9.75" customHeight="1">
      <c r="A285" s="478"/>
      <c r="B285" s="536" t="s">
        <v>1028</v>
      </c>
      <c r="C285" s="537">
        <v>50</v>
      </c>
      <c r="D285" s="539">
        <v>30</v>
      </c>
      <c r="E285" s="538">
        <v>5</v>
      </c>
      <c r="F285" s="538">
        <v>35</v>
      </c>
      <c r="G285" s="539">
        <v>15</v>
      </c>
      <c r="H285" s="539">
        <v>12</v>
      </c>
      <c r="I285" s="539">
        <v>20</v>
      </c>
      <c r="J285" s="539">
        <v>15</v>
      </c>
      <c r="K285" s="538">
        <v>14</v>
      </c>
      <c r="L285" s="539">
        <v>1</v>
      </c>
    </row>
    <row r="286" spans="1:12" ht="9.75" customHeight="1">
      <c r="A286" s="478"/>
      <c r="B286" s="534"/>
      <c r="C286" s="533"/>
      <c r="D286" s="535"/>
      <c r="E286" s="535"/>
      <c r="J286" s="535"/>
      <c r="K286" s="535"/>
      <c r="L286" s="535"/>
    </row>
    <row r="287" spans="1:12" ht="9.75" customHeight="1">
      <c r="A287" s="478"/>
      <c r="B287" s="534"/>
      <c r="C287" s="533"/>
      <c r="D287" s="535"/>
      <c r="E287" s="535"/>
      <c r="J287" s="535"/>
      <c r="K287" s="535"/>
      <c r="L287" s="535"/>
    </row>
    <row r="288" spans="1:12" ht="9.75" customHeight="1">
      <c r="A288" s="531" t="s">
        <v>1029</v>
      </c>
      <c r="B288" s="532"/>
      <c r="C288" s="535">
        <v>214</v>
      </c>
      <c r="D288" s="535">
        <v>126</v>
      </c>
      <c r="E288" s="535">
        <v>39</v>
      </c>
      <c r="F288" s="535">
        <v>165</v>
      </c>
      <c r="G288" s="535">
        <v>81</v>
      </c>
      <c r="H288" s="535">
        <v>46</v>
      </c>
      <c r="I288" s="535">
        <v>84</v>
      </c>
      <c r="J288" s="535">
        <v>49</v>
      </c>
      <c r="K288" s="535">
        <v>41</v>
      </c>
      <c r="L288" s="535">
        <v>8</v>
      </c>
    </row>
    <row r="289" spans="1:12" ht="9.75" customHeight="1">
      <c r="A289" s="478"/>
      <c r="B289" s="534"/>
      <c r="C289" s="533"/>
      <c r="D289" s="535"/>
      <c r="E289" s="535"/>
      <c r="J289" s="535"/>
      <c r="K289" s="535"/>
      <c r="L289" s="535"/>
    </row>
    <row r="290" spans="1:12" ht="9.75" customHeight="1">
      <c r="A290" s="478"/>
      <c r="B290" s="536" t="s">
        <v>1030</v>
      </c>
      <c r="C290" s="537"/>
      <c r="D290" s="538"/>
      <c r="E290" s="538"/>
      <c r="F290" s="538"/>
      <c r="G290" s="538"/>
      <c r="H290" s="538"/>
      <c r="I290" s="538"/>
      <c r="J290" s="538"/>
      <c r="K290" s="538"/>
      <c r="L290" s="538"/>
    </row>
    <row r="291" spans="1:12" ht="9.75" customHeight="1">
      <c r="A291" s="478"/>
      <c r="B291" s="536" t="s">
        <v>1031</v>
      </c>
      <c r="C291" s="537">
        <v>50</v>
      </c>
      <c r="D291" s="538">
        <v>33</v>
      </c>
      <c r="E291" s="538">
        <v>10</v>
      </c>
      <c r="F291" s="538">
        <v>43</v>
      </c>
      <c r="G291" s="538">
        <v>12</v>
      </c>
      <c r="H291" s="538">
        <v>12</v>
      </c>
      <c r="I291" s="538">
        <v>31</v>
      </c>
      <c r="J291" s="538">
        <v>7</v>
      </c>
      <c r="K291" s="538">
        <v>7</v>
      </c>
      <c r="L291" s="538">
        <v>0</v>
      </c>
    </row>
    <row r="292" spans="1:12" ht="9.75" customHeight="1">
      <c r="A292" s="478"/>
      <c r="B292" s="536" t="s">
        <v>1032</v>
      </c>
      <c r="C292" s="537">
        <v>29</v>
      </c>
      <c r="D292" s="539">
        <v>17</v>
      </c>
      <c r="E292" s="538">
        <v>6</v>
      </c>
      <c r="F292" s="538">
        <v>23</v>
      </c>
      <c r="G292" s="539">
        <v>1</v>
      </c>
      <c r="H292" s="539">
        <v>1</v>
      </c>
      <c r="I292" s="539">
        <v>22</v>
      </c>
      <c r="J292" s="539">
        <v>6</v>
      </c>
      <c r="K292" s="538">
        <v>5</v>
      </c>
      <c r="L292" s="539">
        <v>1</v>
      </c>
    </row>
    <row r="293" spans="1:12" ht="9.75" customHeight="1">
      <c r="A293" s="478"/>
      <c r="B293" s="536" t="s">
        <v>1033</v>
      </c>
      <c r="C293" s="537">
        <v>50</v>
      </c>
      <c r="D293" s="538">
        <v>25</v>
      </c>
      <c r="E293" s="538">
        <v>3</v>
      </c>
      <c r="F293" s="538">
        <v>28</v>
      </c>
      <c r="G293" s="538">
        <v>23</v>
      </c>
      <c r="H293" s="538">
        <v>15</v>
      </c>
      <c r="I293" s="538">
        <v>5</v>
      </c>
      <c r="J293" s="537">
        <v>22</v>
      </c>
      <c r="K293" s="538">
        <v>15</v>
      </c>
      <c r="L293" s="537">
        <v>7</v>
      </c>
    </row>
    <row r="294" spans="1:12" ht="9.75" customHeight="1">
      <c r="A294" s="478"/>
      <c r="B294" s="536" t="s">
        <v>1034</v>
      </c>
      <c r="C294" s="537">
        <v>39</v>
      </c>
      <c r="D294" s="538">
        <v>30</v>
      </c>
      <c r="E294" s="538">
        <v>4</v>
      </c>
      <c r="F294" s="538">
        <v>34</v>
      </c>
      <c r="G294" s="538">
        <v>16</v>
      </c>
      <c r="H294" s="538">
        <v>8</v>
      </c>
      <c r="I294" s="538">
        <v>18</v>
      </c>
      <c r="J294" s="538">
        <v>5</v>
      </c>
      <c r="K294" s="538">
        <v>5</v>
      </c>
      <c r="L294" s="538">
        <v>0</v>
      </c>
    </row>
    <row r="295" spans="1:12" ht="9.75" customHeight="1">
      <c r="A295" s="478"/>
      <c r="B295" s="536" t="s">
        <v>1035</v>
      </c>
      <c r="C295" s="537"/>
      <c r="D295" s="538"/>
      <c r="E295" s="538"/>
      <c r="F295" s="538"/>
      <c r="G295" s="538"/>
      <c r="H295" s="538"/>
      <c r="I295" s="538"/>
      <c r="J295" s="537"/>
      <c r="K295" s="538"/>
      <c r="L295" s="537"/>
    </row>
    <row r="296" spans="1:12" ht="9.75" customHeight="1">
      <c r="A296" s="478"/>
      <c r="B296" s="536" t="s">
        <v>1036</v>
      </c>
      <c r="C296" s="537">
        <v>46</v>
      </c>
      <c r="D296" s="537">
        <v>21</v>
      </c>
      <c r="E296" s="537">
        <v>16</v>
      </c>
      <c r="F296" s="537">
        <v>37</v>
      </c>
      <c r="G296" s="537">
        <v>29</v>
      </c>
      <c r="H296" s="537">
        <v>10</v>
      </c>
      <c r="I296" s="537">
        <v>8</v>
      </c>
      <c r="J296" s="537">
        <v>9</v>
      </c>
      <c r="K296" s="537">
        <v>9</v>
      </c>
      <c r="L296" s="537">
        <v>0</v>
      </c>
    </row>
    <row r="297" spans="1:12" ht="9.75" customHeight="1">
      <c r="A297" s="478"/>
      <c r="B297" s="534"/>
      <c r="C297" s="533"/>
      <c r="D297" s="535"/>
      <c r="E297" s="535"/>
      <c r="J297" s="535"/>
      <c r="K297" s="535"/>
      <c r="L297" s="535"/>
    </row>
    <row r="298" spans="1:12" ht="9.75" customHeight="1">
      <c r="A298" s="478"/>
      <c r="B298" s="534"/>
      <c r="C298" s="533"/>
      <c r="D298" s="535"/>
      <c r="E298" s="535"/>
      <c r="J298" s="535"/>
      <c r="K298" s="535"/>
      <c r="L298" s="535"/>
    </row>
    <row r="299" spans="1:12" ht="9.75" customHeight="1">
      <c r="A299" s="531" t="s">
        <v>1037</v>
      </c>
      <c r="B299" s="532"/>
      <c r="C299" s="535">
        <v>122</v>
      </c>
      <c r="D299" s="535">
        <v>63</v>
      </c>
      <c r="E299" s="535">
        <v>25</v>
      </c>
      <c r="F299" s="535">
        <v>88</v>
      </c>
      <c r="G299" s="535">
        <v>62</v>
      </c>
      <c r="H299" s="535">
        <v>33</v>
      </c>
      <c r="I299" s="535">
        <v>26</v>
      </c>
      <c r="J299" s="535">
        <v>34</v>
      </c>
      <c r="K299" s="535">
        <v>34</v>
      </c>
      <c r="L299" s="535">
        <v>0</v>
      </c>
    </row>
    <row r="300" spans="1:12" ht="9.75" customHeight="1">
      <c r="A300" s="478"/>
      <c r="B300" s="534"/>
      <c r="C300" s="533"/>
      <c r="D300" s="535"/>
      <c r="E300" s="535"/>
      <c r="J300" s="535"/>
      <c r="K300" s="535"/>
      <c r="L300" s="535"/>
    </row>
    <row r="301" spans="1:12" ht="9.75" customHeight="1">
      <c r="A301" s="478"/>
      <c r="B301" s="536" t="s">
        <v>1038</v>
      </c>
      <c r="C301" s="537">
        <v>36</v>
      </c>
      <c r="D301" s="538">
        <v>24</v>
      </c>
      <c r="E301" s="538">
        <v>6</v>
      </c>
      <c r="F301" s="538">
        <v>30</v>
      </c>
      <c r="G301" s="538">
        <v>25</v>
      </c>
      <c r="H301" s="538">
        <v>14</v>
      </c>
      <c r="I301" s="538">
        <v>5</v>
      </c>
      <c r="J301" s="538">
        <v>6</v>
      </c>
      <c r="K301" s="538">
        <v>6</v>
      </c>
      <c r="L301" s="538">
        <v>0</v>
      </c>
    </row>
    <row r="302" spans="1:12" ht="9.75" customHeight="1">
      <c r="A302" s="478"/>
      <c r="B302" s="536" t="s">
        <v>1039</v>
      </c>
      <c r="C302" s="537">
        <v>86</v>
      </c>
      <c r="D302" s="538">
        <v>39</v>
      </c>
      <c r="E302" s="538">
        <v>19</v>
      </c>
      <c r="F302" s="538">
        <v>58</v>
      </c>
      <c r="G302" s="538">
        <v>37</v>
      </c>
      <c r="H302" s="538">
        <v>19</v>
      </c>
      <c r="I302" s="538">
        <v>21</v>
      </c>
      <c r="J302" s="538">
        <v>28</v>
      </c>
      <c r="K302" s="538">
        <v>28</v>
      </c>
      <c r="L302" s="538">
        <v>0</v>
      </c>
    </row>
    <row r="303" spans="1:12" ht="9.75" customHeight="1">
      <c r="A303" s="478"/>
      <c r="B303" s="534"/>
      <c r="C303" s="533"/>
      <c r="D303" s="535"/>
      <c r="E303" s="535"/>
      <c r="J303" s="535"/>
      <c r="K303" s="535"/>
      <c r="L303" s="535"/>
    </row>
    <row r="304" spans="1:12" ht="9.75" customHeight="1">
      <c r="A304" s="478"/>
      <c r="B304" s="534"/>
      <c r="C304" s="533"/>
      <c r="D304" s="535"/>
      <c r="E304" s="535"/>
      <c r="J304" s="535"/>
      <c r="K304" s="535"/>
      <c r="L304" s="535"/>
    </row>
    <row r="305" spans="1:12" ht="9.75" customHeight="1">
      <c r="A305" s="531" t="s">
        <v>1040</v>
      </c>
      <c r="B305" s="532"/>
      <c r="C305" s="535">
        <v>95</v>
      </c>
      <c r="D305" s="535">
        <v>33</v>
      </c>
      <c r="E305" s="535">
        <v>18</v>
      </c>
      <c r="F305" s="535">
        <v>51</v>
      </c>
      <c r="G305" s="535">
        <v>25</v>
      </c>
      <c r="H305" s="535">
        <v>5</v>
      </c>
      <c r="I305" s="535">
        <v>26</v>
      </c>
      <c r="J305" s="535">
        <v>44</v>
      </c>
      <c r="K305" s="535">
        <v>39</v>
      </c>
      <c r="L305" s="535">
        <v>5</v>
      </c>
    </row>
    <row r="306" spans="1:12" ht="9.75" customHeight="1">
      <c r="A306" s="478"/>
      <c r="B306" s="534"/>
      <c r="C306" s="533"/>
      <c r="D306" s="535"/>
      <c r="E306" s="535"/>
      <c r="J306" s="535"/>
      <c r="K306" s="535"/>
      <c r="L306" s="535"/>
    </row>
    <row r="307" spans="1:12" ht="9.75" customHeight="1">
      <c r="A307" s="478"/>
      <c r="B307" s="536" t="s">
        <v>1041</v>
      </c>
      <c r="C307" s="537">
        <v>95</v>
      </c>
      <c r="D307" s="538">
        <v>33</v>
      </c>
      <c r="E307" s="538">
        <v>18</v>
      </c>
      <c r="F307" s="538">
        <v>51</v>
      </c>
      <c r="G307" s="538">
        <v>25</v>
      </c>
      <c r="H307" s="538">
        <v>5</v>
      </c>
      <c r="I307" s="538">
        <v>26</v>
      </c>
      <c r="J307" s="538">
        <v>44</v>
      </c>
      <c r="K307" s="538">
        <v>39</v>
      </c>
      <c r="L307" s="538">
        <v>5</v>
      </c>
    </row>
    <row r="308" spans="1:12" ht="9.75" customHeight="1">
      <c r="A308" s="478"/>
      <c r="B308" s="534"/>
      <c r="C308" s="533"/>
      <c r="D308" s="535"/>
      <c r="E308" s="535"/>
      <c r="J308" s="535"/>
      <c r="K308" s="535"/>
      <c r="L308" s="535"/>
    </row>
    <row r="309" spans="1:12" ht="9.75" customHeight="1">
      <c r="A309" s="478"/>
      <c r="B309" s="534"/>
      <c r="C309" s="533"/>
      <c r="D309" s="535"/>
      <c r="E309" s="535"/>
      <c r="J309" s="535"/>
      <c r="K309" s="535"/>
      <c r="L309" s="535"/>
    </row>
    <row r="310" spans="1:12" ht="9.75" customHeight="1">
      <c r="A310" s="478"/>
      <c r="B310" s="545" t="s">
        <v>1042</v>
      </c>
      <c r="C310" s="535">
        <v>836</v>
      </c>
      <c r="D310" s="535">
        <v>429</v>
      </c>
      <c r="E310" s="535">
        <v>138</v>
      </c>
      <c r="F310" s="535">
        <v>567</v>
      </c>
      <c r="G310" s="535">
        <v>317</v>
      </c>
      <c r="H310" s="535">
        <v>158</v>
      </c>
      <c r="I310" s="535">
        <v>250</v>
      </c>
      <c r="J310" s="535">
        <v>269</v>
      </c>
      <c r="K310" s="535">
        <v>235</v>
      </c>
      <c r="L310" s="535">
        <v>34</v>
      </c>
    </row>
    <row r="311" spans="1:12" ht="9.75" customHeight="1">
      <c r="A311" s="552"/>
      <c r="B311" s="550"/>
      <c r="C311" s="553"/>
      <c r="D311" s="554"/>
      <c r="E311" s="554"/>
      <c r="F311" s="554"/>
      <c r="G311" s="554"/>
      <c r="H311" s="554"/>
      <c r="I311" s="554"/>
      <c r="J311" s="554"/>
      <c r="K311" s="554"/>
      <c r="L311" s="554"/>
    </row>
    <row r="312" spans="1:12" ht="9.75" customHeight="1">
      <c r="A312" s="478" t="s">
        <v>697</v>
      </c>
      <c r="B312" s="542"/>
      <c r="C312" s="533"/>
      <c r="D312" s="535"/>
      <c r="E312" s="535"/>
      <c r="F312" s="554"/>
      <c r="G312" s="554"/>
      <c r="H312" s="554"/>
      <c r="I312" s="554"/>
      <c r="J312" s="535"/>
      <c r="K312" s="535"/>
      <c r="L312" s="535"/>
    </row>
    <row r="313" spans="1:12" ht="15" customHeight="1">
      <c r="A313" s="496"/>
      <c r="B313" s="550"/>
      <c r="C313" s="547" t="s">
        <v>133</v>
      </c>
      <c r="D313" s="554"/>
      <c r="E313" s="554"/>
      <c r="F313" s="554"/>
      <c r="G313" s="554"/>
      <c r="H313" s="554"/>
      <c r="I313" s="554"/>
      <c r="J313" s="554"/>
      <c r="K313" s="554"/>
      <c r="L313" s="554"/>
    </row>
    <row r="314" spans="1:12" ht="9.75" customHeight="1">
      <c r="A314" s="478"/>
      <c r="B314" s="542"/>
      <c r="C314" s="533"/>
      <c r="D314" s="535"/>
      <c r="E314" s="535"/>
      <c r="J314" s="535"/>
      <c r="K314" s="535"/>
      <c r="L314" s="535"/>
    </row>
    <row r="315" spans="1:12" ht="9.75" customHeight="1">
      <c r="A315" s="531" t="s">
        <v>1043</v>
      </c>
      <c r="B315" s="532"/>
      <c r="C315" s="535">
        <v>2001</v>
      </c>
      <c r="D315" s="535">
        <v>1015</v>
      </c>
      <c r="E315" s="535">
        <v>687</v>
      </c>
      <c r="F315" s="535">
        <v>1702</v>
      </c>
      <c r="G315" s="535">
        <v>685</v>
      </c>
      <c r="H315" s="535">
        <v>383</v>
      </c>
      <c r="I315" s="535">
        <v>1017</v>
      </c>
      <c r="J315" s="535">
        <v>299</v>
      </c>
      <c r="K315" s="535">
        <v>280</v>
      </c>
      <c r="L315" s="535">
        <v>19</v>
      </c>
    </row>
    <row r="316" spans="1:12" ht="9.75" customHeight="1">
      <c r="A316" s="478"/>
      <c r="B316" s="534"/>
      <c r="C316" s="533"/>
      <c r="D316" s="535"/>
      <c r="E316" s="535"/>
      <c r="J316" s="535"/>
      <c r="K316" s="535"/>
      <c r="L316" s="535"/>
    </row>
    <row r="317" spans="1:12" ht="9.75" customHeight="1">
      <c r="A317" s="478"/>
      <c r="B317" s="536" t="s">
        <v>1044</v>
      </c>
      <c r="C317" s="538">
        <v>279</v>
      </c>
      <c r="D317" s="538">
        <v>149</v>
      </c>
      <c r="E317" s="538">
        <v>88</v>
      </c>
      <c r="F317" s="538">
        <v>237</v>
      </c>
      <c r="G317" s="538">
        <v>103</v>
      </c>
      <c r="H317" s="538">
        <v>63</v>
      </c>
      <c r="I317" s="538">
        <v>134</v>
      </c>
      <c r="J317" s="538">
        <v>42</v>
      </c>
      <c r="K317" s="538">
        <v>42</v>
      </c>
      <c r="L317" s="538">
        <v>0</v>
      </c>
    </row>
    <row r="318" spans="1:12" ht="9.75" customHeight="1">
      <c r="A318" s="478"/>
      <c r="B318" s="536" t="s">
        <v>1045</v>
      </c>
      <c r="C318" s="535"/>
      <c r="D318" s="535"/>
      <c r="E318" s="535"/>
      <c r="J318" s="535"/>
      <c r="K318" s="535"/>
      <c r="L318" s="535"/>
    </row>
    <row r="319" spans="1:12" ht="9.75" customHeight="1">
      <c r="A319" s="478"/>
      <c r="B319" s="536" t="s">
        <v>1046</v>
      </c>
      <c r="C319" s="538">
        <v>76</v>
      </c>
      <c r="D319" s="538">
        <v>34</v>
      </c>
      <c r="E319" s="538">
        <v>12</v>
      </c>
      <c r="F319" s="538">
        <v>46</v>
      </c>
      <c r="G319" s="324" t="s">
        <v>613</v>
      </c>
      <c r="H319" s="538">
        <v>23</v>
      </c>
      <c r="I319" s="324" t="s">
        <v>613</v>
      </c>
      <c r="J319" s="538">
        <v>30</v>
      </c>
      <c r="K319" s="538">
        <v>30</v>
      </c>
      <c r="L319" s="538">
        <v>0</v>
      </c>
    </row>
    <row r="320" spans="1:12" ht="9.75" customHeight="1">
      <c r="A320" s="478"/>
      <c r="B320" s="536" t="s">
        <v>1047</v>
      </c>
      <c r="C320" s="538">
        <v>77</v>
      </c>
      <c r="D320" s="538">
        <v>32</v>
      </c>
      <c r="E320" s="538">
        <v>17</v>
      </c>
      <c r="F320" s="538">
        <v>49</v>
      </c>
      <c r="G320" s="324" t="s">
        <v>613</v>
      </c>
      <c r="H320" s="538">
        <v>20</v>
      </c>
      <c r="I320" s="324" t="s">
        <v>613</v>
      </c>
      <c r="J320" s="538">
        <v>28</v>
      </c>
      <c r="K320" s="538">
        <v>28</v>
      </c>
      <c r="L320" s="537">
        <v>0</v>
      </c>
    </row>
    <row r="321" spans="1:12" ht="9.75" customHeight="1">
      <c r="A321" s="478"/>
      <c r="B321" s="536" t="s">
        <v>1048</v>
      </c>
      <c r="C321" s="539">
        <v>302</v>
      </c>
      <c r="D321" s="538">
        <v>163</v>
      </c>
      <c r="E321" s="538">
        <v>103</v>
      </c>
      <c r="F321" s="539">
        <v>266</v>
      </c>
      <c r="G321" s="539">
        <v>92</v>
      </c>
      <c r="H321" s="539">
        <v>56</v>
      </c>
      <c r="I321" s="539">
        <v>174</v>
      </c>
      <c r="J321" s="538">
        <v>36</v>
      </c>
      <c r="K321" s="538">
        <v>33</v>
      </c>
      <c r="L321" s="539">
        <v>3</v>
      </c>
    </row>
    <row r="322" spans="1:12" ht="9.75" customHeight="1">
      <c r="A322" s="478"/>
      <c r="B322" s="536" t="s">
        <v>1049</v>
      </c>
      <c r="C322" s="535"/>
      <c r="D322" s="535"/>
      <c r="E322" s="535"/>
      <c r="J322" s="535"/>
      <c r="K322" s="535"/>
      <c r="L322" s="535"/>
    </row>
    <row r="323" spans="1:12" ht="9.75" customHeight="1">
      <c r="A323" s="478"/>
      <c r="B323" s="536" t="s">
        <v>1050</v>
      </c>
      <c r="C323" s="538">
        <v>284</v>
      </c>
      <c r="D323" s="538">
        <v>144</v>
      </c>
      <c r="E323" s="538">
        <v>104</v>
      </c>
      <c r="F323" s="538">
        <v>248</v>
      </c>
      <c r="G323" s="538">
        <v>95</v>
      </c>
      <c r="H323" s="538">
        <v>58</v>
      </c>
      <c r="I323" s="538">
        <v>153</v>
      </c>
      <c r="J323" s="538">
        <v>36</v>
      </c>
      <c r="K323" s="538">
        <v>34</v>
      </c>
      <c r="L323" s="538">
        <v>2</v>
      </c>
    </row>
    <row r="324" spans="1:12" ht="9.75" customHeight="1">
      <c r="A324" s="478"/>
      <c r="B324" s="536" t="s">
        <v>1051</v>
      </c>
      <c r="C324" s="535"/>
      <c r="D324" s="535"/>
      <c r="E324" s="535"/>
      <c r="J324" s="535"/>
      <c r="K324" s="535"/>
      <c r="L324" s="535"/>
    </row>
    <row r="325" spans="1:12" ht="9.75" customHeight="1">
      <c r="A325" s="478"/>
      <c r="B325" s="536" t="s">
        <v>1052</v>
      </c>
      <c r="C325" s="538">
        <v>285</v>
      </c>
      <c r="D325" s="538">
        <v>144</v>
      </c>
      <c r="E325" s="538">
        <v>101</v>
      </c>
      <c r="F325" s="538">
        <v>245</v>
      </c>
      <c r="G325" s="538">
        <v>114</v>
      </c>
      <c r="H325" s="538">
        <v>50</v>
      </c>
      <c r="I325" s="538">
        <v>131</v>
      </c>
      <c r="J325" s="538">
        <v>40</v>
      </c>
      <c r="K325" s="538">
        <v>40</v>
      </c>
      <c r="L325" s="538">
        <v>0</v>
      </c>
    </row>
    <row r="326" spans="1:12" ht="9.75" customHeight="1">
      <c r="A326" s="478"/>
      <c r="B326" s="536" t="s">
        <v>1053</v>
      </c>
      <c r="C326" s="535"/>
      <c r="D326" s="535"/>
      <c r="E326" s="535"/>
      <c r="J326" s="535"/>
      <c r="K326" s="535"/>
      <c r="L326" s="535"/>
    </row>
    <row r="327" spans="1:12" ht="9.75" customHeight="1">
      <c r="A327" s="478"/>
      <c r="B327" s="536" t="s">
        <v>1050</v>
      </c>
      <c r="C327" s="538">
        <v>500</v>
      </c>
      <c r="D327" s="538">
        <v>242</v>
      </c>
      <c r="E327" s="538">
        <v>206</v>
      </c>
      <c r="F327" s="538">
        <v>448</v>
      </c>
      <c r="G327" s="538">
        <v>126</v>
      </c>
      <c r="H327" s="538">
        <v>69</v>
      </c>
      <c r="I327" s="538">
        <v>322</v>
      </c>
      <c r="J327" s="538">
        <v>52</v>
      </c>
      <c r="K327" s="538">
        <v>44</v>
      </c>
      <c r="L327" s="538">
        <v>8</v>
      </c>
    </row>
    <row r="328" spans="1:12" ht="9.75" customHeight="1">
      <c r="A328" s="478"/>
      <c r="B328" s="536" t="s">
        <v>1054</v>
      </c>
      <c r="C328" s="538">
        <v>198</v>
      </c>
      <c r="D328" s="538">
        <v>107</v>
      </c>
      <c r="E328" s="538">
        <v>56</v>
      </c>
      <c r="F328" s="538">
        <v>163</v>
      </c>
      <c r="G328" s="538">
        <v>69</v>
      </c>
      <c r="H328" s="538">
        <v>44</v>
      </c>
      <c r="I328" s="538">
        <v>94</v>
      </c>
      <c r="J328" s="538">
        <v>35</v>
      </c>
      <c r="K328" s="538">
        <v>29</v>
      </c>
      <c r="L328" s="538">
        <v>6</v>
      </c>
    </row>
    <row r="329" spans="1:12" ht="9.75" customHeight="1">
      <c r="A329" s="478"/>
      <c r="B329" s="542"/>
      <c r="C329" s="533"/>
      <c r="D329" s="535"/>
      <c r="E329" s="535"/>
      <c r="J329" s="535"/>
      <c r="K329" s="535"/>
      <c r="L329" s="535"/>
    </row>
    <row r="330" spans="1:12" ht="9.75" customHeight="1">
      <c r="A330" s="478"/>
      <c r="B330" s="542"/>
      <c r="C330" s="533"/>
      <c r="D330" s="535"/>
      <c r="E330" s="535"/>
      <c r="J330" s="535"/>
      <c r="K330" s="535"/>
      <c r="L330" s="535"/>
    </row>
    <row r="331" spans="1:12" ht="9.75" customHeight="1">
      <c r="A331" s="478"/>
      <c r="B331" s="542"/>
      <c r="C331" s="533"/>
      <c r="D331" s="535"/>
      <c r="E331" s="535"/>
      <c r="J331" s="535"/>
      <c r="K331" s="535"/>
      <c r="L331" s="535"/>
    </row>
    <row r="332" spans="1:12" ht="9.75" customHeight="1">
      <c r="A332" s="478"/>
      <c r="B332" s="542"/>
      <c r="C332" s="533"/>
      <c r="D332" s="535"/>
      <c r="E332" s="535"/>
      <c r="J332" s="535"/>
      <c r="K332" s="535"/>
      <c r="L332" s="535"/>
    </row>
    <row r="333" spans="1:12" ht="9.75" customHeight="1">
      <c r="A333" s="478"/>
      <c r="B333" s="542"/>
      <c r="C333" s="533"/>
      <c r="D333" s="535"/>
      <c r="E333" s="535"/>
      <c r="J333" s="535"/>
      <c r="K333" s="535"/>
      <c r="L333" s="535"/>
    </row>
    <row r="334" spans="1:12" ht="9.75" customHeight="1">
      <c r="A334" s="478"/>
      <c r="B334" s="542"/>
      <c r="C334" s="533"/>
      <c r="D334" s="535"/>
      <c r="E334" s="535"/>
      <c r="J334" s="535"/>
      <c r="K334" s="535"/>
      <c r="L334" s="535"/>
    </row>
    <row r="335" spans="1:12" ht="9.75" customHeight="1">
      <c r="A335" s="478"/>
      <c r="B335" s="542"/>
      <c r="C335" s="533"/>
      <c r="D335" s="535"/>
      <c r="E335" s="535"/>
      <c r="J335" s="535"/>
      <c r="K335" s="535"/>
      <c r="L335" s="535"/>
    </row>
    <row r="336" spans="1:12" ht="9.75" customHeight="1">
      <c r="A336" s="478"/>
      <c r="B336" s="542"/>
      <c r="C336" s="533"/>
      <c r="D336" s="535"/>
      <c r="E336" s="535"/>
      <c r="J336" s="535"/>
      <c r="K336" s="535"/>
      <c r="L336" s="535"/>
    </row>
    <row r="337" spans="1:12" ht="9.75" customHeight="1">
      <c r="A337" s="478"/>
      <c r="B337" s="542"/>
      <c r="C337" s="533"/>
      <c r="D337" s="535"/>
      <c r="E337" s="535"/>
      <c r="J337" s="535"/>
      <c r="K337" s="535"/>
      <c r="L337" s="535"/>
    </row>
    <row r="338" spans="1:12" ht="9.75" customHeight="1">
      <c r="A338" s="478"/>
      <c r="B338" s="542"/>
      <c r="C338" s="533"/>
      <c r="D338" s="535"/>
      <c r="E338" s="535"/>
      <c r="J338" s="535"/>
      <c r="K338" s="535"/>
      <c r="L338" s="535"/>
    </row>
    <row r="339" spans="1:12" ht="9.75" customHeight="1">
      <c r="A339" s="478"/>
      <c r="B339" s="542"/>
      <c r="C339" s="533"/>
      <c r="D339" s="535"/>
      <c r="E339" s="535"/>
      <c r="J339" s="535"/>
      <c r="K339" s="535"/>
      <c r="L339" s="535"/>
    </row>
    <row r="340" spans="1:12" ht="9.75" customHeight="1">
      <c r="A340" s="478" t="s">
        <v>46</v>
      </c>
      <c r="B340" s="534"/>
      <c r="C340" s="533"/>
      <c r="D340" s="535"/>
      <c r="E340" s="535"/>
      <c r="J340" s="535"/>
      <c r="K340" s="535"/>
      <c r="L340" s="535"/>
    </row>
    <row r="341" spans="1:12" ht="15" customHeight="1">
      <c r="A341" s="528"/>
      <c r="B341" s="478"/>
      <c r="C341" s="547" t="s">
        <v>133</v>
      </c>
      <c r="D341" s="530"/>
      <c r="E341" s="530"/>
      <c r="F341" s="530"/>
      <c r="G341" s="530"/>
      <c r="H341" s="530"/>
      <c r="I341" s="530"/>
      <c r="J341" s="530"/>
      <c r="K341" s="530"/>
      <c r="L341" s="530"/>
    </row>
    <row r="342" spans="1:12" ht="9.75" customHeight="1">
      <c r="A342" s="478"/>
      <c r="B342" s="478"/>
      <c r="C342" s="530"/>
      <c r="D342" s="530"/>
      <c r="E342" s="530"/>
      <c r="F342" s="530"/>
      <c r="G342" s="530"/>
      <c r="H342" s="530"/>
      <c r="I342" s="530"/>
      <c r="J342" s="530"/>
      <c r="K342" s="530"/>
      <c r="L342" s="530"/>
    </row>
    <row r="343" spans="1:12" ht="9.75" customHeight="1">
      <c r="A343" s="531" t="s">
        <v>1019</v>
      </c>
      <c r="B343" s="532"/>
      <c r="C343" s="535">
        <v>1668</v>
      </c>
      <c r="D343" s="535">
        <v>820</v>
      </c>
      <c r="E343" s="535">
        <v>504</v>
      </c>
      <c r="F343" s="535">
        <v>1324</v>
      </c>
      <c r="G343" s="535">
        <v>532</v>
      </c>
      <c r="H343" s="535">
        <v>252</v>
      </c>
      <c r="I343" s="535">
        <v>792</v>
      </c>
      <c r="J343" s="535">
        <v>344</v>
      </c>
      <c r="K343" s="535">
        <v>333</v>
      </c>
      <c r="L343" s="535">
        <v>11</v>
      </c>
    </row>
    <row r="344" spans="1:12" ht="9.75" customHeight="1">
      <c r="A344" s="478"/>
      <c r="B344" s="534"/>
      <c r="C344" s="533"/>
      <c r="D344" s="535"/>
      <c r="E344" s="535"/>
      <c r="J344" s="535"/>
      <c r="K344" s="535"/>
      <c r="L344" s="535"/>
    </row>
    <row r="345" spans="1:12" ht="9.75" customHeight="1">
      <c r="A345" s="478"/>
      <c r="B345" s="541" t="s">
        <v>1055</v>
      </c>
      <c r="C345" s="533"/>
      <c r="D345" s="535"/>
      <c r="E345" s="535"/>
      <c r="J345" s="535"/>
      <c r="K345" s="535"/>
      <c r="L345" s="535"/>
    </row>
    <row r="346" spans="1:12" ht="9.75" customHeight="1">
      <c r="A346" s="478"/>
      <c r="B346" s="536" t="s">
        <v>1056</v>
      </c>
      <c r="C346" s="537">
        <v>204</v>
      </c>
      <c r="D346" s="538">
        <v>86</v>
      </c>
      <c r="E346" s="538">
        <v>65</v>
      </c>
      <c r="F346" s="538">
        <v>151</v>
      </c>
      <c r="G346" s="538">
        <v>88</v>
      </c>
      <c r="H346" s="538">
        <v>33</v>
      </c>
      <c r="I346" s="538">
        <v>63</v>
      </c>
      <c r="J346" s="538">
        <v>53</v>
      </c>
      <c r="K346" s="538">
        <v>53</v>
      </c>
      <c r="L346" s="538">
        <v>0</v>
      </c>
    </row>
    <row r="347" spans="1:12" ht="9.75" customHeight="1">
      <c r="A347" s="478"/>
      <c r="B347" s="536" t="s">
        <v>1057</v>
      </c>
      <c r="C347" s="537">
        <v>128</v>
      </c>
      <c r="D347" s="538">
        <v>29</v>
      </c>
      <c r="E347" s="538">
        <v>19</v>
      </c>
      <c r="F347" s="538">
        <v>48</v>
      </c>
      <c r="G347" s="538">
        <v>40</v>
      </c>
      <c r="H347" s="538">
        <v>17</v>
      </c>
      <c r="I347" s="538">
        <v>8</v>
      </c>
      <c r="J347" s="537">
        <v>80</v>
      </c>
      <c r="K347" s="538">
        <v>79</v>
      </c>
      <c r="L347" s="537">
        <v>1</v>
      </c>
    </row>
    <row r="348" spans="1:12" ht="9.75" customHeight="1">
      <c r="A348" s="478"/>
      <c r="B348" s="536" t="s">
        <v>1058</v>
      </c>
      <c r="C348" s="537">
        <v>578</v>
      </c>
      <c r="D348" s="539">
        <v>299</v>
      </c>
      <c r="E348" s="538">
        <v>189</v>
      </c>
      <c r="F348" s="538">
        <v>488</v>
      </c>
      <c r="G348" s="539">
        <v>182</v>
      </c>
      <c r="H348" s="539">
        <v>83</v>
      </c>
      <c r="I348" s="539">
        <v>306</v>
      </c>
      <c r="J348" s="539">
        <v>90</v>
      </c>
      <c r="K348" s="538">
        <v>82</v>
      </c>
      <c r="L348" s="539">
        <v>8</v>
      </c>
    </row>
    <row r="349" spans="1:12" ht="9.75" customHeight="1">
      <c r="A349" s="478"/>
      <c r="B349" s="536" t="s">
        <v>1059</v>
      </c>
      <c r="C349" s="533"/>
      <c r="D349" s="535"/>
      <c r="E349" s="535"/>
      <c r="J349" s="535"/>
      <c r="K349" s="535"/>
      <c r="L349" s="535"/>
    </row>
    <row r="350" spans="1:12" ht="9.75" customHeight="1">
      <c r="A350" s="478"/>
      <c r="B350" s="536" t="s">
        <v>1056</v>
      </c>
      <c r="C350" s="537">
        <v>98</v>
      </c>
      <c r="D350" s="538">
        <v>54</v>
      </c>
      <c r="E350" s="538">
        <v>26</v>
      </c>
      <c r="F350" s="538">
        <v>80</v>
      </c>
      <c r="G350" s="538">
        <v>41</v>
      </c>
      <c r="H350" s="538">
        <v>20</v>
      </c>
      <c r="I350" s="538">
        <v>39</v>
      </c>
      <c r="J350" s="538">
        <v>18</v>
      </c>
      <c r="K350" s="538">
        <v>18</v>
      </c>
      <c r="L350" s="538">
        <v>0</v>
      </c>
    </row>
    <row r="351" spans="1:12" ht="9.75" customHeight="1">
      <c r="A351" s="478"/>
      <c r="B351" s="536" t="s">
        <v>1060</v>
      </c>
      <c r="C351" s="537">
        <v>230</v>
      </c>
      <c r="D351" s="537">
        <v>125</v>
      </c>
      <c r="E351" s="538">
        <v>72</v>
      </c>
      <c r="F351" s="538">
        <v>197</v>
      </c>
      <c r="G351" s="537">
        <v>72</v>
      </c>
      <c r="H351" s="537">
        <v>35</v>
      </c>
      <c r="I351" s="537">
        <v>125</v>
      </c>
      <c r="J351" s="537">
        <v>33</v>
      </c>
      <c r="K351" s="538">
        <v>33</v>
      </c>
      <c r="L351" s="537">
        <v>0</v>
      </c>
    </row>
    <row r="352" spans="1:12" ht="9.75" customHeight="1">
      <c r="A352" s="478"/>
      <c r="B352" s="536" t="s">
        <v>1061</v>
      </c>
      <c r="C352" s="537">
        <v>302</v>
      </c>
      <c r="D352" s="538">
        <v>159</v>
      </c>
      <c r="E352" s="538">
        <v>91</v>
      </c>
      <c r="F352" s="538">
        <v>250</v>
      </c>
      <c r="G352" s="538">
        <v>77</v>
      </c>
      <c r="H352" s="538">
        <v>48</v>
      </c>
      <c r="I352" s="538">
        <v>173</v>
      </c>
      <c r="J352" s="538">
        <v>52</v>
      </c>
      <c r="K352" s="538">
        <v>52</v>
      </c>
      <c r="L352" s="538">
        <v>0</v>
      </c>
    </row>
    <row r="353" spans="1:12" ht="9.75" customHeight="1">
      <c r="A353" s="478"/>
      <c r="B353" s="536" t="s">
        <v>1062</v>
      </c>
      <c r="C353" s="537">
        <v>49</v>
      </c>
      <c r="D353" s="539">
        <v>25</v>
      </c>
      <c r="E353" s="538">
        <v>16</v>
      </c>
      <c r="F353" s="538">
        <v>41</v>
      </c>
      <c r="G353" s="539">
        <v>12</v>
      </c>
      <c r="H353" s="539">
        <v>8</v>
      </c>
      <c r="I353" s="539">
        <v>29</v>
      </c>
      <c r="J353" s="539">
        <v>8</v>
      </c>
      <c r="K353" s="538">
        <v>8</v>
      </c>
      <c r="L353" s="539">
        <v>0</v>
      </c>
    </row>
    <row r="354" spans="1:12" ht="9.75" customHeight="1">
      <c r="A354" s="478"/>
      <c r="B354" s="536" t="s">
        <v>1063</v>
      </c>
      <c r="C354" s="537"/>
      <c r="D354" s="537"/>
      <c r="E354" s="538"/>
      <c r="F354" s="538"/>
      <c r="G354" s="537"/>
      <c r="H354" s="537"/>
      <c r="I354" s="537"/>
      <c r="J354" s="537"/>
      <c r="K354" s="538"/>
      <c r="L354" s="537"/>
    </row>
    <row r="355" spans="1:12" ht="9.75" customHeight="1">
      <c r="A355" s="478"/>
      <c r="B355" s="536" t="s">
        <v>1064</v>
      </c>
      <c r="C355" s="537">
        <v>79</v>
      </c>
      <c r="D355" s="538">
        <v>43</v>
      </c>
      <c r="E355" s="538">
        <v>26</v>
      </c>
      <c r="F355" s="538">
        <v>69</v>
      </c>
      <c r="G355" s="538">
        <v>20</v>
      </c>
      <c r="H355" s="538">
        <v>8</v>
      </c>
      <c r="I355" s="538">
        <v>49</v>
      </c>
      <c r="J355" s="538">
        <v>10</v>
      </c>
      <c r="K355" s="538">
        <v>8</v>
      </c>
      <c r="L355" s="538">
        <v>2</v>
      </c>
    </row>
    <row r="356" spans="1:12" ht="9.75" customHeight="1">
      <c r="A356" s="478"/>
      <c r="B356" s="534"/>
      <c r="C356" s="555"/>
      <c r="D356" s="544"/>
      <c r="E356" s="544"/>
      <c r="F356" s="544"/>
      <c r="G356" s="544"/>
      <c r="H356" s="544"/>
      <c r="I356" s="544"/>
    </row>
    <row r="357" spans="1:12" ht="9.75" customHeight="1">
      <c r="A357" s="478"/>
      <c r="B357" s="534"/>
      <c r="C357" s="533"/>
      <c r="D357" s="535"/>
      <c r="E357" s="535"/>
      <c r="J357" s="535"/>
      <c r="K357" s="535"/>
      <c r="L357" s="535"/>
    </row>
    <row r="358" spans="1:12" ht="9.75" customHeight="1">
      <c r="A358" s="531" t="s">
        <v>1065</v>
      </c>
      <c r="B358" s="532"/>
      <c r="C358" s="535">
        <v>2503</v>
      </c>
      <c r="D358" s="535">
        <v>1086</v>
      </c>
      <c r="E358" s="535">
        <v>913</v>
      </c>
      <c r="F358" s="535">
        <v>1999</v>
      </c>
      <c r="G358" s="535">
        <v>722</v>
      </c>
      <c r="H358" s="535">
        <v>373</v>
      </c>
      <c r="I358" s="535">
        <v>1277</v>
      </c>
      <c r="J358" s="535">
        <v>504</v>
      </c>
      <c r="K358" s="535">
        <v>500</v>
      </c>
      <c r="L358" s="535">
        <v>4</v>
      </c>
    </row>
    <row r="359" spans="1:12" ht="9.75" customHeight="1">
      <c r="A359" s="478"/>
      <c r="B359" s="534"/>
      <c r="C359" s="533"/>
      <c r="D359" s="535"/>
      <c r="E359" s="535"/>
      <c r="J359" s="535"/>
      <c r="K359" s="535"/>
      <c r="L359" s="535"/>
    </row>
    <row r="360" spans="1:12" ht="9.75" customHeight="1">
      <c r="A360" s="478"/>
      <c r="B360" s="536" t="s">
        <v>1066</v>
      </c>
      <c r="C360" s="537">
        <v>1675</v>
      </c>
      <c r="D360" s="538">
        <v>720</v>
      </c>
      <c r="E360" s="538">
        <v>618</v>
      </c>
      <c r="F360" s="538">
        <v>1338</v>
      </c>
      <c r="G360" s="538">
        <v>475</v>
      </c>
      <c r="H360" s="538">
        <v>225</v>
      </c>
      <c r="I360" s="538">
        <v>863</v>
      </c>
      <c r="J360" s="538">
        <v>337</v>
      </c>
      <c r="K360" s="538">
        <v>337</v>
      </c>
      <c r="L360" s="538">
        <v>0</v>
      </c>
    </row>
    <row r="361" spans="1:12" ht="9.75" customHeight="1">
      <c r="A361" s="478"/>
      <c r="B361" s="536" t="s">
        <v>1067</v>
      </c>
      <c r="C361" s="537">
        <v>230</v>
      </c>
      <c r="D361" s="538">
        <v>87</v>
      </c>
      <c r="E361" s="538">
        <v>91</v>
      </c>
      <c r="F361" s="538">
        <v>178</v>
      </c>
      <c r="G361" s="538">
        <v>80</v>
      </c>
      <c r="H361" s="538">
        <v>43</v>
      </c>
      <c r="I361" s="538">
        <v>98</v>
      </c>
      <c r="J361" s="538">
        <v>52</v>
      </c>
      <c r="K361" s="538">
        <v>49</v>
      </c>
      <c r="L361" s="538">
        <v>3</v>
      </c>
    </row>
    <row r="362" spans="1:12" ht="9.75" customHeight="1">
      <c r="A362" s="478"/>
      <c r="B362" s="536" t="s">
        <v>1068</v>
      </c>
      <c r="C362" s="537">
        <v>374</v>
      </c>
      <c r="D362" s="538">
        <v>195</v>
      </c>
      <c r="E362" s="538">
        <v>132</v>
      </c>
      <c r="F362" s="538">
        <v>327</v>
      </c>
      <c r="G362" s="538">
        <v>102</v>
      </c>
      <c r="H362" s="538">
        <v>65</v>
      </c>
      <c r="I362" s="538">
        <v>225</v>
      </c>
      <c r="J362" s="537">
        <v>47</v>
      </c>
      <c r="K362" s="538">
        <v>47</v>
      </c>
      <c r="L362" s="537">
        <v>0</v>
      </c>
    </row>
    <row r="363" spans="1:12" ht="9.75" customHeight="1">
      <c r="A363" s="478"/>
      <c r="B363" s="536" t="s">
        <v>1069</v>
      </c>
      <c r="C363" s="537">
        <v>135</v>
      </c>
      <c r="D363" s="539">
        <v>52</v>
      </c>
      <c r="E363" s="538">
        <v>48</v>
      </c>
      <c r="F363" s="538">
        <v>100</v>
      </c>
      <c r="G363" s="539">
        <v>51</v>
      </c>
      <c r="H363" s="539">
        <v>29</v>
      </c>
      <c r="I363" s="539">
        <v>49</v>
      </c>
      <c r="J363" s="539">
        <v>35</v>
      </c>
      <c r="K363" s="538">
        <v>34</v>
      </c>
      <c r="L363" s="539">
        <v>1</v>
      </c>
    </row>
    <row r="364" spans="1:12" ht="9.75" customHeight="1">
      <c r="A364" s="478"/>
      <c r="B364" s="536" t="s">
        <v>1070</v>
      </c>
      <c r="C364" s="539">
        <v>79</v>
      </c>
      <c r="D364" s="539">
        <v>29</v>
      </c>
      <c r="E364" s="538">
        <v>22</v>
      </c>
      <c r="F364" s="538">
        <v>51</v>
      </c>
      <c r="G364" s="324" t="s">
        <v>613</v>
      </c>
      <c r="H364" s="539">
        <v>9</v>
      </c>
      <c r="I364" s="324" t="s">
        <v>613</v>
      </c>
      <c r="J364" s="539">
        <v>28</v>
      </c>
      <c r="K364" s="538">
        <v>28</v>
      </c>
      <c r="L364" s="539">
        <v>0</v>
      </c>
    </row>
    <row r="365" spans="1:12" ht="9.75" customHeight="1">
      <c r="A365" s="478"/>
      <c r="B365" s="536" t="s">
        <v>1071</v>
      </c>
      <c r="C365" s="537"/>
      <c r="D365" s="539"/>
      <c r="E365" s="538"/>
      <c r="F365" s="538"/>
      <c r="G365" s="539"/>
      <c r="H365" s="539"/>
      <c r="I365" s="539"/>
      <c r="J365" s="539"/>
      <c r="K365" s="538"/>
      <c r="L365" s="539"/>
    </row>
    <row r="366" spans="1:12" ht="9.75" customHeight="1">
      <c r="A366" s="478"/>
      <c r="B366" s="536" t="s">
        <v>1072</v>
      </c>
      <c r="C366" s="537">
        <v>10</v>
      </c>
      <c r="D366" s="539">
        <v>3</v>
      </c>
      <c r="E366" s="538">
        <v>2</v>
      </c>
      <c r="F366" s="538">
        <v>5</v>
      </c>
      <c r="G366" s="324" t="s">
        <v>613</v>
      </c>
      <c r="H366" s="539">
        <v>2</v>
      </c>
      <c r="I366" s="324" t="s">
        <v>613</v>
      </c>
      <c r="J366" s="539">
        <v>5</v>
      </c>
      <c r="K366" s="538">
        <v>5</v>
      </c>
      <c r="L366" s="539">
        <v>0</v>
      </c>
    </row>
    <row r="367" spans="1:12" ht="9.75" customHeight="1">
      <c r="A367" s="478"/>
      <c r="B367" s="534"/>
      <c r="C367" s="533"/>
      <c r="D367" s="535"/>
      <c r="E367" s="535"/>
      <c r="J367" s="535"/>
      <c r="K367" s="535"/>
      <c r="L367" s="535"/>
    </row>
    <row r="368" spans="1:12" ht="9.75" customHeight="1">
      <c r="A368" s="478"/>
      <c r="B368" s="534"/>
      <c r="C368" s="533"/>
      <c r="D368" s="535"/>
      <c r="E368" s="535"/>
      <c r="J368" s="535"/>
      <c r="K368" s="535"/>
      <c r="L368" s="535"/>
    </row>
    <row r="369" spans="1:12" ht="9.75" customHeight="1">
      <c r="A369" s="531" t="s">
        <v>1073</v>
      </c>
      <c r="B369" s="532"/>
      <c r="C369" s="535">
        <v>323</v>
      </c>
      <c r="D369" s="535">
        <v>144</v>
      </c>
      <c r="E369" s="535">
        <v>106</v>
      </c>
      <c r="F369" s="535">
        <v>250</v>
      </c>
      <c r="G369" s="535">
        <v>84</v>
      </c>
      <c r="H369" s="535">
        <v>65</v>
      </c>
      <c r="I369" s="535">
        <v>166</v>
      </c>
      <c r="J369" s="535">
        <v>73</v>
      </c>
      <c r="K369" s="535">
        <v>73</v>
      </c>
      <c r="L369" s="535">
        <v>0</v>
      </c>
    </row>
    <row r="370" spans="1:12" ht="9.75" customHeight="1">
      <c r="A370" s="478"/>
      <c r="B370" s="534"/>
      <c r="C370" s="533"/>
      <c r="D370" s="535"/>
      <c r="E370" s="535"/>
      <c r="J370" s="535"/>
      <c r="K370" s="535"/>
      <c r="L370" s="535"/>
    </row>
    <row r="371" spans="1:12" ht="9.75" customHeight="1">
      <c r="A371" s="478"/>
      <c r="B371" s="536" t="s">
        <v>1074</v>
      </c>
      <c r="C371" s="537">
        <v>323</v>
      </c>
      <c r="D371" s="538">
        <v>144</v>
      </c>
      <c r="E371" s="538">
        <v>106</v>
      </c>
      <c r="F371" s="538">
        <v>250</v>
      </c>
      <c r="G371" s="538">
        <v>84</v>
      </c>
      <c r="H371" s="538">
        <v>65</v>
      </c>
      <c r="I371" s="538">
        <v>166</v>
      </c>
      <c r="J371" s="538">
        <v>73</v>
      </c>
      <c r="K371" s="538">
        <v>73</v>
      </c>
      <c r="L371" s="538">
        <v>0</v>
      </c>
    </row>
    <row r="372" spans="1:12" ht="9.75" customHeight="1">
      <c r="A372" s="478"/>
      <c r="B372" s="534"/>
      <c r="C372" s="533"/>
      <c r="D372" s="535"/>
      <c r="E372" s="535"/>
      <c r="J372" s="535"/>
      <c r="K372" s="535"/>
      <c r="L372" s="535"/>
    </row>
    <row r="373" spans="1:12" ht="9.75" customHeight="1">
      <c r="A373" s="478"/>
      <c r="B373" s="534"/>
      <c r="C373" s="533"/>
      <c r="D373" s="535"/>
      <c r="E373" s="535"/>
      <c r="J373" s="535"/>
      <c r="K373" s="535"/>
      <c r="L373" s="535"/>
    </row>
    <row r="374" spans="1:12" ht="9.75" customHeight="1">
      <c r="A374" s="531" t="s">
        <v>1075</v>
      </c>
      <c r="B374" s="532"/>
      <c r="C374" s="535">
        <v>556</v>
      </c>
      <c r="D374" s="535">
        <v>254</v>
      </c>
      <c r="E374" s="535">
        <v>162</v>
      </c>
      <c r="F374" s="535">
        <v>416</v>
      </c>
      <c r="G374" s="535">
        <v>146</v>
      </c>
      <c r="H374" s="535">
        <v>69</v>
      </c>
      <c r="I374" s="535">
        <v>270</v>
      </c>
      <c r="J374" s="535">
        <v>140</v>
      </c>
      <c r="K374" s="535">
        <v>135</v>
      </c>
      <c r="L374" s="535">
        <v>5</v>
      </c>
    </row>
    <row r="375" spans="1:12" ht="9.75" customHeight="1">
      <c r="A375" s="478"/>
      <c r="B375" s="534"/>
      <c r="C375" s="533"/>
      <c r="D375" s="535"/>
      <c r="E375" s="535"/>
      <c r="J375" s="535"/>
      <c r="K375" s="535"/>
      <c r="L375" s="535"/>
    </row>
    <row r="376" spans="1:12" ht="9.75" customHeight="1">
      <c r="A376" s="478"/>
      <c r="B376" s="536" t="s">
        <v>1076</v>
      </c>
      <c r="C376" s="537">
        <v>109</v>
      </c>
      <c r="D376" s="538">
        <v>33</v>
      </c>
      <c r="E376" s="538">
        <v>32</v>
      </c>
      <c r="F376" s="538">
        <v>65</v>
      </c>
      <c r="G376" s="538">
        <v>62</v>
      </c>
      <c r="H376" s="538">
        <v>38</v>
      </c>
      <c r="I376" s="538">
        <v>3</v>
      </c>
      <c r="J376" s="538">
        <v>44</v>
      </c>
      <c r="K376" s="538">
        <v>44</v>
      </c>
      <c r="L376" s="538">
        <v>0</v>
      </c>
    </row>
    <row r="377" spans="1:12" ht="9.75" customHeight="1">
      <c r="A377" s="478"/>
      <c r="B377" s="536" t="s">
        <v>1077</v>
      </c>
      <c r="C377" s="537">
        <v>447</v>
      </c>
      <c r="D377" s="538">
        <v>221</v>
      </c>
      <c r="E377" s="538">
        <v>130</v>
      </c>
      <c r="F377" s="538">
        <v>351</v>
      </c>
      <c r="G377" s="538">
        <v>84</v>
      </c>
      <c r="H377" s="538">
        <v>31</v>
      </c>
      <c r="I377" s="538">
        <v>267</v>
      </c>
      <c r="J377" s="538">
        <v>96</v>
      </c>
      <c r="K377" s="538">
        <v>91</v>
      </c>
      <c r="L377" s="538">
        <v>5</v>
      </c>
    </row>
    <row r="378" spans="1:12" ht="9.75" customHeight="1">
      <c r="A378" s="478"/>
      <c r="B378" s="534"/>
      <c r="C378" s="533"/>
      <c r="D378" s="535"/>
      <c r="E378" s="535"/>
      <c r="J378" s="535"/>
      <c r="K378" s="535"/>
      <c r="L378" s="535"/>
    </row>
    <row r="379" spans="1:12" ht="9.75" customHeight="1">
      <c r="A379" s="478"/>
      <c r="B379" s="534"/>
      <c r="C379" s="533"/>
      <c r="D379" s="535"/>
      <c r="E379" s="535"/>
      <c r="J379" s="535"/>
      <c r="K379" s="535"/>
      <c r="L379" s="535"/>
    </row>
    <row r="380" spans="1:12" ht="9.75" customHeight="1">
      <c r="A380" s="531" t="s">
        <v>1022</v>
      </c>
      <c r="B380" s="532"/>
      <c r="C380" s="535">
        <v>651</v>
      </c>
      <c r="D380" s="535">
        <v>305</v>
      </c>
      <c r="E380" s="535">
        <v>197</v>
      </c>
      <c r="F380" s="535">
        <v>502</v>
      </c>
      <c r="G380" s="535">
        <v>165</v>
      </c>
      <c r="H380" s="535">
        <v>101</v>
      </c>
      <c r="I380" s="535">
        <v>337</v>
      </c>
      <c r="J380" s="535">
        <v>149</v>
      </c>
      <c r="K380" s="535">
        <v>149</v>
      </c>
      <c r="L380" s="535">
        <v>0</v>
      </c>
    </row>
    <row r="381" spans="1:12" ht="9.75" customHeight="1">
      <c r="A381" s="478"/>
      <c r="B381" s="534"/>
      <c r="C381" s="533"/>
      <c r="D381" s="535"/>
      <c r="E381" s="535"/>
      <c r="J381" s="535"/>
      <c r="K381" s="535"/>
      <c r="L381" s="535"/>
    </row>
    <row r="382" spans="1:12" ht="9.75" customHeight="1">
      <c r="A382" s="478"/>
      <c r="B382" s="536" t="s">
        <v>1078</v>
      </c>
      <c r="C382" s="537">
        <v>45</v>
      </c>
      <c r="D382" s="538">
        <v>13</v>
      </c>
      <c r="E382" s="538">
        <v>6</v>
      </c>
      <c r="F382" s="538">
        <v>19</v>
      </c>
      <c r="G382" s="538">
        <v>16</v>
      </c>
      <c r="H382" s="538">
        <v>8</v>
      </c>
      <c r="I382" s="538">
        <v>3</v>
      </c>
      <c r="J382" s="538">
        <v>26</v>
      </c>
      <c r="K382" s="538">
        <v>26</v>
      </c>
      <c r="L382" s="538">
        <v>0</v>
      </c>
    </row>
    <row r="383" spans="1:12" ht="9.75" customHeight="1">
      <c r="A383" s="478"/>
      <c r="B383" s="536" t="s">
        <v>1079</v>
      </c>
      <c r="C383" s="537"/>
      <c r="D383" s="538"/>
      <c r="E383" s="538"/>
      <c r="F383" s="538"/>
      <c r="G383" s="538"/>
      <c r="H383" s="538"/>
      <c r="I383" s="538"/>
      <c r="J383" s="538"/>
      <c r="K383" s="538"/>
      <c r="L383" s="538"/>
    </row>
    <row r="384" spans="1:12" ht="9.75" customHeight="1">
      <c r="A384" s="478"/>
      <c r="B384" s="536" t="s">
        <v>1050</v>
      </c>
      <c r="C384" s="537">
        <v>469</v>
      </c>
      <c r="D384" s="538">
        <v>230</v>
      </c>
      <c r="E384" s="538">
        <v>171</v>
      </c>
      <c r="F384" s="538">
        <v>401</v>
      </c>
      <c r="G384" s="538">
        <v>100</v>
      </c>
      <c r="H384" s="538">
        <v>68</v>
      </c>
      <c r="I384" s="538">
        <v>301</v>
      </c>
      <c r="J384" s="538">
        <v>68</v>
      </c>
      <c r="K384" s="538">
        <v>68</v>
      </c>
      <c r="L384" s="538">
        <v>0</v>
      </c>
    </row>
    <row r="385" spans="1:12" ht="9.75" customHeight="1">
      <c r="A385" s="478"/>
      <c r="B385" s="536" t="s">
        <v>1080</v>
      </c>
      <c r="C385" s="537">
        <v>137</v>
      </c>
      <c r="D385" s="538">
        <v>62</v>
      </c>
      <c r="E385" s="538">
        <v>20</v>
      </c>
      <c r="F385" s="538">
        <v>82</v>
      </c>
      <c r="G385" s="538">
        <v>49</v>
      </c>
      <c r="H385" s="538">
        <v>25</v>
      </c>
      <c r="I385" s="538">
        <v>33</v>
      </c>
      <c r="J385" s="538">
        <v>55</v>
      </c>
      <c r="K385" s="538">
        <v>55</v>
      </c>
      <c r="L385" s="538">
        <v>0</v>
      </c>
    </row>
    <row r="386" spans="1:12" ht="9.75" customHeight="1">
      <c r="A386" s="478"/>
      <c r="B386" s="534"/>
      <c r="C386" s="533"/>
      <c r="D386" s="535"/>
      <c r="E386" s="535"/>
      <c r="J386" s="535"/>
      <c r="K386" s="535"/>
      <c r="L386" s="535"/>
    </row>
    <row r="387" spans="1:12" ht="9.75" customHeight="1">
      <c r="A387" s="478"/>
      <c r="B387" s="534"/>
      <c r="C387" s="533"/>
      <c r="D387" s="535"/>
      <c r="E387" s="535"/>
      <c r="J387" s="535"/>
      <c r="K387" s="535"/>
      <c r="L387" s="535"/>
    </row>
    <row r="388" spans="1:12" ht="9.75" customHeight="1">
      <c r="A388" s="531" t="s">
        <v>571</v>
      </c>
      <c r="B388" s="532"/>
      <c r="C388" s="535">
        <v>340</v>
      </c>
      <c r="D388" s="535">
        <v>187</v>
      </c>
      <c r="E388" s="535">
        <v>127</v>
      </c>
      <c r="F388" s="535">
        <v>314</v>
      </c>
      <c r="G388" s="535">
        <v>45</v>
      </c>
      <c r="H388" s="535">
        <v>28</v>
      </c>
      <c r="I388" s="535">
        <v>269</v>
      </c>
      <c r="J388" s="535">
        <v>26</v>
      </c>
      <c r="K388" s="535">
        <v>26</v>
      </c>
      <c r="L388" s="535">
        <v>0</v>
      </c>
    </row>
    <row r="389" spans="1:12" ht="9.75" customHeight="1">
      <c r="A389" s="478"/>
      <c r="B389" s="534"/>
      <c r="C389" s="533"/>
      <c r="D389" s="535"/>
      <c r="E389" s="535"/>
      <c r="J389" s="535"/>
      <c r="K389" s="535"/>
      <c r="L389" s="535"/>
    </row>
    <row r="390" spans="1:12" ht="9.75" customHeight="1">
      <c r="A390" s="478"/>
      <c r="B390" s="536" t="s">
        <v>1081</v>
      </c>
      <c r="C390" s="537">
        <v>340</v>
      </c>
      <c r="D390" s="538">
        <v>187</v>
      </c>
      <c r="E390" s="538">
        <v>127</v>
      </c>
      <c r="F390" s="538">
        <v>314</v>
      </c>
      <c r="G390" s="538">
        <v>45</v>
      </c>
      <c r="H390" s="538">
        <v>28</v>
      </c>
      <c r="I390" s="538">
        <v>269</v>
      </c>
      <c r="J390" s="538">
        <v>26</v>
      </c>
      <c r="K390" s="538">
        <v>26</v>
      </c>
      <c r="L390" s="538">
        <v>0</v>
      </c>
    </row>
    <row r="391" spans="1:12" ht="9.75" customHeight="1">
      <c r="A391" s="478"/>
      <c r="B391" s="534"/>
      <c r="C391" s="533"/>
      <c r="D391" s="535"/>
      <c r="E391" s="535"/>
      <c r="J391" s="535"/>
      <c r="K391" s="535"/>
      <c r="L391" s="535"/>
    </row>
    <row r="392" spans="1:12" ht="9.75" customHeight="1">
      <c r="A392" s="478"/>
      <c r="B392" s="534"/>
      <c r="C392" s="533"/>
      <c r="D392" s="535"/>
      <c r="E392" s="535"/>
      <c r="J392" s="535"/>
      <c r="K392" s="535"/>
      <c r="L392" s="535"/>
    </row>
    <row r="393" spans="1:12" ht="9.75" customHeight="1">
      <c r="A393" s="531" t="s">
        <v>1082</v>
      </c>
      <c r="B393" s="532"/>
      <c r="C393" s="535">
        <v>693</v>
      </c>
      <c r="D393" s="535">
        <v>312</v>
      </c>
      <c r="E393" s="535">
        <v>209</v>
      </c>
      <c r="F393" s="535">
        <v>521</v>
      </c>
      <c r="G393" s="535">
        <v>242</v>
      </c>
      <c r="H393" s="535">
        <v>140</v>
      </c>
      <c r="I393" s="535">
        <v>279</v>
      </c>
      <c r="J393" s="535">
        <v>172</v>
      </c>
      <c r="K393" s="535">
        <v>168</v>
      </c>
      <c r="L393" s="535">
        <v>4</v>
      </c>
    </row>
    <row r="394" spans="1:12" ht="9.75" customHeight="1">
      <c r="A394" s="478"/>
      <c r="B394" s="534"/>
      <c r="C394" s="533"/>
      <c r="D394" s="535"/>
      <c r="E394" s="535"/>
      <c r="J394" s="535"/>
      <c r="K394" s="535"/>
      <c r="L394" s="535"/>
    </row>
    <row r="395" spans="1:12" ht="9.75" customHeight="1">
      <c r="A395" s="478"/>
      <c r="B395" s="536" t="s">
        <v>1083</v>
      </c>
      <c r="C395" s="537">
        <v>221</v>
      </c>
      <c r="D395" s="538">
        <v>75</v>
      </c>
      <c r="E395" s="538">
        <v>52</v>
      </c>
      <c r="F395" s="538">
        <v>127</v>
      </c>
      <c r="G395" s="538">
        <v>80</v>
      </c>
      <c r="H395" s="538">
        <v>53</v>
      </c>
      <c r="I395" s="538">
        <v>47</v>
      </c>
      <c r="J395" s="538">
        <v>94</v>
      </c>
      <c r="K395" s="538">
        <v>90</v>
      </c>
      <c r="L395" s="538">
        <v>4</v>
      </c>
    </row>
    <row r="396" spans="1:12" ht="9.75" customHeight="1">
      <c r="A396" s="478"/>
      <c r="B396" s="536" t="s">
        <v>1084</v>
      </c>
      <c r="C396" s="537">
        <v>472</v>
      </c>
      <c r="D396" s="538">
        <v>237</v>
      </c>
      <c r="E396" s="538">
        <v>157</v>
      </c>
      <c r="F396" s="538">
        <v>394</v>
      </c>
      <c r="G396" s="538">
        <v>162</v>
      </c>
      <c r="H396" s="538">
        <v>87</v>
      </c>
      <c r="I396" s="538">
        <v>232</v>
      </c>
      <c r="J396" s="538">
        <v>78</v>
      </c>
      <c r="K396" s="538">
        <v>78</v>
      </c>
      <c r="L396" s="538">
        <v>0</v>
      </c>
    </row>
    <row r="397" spans="1:12" ht="9.75" customHeight="1">
      <c r="A397" s="478"/>
      <c r="B397" s="542"/>
      <c r="C397" s="533"/>
      <c r="D397" s="535"/>
      <c r="E397" s="535"/>
      <c r="J397" s="535"/>
      <c r="K397" s="535"/>
      <c r="L397" s="535"/>
    </row>
    <row r="398" spans="1:12" ht="9.75" customHeight="1">
      <c r="A398" s="478"/>
      <c r="B398" s="542"/>
      <c r="C398" s="533"/>
      <c r="D398" s="535"/>
      <c r="E398" s="535"/>
      <c r="J398" s="535"/>
      <c r="K398" s="535"/>
      <c r="L398" s="535"/>
    </row>
    <row r="399" spans="1:12" ht="9.75" customHeight="1">
      <c r="A399" s="478"/>
      <c r="B399" s="542"/>
      <c r="C399" s="533"/>
      <c r="D399" s="535"/>
      <c r="E399" s="535"/>
      <c r="J399" s="535"/>
      <c r="K399" s="535"/>
      <c r="L399" s="535"/>
    </row>
    <row r="400" spans="1:12" ht="9.75" customHeight="1">
      <c r="A400" s="478"/>
      <c r="B400" s="542"/>
      <c r="C400" s="533"/>
      <c r="D400" s="535"/>
      <c r="E400" s="535"/>
      <c r="J400" s="535"/>
      <c r="K400" s="535"/>
      <c r="L400" s="535"/>
    </row>
    <row r="401" spans="1:12" ht="9.75" customHeight="1">
      <c r="A401" s="478"/>
      <c r="B401" s="542"/>
      <c r="C401" s="533"/>
      <c r="D401" s="535"/>
      <c r="E401" s="535"/>
      <c r="J401" s="535"/>
      <c r="K401" s="535"/>
      <c r="L401" s="535"/>
    </row>
    <row r="402" spans="1:12" ht="9.75" customHeight="1">
      <c r="A402" s="478"/>
      <c r="B402" s="542"/>
      <c r="C402" s="533"/>
      <c r="D402" s="535"/>
      <c r="E402" s="535"/>
      <c r="J402" s="535"/>
      <c r="K402" s="535"/>
      <c r="L402" s="535"/>
    </row>
    <row r="403" spans="1:12" ht="9.75" customHeight="1">
      <c r="A403" s="478"/>
      <c r="B403" s="542"/>
      <c r="C403" s="533"/>
      <c r="D403" s="535"/>
      <c r="E403" s="535"/>
      <c r="J403" s="535"/>
      <c r="K403" s="535"/>
      <c r="L403" s="535"/>
    </row>
    <row r="404" spans="1:12" ht="9.75" customHeight="1">
      <c r="A404" s="478"/>
      <c r="B404" s="542"/>
      <c r="C404" s="533"/>
      <c r="D404" s="535"/>
      <c r="E404" s="535"/>
      <c r="J404" s="535"/>
      <c r="K404" s="535"/>
      <c r="L404" s="535"/>
    </row>
    <row r="405" spans="1:12" ht="9.75" customHeight="1">
      <c r="A405" s="478"/>
      <c r="B405" s="542"/>
      <c r="C405" s="533"/>
      <c r="D405" s="535"/>
      <c r="E405" s="535"/>
      <c r="J405" s="535"/>
      <c r="K405" s="535"/>
      <c r="L405" s="535"/>
    </row>
    <row r="406" spans="1:12" ht="9.75" customHeight="1">
      <c r="A406" s="478" t="s">
        <v>46</v>
      </c>
      <c r="B406" s="534"/>
      <c r="C406" s="533"/>
      <c r="D406" s="535"/>
      <c r="E406" s="535"/>
      <c r="J406" s="535"/>
      <c r="K406" s="535"/>
      <c r="L406" s="535"/>
    </row>
    <row r="407" spans="1:12" ht="15" customHeight="1">
      <c r="A407" s="528"/>
      <c r="B407" s="478"/>
      <c r="C407" s="547" t="s">
        <v>133</v>
      </c>
      <c r="D407" s="530"/>
      <c r="E407" s="530"/>
      <c r="F407" s="530"/>
      <c r="G407" s="530"/>
      <c r="H407" s="530"/>
      <c r="I407" s="530"/>
      <c r="J407" s="530"/>
      <c r="K407" s="530"/>
      <c r="L407" s="530"/>
    </row>
    <row r="408" spans="1:12" ht="9.75" customHeight="1">
      <c r="A408" s="478"/>
      <c r="B408" s="478"/>
      <c r="C408" s="530"/>
      <c r="D408" s="530"/>
      <c r="E408" s="530"/>
      <c r="F408" s="530"/>
      <c r="G408" s="530"/>
      <c r="H408" s="530"/>
      <c r="I408" s="530"/>
      <c r="J408" s="530"/>
      <c r="K408" s="530"/>
      <c r="L408" s="530"/>
    </row>
    <row r="409" spans="1:12" ht="9.75" customHeight="1">
      <c r="A409" s="531" t="s">
        <v>1029</v>
      </c>
      <c r="B409" s="532"/>
      <c r="C409" s="535">
        <v>2555</v>
      </c>
      <c r="D409" s="535">
        <v>1208</v>
      </c>
      <c r="E409" s="535">
        <v>730</v>
      </c>
      <c r="F409" s="535">
        <v>1938</v>
      </c>
      <c r="G409" s="535">
        <v>717</v>
      </c>
      <c r="H409" s="535">
        <v>457</v>
      </c>
      <c r="I409" s="535">
        <v>1221</v>
      </c>
      <c r="J409" s="535">
        <v>617</v>
      </c>
      <c r="K409" s="535">
        <v>566</v>
      </c>
      <c r="L409" s="535">
        <v>51</v>
      </c>
    </row>
    <row r="410" spans="1:12" ht="9.75" customHeight="1">
      <c r="A410" s="478"/>
      <c r="B410" s="534"/>
      <c r="C410" s="533"/>
      <c r="D410" s="535"/>
      <c r="E410" s="535"/>
      <c r="J410" s="535"/>
      <c r="K410" s="535"/>
      <c r="L410" s="535"/>
    </row>
    <row r="411" spans="1:12" ht="9.75" customHeight="1">
      <c r="A411" s="478"/>
      <c r="B411" s="536" t="s">
        <v>1085</v>
      </c>
      <c r="C411" s="537">
        <v>312</v>
      </c>
      <c r="D411" s="538">
        <v>144</v>
      </c>
      <c r="E411" s="538">
        <v>100</v>
      </c>
      <c r="F411" s="538">
        <v>244</v>
      </c>
      <c r="G411" s="538">
        <v>98</v>
      </c>
      <c r="H411" s="538">
        <v>54</v>
      </c>
      <c r="I411" s="538">
        <v>146</v>
      </c>
      <c r="J411" s="538">
        <v>68</v>
      </c>
      <c r="K411" s="538">
        <v>68</v>
      </c>
      <c r="L411" s="538">
        <v>0</v>
      </c>
    </row>
    <row r="412" spans="1:12" ht="9.75" customHeight="1">
      <c r="A412" s="478"/>
      <c r="B412" s="536" t="s">
        <v>1086</v>
      </c>
      <c r="C412" s="537">
        <v>150</v>
      </c>
      <c r="D412" s="538">
        <v>62</v>
      </c>
      <c r="E412" s="538">
        <v>40</v>
      </c>
      <c r="F412" s="538">
        <v>102</v>
      </c>
      <c r="G412" s="538">
        <v>60</v>
      </c>
      <c r="H412" s="538">
        <v>40</v>
      </c>
      <c r="I412" s="538">
        <v>42</v>
      </c>
      <c r="J412" s="538">
        <v>48</v>
      </c>
      <c r="K412" s="538">
        <v>48</v>
      </c>
      <c r="L412" s="538">
        <v>0</v>
      </c>
    </row>
    <row r="413" spans="1:12" ht="9.75" customHeight="1">
      <c r="A413" s="478"/>
      <c r="B413" s="536" t="s">
        <v>1087</v>
      </c>
      <c r="C413" s="533"/>
      <c r="D413" s="535"/>
      <c r="E413" s="535"/>
      <c r="J413" s="535"/>
      <c r="K413" s="535"/>
      <c r="L413" s="535"/>
    </row>
    <row r="414" spans="1:12" ht="9.75" customHeight="1">
      <c r="A414" s="478"/>
      <c r="B414" s="536" t="s">
        <v>1088</v>
      </c>
      <c r="C414" s="537">
        <v>347</v>
      </c>
      <c r="D414" s="538">
        <v>215</v>
      </c>
      <c r="E414" s="538">
        <v>88</v>
      </c>
      <c r="F414" s="538">
        <v>303</v>
      </c>
      <c r="G414" s="538">
        <v>55</v>
      </c>
      <c r="H414" s="538">
        <v>45</v>
      </c>
      <c r="I414" s="538">
        <v>248</v>
      </c>
      <c r="J414" s="538">
        <v>44</v>
      </c>
      <c r="K414" s="538">
        <v>43</v>
      </c>
      <c r="L414" s="538">
        <v>1</v>
      </c>
    </row>
    <row r="415" spans="1:12" ht="9.75" customHeight="1">
      <c r="A415" s="478"/>
      <c r="B415" s="536" t="s">
        <v>1089</v>
      </c>
      <c r="C415" s="535">
        <v>620</v>
      </c>
      <c r="D415" s="535">
        <v>293</v>
      </c>
      <c r="E415" s="535">
        <v>185</v>
      </c>
      <c r="F415" s="535">
        <v>478</v>
      </c>
      <c r="G415" s="535">
        <v>152</v>
      </c>
      <c r="H415" s="535">
        <v>92</v>
      </c>
      <c r="I415" s="535">
        <v>326</v>
      </c>
      <c r="J415" s="535">
        <v>142</v>
      </c>
      <c r="K415" s="535">
        <v>142</v>
      </c>
      <c r="L415" s="535">
        <v>0</v>
      </c>
    </row>
    <row r="416" spans="1:12" ht="9.75" customHeight="1">
      <c r="A416" s="478"/>
      <c r="B416" s="536" t="s">
        <v>1090</v>
      </c>
      <c r="C416" s="537">
        <v>19</v>
      </c>
      <c r="D416" s="537">
        <v>8</v>
      </c>
      <c r="E416" s="537">
        <v>8</v>
      </c>
      <c r="F416" s="537">
        <v>16</v>
      </c>
      <c r="G416" s="537">
        <v>6</v>
      </c>
      <c r="H416" s="537">
        <v>4</v>
      </c>
      <c r="I416" s="537">
        <v>10</v>
      </c>
      <c r="J416" s="537">
        <v>3</v>
      </c>
      <c r="K416" s="537">
        <v>3</v>
      </c>
      <c r="L416" s="537">
        <v>0</v>
      </c>
    </row>
    <row r="417" spans="1:12" ht="9.75" customHeight="1">
      <c r="A417" s="478"/>
      <c r="B417" s="536" t="s">
        <v>1091</v>
      </c>
      <c r="C417" s="537">
        <v>601</v>
      </c>
      <c r="D417" s="538">
        <v>285</v>
      </c>
      <c r="E417" s="538">
        <v>177</v>
      </c>
      <c r="F417" s="538">
        <v>462</v>
      </c>
      <c r="G417" s="538">
        <v>146</v>
      </c>
      <c r="H417" s="538">
        <v>88</v>
      </c>
      <c r="I417" s="538">
        <v>316</v>
      </c>
      <c r="J417" s="537">
        <v>139</v>
      </c>
      <c r="K417" s="538">
        <v>139</v>
      </c>
      <c r="L417" s="537">
        <v>0</v>
      </c>
    </row>
    <row r="418" spans="1:12" ht="9.75" customHeight="1">
      <c r="A418" s="478"/>
      <c r="B418" s="536" t="s">
        <v>1092</v>
      </c>
      <c r="C418" s="537">
        <v>145</v>
      </c>
      <c r="D418" s="539">
        <v>38</v>
      </c>
      <c r="E418" s="538">
        <v>29</v>
      </c>
      <c r="F418" s="538">
        <v>67</v>
      </c>
      <c r="G418" s="539">
        <v>51</v>
      </c>
      <c r="H418" s="539">
        <v>30</v>
      </c>
      <c r="I418" s="539">
        <v>16</v>
      </c>
      <c r="J418" s="539">
        <v>78</v>
      </c>
      <c r="K418" s="538">
        <v>76</v>
      </c>
      <c r="L418" s="539">
        <v>2</v>
      </c>
    </row>
    <row r="419" spans="1:12" ht="9.75" customHeight="1">
      <c r="A419" s="478"/>
      <c r="B419" s="536" t="s">
        <v>1093</v>
      </c>
      <c r="C419" s="535">
        <v>631</v>
      </c>
      <c r="D419" s="535">
        <v>347</v>
      </c>
      <c r="E419" s="535">
        <v>192</v>
      </c>
      <c r="F419" s="535">
        <v>539</v>
      </c>
      <c r="G419" s="535">
        <v>132</v>
      </c>
      <c r="H419" s="535">
        <v>106</v>
      </c>
      <c r="I419" s="535">
        <v>407</v>
      </c>
      <c r="J419" s="535">
        <v>92</v>
      </c>
      <c r="K419" s="535">
        <v>92</v>
      </c>
      <c r="L419" s="535">
        <v>0</v>
      </c>
    </row>
    <row r="420" spans="1:12" ht="9.75" customHeight="1">
      <c r="A420" s="478"/>
      <c r="B420" s="536" t="s">
        <v>1094</v>
      </c>
      <c r="C420" s="537">
        <v>60</v>
      </c>
      <c r="D420" s="538">
        <v>35</v>
      </c>
      <c r="E420" s="538">
        <v>20</v>
      </c>
      <c r="F420" s="538">
        <v>55</v>
      </c>
      <c r="G420" s="538">
        <v>15</v>
      </c>
      <c r="H420" s="538">
        <v>13</v>
      </c>
      <c r="I420" s="538">
        <v>40</v>
      </c>
      <c r="J420" s="538">
        <v>5</v>
      </c>
      <c r="K420" s="538">
        <v>5</v>
      </c>
      <c r="L420" s="538">
        <v>0</v>
      </c>
    </row>
    <row r="421" spans="1:12" ht="9.75" customHeight="1">
      <c r="A421" s="478"/>
      <c r="B421" s="536" t="s">
        <v>1095</v>
      </c>
      <c r="C421" s="537">
        <v>497</v>
      </c>
      <c r="D421" s="538">
        <v>266</v>
      </c>
      <c r="E421" s="538">
        <v>148</v>
      </c>
      <c r="F421" s="538">
        <v>414</v>
      </c>
      <c r="G421" s="538">
        <v>102</v>
      </c>
      <c r="H421" s="538">
        <v>81</v>
      </c>
      <c r="I421" s="538">
        <v>312</v>
      </c>
      <c r="J421" s="538">
        <v>83</v>
      </c>
      <c r="K421" s="538">
        <v>83</v>
      </c>
      <c r="L421" s="538">
        <v>0</v>
      </c>
    </row>
    <row r="422" spans="1:12" ht="9.75" customHeight="1">
      <c r="A422" s="478"/>
      <c r="B422" s="536" t="s">
        <v>1096</v>
      </c>
      <c r="C422" s="537">
        <v>74</v>
      </c>
      <c r="D422" s="538">
        <v>46</v>
      </c>
      <c r="E422" s="538">
        <v>24</v>
      </c>
      <c r="F422" s="538">
        <v>70</v>
      </c>
      <c r="G422" s="538">
        <v>15</v>
      </c>
      <c r="H422" s="538">
        <v>12</v>
      </c>
      <c r="I422" s="538">
        <v>55</v>
      </c>
      <c r="J422" s="537">
        <v>4</v>
      </c>
      <c r="K422" s="538">
        <v>4</v>
      </c>
      <c r="L422" s="537">
        <v>0</v>
      </c>
    </row>
    <row r="423" spans="1:12" ht="9.75" customHeight="1">
      <c r="A423" s="478"/>
      <c r="B423" s="536" t="s">
        <v>1097</v>
      </c>
      <c r="C423" s="537">
        <v>84</v>
      </c>
      <c r="D423" s="539">
        <v>34</v>
      </c>
      <c r="E423" s="538">
        <v>26</v>
      </c>
      <c r="F423" s="538">
        <v>60</v>
      </c>
      <c r="G423" s="539">
        <v>32</v>
      </c>
      <c r="H423" s="539">
        <v>20</v>
      </c>
      <c r="I423" s="539">
        <v>28</v>
      </c>
      <c r="J423" s="539">
        <v>24</v>
      </c>
      <c r="K423" s="538">
        <v>24</v>
      </c>
      <c r="L423" s="539">
        <v>0</v>
      </c>
    </row>
    <row r="424" spans="1:12" ht="9.75" customHeight="1">
      <c r="A424" s="478"/>
      <c r="B424" s="536" t="s">
        <v>1098</v>
      </c>
      <c r="C424" s="537">
        <v>237</v>
      </c>
      <c r="D424" s="539">
        <v>61</v>
      </c>
      <c r="E424" s="538">
        <v>64</v>
      </c>
      <c r="F424" s="538">
        <v>125</v>
      </c>
      <c r="G424" s="324" t="s">
        <v>613</v>
      </c>
      <c r="H424" s="539">
        <v>60</v>
      </c>
      <c r="I424" s="324" t="s">
        <v>613</v>
      </c>
      <c r="J424" s="539">
        <v>112</v>
      </c>
      <c r="K424" s="538">
        <v>64</v>
      </c>
      <c r="L424" s="539">
        <v>48</v>
      </c>
    </row>
    <row r="425" spans="1:12" ht="9.75" customHeight="1">
      <c r="A425" s="478"/>
      <c r="B425" s="536" t="s">
        <v>1099</v>
      </c>
      <c r="C425" s="537">
        <v>29</v>
      </c>
      <c r="D425" s="539">
        <v>14</v>
      </c>
      <c r="E425" s="538">
        <v>6</v>
      </c>
      <c r="F425" s="538">
        <v>20</v>
      </c>
      <c r="G425" s="324" t="s">
        <v>613</v>
      </c>
      <c r="H425" s="539">
        <v>10</v>
      </c>
      <c r="I425" s="324" t="s">
        <v>613</v>
      </c>
      <c r="J425" s="539">
        <v>9</v>
      </c>
      <c r="K425" s="538">
        <v>9</v>
      </c>
      <c r="L425" s="539">
        <v>0</v>
      </c>
    </row>
    <row r="426" spans="1:12" ht="9.75" customHeight="1">
      <c r="A426" s="478"/>
      <c r="B426" s="534"/>
      <c r="C426" s="533"/>
      <c r="D426" s="535"/>
      <c r="E426" s="535"/>
      <c r="J426" s="535"/>
      <c r="K426" s="535"/>
      <c r="L426" s="535"/>
    </row>
    <row r="427" spans="1:12" ht="9.75" customHeight="1">
      <c r="A427" s="478"/>
      <c r="B427" s="534"/>
      <c r="C427" s="533"/>
      <c r="D427" s="535"/>
      <c r="E427" s="535"/>
      <c r="J427" s="535"/>
      <c r="K427" s="535"/>
      <c r="L427" s="535"/>
    </row>
    <row r="428" spans="1:12" ht="9.75" customHeight="1">
      <c r="A428" s="531" t="s">
        <v>1100</v>
      </c>
      <c r="B428" s="532"/>
      <c r="C428" s="535">
        <v>238</v>
      </c>
      <c r="D428" s="535">
        <v>141</v>
      </c>
      <c r="E428" s="535">
        <v>60</v>
      </c>
      <c r="F428" s="535">
        <v>201</v>
      </c>
      <c r="G428" s="535">
        <v>85</v>
      </c>
      <c r="H428" s="535">
        <v>54</v>
      </c>
      <c r="I428" s="535">
        <v>116</v>
      </c>
      <c r="J428" s="535">
        <v>37</v>
      </c>
      <c r="K428" s="535">
        <v>37</v>
      </c>
      <c r="L428" s="535">
        <v>0</v>
      </c>
    </row>
    <row r="429" spans="1:12" ht="9.75" customHeight="1">
      <c r="A429" s="478"/>
      <c r="B429" s="534"/>
      <c r="C429" s="533"/>
      <c r="D429" s="535"/>
      <c r="E429" s="535"/>
      <c r="J429" s="535"/>
      <c r="K429" s="535"/>
      <c r="L429" s="535"/>
    </row>
    <row r="430" spans="1:12" ht="9.75" customHeight="1">
      <c r="A430" s="478"/>
      <c r="B430" s="536" t="s">
        <v>1101</v>
      </c>
      <c r="C430" s="537">
        <v>84</v>
      </c>
      <c r="D430" s="538">
        <v>50</v>
      </c>
      <c r="E430" s="538">
        <v>20</v>
      </c>
      <c r="F430" s="538">
        <v>70</v>
      </c>
      <c r="G430" s="538">
        <v>43</v>
      </c>
      <c r="H430" s="538">
        <v>16</v>
      </c>
      <c r="I430" s="538">
        <v>27</v>
      </c>
      <c r="J430" s="538">
        <v>14</v>
      </c>
      <c r="K430" s="538">
        <v>14</v>
      </c>
      <c r="L430" s="538">
        <v>0</v>
      </c>
    </row>
    <row r="431" spans="1:12" ht="9.75" customHeight="1">
      <c r="A431" s="478"/>
      <c r="B431" s="536" t="s">
        <v>1102</v>
      </c>
      <c r="C431" s="537">
        <v>154</v>
      </c>
      <c r="D431" s="538">
        <v>91</v>
      </c>
      <c r="E431" s="538">
        <v>40</v>
      </c>
      <c r="F431" s="538">
        <v>131</v>
      </c>
      <c r="G431" s="538">
        <v>42</v>
      </c>
      <c r="H431" s="538">
        <v>38</v>
      </c>
      <c r="I431" s="538">
        <v>89</v>
      </c>
      <c r="J431" s="538">
        <v>23</v>
      </c>
      <c r="K431" s="538">
        <v>23</v>
      </c>
      <c r="L431" s="538">
        <v>0</v>
      </c>
    </row>
    <row r="432" spans="1:12" ht="9.75" customHeight="1">
      <c r="A432" s="478"/>
      <c r="B432" s="534"/>
      <c r="C432" s="533"/>
      <c r="D432" s="535"/>
      <c r="E432" s="535"/>
      <c r="J432" s="535"/>
      <c r="K432" s="535"/>
      <c r="L432" s="535"/>
    </row>
    <row r="433" spans="1:12" ht="9.75" customHeight="1">
      <c r="A433" s="478"/>
      <c r="B433" s="534"/>
      <c r="C433" s="533"/>
      <c r="D433" s="535"/>
      <c r="E433" s="535"/>
      <c r="J433" s="535"/>
      <c r="K433" s="535"/>
      <c r="L433" s="535"/>
    </row>
    <row r="434" spans="1:12" ht="9.75" customHeight="1">
      <c r="A434" s="531" t="s">
        <v>1103</v>
      </c>
      <c r="B434" s="532"/>
      <c r="C434" s="535">
        <v>1568</v>
      </c>
      <c r="D434" s="535">
        <v>714</v>
      </c>
      <c r="E434" s="535">
        <v>557</v>
      </c>
      <c r="F434" s="535">
        <v>1271</v>
      </c>
      <c r="G434" s="535">
        <v>401</v>
      </c>
      <c r="H434" s="535">
        <v>230</v>
      </c>
      <c r="I434" s="535">
        <v>870</v>
      </c>
      <c r="J434" s="535">
        <v>297</v>
      </c>
      <c r="K434" s="535">
        <v>251</v>
      </c>
      <c r="L434" s="535">
        <v>46</v>
      </c>
    </row>
    <row r="435" spans="1:12" ht="9.75" customHeight="1">
      <c r="A435" s="478"/>
      <c r="B435" s="534"/>
      <c r="C435" s="533"/>
      <c r="D435" s="535"/>
      <c r="E435" s="535"/>
      <c r="J435" s="535"/>
      <c r="K435" s="535"/>
      <c r="L435" s="535"/>
    </row>
    <row r="436" spans="1:12" ht="9.75" customHeight="1">
      <c r="A436" s="478"/>
      <c r="B436" s="536" t="s">
        <v>1104</v>
      </c>
      <c r="C436" s="537">
        <v>240</v>
      </c>
      <c r="D436" s="538">
        <v>73</v>
      </c>
      <c r="E436" s="538">
        <v>109</v>
      </c>
      <c r="F436" s="538">
        <v>182</v>
      </c>
      <c r="G436" s="538">
        <v>84</v>
      </c>
      <c r="H436" s="538">
        <v>32</v>
      </c>
      <c r="I436" s="538">
        <v>98</v>
      </c>
      <c r="J436" s="538">
        <v>58</v>
      </c>
      <c r="K436" s="538">
        <v>47</v>
      </c>
      <c r="L436" s="538">
        <v>11</v>
      </c>
    </row>
    <row r="437" spans="1:12" ht="9.75" customHeight="1">
      <c r="A437" s="478"/>
      <c r="B437" s="536" t="s">
        <v>1105</v>
      </c>
      <c r="C437" s="537">
        <v>391</v>
      </c>
      <c r="D437" s="539">
        <v>205</v>
      </c>
      <c r="E437" s="538">
        <v>139</v>
      </c>
      <c r="F437" s="538">
        <v>344</v>
      </c>
      <c r="G437" s="539">
        <v>100</v>
      </c>
      <c r="H437" s="539">
        <v>73</v>
      </c>
      <c r="I437" s="539">
        <v>244</v>
      </c>
      <c r="J437" s="539">
        <v>47</v>
      </c>
      <c r="K437" s="538">
        <v>47</v>
      </c>
      <c r="L437" s="539">
        <v>0</v>
      </c>
    </row>
    <row r="438" spans="1:12" ht="9.75" customHeight="1">
      <c r="A438" s="478"/>
      <c r="B438" s="536" t="s">
        <v>1106</v>
      </c>
      <c r="C438" s="537">
        <v>142</v>
      </c>
      <c r="D438" s="538">
        <v>41</v>
      </c>
      <c r="E438" s="538">
        <v>51</v>
      </c>
      <c r="F438" s="538">
        <v>92</v>
      </c>
      <c r="G438" s="538">
        <v>20</v>
      </c>
      <c r="H438" s="538">
        <v>11</v>
      </c>
      <c r="I438" s="538">
        <v>72</v>
      </c>
      <c r="J438" s="538">
        <v>50</v>
      </c>
      <c r="K438" s="538">
        <v>48</v>
      </c>
      <c r="L438" s="538">
        <v>2</v>
      </c>
    </row>
    <row r="439" spans="1:12" ht="9.75" customHeight="1">
      <c r="A439" s="478"/>
      <c r="B439" s="536" t="s">
        <v>1107</v>
      </c>
      <c r="C439" s="537">
        <v>156</v>
      </c>
      <c r="D439" s="538">
        <v>65</v>
      </c>
      <c r="E439" s="538">
        <v>47</v>
      </c>
      <c r="F439" s="538">
        <v>112</v>
      </c>
      <c r="G439" s="324" t="s">
        <v>613</v>
      </c>
      <c r="H439" s="538">
        <v>34</v>
      </c>
      <c r="I439" s="324" t="s">
        <v>613</v>
      </c>
      <c r="J439" s="537">
        <v>44</v>
      </c>
      <c r="K439" s="538">
        <v>44</v>
      </c>
      <c r="L439" s="537">
        <v>0</v>
      </c>
    </row>
    <row r="440" spans="1:12" ht="9.75" customHeight="1">
      <c r="A440" s="478"/>
      <c r="B440" s="536" t="s">
        <v>1108</v>
      </c>
      <c r="C440" s="537">
        <v>621</v>
      </c>
      <c r="D440" s="539">
        <v>322</v>
      </c>
      <c r="E440" s="538">
        <v>208</v>
      </c>
      <c r="F440" s="538">
        <v>530</v>
      </c>
      <c r="G440" s="539">
        <v>128</v>
      </c>
      <c r="H440" s="539">
        <v>75</v>
      </c>
      <c r="I440" s="539">
        <v>402</v>
      </c>
      <c r="J440" s="539">
        <v>91</v>
      </c>
      <c r="K440" s="538">
        <v>58</v>
      </c>
      <c r="L440" s="539">
        <v>33</v>
      </c>
    </row>
    <row r="441" spans="1:12" ht="9.75" customHeight="1">
      <c r="A441" s="478"/>
      <c r="B441" s="536" t="s">
        <v>1109</v>
      </c>
      <c r="C441" s="537"/>
      <c r="D441" s="539"/>
      <c r="E441" s="538"/>
      <c r="F441" s="538"/>
      <c r="G441" s="539"/>
      <c r="H441" s="539"/>
      <c r="I441" s="539"/>
      <c r="J441" s="539"/>
      <c r="K441" s="538"/>
      <c r="L441" s="539"/>
    </row>
    <row r="442" spans="1:12" ht="9.75" customHeight="1">
      <c r="A442" s="478"/>
      <c r="B442" s="536" t="s">
        <v>1110</v>
      </c>
      <c r="C442" s="537">
        <v>18</v>
      </c>
      <c r="D442" s="538">
        <v>8</v>
      </c>
      <c r="E442" s="538">
        <v>3</v>
      </c>
      <c r="F442" s="538">
        <v>11</v>
      </c>
      <c r="G442" s="324" t="s">
        <v>613</v>
      </c>
      <c r="H442" s="538">
        <v>5</v>
      </c>
      <c r="I442" s="324" t="s">
        <v>613</v>
      </c>
      <c r="J442" s="537">
        <v>7</v>
      </c>
      <c r="K442" s="538">
        <v>7</v>
      </c>
      <c r="L442" s="537">
        <v>0</v>
      </c>
    </row>
    <row r="443" spans="1:12" ht="9.75" customHeight="1">
      <c r="A443" s="478"/>
      <c r="B443" s="534"/>
      <c r="C443" s="533"/>
      <c r="D443" s="535"/>
      <c r="E443" s="535"/>
      <c r="J443" s="535"/>
      <c r="K443" s="535"/>
      <c r="L443" s="535"/>
    </row>
    <row r="444" spans="1:12" ht="9.75" customHeight="1">
      <c r="A444" s="478"/>
      <c r="B444" s="534"/>
      <c r="C444" s="533"/>
      <c r="D444" s="535"/>
      <c r="E444" s="535"/>
      <c r="J444" s="535"/>
      <c r="K444" s="535"/>
      <c r="L444" s="535"/>
    </row>
    <row r="445" spans="1:12" ht="9.75" customHeight="1">
      <c r="A445" s="531" t="s">
        <v>1040</v>
      </c>
      <c r="B445" s="532"/>
      <c r="C445" s="535">
        <v>417</v>
      </c>
      <c r="D445" s="535">
        <v>143</v>
      </c>
      <c r="E445" s="535">
        <v>135</v>
      </c>
      <c r="F445" s="535">
        <v>278</v>
      </c>
      <c r="G445" s="535">
        <v>120</v>
      </c>
      <c r="H445" s="535">
        <v>48</v>
      </c>
      <c r="I445" s="535">
        <v>158</v>
      </c>
      <c r="J445" s="535">
        <v>139</v>
      </c>
      <c r="K445" s="535">
        <v>139</v>
      </c>
      <c r="L445" s="535">
        <v>0</v>
      </c>
    </row>
    <row r="446" spans="1:12" ht="9.75" customHeight="1">
      <c r="A446" s="478"/>
      <c r="B446" s="534"/>
      <c r="C446" s="533"/>
      <c r="D446" s="535"/>
      <c r="E446" s="535"/>
      <c r="J446" s="535"/>
      <c r="K446" s="535"/>
      <c r="L446" s="535"/>
    </row>
    <row r="447" spans="1:12" ht="9.75" customHeight="1">
      <c r="A447" s="478"/>
      <c r="B447" s="536" t="s">
        <v>1111</v>
      </c>
      <c r="C447" s="537">
        <v>361</v>
      </c>
      <c r="D447" s="538">
        <v>110</v>
      </c>
      <c r="E447" s="538">
        <v>119</v>
      </c>
      <c r="F447" s="538">
        <v>229</v>
      </c>
      <c r="G447" s="538">
        <v>110</v>
      </c>
      <c r="H447" s="538">
        <v>46</v>
      </c>
      <c r="I447" s="538">
        <v>119</v>
      </c>
      <c r="J447" s="538">
        <v>132</v>
      </c>
      <c r="K447" s="538">
        <v>132</v>
      </c>
      <c r="L447" s="538">
        <v>0</v>
      </c>
    </row>
    <row r="448" spans="1:12" ht="9.75" customHeight="1">
      <c r="A448" s="478"/>
      <c r="B448" s="536" t="s">
        <v>1112</v>
      </c>
      <c r="C448" s="537">
        <v>56</v>
      </c>
      <c r="D448" s="538">
        <v>33</v>
      </c>
      <c r="E448" s="538">
        <v>16</v>
      </c>
      <c r="F448" s="538">
        <v>49</v>
      </c>
      <c r="G448" s="538">
        <v>10</v>
      </c>
      <c r="H448" s="538">
        <v>2</v>
      </c>
      <c r="I448" s="538">
        <v>39</v>
      </c>
      <c r="J448" s="538">
        <v>7</v>
      </c>
      <c r="K448" s="538">
        <v>7</v>
      </c>
      <c r="L448" s="538">
        <v>0</v>
      </c>
    </row>
    <row r="449" spans="1:12" ht="9.75" customHeight="1">
      <c r="A449" s="478"/>
      <c r="B449" s="534"/>
      <c r="C449" s="533"/>
      <c r="D449" s="535"/>
      <c r="E449" s="535"/>
      <c r="J449" s="535"/>
      <c r="K449" s="535"/>
      <c r="L449" s="535"/>
    </row>
    <row r="450" spans="1:12" ht="9.75" customHeight="1">
      <c r="A450" s="478"/>
      <c r="B450" s="534"/>
      <c r="C450" s="533"/>
      <c r="D450" s="535"/>
      <c r="E450" s="535"/>
      <c r="J450" s="535"/>
      <c r="K450" s="535"/>
      <c r="L450" s="535"/>
    </row>
    <row r="451" spans="1:12" ht="9.75" customHeight="1">
      <c r="A451" s="531" t="s">
        <v>1113</v>
      </c>
      <c r="B451" s="532"/>
      <c r="C451" s="535">
        <v>385</v>
      </c>
      <c r="D451" s="535">
        <v>184</v>
      </c>
      <c r="E451" s="535">
        <v>112</v>
      </c>
      <c r="F451" s="535">
        <v>296</v>
      </c>
      <c r="G451" s="535">
        <v>91</v>
      </c>
      <c r="H451" s="535">
        <v>65</v>
      </c>
      <c r="I451" s="535">
        <v>205</v>
      </c>
      <c r="J451" s="535">
        <v>89</v>
      </c>
      <c r="K451" s="535">
        <v>89</v>
      </c>
      <c r="L451" s="535">
        <v>0</v>
      </c>
    </row>
    <row r="452" spans="1:12" ht="9.75" customHeight="1">
      <c r="A452" s="478"/>
      <c r="B452" s="534"/>
      <c r="C452" s="533"/>
      <c r="D452" s="535"/>
      <c r="E452" s="535"/>
      <c r="J452" s="535"/>
      <c r="K452" s="535"/>
      <c r="L452" s="535"/>
    </row>
    <row r="453" spans="1:12" ht="9.75" customHeight="1">
      <c r="A453" s="478"/>
      <c r="B453" s="536" t="s">
        <v>1114</v>
      </c>
      <c r="C453" s="537">
        <v>183</v>
      </c>
      <c r="D453" s="538">
        <v>79</v>
      </c>
      <c r="E453" s="538">
        <v>54</v>
      </c>
      <c r="F453" s="538">
        <v>133</v>
      </c>
      <c r="G453" s="538">
        <v>42</v>
      </c>
      <c r="H453" s="538">
        <v>30</v>
      </c>
      <c r="I453" s="538">
        <v>91</v>
      </c>
      <c r="J453" s="538">
        <v>50</v>
      </c>
      <c r="K453" s="538">
        <v>50</v>
      </c>
      <c r="L453" s="538">
        <v>0</v>
      </c>
    </row>
    <row r="454" spans="1:12" ht="9.75" customHeight="1">
      <c r="A454" s="478"/>
      <c r="B454" s="536" t="s">
        <v>1115</v>
      </c>
      <c r="C454" s="537">
        <v>202</v>
      </c>
      <c r="D454" s="538">
        <v>105</v>
      </c>
      <c r="E454" s="538">
        <v>58</v>
      </c>
      <c r="F454" s="538">
        <v>163</v>
      </c>
      <c r="G454" s="538">
        <v>49</v>
      </c>
      <c r="H454" s="538">
        <v>35</v>
      </c>
      <c r="I454" s="538">
        <v>114</v>
      </c>
      <c r="J454" s="538">
        <v>39</v>
      </c>
      <c r="K454" s="538">
        <v>39</v>
      </c>
      <c r="L454" s="538">
        <v>0</v>
      </c>
    </row>
    <row r="455" spans="1:12" ht="9.75" customHeight="1">
      <c r="A455" s="478"/>
      <c r="B455" s="534"/>
      <c r="C455" s="533"/>
      <c r="D455" s="535"/>
      <c r="E455" s="535"/>
      <c r="J455" s="535"/>
      <c r="K455" s="535"/>
      <c r="L455" s="535"/>
    </row>
    <row r="456" spans="1:12" ht="9.75" customHeight="1">
      <c r="A456" s="478"/>
      <c r="B456" s="534"/>
      <c r="C456" s="533"/>
      <c r="D456" s="535"/>
      <c r="E456" s="535"/>
      <c r="J456" s="535"/>
      <c r="K456" s="535"/>
      <c r="L456" s="535"/>
    </row>
    <row r="457" spans="1:12" ht="9.75" customHeight="1">
      <c r="A457" s="531" t="s">
        <v>1116</v>
      </c>
      <c r="B457" s="532"/>
      <c r="C457" s="535">
        <v>608</v>
      </c>
      <c r="D457" s="535">
        <v>345</v>
      </c>
      <c r="E457" s="535">
        <v>165</v>
      </c>
      <c r="F457" s="535">
        <v>510</v>
      </c>
      <c r="G457" s="535">
        <v>128</v>
      </c>
      <c r="H457" s="535">
        <v>74</v>
      </c>
      <c r="I457" s="535">
        <v>382</v>
      </c>
      <c r="J457" s="535">
        <v>98</v>
      </c>
      <c r="K457" s="535">
        <v>89</v>
      </c>
      <c r="L457" s="535">
        <v>9</v>
      </c>
    </row>
    <row r="458" spans="1:12" ht="9.75" customHeight="1">
      <c r="A458" s="478"/>
      <c r="B458" s="534"/>
      <c r="C458" s="533"/>
      <c r="D458" s="535"/>
      <c r="E458" s="535"/>
      <c r="J458" s="535"/>
      <c r="K458" s="535"/>
      <c r="L458" s="535"/>
    </row>
    <row r="459" spans="1:12" ht="9.75" customHeight="1">
      <c r="A459" s="478"/>
      <c r="B459" s="536" t="s">
        <v>1117</v>
      </c>
      <c r="C459" s="537">
        <v>608</v>
      </c>
      <c r="D459" s="538">
        <v>345</v>
      </c>
      <c r="E459" s="538">
        <v>165</v>
      </c>
      <c r="F459" s="538">
        <v>510</v>
      </c>
      <c r="G459" s="538">
        <v>128</v>
      </c>
      <c r="H459" s="538">
        <v>74</v>
      </c>
      <c r="I459" s="538">
        <v>382</v>
      </c>
      <c r="J459" s="538">
        <v>98</v>
      </c>
      <c r="K459" s="538">
        <v>89</v>
      </c>
      <c r="L459" s="538">
        <v>9</v>
      </c>
    </row>
    <row r="460" spans="1:12" ht="9.75" customHeight="1">
      <c r="A460" s="478"/>
      <c r="B460" s="534"/>
      <c r="C460" s="533"/>
      <c r="D460" s="535"/>
      <c r="E460" s="535"/>
      <c r="J460" s="535"/>
      <c r="K460" s="535"/>
      <c r="L460" s="535"/>
    </row>
    <row r="461" spans="1:12" ht="9.75" customHeight="1">
      <c r="A461" s="478"/>
      <c r="B461" s="545" t="s">
        <v>1118</v>
      </c>
      <c r="C461" s="535">
        <v>14506</v>
      </c>
      <c r="D461" s="535">
        <v>6858</v>
      </c>
      <c r="E461" s="535">
        <v>4664</v>
      </c>
      <c r="F461" s="535">
        <v>11522</v>
      </c>
      <c r="G461" s="535">
        <v>4163</v>
      </c>
      <c r="H461" s="535">
        <v>2339</v>
      </c>
      <c r="I461" s="535">
        <v>7359</v>
      </c>
      <c r="J461" s="535">
        <v>2984</v>
      </c>
      <c r="K461" s="535">
        <v>2835</v>
      </c>
      <c r="L461" s="535">
        <v>149</v>
      </c>
    </row>
    <row r="462" spans="1:12" ht="9.75" customHeight="1">
      <c r="A462" s="478"/>
      <c r="B462" s="542"/>
      <c r="C462" s="533"/>
      <c r="D462" s="535"/>
      <c r="E462" s="535"/>
      <c r="J462" s="535"/>
      <c r="K462" s="535"/>
      <c r="L462" s="535"/>
    </row>
    <row r="463" spans="1:12" ht="9.75" customHeight="1">
      <c r="A463" s="478"/>
      <c r="B463" s="542"/>
      <c r="C463" s="533"/>
      <c r="D463" s="535"/>
      <c r="E463" s="535"/>
      <c r="J463" s="535"/>
      <c r="K463" s="535"/>
      <c r="L463" s="535"/>
    </row>
    <row r="464" spans="1:12" ht="9.75" customHeight="1">
      <c r="A464" s="478"/>
      <c r="B464" s="542"/>
      <c r="C464" s="533"/>
      <c r="D464" s="535"/>
      <c r="E464" s="535"/>
      <c r="J464" s="535"/>
      <c r="K464" s="535"/>
      <c r="L464" s="535"/>
    </row>
    <row r="465" spans="1:12" ht="9.75" customHeight="1">
      <c r="A465" s="478"/>
      <c r="B465" s="542"/>
      <c r="C465" s="533"/>
      <c r="D465" s="535"/>
      <c r="E465" s="535"/>
      <c r="J465" s="535"/>
      <c r="K465" s="535"/>
      <c r="L465" s="535"/>
    </row>
    <row r="466" spans="1:12" ht="9.75" customHeight="1">
      <c r="A466" s="478"/>
      <c r="B466" s="542"/>
      <c r="C466" s="533"/>
      <c r="D466" s="535"/>
      <c r="E466" s="535"/>
      <c r="J466" s="535"/>
      <c r="K466" s="535"/>
      <c r="L466" s="535"/>
    </row>
    <row r="467" spans="1:12" ht="9.75" customHeight="1">
      <c r="A467" s="478"/>
      <c r="B467" s="542"/>
      <c r="C467" s="533"/>
      <c r="D467" s="535"/>
      <c r="E467" s="535"/>
      <c r="J467" s="535"/>
      <c r="K467" s="535"/>
      <c r="L467" s="535"/>
    </row>
    <row r="468" spans="1:12" ht="9.75" customHeight="1">
      <c r="A468" s="478"/>
      <c r="B468" s="542"/>
      <c r="C468" s="533"/>
      <c r="D468" s="535"/>
      <c r="E468" s="535"/>
      <c r="J468" s="535"/>
      <c r="K468" s="535"/>
      <c r="L468" s="535"/>
    </row>
    <row r="469" spans="1:12" ht="9.75" customHeight="1">
      <c r="A469" s="478"/>
      <c r="B469" s="542"/>
      <c r="C469" s="533"/>
      <c r="D469" s="535"/>
      <c r="E469" s="535"/>
      <c r="J469" s="535"/>
      <c r="K469" s="535"/>
      <c r="L469" s="535"/>
    </row>
    <row r="470" spans="1:12" ht="9.75" customHeight="1">
      <c r="A470" s="478"/>
      <c r="B470" s="542"/>
      <c r="C470" s="533"/>
      <c r="D470" s="535"/>
      <c r="E470" s="535"/>
      <c r="J470" s="535"/>
      <c r="K470" s="535"/>
      <c r="L470" s="535"/>
    </row>
    <row r="471" spans="1:12" ht="9.75" customHeight="1">
      <c r="A471" s="478"/>
      <c r="B471" s="542"/>
      <c r="C471" s="533"/>
      <c r="D471" s="535"/>
      <c r="E471" s="535"/>
      <c r="J471" s="535"/>
      <c r="K471" s="535"/>
      <c r="L471" s="535"/>
    </row>
    <row r="472" spans="1:12" ht="9.75" customHeight="1">
      <c r="A472" s="478" t="s">
        <v>46</v>
      </c>
      <c r="B472" s="534"/>
      <c r="C472" s="533"/>
      <c r="D472" s="535"/>
      <c r="E472" s="535"/>
      <c r="J472" s="535"/>
      <c r="K472" s="535"/>
      <c r="L472" s="535"/>
    </row>
    <row r="473" spans="1:12" ht="15" customHeight="1">
      <c r="A473" s="528"/>
      <c r="B473" s="478"/>
      <c r="C473" s="547" t="s">
        <v>1119</v>
      </c>
      <c r="D473" s="530"/>
      <c r="E473" s="530"/>
      <c r="F473" s="530"/>
      <c r="G473" s="530"/>
      <c r="H473" s="530"/>
      <c r="I473" s="530"/>
      <c r="J473" s="530"/>
      <c r="K473" s="530"/>
      <c r="L473" s="530"/>
    </row>
    <row r="474" spans="1:12" ht="9.75" customHeight="1">
      <c r="A474" s="478"/>
      <c r="B474" s="478"/>
      <c r="C474" s="530"/>
      <c r="D474" s="530"/>
      <c r="E474" s="530"/>
      <c r="F474" s="530"/>
      <c r="G474" s="530"/>
      <c r="H474" s="530"/>
      <c r="I474" s="530"/>
      <c r="J474" s="530"/>
      <c r="K474" s="530"/>
      <c r="L474" s="530"/>
    </row>
    <row r="475" spans="1:12" ht="9.75" customHeight="1">
      <c r="A475" s="531" t="s">
        <v>1043</v>
      </c>
      <c r="B475" s="532"/>
      <c r="C475" s="535">
        <v>31058</v>
      </c>
      <c r="D475" s="535">
        <v>18502</v>
      </c>
      <c r="E475" s="535">
        <v>6986</v>
      </c>
      <c r="F475" s="535">
        <v>25488</v>
      </c>
      <c r="G475" s="535">
        <v>6077</v>
      </c>
      <c r="H475" s="535">
        <v>3713</v>
      </c>
      <c r="I475" s="535">
        <v>19411</v>
      </c>
      <c r="J475" s="535">
        <v>5570</v>
      </c>
      <c r="K475" s="535">
        <v>5393</v>
      </c>
      <c r="L475" s="535">
        <v>177</v>
      </c>
    </row>
    <row r="476" spans="1:12" ht="9.75" customHeight="1">
      <c r="A476" s="478"/>
      <c r="B476" s="534"/>
      <c r="C476" s="533"/>
      <c r="D476" s="535"/>
      <c r="E476" s="535"/>
      <c r="J476" s="535"/>
      <c r="K476" s="535"/>
      <c r="L476" s="535"/>
    </row>
    <row r="477" spans="1:12" ht="9.75" customHeight="1">
      <c r="A477" s="478"/>
      <c r="B477" s="536" t="s">
        <v>1120</v>
      </c>
      <c r="C477" s="535">
        <v>743</v>
      </c>
      <c r="D477" s="535">
        <v>436</v>
      </c>
      <c r="E477" s="535">
        <v>107</v>
      </c>
      <c r="F477" s="535">
        <v>543</v>
      </c>
      <c r="G477" s="535">
        <v>354</v>
      </c>
      <c r="H477" s="535">
        <v>146</v>
      </c>
      <c r="I477" s="535">
        <v>189</v>
      </c>
      <c r="J477" s="535">
        <v>200</v>
      </c>
      <c r="K477" s="535">
        <v>200</v>
      </c>
      <c r="L477" s="535">
        <v>0</v>
      </c>
    </row>
    <row r="478" spans="1:12" ht="9.75" customHeight="1">
      <c r="A478" s="478"/>
      <c r="B478" s="536" t="s">
        <v>1121</v>
      </c>
      <c r="C478" s="535">
        <v>531</v>
      </c>
      <c r="D478" s="535">
        <v>315</v>
      </c>
      <c r="E478" s="535">
        <v>118</v>
      </c>
      <c r="F478" s="535">
        <v>433</v>
      </c>
      <c r="G478" s="535">
        <v>173</v>
      </c>
      <c r="H478" s="535">
        <v>83</v>
      </c>
      <c r="I478" s="535">
        <v>260</v>
      </c>
      <c r="J478" s="535">
        <v>98</v>
      </c>
      <c r="K478" s="535">
        <v>98</v>
      </c>
      <c r="L478" s="535">
        <v>0</v>
      </c>
    </row>
    <row r="479" spans="1:12" ht="9.75" customHeight="1">
      <c r="A479" s="478"/>
      <c r="B479" s="536" t="s">
        <v>1122</v>
      </c>
      <c r="C479" s="538">
        <v>293</v>
      </c>
      <c r="D479" s="538">
        <v>198</v>
      </c>
      <c r="E479" s="538">
        <v>47</v>
      </c>
      <c r="F479" s="538">
        <v>245</v>
      </c>
      <c r="G479" s="538">
        <v>93</v>
      </c>
      <c r="H479" s="538">
        <v>46</v>
      </c>
      <c r="I479" s="538">
        <v>152</v>
      </c>
      <c r="J479" s="538">
        <v>48</v>
      </c>
      <c r="K479" s="538">
        <v>48</v>
      </c>
      <c r="L479" s="538">
        <v>0</v>
      </c>
    </row>
    <row r="480" spans="1:12" ht="9.75" customHeight="1">
      <c r="A480" s="478"/>
      <c r="B480" s="536" t="s">
        <v>1123</v>
      </c>
      <c r="C480" s="538">
        <v>238</v>
      </c>
      <c r="D480" s="538">
        <v>117</v>
      </c>
      <c r="E480" s="538">
        <v>71</v>
      </c>
      <c r="F480" s="538">
        <v>188</v>
      </c>
      <c r="G480" s="538">
        <v>80</v>
      </c>
      <c r="H480" s="538">
        <v>37</v>
      </c>
      <c r="I480" s="538">
        <v>108</v>
      </c>
      <c r="J480" s="538">
        <v>50</v>
      </c>
      <c r="K480" s="538">
        <v>50</v>
      </c>
      <c r="L480" s="538">
        <v>0</v>
      </c>
    </row>
    <row r="481" spans="1:12" ht="9.75" customHeight="1">
      <c r="A481" s="478"/>
      <c r="B481" s="536" t="s">
        <v>1124</v>
      </c>
      <c r="C481" s="538">
        <v>489</v>
      </c>
      <c r="D481" s="538">
        <v>273</v>
      </c>
      <c r="E481" s="538">
        <v>107</v>
      </c>
      <c r="F481" s="538">
        <v>380</v>
      </c>
      <c r="G481" s="538">
        <v>139</v>
      </c>
      <c r="H481" s="538">
        <v>82</v>
      </c>
      <c r="I481" s="537">
        <v>241</v>
      </c>
      <c r="J481" s="538">
        <v>109</v>
      </c>
      <c r="K481" s="538">
        <v>109</v>
      </c>
      <c r="L481" s="537">
        <v>0</v>
      </c>
    </row>
    <row r="482" spans="1:12" ht="9.75" customHeight="1">
      <c r="A482" s="478"/>
      <c r="B482" s="536" t="s">
        <v>1125</v>
      </c>
      <c r="C482" s="535">
        <v>1098</v>
      </c>
      <c r="D482" s="535">
        <v>569</v>
      </c>
      <c r="E482" s="535">
        <v>205</v>
      </c>
      <c r="F482" s="535">
        <v>774</v>
      </c>
      <c r="G482" s="535">
        <v>279</v>
      </c>
      <c r="H482" s="535">
        <v>222</v>
      </c>
      <c r="I482" s="535">
        <v>495</v>
      </c>
      <c r="J482" s="535">
        <v>324</v>
      </c>
      <c r="K482" s="535">
        <v>324</v>
      </c>
      <c r="L482" s="535">
        <v>0</v>
      </c>
    </row>
    <row r="483" spans="1:12" ht="9.75" customHeight="1">
      <c r="A483" s="478"/>
      <c r="B483" s="536" t="s">
        <v>1126</v>
      </c>
      <c r="C483" s="538">
        <v>927</v>
      </c>
      <c r="D483" s="538">
        <v>463</v>
      </c>
      <c r="E483" s="538">
        <v>192</v>
      </c>
      <c r="F483" s="538">
        <v>655</v>
      </c>
      <c r="G483" s="538">
        <v>235</v>
      </c>
      <c r="H483" s="538">
        <v>182</v>
      </c>
      <c r="I483" s="538">
        <v>420</v>
      </c>
      <c r="J483" s="538">
        <v>272</v>
      </c>
      <c r="K483" s="538">
        <v>272</v>
      </c>
      <c r="L483" s="538">
        <v>0</v>
      </c>
    </row>
    <row r="484" spans="1:12" ht="9.75" customHeight="1">
      <c r="A484" s="478"/>
      <c r="B484" s="536" t="s">
        <v>1127</v>
      </c>
      <c r="C484" s="538">
        <v>171</v>
      </c>
      <c r="D484" s="538">
        <v>106</v>
      </c>
      <c r="E484" s="538">
        <v>13</v>
      </c>
      <c r="F484" s="538">
        <v>119</v>
      </c>
      <c r="G484" s="538">
        <v>44</v>
      </c>
      <c r="H484" s="538">
        <v>40</v>
      </c>
      <c r="I484" s="538">
        <v>75</v>
      </c>
      <c r="J484" s="538">
        <v>52</v>
      </c>
      <c r="K484" s="538">
        <v>52</v>
      </c>
      <c r="L484" s="538">
        <v>0</v>
      </c>
    </row>
    <row r="485" spans="1:12" ht="9.75" customHeight="1">
      <c r="A485" s="478"/>
      <c r="B485" s="536" t="s">
        <v>1128</v>
      </c>
      <c r="C485" s="535">
        <v>1131</v>
      </c>
      <c r="D485" s="535">
        <v>619</v>
      </c>
      <c r="E485" s="535">
        <v>297</v>
      </c>
      <c r="F485" s="535">
        <v>916</v>
      </c>
      <c r="G485" s="535">
        <v>398</v>
      </c>
      <c r="H485" s="535">
        <v>176</v>
      </c>
      <c r="I485" s="535">
        <v>518</v>
      </c>
      <c r="J485" s="535">
        <v>215</v>
      </c>
      <c r="K485" s="535">
        <v>215</v>
      </c>
      <c r="L485" s="535">
        <v>0</v>
      </c>
    </row>
    <row r="486" spans="1:12" ht="9.75" customHeight="1">
      <c r="A486" s="478"/>
      <c r="B486" s="536" t="s">
        <v>1129</v>
      </c>
      <c r="C486" s="538">
        <v>657</v>
      </c>
      <c r="D486" s="538">
        <v>365</v>
      </c>
      <c r="E486" s="538">
        <v>157</v>
      </c>
      <c r="F486" s="538">
        <v>522</v>
      </c>
      <c r="G486" s="538">
        <v>227</v>
      </c>
      <c r="H486" s="538">
        <v>103</v>
      </c>
      <c r="I486" s="538">
        <v>295</v>
      </c>
      <c r="J486" s="538">
        <v>135</v>
      </c>
      <c r="K486" s="538">
        <v>135</v>
      </c>
      <c r="L486" s="538">
        <v>0</v>
      </c>
    </row>
    <row r="487" spans="1:12" ht="9.75" customHeight="1">
      <c r="A487" s="478"/>
      <c r="B487" s="536" t="s">
        <v>1130</v>
      </c>
      <c r="C487" s="538">
        <v>109</v>
      </c>
      <c r="D487" s="538">
        <v>75</v>
      </c>
      <c r="E487" s="538">
        <v>18</v>
      </c>
      <c r="F487" s="538">
        <v>93</v>
      </c>
      <c r="G487" s="538">
        <v>41</v>
      </c>
      <c r="H487" s="538">
        <v>16</v>
      </c>
      <c r="I487" s="538">
        <v>52</v>
      </c>
      <c r="J487" s="538">
        <v>16</v>
      </c>
      <c r="K487" s="538">
        <v>16</v>
      </c>
      <c r="L487" s="538">
        <v>0</v>
      </c>
    </row>
    <row r="488" spans="1:12" ht="9.75" customHeight="1">
      <c r="A488" s="478"/>
      <c r="B488" s="536" t="s">
        <v>1131</v>
      </c>
      <c r="C488" s="538">
        <v>365</v>
      </c>
      <c r="D488" s="538">
        <v>179</v>
      </c>
      <c r="E488" s="538">
        <v>122</v>
      </c>
      <c r="F488" s="538">
        <v>301</v>
      </c>
      <c r="G488" s="538">
        <v>130</v>
      </c>
      <c r="H488" s="538">
        <v>57</v>
      </c>
      <c r="I488" s="538">
        <v>171</v>
      </c>
      <c r="J488" s="538">
        <v>64</v>
      </c>
      <c r="K488" s="538">
        <v>64</v>
      </c>
      <c r="L488" s="538">
        <v>0</v>
      </c>
    </row>
    <row r="489" spans="1:12" ht="9.75" customHeight="1">
      <c r="A489" s="478"/>
      <c r="B489" s="536" t="s">
        <v>1132</v>
      </c>
      <c r="C489" s="535">
        <v>1092</v>
      </c>
      <c r="D489" s="535">
        <v>545</v>
      </c>
      <c r="E489" s="535">
        <v>211</v>
      </c>
      <c r="F489" s="535">
        <v>756</v>
      </c>
      <c r="G489" s="535">
        <v>330</v>
      </c>
      <c r="H489" s="535">
        <v>218</v>
      </c>
      <c r="I489" s="535">
        <v>426</v>
      </c>
      <c r="J489" s="535">
        <v>336</v>
      </c>
      <c r="K489" s="535">
        <v>336</v>
      </c>
      <c r="L489" s="535">
        <v>0</v>
      </c>
    </row>
    <row r="490" spans="1:12" ht="9.75" customHeight="1">
      <c r="A490" s="478"/>
      <c r="B490" s="536" t="s">
        <v>1133</v>
      </c>
      <c r="C490" s="538">
        <v>790</v>
      </c>
      <c r="D490" s="538">
        <v>377</v>
      </c>
      <c r="E490" s="538">
        <v>152</v>
      </c>
      <c r="F490" s="538">
        <v>529</v>
      </c>
      <c r="G490" s="538">
        <v>260</v>
      </c>
      <c r="H490" s="538">
        <v>156</v>
      </c>
      <c r="I490" s="538">
        <v>269</v>
      </c>
      <c r="J490" s="538">
        <v>261</v>
      </c>
      <c r="K490" s="538">
        <v>261</v>
      </c>
      <c r="L490" s="538">
        <v>0</v>
      </c>
    </row>
    <row r="491" spans="1:12" ht="9.75" customHeight="1">
      <c r="A491" s="478"/>
      <c r="B491" s="536" t="s">
        <v>1134</v>
      </c>
      <c r="C491" s="538">
        <v>212</v>
      </c>
      <c r="D491" s="538">
        <v>118</v>
      </c>
      <c r="E491" s="538">
        <v>39</v>
      </c>
      <c r="F491" s="538">
        <v>157</v>
      </c>
      <c r="G491" s="538">
        <v>51</v>
      </c>
      <c r="H491" s="538">
        <v>45</v>
      </c>
      <c r="I491" s="537">
        <v>106</v>
      </c>
      <c r="J491" s="538">
        <v>55</v>
      </c>
      <c r="K491" s="537">
        <v>55</v>
      </c>
      <c r="L491" s="537">
        <v>0</v>
      </c>
    </row>
    <row r="492" spans="1:12" ht="9.75" customHeight="1">
      <c r="A492" s="478"/>
      <c r="B492" s="536" t="s">
        <v>1135</v>
      </c>
      <c r="C492" s="538">
        <v>90</v>
      </c>
      <c r="D492" s="538">
        <v>50</v>
      </c>
      <c r="E492" s="538">
        <v>20</v>
      </c>
      <c r="F492" s="538">
        <v>70</v>
      </c>
      <c r="G492" s="538">
        <v>19</v>
      </c>
      <c r="H492" s="538">
        <v>17</v>
      </c>
      <c r="I492" s="537">
        <v>51</v>
      </c>
      <c r="J492" s="538">
        <v>20</v>
      </c>
      <c r="K492" s="537">
        <v>20</v>
      </c>
      <c r="L492" s="537">
        <v>0</v>
      </c>
    </row>
    <row r="493" spans="1:12" ht="9.75" customHeight="1">
      <c r="A493" s="478"/>
      <c r="B493" s="536" t="s">
        <v>1136</v>
      </c>
      <c r="C493" s="539">
        <v>1409</v>
      </c>
      <c r="D493" s="538">
        <v>878</v>
      </c>
      <c r="E493" s="538">
        <v>309</v>
      </c>
      <c r="F493" s="539">
        <v>1187</v>
      </c>
      <c r="G493" s="539">
        <v>525</v>
      </c>
      <c r="H493" s="539">
        <v>205</v>
      </c>
      <c r="I493" s="539">
        <v>662</v>
      </c>
      <c r="J493" s="538">
        <v>222</v>
      </c>
      <c r="K493" s="539">
        <v>222</v>
      </c>
      <c r="L493" s="539">
        <v>0</v>
      </c>
    </row>
    <row r="494" spans="1:12" ht="9.75" customHeight="1">
      <c r="A494" s="478"/>
      <c r="B494" s="536" t="s">
        <v>1137</v>
      </c>
      <c r="C494" s="538">
        <v>820</v>
      </c>
      <c r="D494" s="538">
        <v>421</v>
      </c>
      <c r="E494" s="538">
        <v>160</v>
      </c>
      <c r="F494" s="538">
        <v>581</v>
      </c>
      <c r="G494" s="538">
        <v>228</v>
      </c>
      <c r="H494" s="538">
        <v>163</v>
      </c>
      <c r="I494" s="538">
        <v>353</v>
      </c>
      <c r="J494" s="538">
        <v>239</v>
      </c>
      <c r="K494" s="538">
        <v>239</v>
      </c>
      <c r="L494" s="538">
        <v>0</v>
      </c>
    </row>
    <row r="495" spans="1:12" ht="9.75" customHeight="1">
      <c r="A495" s="478"/>
      <c r="B495" s="536" t="s">
        <v>1138</v>
      </c>
      <c r="C495" s="537">
        <v>822</v>
      </c>
      <c r="D495" s="538">
        <v>373</v>
      </c>
      <c r="E495" s="538">
        <v>171</v>
      </c>
      <c r="F495" s="538">
        <v>544</v>
      </c>
      <c r="G495" s="538">
        <v>310</v>
      </c>
      <c r="H495" s="538">
        <v>170</v>
      </c>
      <c r="I495" s="538">
        <v>234</v>
      </c>
      <c r="J495" s="538">
        <v>278</v>
      </c>
      <c r="K495" s="538">
        <v>263</v>
      </c>
      <c r="L495" s="538">
        <v>15</v>
      </c>
    </row>
    <row r="496" spans="1:12" ht="9.75" customHeight="1">
      <c r="A496" s="478"/>
      <c r="B496" s="536" t="s">
        <v>1139</v>
      </c>
      <c r="C496" s="537"/>
      <c r="D496" s="538"/>
      <c r="E496" s="538"/>
      <c r="F496" s="538"/>
      <c r="G496" s="538"/>
      <c r="H496" s="538"/>
      <c r="I496" s="538"/>
      <c r="J496" s="538"/>
      <c r="K496" s="538"/>
      <c r="L496" s="538"/>
    </row>
    <row r="497" spans="1:12" ht="9.75" customHeight="1">
      <c r="A497" s="478"/>
      <c r="B497" s="536" t="s">
        <v>1140</v>
      </c>
      <c r="C497" s="538">
        <v>81</v>
      </c>
      <c r="D497" s="538">
        <v>26</v>
      </c>
      <c r="E497" s="538">
        <v>15</v>
      </c>
      <c r="F497" s="538">
        <v>41</v>
      </c>
      <c r="G497" s="538">
        <v>33</v>
      </c>
      <c r="H497" s="538">
        <v>17</v>
      </c>
      <c r="I497" s="538">
        <v>8</v>
      </c>
      <c r="J497" s="538">
        <v>40</v>
      </c>
      <c r="K497" s="537">
        <v>40</v>
      </c>
      <c r="L497" s="537">
        <v>0</v>
      </c>
    </row>
    <row r="498" spans="1:12" ht="9.75" customHeight="1">
      <c r="A498" s="478"/>
      <c r="B498" s="536" t="s">
        <v>1141</v>
      </c>
      <c r="C498" s="535">
        <v>893</v>
      </c>
      <c r="D498" s="535">
        <v>447</v>
      </c>
      <c r="E498" s="535">
        <v>204</v>
      </c>
      <c r="F498" s="535">
        <v>651</v>
      </c>
      <c r="G498" s="535">
        <v>171</v>
      </c>
      <c r="H498" s="535">
        <v>132</v>
      </c>
      <c r="I498" s="535">
        <v>480</v>
      </c>
      <c r="J498" s="535">
        <v>242</v>
      </c>
      <c r="K498" s="535">
        <v>242</v>
      </c>
      <c r="L498" s="535">
        <v>0</v>
      </c>
    </row>
    <row r="499" spans="1:12" ht="9.75" customHeight="1">
      <c r="A499" s="478"/>
      <c r="B499" s="536" t="s">
        <v>1142</v>
      </c>
      <c r="C499" s="537">
        <v>823</v>
      </c>
      <c r="D499" s="539">
        <v>469</v>
      </c>
      <c r="E499" s="538">
        <v>172</v>
      </c>
      <c r="F499" s="538">
        <v>641</v>
      </c>
      <c r="G499" s="539">
        <v>301</v>
      </c>
      <c r="H499" s="539">
        <v>131</v>
      </c>
      <c r="I499" s="539">
        <v>340</v>
      </c>
      <c r="J499" s="539">
        <v>182</v>
      </c>
      <c r="K499" s="538">
        <v>180</v>
      </c>
      <c r="L499" s="538">
        <v>2</v>
      </c>
    </row>
    <row r="500" spans="1:12" ht="9.75" customHeight="1">
      <c r="A500" s="478"/>
      <c r="B500" s="536" t="s">
        <v>1143</v>
      </c>
      <c r="C500" s="537">
        <v>847</v>
      </c>
      <c r="D500" s="538">
        <v>427</v>
      </c>
      <c r="E500" s="538">
        <v>190</v>
      </c>
      <c r="F500" s="538">
        <v>617</v>
      </c>
      <c r="G500" s="538">
        <v>319</v>
      </c>
      <c r="H500" s="538">
        <v>184</v>
      </c>
      <c r="I500" s="538">
        <v>298</v>
      </c>
      <c r="J500" s="538">
        <v>230</v>
      </c>
      <c r="K500" s="538">
        <v>230</v>
      </c>
      <c r="L500" s="538">
        <v>0</v>
      </c>
    </row>
    <row r="501" spans="1:12" ht="9.75" customHeight="1">
      <c r="A501" s="478"/>
      <c r="B501" s="536" t="s">
        <v>1144</v>
      </c>
      <c r="C501" s="537">
        <v>462</v>
      </c>
      <c r="D501" s="538">
        <v>252</v>
      </c>
      <c r="E501" s="538">
        <v>108</v>
      </c>
      <c r="F501" s="538">
        <v>360</v>
      </c>
      <c r="G501" s="538">
        <v>175</v>
      </c>
      <c r="H501" s="538">
        <v>94</v>
      </c>
      <c r="I501" s="538">
        <v>185</v>
      </c>
      <c r="J501" s="537">
        <v>102</v>
      </c>
      <c r="K501" s="538">
        <v>98</v>
      </c>
      <c r="L501" s="538">
        <v>4</v>
      </c>
    </row>
    <row r="502" spans="1:12" ht="9.75" customHeight="1">
      <c r="A502" s="478"/>
      <c r="B502" s="536" t="s">
        <v>1145</v>
      </c>
      <c r="C502" s="537">
        <v>992</v>
      </c>
      <c r="D502" s="539">
        <v>514</v>
      </c>
      <c r="E502" s="538">
        <v>211</v>
      </c>
      <c r="F502" s="538">
        <v>725</v>
      </c>
      <c r="G502" s="539">
        <v>315</v>
      </c>
      <c r="H502" s="539">
        <v>156</v>
      </c>
      <c r="I502" s="539">
        <v>410</v>
      </c>
      <c r="J502" s="539">
        <v>267</v>
      </c>
      <c r="K502" s="538">
        <v>267</v>
      </c>
      <c r="L502" s="538">
        <v>0</v>
      </c>
    </row>
    <row r="503" spans="1:12" ht="9.75" customHeight="1">
      <c r="A503" s="478"/>
      <c r="B503" s="536" t="s">
        <v>1146</v>
      </c>
      <c r="C503" s="537">
        <v>176</v>
      </c>
      <c r="D503" s="538">
        <v>105</v>
      </c>
      <c r="E503" s="538">
        <v>41</v>
      </c>
      <c r="F503" s="538">
        <v>146</v>
      </c>
      <c r="G503" s="538">
        <v>71</v>
      </c>
      <c r="H503" s="538">
        <v>31</v>
      </c>
      <c r="I503" s="538">
        <v>75</v>
      </c>
      <c r="J503" s="538">
        <v>30</v>
      </c>
      <c r="K503" s="538">
        <v>30</v>
      </c>
      <c r="L503" s="538">
        <v>0</v>
      </c>
    </row>
    <row r="504" spans="1:12" ht="9.75" customHeight="1">
      <c r="A504" s="478"/>
      <c r="B504" s="536" t="s">
        <v>1147</v>
      </c>
      <c r="C504" s="537">
        <v>150</v>
      </c>
      <c r="D504" s="538">
        <v>92</v>
      </c>
      <c r="E504" s="538">
        <v>25</v>
      </c>
      <c r="F504" s="538">
        <v>117</v>
      </c>
      <c r="G504" s="538">
        <v>33</v>
      </c>
      <c r="H504" s="538">
        <v>22</v>
      </c>
      <c r="I504" s="538">
        <v>84</v>
      </c>
      <c r="J504" s="537">
        <v>33</v>
      </c>
      <c r="K504" s="538">
        <v>33</v>
      </c>
      <c r="L504" s="537">
        <v>0</v>
      </c>
    </row>
    <row r="505" spans="1:12" ht="9.75" customHeight="1">
      <c r="A505" s="478"/>
      <c r="B505" s="536" t="s">
        <v>1148</v>
      </c>
      <c r="C505" s="537">
        <v>14524</v>
      </c>
      <c r="D505" s="537">
        <v>9962</v>
      </c>
      <c r="E505" s="537">
        <v>3397</v>
      </c>
      <c r="F505" s="537">
        <v>13359</v>
      </c>
      <c r="G505" s="537">
        <v>835</v>
      </c>
      <c r="H505" s="537">
        <v>722</v>
      </c>
      <c r="I505" s="537">
        <v>12524</v>
      </c>
      <c r="J505" s="537">
        <v>1165</v>
      </c>
      <c r="K505" s="537">
        <v>1162</v>
      </c>
      <c r="L505" s="537">
        <v>3</v>
      </c>
    </row>
    <row r="506" spans="1:12" ht="9.75" customHeight="1">
      <c r="A506" s="478"/>
      <c r="B506" s="536" t="s">
        <v>1149</v>
      </c>
      <c r="C506" s="537">
        <v>1069</v>
      </c>
      <c r="D506" s="539">
        <v>713</v>
      </c>
      <c r="E506" s="538">
        <v>276</v>
      </c>
      <c r="F506" s="538">
        <v>989</v>
      </c>
      <c r="G506" s="539">
        <v>58</v>
      </c>
      <c r="H506" s="539">
        <v>52</v>
      </c>
      <c r="I506" s="539">
        <v>931</v>
      </c>
      <c r="J506" s="539">
        <v>80</v>
      </c>
      <c r="K506" s="538">
        <v>80</v>
      </c>
      <c r="L506" s="539">
        <v>0</v>
      </c>
    </row>
    <row r="507" spans="1:12" ht="9.75" customHeight="1">
      <c r="A507" s="478"/>
      <c r="B507" s="536" t="s">
        <v>1150</v>
      </c>
      <c r="C507" s="537">
        <v>581</v>
      </c>
      <c r="D507" s="539">
        <v>373</v>
      </c>
      <c r="E507" s="538">
        <v>139</v>
      </c>
      <c r="F507" s="538">
        <v>512</v>
      </c>
      <c r="G507" s="539">
        <v>36</v>
      </c>
      <c r="H507" s="539">
        <v>27</v>
      </c>
      <c r="I507" s="539">
        <v>476</v>
      </c>
      <c r="J507" s="539">
        <v>69</v>
      </c>
      <c r="K507" s="538">
        <v>69</v>
      </c>
      <c r="L507" s="539">
        <v>0</v>
      </c>
    </row>
    <row r="508" spans="1:12" ht="9.75" customHeight="1">
      <c r="A508" s="478"/>
      <c r="B508" s="536" t="s">
        <v>1151</v>
      </c>
      <c r="C508" s="537">
        <v>65</v>
      </c>
      <c r="D508" s="324" t="s">
        <v>613</v>
      </c>
      <c r="E508" s="324" t="s">
        <v>613</v>
      </c>
      <c r="F508" s="324" t="s">
        <v>613</v>
      </c>
      <c r="G508" s="324" t="s">
        <v>613</v>
      </c>
      <c r="H508" s="324" t="s">
        <v>613</v>
      </c>
      <c r="I508" s="324" t="s">
        <v>613</v>
      </c>
      <c r="J508" s="324" t="s">
        <v>613</v>
      </c>
      <c r="K508" s="324" t="s">
        <v>613</v>
      </c>
      <c r="L508" s="324" t="s">
        <v>613</v>
      </c>
    </row>
    <row r="509" spans="1:12" ht="9.75" customHeight="1">
      <c r="A509" s="478"/>
      <c r="B509" s="536" t="s">
        <v>1152</v>
      </c>
      <c r="C509" s="537">
        <v>1462</v>
      </c>
      <c r="D509" s="539">
        <v>1038</v>
      </c>
      <c r="E509" s="538">
        <v>304</v>
      </c>
      <c r="F509" s="538">
        <v>1342</v>
      </c>
      <c r="G509" s="539">
        <v>82</v>
      </c>
      <c r="H509" s="539">
        <v>71</v>
      </c>
      <c r="I509" s="539">
        <v>1260</v>
      </c>
      <c r="J509" s="539">
        <v>120</v>
      </c>
      <c r="K509" s="538">
        <v>120</v>
      </c>
      <c r="L509" s="539">
        <v>0</v>
      </c>
    </row>
    <row r="510" spans="1:12" ht="9.75" customHeight="1">
      <c r="A510" s="478"/>
      <c r="B510" s="536" t="s">
        <v>1153</v>
      </c>
      <c r="C510" s="537">
        <v>763</v>
      </c>
      <c r="D510" s="539">
        <v>511</v>
      </c>
      <c r="E510" s="538">
        <v>180</v>
      </c>
      <c r="F510" s="538">
        <v>691</v>
      </c>
      <c r="G510" s="539">
        <v>55</v>
      </c>
      <c r="H510" s="539">
        <v>48</v>
      </c>
      <c r="I510" s="539">
        <v>636</v>
      </c>
      <c r="J510" s="539">
        <v>72</v>
      </c>
      <c r="K510" s="538">
        <v>72</v>
      </c>
      <c r="L510" s="539">
        <v>0</v>
      </c>
    </row>
    <row r="511" spans="1:12" ht="9.75" customHeight="1">
      <c r="A511" s="478"/>
      <c r="B511" s="536" t="s">
        <v>1154</v>
      </c>
      <c r="C511" s="537">
        <v>2646</v>
      </c>
      <c r="D511" s="539">
        <v>1936</v>
      </c>
      <c r="E511" s="538">
        <v>553</v>
      </c>
      <c r="F511" s="538">
        <v>2489</v>
      </c>
      <c r="G511" s="539">
        <v>151</v>
      </c>
      <c r="H511" s="539">
        <v>132</v>
      </c>
      <c r="I511" s="539">
        <v>2338</v>
      </c>
      <c r="J511" s="539">
        <v>157</v>
      </c>
      <c r="K511" s="538">
        <v>157</v>
      </c>
      <c r="L511" s="539">
        <v>0</v>
      </c>
    </row>
    <row r="512" spans="1:12" ht="9.75" customHeight="1">
      <c r="A512" s="478"/>
      <c r="B512" s="536" t="s">
        <v>1155</v>
      </c>
      <c r="C512" s="537">
        <v>1125</v>
      </c>
      <c r="D512" s="539">
        <v>882</v>
      </c>
      <c r="E512" s="538">
        <v>134</v>
      </c>
      <c r="F512" s="538">
        <v>1016</v>
      </c>
      <c r="G512" s="539">
        <v>75</v>
      </c>
      <c r="H512" s="539">
        <v>62</v>
      </c>
      <c r="I512" s="539">
        <v>941</v>
      </c>
      <c r="J512" s="539">
        <v>109</v>
      </c>
      <c r="K512" s="538">
        <v>108</v>
      </c>
      <c r="L512" s="539">
        <v>1</v>
      </c>
    </row>
    <row r="513" spans="1:12" ht="9.75" customHeight="1">
      <c r="A513" s="478"/>
      <c r="B513" s="536" t="s">
        <v>1156</v>
      </c>
      <c r="C513" s="537">
        <v>215</v>
      </c>
      <c r="D513" s="539">
        <v>120</v>
      </c>
      <c r="E513" s="538">
        <v>60</v>
      </c>
      <c r="F513" s="538">
        <v>180</v>
      </c>
      <c r="G513" s="539">
        <v>16</v>
      </c>
      <c r="H513" s="539">
        <v>15</v>
      </c>
      <c r="I513" s="539">
        <v>164</v>
      </c>
      <c r="J513" s="539">
        <v>35</v>
      </c>
      <c r="K513" s="538">
        <v>35</v>
      </c>
      <c r="L513" s="539">
        <v>0</v>
      </c>
    </row>
    <row r="514" spans="1:12" ht="9.75" customHeight="1">
      <c r="A514" s="478"/>
      <c r="B514" s="536" t="s">
        <v>1157</v>
      </c>
      <c r="C514" s="537">
        <v>1114</v>
      </c>
      <c r="D514" s="539">
        <v>722</v>
      </c>
      <c r="E514" s="538">
        <v>300</v>
      </c>
      <c r="F514" s="538">
        <v>1022</v>
      </c>
      <c r="G514" s="539">
        <v>66</v>
      </c>
      <c r="H514" s="539">
        <v>63</v>
      </c>
      <c r="I514" s="539">
        <v>956</v>
      </c>
      <c r="J514" s="539">
        <v>92</v>
      </c>
      <c r="K514" s="538">
        <v>92</v>
      </c>
      <c r="L514" s="539">
        <v>0</v>
      </c>
    </row>
    <row r="515" spans="1:12" ht="9.75" customHeight="1">
      <c r="A515" s="478"/>
      <c r="B515" s="536" t="s">
        <v>1158</v>
      </c>
      <c r="C515" s="537">
        <v>432</v>
      </c>
      <c r="D515" s="539">
        <v>367</v>
      </c>
      <c r="E515" s="538">
        <v>32</v>
      </c>
      <c r="F515" s="538">
        <v>399</v>
      </c>
      <c r="G515" s="539">
        <v>28</v>
      </c>
      <c r="H515" s="539">
        <v>26</v>
      </c>
      <c r="I515" s="539">
        <v>371</v>
      </c>
      <c r="J515" s="539">
        <v>33</v>
      </c>
      <c r="K515" s="538">
        <v>33</v>
      </c>
      <c r="L515" s="539">
        <v>0</v>
      </c>
    </row>
    <row r="516" spans="1:12" ht="9.75" customHeight="1">
      <c r="A516" s="478"/>
      <c r="B516" s="536" t="s">
        <v>1159</v>
      </c>
      <c r="C516" s="537">
        <v>3533</v>
      </c>
      <c r="D516" s="539">
        <v>2318</v>
      </c>
      <c r="E516" s="538">
        <v>1043</v>
      </c>
      <c r="F516" s="538">
        <v>3361</v>
      </c>
      <c r="G516" s="539">
        <v>169</v>
      </c>
      <c r="H516" s="539">
        <v>142</v>
      </c>
      <c r="I516" s="539">
        <v>3192</v>
      </c>
      <c r="J516" s="539">
        <v>172</v>
      </c>
      <c r="K516" s="538">
        <v>172</v>
      </c>
      <c r="L516" s="539">
        <v>0</v>
      </c>
    </row>
    <row r="517" spans="1:12" ht="9.75" customHeight="1">
      <c r="A517" s="478"/>
      <c r="B517" s="536" t="s">
        <v>1160</v>
      </c>
      <c r="C517" s="537">
        <v>68</v>
      </c>
      <c r="D517" s="324" t="s">
        <v>613</v>
      </c>
      <c r="E517" s="324" t="s">
        <v>613</v>
      </c>
      <c r="F517" s="324" t="s">
        <v>613</v>
      </c>
      <c r="G517" s="324" t="s">
        <v>613</v>
      </c>
      <c r="H517" s="324" t="s">
        <v>613</v>
      </c>
      <c r="I517" s="324" t="s">
        <v>613</v>
      </c>
      <c r="J517" s="324" t="s">
        <v>613</v>
      </c>
      <c r="K517" s="324" t="s">
        <v>613</v>
      </c>
      <c r="L517" s="324" t="s">
        <v>613</v>
      </c>
    </row>
    <row r="518" spans="1:12" ht="9.75" customHeight="1">
      <c r="A518" s="478"/>
      <c r="B518" s="536" t="s">
        <v>1161</v>
      </c>
      <c r="C518" s="537">
        <v>349</v>
      </c>
      <c r="D518" s="539">
        <v>290</v>
      </c>
      <c r="E518" s="538">
        <v>32</v>
      </c>
      <c r="F518" s="538">
        <v>322</v>
      </c>
      <c r="G518" s="539">
        <v>22</v>
      </c>
      <c r="H518" s="539">
        <v>22</v>
      </c>
      <c r="I518" s="539">
        <v>300</v>
      </c>
      <c r="J518" s="539">
        <v>27</v>
      </c>
      <c r="K518" s="538">
        <v>27</v>
      </c>
      <c r="L518" s="539">
        <v>0</v>
      </c>
    </row>
    <row r="519" spans="1:12" ht="9.75" customHeight="1">
      <c r="A519" s="478"/>
      <c r="B519" s="536" t="s">
        <v>1162</v>
      </c>
      <c r="C519" s="537">
        <v>1102</v>
      </c>
      <c r="D519" s="538">
        <v>692</v>
      </c>
      <c r="E519" s="538">
        <v>343</v>
      </c>
      <c r="F519" s="538">
        <v>1035</v>
      </c>
      <c r="G519" s="538">
        <v>76</v>
      </c>
      <c r="H519" s="538">
        <v>62</v>
      </c>
      <c r="I519" s="538">
        <v>959</v>
      </c>
      <c r="J519" s="537">
        <v>67</v>
      </c>
      <c r="K519" s="538">
        <v>67</v>
      </c>
      <c r="L519" s="537">
        <v>0</v>
      </c>
    </row>
    <row r="520" spans="1:12" ht="9.75" customHeight="1">
      <c r="A520" s="478"/>
      <c r="B520" s="536" t="s">
        <v>1163</v>
      </c>
      <c r="C520" s="537">
        <v>529</v>
      </c>
      <c r="D520" s="538">
        <v>227</v>
      </c>
      <c r="E520" s="538">
        <v>109</v>
      </c>
      <c r="F520" s="538">
        <v>336</v>
      </c>
      <c r="G520" s="538">
        <v>207</v>
      </c>
      <c r="H520" s="538">
        <v>144</v>
      </c>
      <c r="I520" s="538">
        <v>129</v>
      </c>
      <c r="J520" s="537">
        <v>193</v>
      </c>
      <c r="K520" s="538">
        <v>193</v>
      </c>
      <c r="L520" s="537">
        <v>0</v>
      </c>
    </row>
    <row r="521" spans="1:12" ht="9.75" customHeight="1">
      <c r="A521" s="478"/>
      <c r="B521" s="536" t="s">
        <v>1164</v>
      </c>
      <c r="C521" s="537">
        <v>770</v>
      </c>
      <c r="D521" s="539">
        <v>404</v>
      </c>
      <c r="E521" s="538">
        <v>136</v>
      </c>
      <c r="F521" s="538">
        <v>540</v>
      </c>
      <c r="G521" s="539">
        <v>181</v>
      </c>
      <c r="H521" s="539">
        <v>124</v>
      </c>
      <c r="I521" s="539">
        <v>359</v>
      </c>
      <c r="J521" s="539">
        <v>230</v>
      </c>
      <c r="K521" s="538">
        <v>230</v>
      </c>
      <c r="L521" s="537">
        <v>0</v>
      </c>
    </row>
    <row r="522" spans="1:12" ht="9.75" customHeight="1">
      <c r="A522" s="478"/>
      <c r="B522" s="536" t="s">
        <v>1165</v>
      </c>
      <c r="C522" s="537">
        <v>609</v>
      </c>
      <c r="D522" s="538">
        <v>325</v>
      </c>
      <c r="E522" s="538">
        <v>97</v>
      </c>
      <c r="F522" s="538">
        <v>422</v>
      </c>
      <c r="G522" s="538">
        <v>181</v>
      </c>
      <c r="H522" s="538">
        <v>128</v>
      </c>
      <c r="I522" s="538">
        <v>241</v>
      </c>
      <c r="J522" s="537">
        <v>187</v>
      </c>
      <c r="K522" s="538">
        <v>187</v>
      </c>
      <c r="L522" s="537">
        <v>0</v>
      </c>
    </row>
    <row r="523" spans="1:12" ht="9.75" customHeight="1">
      <c r="A523" s="478"/>
      <c r="B523" s="536" t="s">
        <v>1166</v>
      </c>
      <c r="C523" s="537"/>
      <c r="D523" s="538"/>
      <c r="E523" s="538"/>
      <c r="F523" s="538"/>
      <c r="G523" s="538"/>
      <c r="H523" s="538"/>
      <c r="I523" s="538"/>
      <c r="J523" s="538"/>
      <c r="K523" s="538"/>
      <c r="L523" s="538"/>
    </row>
    <row r="524" spans="1:12" ht="9.75" customHeight="1">
      <c r="A524" s="478"/>
      <c r="B524" s="536" t="s">
        <v>1167</v>
      </c>
      <c r="C524" s="537">
        <v>16</v>
      </c>
      <c r="D524" s="538">
        <v>8</v>
      </c>
      <c r="E524" s="538">
        <v>3</v>
      </c>
      <c r="F524" s="538">
        <v>11</v>
      </c>
      <c r="G524" s="538">
        <v>3</v>
      </c>
      <c r="H524" s="538">
        <v>3</v>
      </c>
      <c r="I524" s="538">
        <v>8</v>
      </c>
      <c r="J524" s="538">
        <v>5</v>
      </c>
      <c r="K524" s="538">
        <v>5</v>
      </c>
      <c r="L524" s="538">
        <v>0</v>
      </c>
    </row>
    <row r="525" spans="1:12" ht="9.75" customHeight="1">
      <c r="A525" s="478"/>
      <c r="B525" s="536" t="s">
        <v>1168</v>
      </c>
      <c r="C525" s="537"/>
      <c r="D525" s="538"/>
      <c r="E525" s="538"/>
      <c r="F525" s="538"/>
      <c r="G525" s="538"/>
      <c r="H525" s="538"/>
      <c r="I525" s="538"/>
      <c r="J525" s="538"/>
      <c r="K525" s="538"/>
      <c r="L525" s="538"/>
    </row>
    <row r="526" spans="1:12" ht="9.75" customHeight="1">
      <c r="A526" s="478"/>
      <c r="B526" s="536" t="s">
        <v>1169</v>
      </c>
      <c r="C526" s="537">
        <v>67</v>
      </c>
      <c r="D526" s="538">
        <v>38</v>
      </c>
      <c r="E526" s="538">
        <v>22</v>
      </c>
      <c r="F526" s="538">
        <v>60</v>
      </c>
      <c r="G526" s="538">
        <v>15</v>
      </c>
      <c r="H526" s="538">
        <v>13</v>
      </c>
      <c r="I526" s="538">
        <v>45</v>
      </c>
      <c r="J526" s="538">
        <v>7</v>
      </c>
      <c r="K526" s="538">
        <v>7</v>
      </c>
      <c r="L526" s="538">
        <v>0</v>
      </c>
    </row>
    <row r="527" spans="1:12" ht="9.75" customHeight="1">
      <c r="A527" s="478"/>
      <c r="B527" s="536" t="s">
        <v>1170</v>
      </c>
      <c r="C527" s="537">
        <v>32</v>
      </c>
      <c r="D527" s="539">
        <v>16</v>
      </c>
      <c r="E527" s="538">
        <v>5</v>
      </c>
      <c r="F527" s="538">
        <v>21</v>
      </c>
      <c r="G527" s="539">
        <v>12</v>
      </c>
      <c r="H527" s="539">
        <v>8</v>
      </c>
      <c r="I527" s="539">
        <v>9</v>
      </c>
      <c r="J527" s="539">
        <v>11</v>
      </c>
      <c r="K527" s="538">
        <v>7</v>
      </c>
      <c r="L527" s="539">
        <v>4</v>
      </c>
    </row>
    <row r="528" spans="1:12" ht="9.75" customHeight="1">
      <c r="A528" s="478"/>
      <c r="B528" s="536" t="s">
        <v>1171</v>
      </c>
      <c r="C528" s="537">
        <v>561</v>
      </c>
      <c r="D528" s="537">
        <v>198</v>
      </c>
      <c r="E528" s="537">
        <v>146</v>
      </c>
      <c r="F528" s="537">
        <v>344</v>
      </c>
      <c r="G528" s="537">
        <v>162</v>
      </c>
      <c r="H528" s="537">
        <v>85</v>
      </c>
      <c r="I528" s="537">
        <v>182</v>
      </c>
      <c r="J528" s="537">
        <v>217</v>
      </c>
      <c r="K528" s="537">
        <v>93</v>
      </c>
      <c r="L528" s="537">
        <v>124</v>
      </c>
    </row>
    <row r="529" spans="1:12" ht="9.75" customHeight="1">
      <c r="A529" s="478"/>
      <c r="B529" s="536" t="s">
        <v>1172</v>
      </c>
      <c r="C529" s="537"/>
      <c r="D529" s="538"/>
      <c r="E529" s="538"/>
      <c r="F529" s="538"/>
      <c r="G529" s="538"/>
      <c r="H529" s="538"/>
      <c r="I529" s="538"/>
      <c r="J529" s="538"/>
      <c r="K529" s="538"/>
      <c r="L529" s="538"/>
    </row>
    <row r="530" spans="1:12" ht="9.75" customHeight="1">
      <c r="A530" s="478"/>
      <c r="B530" s="536" t="s">
        <v>1173</v>
      </c>
      <c r="C530" s="537">
        <v>87</v>
      </c>
      <c r="D530" s="538">
        <v>21</v>
      </c>
      <c r="E530" s="538">
        <v>14</v>
      </c>
      <c r="F530" s="538">
        <v>35</v>
      </c>
      <c r="G530" s="538">
        <v>30</v>
      </c>
      <c r="H530" s="538">
        <v>14</v>
      </c>
      <c r="I530" s="538">
        <v>5</v>
      </c>
      <c r="J530" s="538">
        <v>52</v>
      </c>
      <c r="K530" s="538">
        <v>44</v>
      </c>
      <c r="L530" s="538">
        <v>8</v>
      </c>
    </row>
    <row r="531" spans="1:12" ht="9.75" customHeight="1">
      <c r="A531" s="478"/>
      <c r="B531" s="536" t="s">
        <v>1174</v>
      </c>
      <c r="C531" s="537">
        <v>20</v>
      </c>
      <c r="D531" s="538">
        <v>15</v>
      </c>
      <c r="E531" s="538">
        <v>0</v>
      </c>
      <c r="F531" s="538">
        <v>15</v>
      </c>
      <c r="G531" s="324" t="s">
        <v>613</v>
      </c>
      <c r="H531" s="538">
        <v>8</v>
      </c>
      <c r="I531" s="324" t="s">
        <v>613</v>
      </c>
      <c r="J531" s="537">
        <v>5</v>
      </c>
      <c r="K531" s="538">
        <v>5</v>
      </c>
      <c r="L531" s="537">
        <v>0</v>
      </c>
    </row>
    <row r="532" spans="1:12" ht="9.75" customHeight="1">
      <c r="A532" s="478"/>
      <c r="B532" s="536" t="s">
        <v>1175</v>
      </c>
      <c r="C532" s="537"/>
      <c r="D532" s="538"/>
      <c r="E532" s="538"/>
      <c r="F532" s="538"/>
      <c r="G532" s="538"/>
      <c r="H532" s="538"/>
      <c r="I532" s="538"/>
      <c r="J532" s="537"/>
      <c r="K532" s="538"/>
      <c r="L532" s="537"/>
    </row>
    <row r="533" spans="1:12" ht="9.75" customHeight="1">
      <c r="A533" s="478"/>
      <c r="B533" s="536" t="s">
        <v>1176</v>
      </c>
      <c r="C533" s="537">
        <v>99</v>
      </c>
      <c r="D533" s="538">
        <v>46</v>
      </c>
      <c r="E533" s="538">
        <v>34</v>
      </c>
      <c r="F533" s="538">
        <v>80</v>
      </c>
      <c r="G533" s="538">
        <v>15</v>
      </c>
      <c r="H533" s="538">
        <v>13</v>
      </c>
      <c r="I533" s="538">
        <v>65</v>
      </c>
      <c r="J533" s="537">
        <v>19</v>
      </c>
      <c r="K533" s="538">
        <v>17</v>
      </c>
      <c r="L533" s="537">
        <v>2</v>
      </c>
    </row>
    <row r="534" spans="1:12" ht="9.75" customHeight="1">
      <c r="A534" s="478"/>
      <c r="B534" s="536" t="s">
        <v>1177</v>
      </c>
      <c r="C534" s="537">
        <v>10</v>
      </c>
      <c r="D534" s="539">
        <v>4</v>
      </c>
      <c r="E534" s="538">
        <v>1</v>
      </c>
      <c r="F534" s="538">
        <v>5</v>
      </c>
      <c r="G534" s="324" t="s">
        <v>613</v>
      </c>
      <c r="H534" s="539">
        <v>4</v>
      </c>
      <c r="I534" s="324" t="s">
        <v>613</v>
      </c>
      <c r="J534" s="539">
        <v>5</v>
      </c>
      <c r="K534" s="538">
        <v>5</v>
      </c>
      <c r="L534" s="539">
        <v>0</v>
      </c>
    </row>
    <row r="535" spans="1:12" ht="9.75" customHeight="1">
      <c r="A535" s="478"/>
      <c r="B535" s="542"/>
      <c r="C535" s="533"/>
      <c r="D535" s="535"/>
      <c r="E535" s="535"/>
      <c r="J535" s="535"/>
      <c r="K535" s="535"/>
      <c r="L535" s="535"/>
    </row>
    <row r="536" spans="1:12" ht="9.75" customHeight="1">
      <c r="A536" s="478"/>
      <c r="B536" s="542"/>
      <c r="C536" s="533"/>
      <c r="D536" s="535"/>
      <c r="E536" s="535"/>
      <c r="J536" s="535"/>
      <c r="K536" s="535"/>
      <c r="L536" s="535"/>
    </row>
    <row r="537" spans="1:12" ht="9.75" customHeight="1">
      <c r="A537" s="478"/>
      <c r="B537" s="542"/>
      <c r="C537" s="533"/>
      <c r="D537" s="535"/>
      <c r="E537" s="535"/>
      <c r="J537" s="535"/>
      <c r="K537" s="535"/>
      <c r="L537" s="535"/>
    </row>
    <row r="538" spans="1:12" ht="9.75" customHeight="1">
      <c r="A538" s="478"/>
      <c r="B538" s="542"/>
      <c r="C538" s="533"/>
      <c r="D538" s="535"/>
      <c r="E538" s="535"/>
      <c r="J538" s="535"/>
      <c r="K538" s="535"/>
      <c r="L538" s="535"/>
    </row>
    <row r="539" spans="1:12" ht="9.75" customHeight="1">
      <c r="A539" s="478" t="s">
        <v>46</v>
      </c>
      <c r="B539" s="534"/>
      <c r="C539" s="533"/>
      <c r="D539" s="535"/>
      <c r="E539" s="535"/>
      <c r="J539" s="535"/>
      <c r="K539" s="535"/>
      <c r="L539" s="535"/>
    </row>
    <row r="540" spans="1:12" ht="15" customHeight="1">
      <c r="A540" s="528"/>
      <c r="B540" s="478"/>
      <c r="C540" s="547" t="s">
        <v>1119</v>
      </c>
      <c r="D540" s="530"/>
      <c r="E540" s="530"/>
      <c r="F540" s="530"/>
      <c r="G540" s="530"/>
      <c r="H540" s="530"/>
      <c r="I540" s="530"/>
      <c r="J540" s="530"/>
      <c r="K540" s="530"/>
      <c r="L540" s="530"/>
    </row>
    <row r="541" spans="1:12" ht="9.75" customHeight="1">
      <c r="A541" s="478"/>
      <c r="B541" s="478"/>
      <c r="C541" s="530"/>
      <c r="D541" s="530"/>
      <c r="E541" s="530"/>
      <c r="F541" s="530"/>
      <c r="G541" s="530"/>
      <c r="H541" s="530"/>
      <c r="I541" s="530"/>
      <c r="J541" s="530"/>
      <c r="K541" s="530"/>
      <c r="L541" s="530"/>
    </row>
    <row r="542" spans="1:12" ht="9.75" customHeight="1">
      <c r="A542" s="531" t="s">
        <v>1178</v>
      </c>
      <c r="B542" s="532"/>
      <c r="C542" s="535"/>
      <c r="D542" s="535"/>
      <c r="E542" s="535"/>
      <c r="J542" s="535"/>
      <c r="K542" s="535"/>
      <c r="L542" s="535"/>
    </row>
    <row r="543" spans="1:12" ht="9.75" customHeight="1">
      <c r="A543" s="478"/>
      <c r="B543" s="536" t="s">
        <v>1179</v>
      </c>
      <c r="C543" s="537"/>
      <c r="D543" s="538"/>
      <c r="E543" s="538"/>
      <c r="F543" s="538"/>
      <c r="G543" s="538"/>
      <c r="H543" s="538"/>
      <c r="I543" s="538"/>
      <c r="J543" s="537"/>
      <c r="K543" s="538"/>
      <c r="L543" s="537"/>
    </row>
    <row r="544" spans="1:12" ht="9.75" customHeight="1">
      <c r="A544" s="478"/>
      <c r="B544" s="536" t="s">
        <v>1180</v>
      </c>
      <c r="C544" s="537">
        <v>79</v>
      </c>
      <c r="D544" s="538">
        <v>35</v>
      </c>
      <c r="E544" s="538">
        <v>23</v>
      </c>
      <c r="F544" s="538">
        <v>58</v>
      </c>
      <c r="G544" s="538">
        <v>17</v>
      </c>
      <c r="H544" s="538">
        <v>17</v>
      </c>
      <c r="I544" s="538">
        <v>41</v>
      </c>
      <c r="J544" s="537">
        <v>21</v>
      </c>
      <c r="K544" s="538">
        <v>21</v>
      </c>
      <c r="L544" s="537">
        <v>0</v>
      </c>
    </row>
    <row r="545" spans="1:12" ht="9.75" customHeight="1">
      <c r="A545" s="478"/>
      <c r="B545" s="536" t="s">
        <v>1181</v>
      </c>
      <c r="C545" s="537"/>
      <c r="D545" s="538"/>
      <c r="E545" s="538"/>
      <c r="F545" s="538"/>
      <c r="G545" s="538"/>
      <c r="H545" s="538"/>
      <c r="I545" s="538"/>
      <c r="J545" s="537"/>
      <c r="K545" s="538"/>
      <c r="L545" s="537"/>
    </row>
    <row r="546" spans="1:12" ht="9.75" customHeight="1">
      <c r="A546" s="478"/>
      <c r="B546" s="536" t="s">
        <v>1182</v>
      </c>
      <c r="C546" s="537">
        <v>10</v>
      </c>
      <c r="D546" s="538">
        <v>5</v>
      </c>
      <c r="E546" s="538">
        <v>0</v>
      </c>
      <c r="F546" s="538">
        <v>5</v>
      </c>
      <c r="G546" s="324" t="s">
        <v>613</v>
      </c>
      <c r="H546" s="324" t="s">
        <v>613</v>
      </c>
      <c r="I546" s="324" t="s">
        <v>613</v>
      </c>
      <c r="J546" s="537">
        <v>5</v>
      </c>
      <c r="K546" s="538">
        <v>4</v>
      </c>
      <c r="L546" s="537">
        <v>1</v>
      </c>
    </row>
    <row r="547" spans="1:12" ht="9.75" customHeight="1">
      <c r="A547" s="478"/>
      <c r="B547" s="536" t="s">
        <v>1183</v>
      </c>
      <c r="C547" s="537">
        <v>275</v>
      </c>
      <c r="D547" s="538">
        <v>118</v>
      </c>
      <c r="E547" s="538">
        <v>85</v>
      </c>
      <c r="F547" s="538">
        <v>203</v>
      </c>
      <c r="G547" s="538">
        <v>32</v>
      </c>
      <c r="H547" s="538">
        <v>32</v>
      </c>
      <c r="I547" s="538">
        <v>171</v>
      </c>
      <c r="J547" s="537">
        <v>72</v>
      </c>
      <c r="K547" s="538">
        <v>63</v>
      </c>
      <c r="L547" s="537">
        <v>9</v>
      </c>
    </row>
    <row r="548" spans="1:12" ht="9.75" customHeight="1">
      <c r="A548" s="478"/>
      <c r="B548" s="536" t="s">
        <v>1184</v>
      </c>
      <c r="C548" s="537"/>
      <c r="D548" s="538"/>
      <c r="E548" s="538"/>
      <c r="F548" s="538"/>
      <c r="G548" s="538"/>
      <c r="H548" s="538"/>
      <c r="I548" s="538"/>
      <c r="J548" s="537"/>
      <c r="K548" s="538"/>
      <c r="L548" s="537"/>
    </row>
    <row r="549" spans="1:12" ht="9.75" customHeight="1">
      <c r="A549" s="478"/>
      <c r="B549" s="536" t="s">
        <v>1185</v>
      </c>
      <c r="C549" s="537">
        <v>91</v>
      </c>
      <c r="D549" s="539">
        <v>42</v>
      </c>
      <c r="E549" s="538">
        <v>21</v>
      </c>
      <c r="F549" s="538">
        <v>63</v>
      </c>
      <c r="G549" s="539">
        <v>14</v>
      </c>
      <c r="H549" s="539">
        <v>13</v>
      </c>
      <c r="I549" s="539">
        <v>49</v>
      </c>
      <c r="J549" s="539">
        <v>28</v>
      </c>
      <c r="K549" s="538">
        <v>28</v>
      </c>
      <c r="L549" s="539">
        <v>0</v>
      </c>
    </row>
    <row r="550" spans="1:12" ht="9.75" customHeight="1">
      <c r="A550" s="478"/>
      <c r="B550" s="536" t="s">
        <v>1186</v>
      </c>
      <c r="C550" s="537"/>
      <c r="D550" s="539"/>
      <c r="E550" s="538"/>
      <c r="F550" s="538"/>
      <c r="G550" s="539"/>
      <c r="H550" s="539"/>
      <c r="I550" s="539"/>
      <c r="J550" s="539"/>
      <c r="K550" s="538"/>
      <c r="L550" s="539"/>
    </row>
    <row r="551" spans="1:12" ht="9.75" customHeight="1">
      <c r="A551" s="478"/>
      <c r="B551" s="536" t="s">
        <v>1187</v>
      </c>
      <c r="C551" s="537">
        <v>21</v>
      </c>
      <c r="D551" s="537">
        <v>9</v>
      </c>
      <c r="E551" s="537">
        <v>7</v>
      </c>
      <c r="F551" s="537">
        <v>16</v>
      </c>
      <c r="G551" s="537">
        <v>10</v>
      </c>
      <c r="H551" s="537">
        <v>10</v>
      </c>
      <c r="I551" s="537">
        <v>6</v>
      </c>
      <c r="J551" s="537">
        <v>5</v>
      </c>
      <c r="K551" s="537">
        <v>5</v>
      </c>
      <c r="L551" s="537">
        <v>0</v>
      </c>
    </row>
    <row r="552" spans="1:12" ht="9.75" customHeight="1">
      <c r="A552" s="478"/>
      <c r="B552" s="536" t="s">
        <v>1188</v>
      </c>
      <c r="C552" s="537">
        <v>11</v>
      </c>
      <c r="D552" s="539">
        <v>4</v>
      </c>
      <c r="E552" s="538">
        <v>4</v>
      </c>
      <c r="F552" s="538">
        <v>8</v>
      </c>
      <c r="G552" s="539">
        <v>6</v>
      </c>
      <c r="H552" s="539">
        <v>6</v>
      </c>
      <c r="I552" s="539">
        <v>2</v>
      </c>
      <c r="J552" s="539">
        <v>3</v>
      </c>
      <c r="K552" s="538">
        <v>3</v>
      </c>
      <c r="L552" s="539">
        <v>0</v>
      </c>
    </row>
    <row r="553" spans="1:12" ht="9.75" customHeight="1">
      <c r="A553" s="478"/>
      <c r="B553" s="536" t="s">
        <v>1189</v>
      </c>
      <c r="C553" s="537">
        <v>10</v>
      </c>
      <c r="D553" s="539">
        <v>5</v>
      </c>
      <c r="E553" s="538">
        <v>3</v>
      </c>
      <c r="F553" s="538">
        <v>8</v>
      </c>
      <c r="G553" s="539">
        <v>4</v>
      </c>
      <c r="H553" s="539">
        <v>4</v>
      </c>
      <c r="I553" s="539">
        <v>4</v>
      </c>
      <c r="J553" s="539">
        <v>2</v>
      </c>
      <c r="K553" s="538">
        <v>2</v>
      </c>
      <c r="L553" s="539">
        <v>0</v>
      </c>
    </row>
    <row r="554" spans="1:12" ht="9.75" customHeight="1">
      <c r="A554" s="478"/>
      <c r="B554" s="536" t="s">
        <v>1190</v>
      </c>
      <c r="C554" s="537"/>
      <c r="D554" s="538"/>
      <c r="E554" s="538"/>
      <c r="F554" s="538"/>
      <c r="G554" s="538"/>
      <c r="H554" s="538"/>
      <c r="I554" s="538"/>
      <c r="J554" s="538"/>
      <c r="K554" s="538"/>
      <c r="L554" s="538"/>
    </row>
    <row r="555" spans="1:12" ht="9.75" customHeight="1">
      <c r="A555" s="478"/>
      <c r="B555" s="536" t="s">
        <v>1191</v>
      </c>
      <c r="C555" s="537">
        <v>62</v>
      </c>
      <c r="D555" s="539">
        <v>30</v>
      </c>
      <c r="E555" s="538">
        <v>11</v>
      </c>
      <c r="F555" s="538">
        <v>41</v>
      </c>
      <c r="G555" s="539">
        <v>9</v>
      </c>
      <c r="H555" s="539">
        <v>9</v>
      </c>
      <c r="I555" s="539">
        <v>32</v>
      </c>
      <c r="J555" s="539">
        <v>21</v>
      </c>
      <c r="K555" s="538">
        <v>20</v>
      </c>
      <c r="L555" s="539">
        <v>1</v>
      </c>
    </row>
    <row r="556" spans="1:12" ht="9.75" customHeight="1">
      <c r="A556" s="478"/>
      <c r="B556" s="536" t="s">
        <v>1192</v>
      </c>
      <c r="C556" s="537">
        <v>8</v>
      </c>
      <c r="D556" s="539">
        <v>5</v>
      </c>
      <c r="E556" s="538">
        <v>0</v>
      </c>
      <c r="F556" s="538">
        <v>5</v>
      </c>
      <c r="G556" s="324" t="s">
        <v>613</v>
      </c>
      <c r="H556" s="324" t="s">
        <v>613</v>
      </c>
      <c r="I556" s="324" t="s">
        <v>613</v>
      </c>
      <c r="J556" s="539">
        <v>3</v>
      </c>
      <c r="K556" s="538">
        <v>3</v>
      </c>
      <c r="L556" s="539">
        <v>0</v>
      </c>
    </row>
    <row r="557" spans="1:12" ht="9.75" customHeight="1">
      <c r="A557" s="478"/>
      <c r="B557" s="536" t="s">
        <v>1193</v>
      </c>
      <c r="C557" s="537"/>
      <c r="D557" s="539"/>
      <c r="E557" s="538"/>
      <c r="F557" s="538"/>
      <c r="G557" s="539"/>
      <c r="H557" s="539"/>
      <c r="I557" s="539"/>
      <c r="J557" s="539"/>
      <c r="K557" s="538"/>
      <c r="L557" s="539"/>
    </row>
    <row r="558" spans="1:12" ht="9.75" customHeight="1">
      <c r="A558" s="478"/>
      <c r="B558" s="536" t="s">
        <v>1194</v>
      </c>
      <c r="C558" s="537">
        <v>70</v>
      </c>
      <c r="D558" s="539">
        <v>23</v>
      </c>
      <c r="E558" s="538">
        <v>17</v>
      </c>
      <c r="F558" s="538">
        <v>40</v>
      </c>
      <c r="G558" s="539">
        <v>13</v>
      </c>
      <c r="H558" s="539">
        <v>10</v>
      </c>
      <c r="I558" s="539">
        <v>27</v>
      </c>
      <c r="J558" s="539">
        <v>30</v>
      </c>
      <c r="K558" s="538">
        <v>27</v>
      </c>
      <c r="L558" s="539">
        <v>3</v>
      </c>
    </row>
    <row r="559" spans="1:12" ht="9.75" customHeight="1">
      <c r="A559" s="478"/>
      <c r="B559" s="536" t="s">
        <v>1195</v>
      </c>
      <c r="C559" s="537"/>
      <c r="D559" s="539"/>
      <c r="E559" s="538"/>
      <c r="F559" s="538"/>
      <c r="G559" s="539"/>
      <c r="H559" s="539"/>
      <c r="I559" s="539"/>
      <c r="J559" s="539"/>
      <c r="K559" s="538"/>
      <c r="L559" s="539"/>
    </row>
    <row r="560" spans="1:12" ht="9.75" customHeight="1">
      <c r="A560" s="478"/>
      <c r="B560" s="536" t="s">
        <v>1196</v>
      </c>
      <c r="C560" s="537">
        <v>44</v>
      </c>
      <c r="D560" s="537">
        <v>30</v>
      </c>
      <c r="E560" s="537">
        <v>3</v>
      </c>
      <c r="F560" s="537">
        <v>33</v>
      </c>
      <c r="G560" s="537">
        <v>4</v>
      </c>
      <c r="H560" s="537">
        <v>4</v>
      </c>
      <c r="I560" s="537">
        <v>29</v>
      </c>
      <c r="J560" s="537">
        <v>11</v>
      </c>
      <c r="K560" s="537">
        <v>11</v>
      </c>
      <c r="L560" s="537">
        <v>0</v>
      </c>
    </row>
    <row r="561" spans="1:12" ht="9.75" customHeight="1">
      <c r="A561" s="478"/>
      <c r="B561" s="536" t="s">
        <v>1197</v>
      </c>
      <c r="C561" s="537">
        <v>1</v>
      </c>
      <c r="D561" s="324" t="s">
        <v>613</v>
      </c>
      <c r="E561" s="324" t="s">
        <v>613</v>
      </c>
      <c r="F561" s="324" t="s">
        <v>613</v>
      </c>
      <c r="G561" s="324" t="s">
        <v>613</v>
      </c>
      <c r="H561" s="324" t="s">
        <v>613</v>
      </c>
      <c r="I561" s="324" t="s">
        <v>613</v>
      </c>
      <c r="J561" s="324" t="s">
        <v>613</v>
      </c>
      <c r="K561" s="324" t="s">
        <v>613</v>
      </c>
      <c r="L561" s="324" t="s">
        <v>613</v>
      </c>
    </row>
    <row r="562" spans="1:12" ht="9.75" customHeight="1">
      <c r="A562" s="478"/>
      <c r="B562" s="536" t="s">
        <v>1188</v>
      </c>
      <c r="C562" s="537">
        <v>43</v>
      </c>
      <c r="D562" s="324" t="s">
        <v>613</v>
      </c>
      <c r="E562" s="324" t="s">
        <v>613</v>
      </c>
      <c r="F562" s="324" t="s">
        <v>613</v>
      </c>
      <c r="G562" s="324" t="s">
        <v>613</v>
      </c>
      <c r="H562" s="324" t="s">
        <v>613</v>
      </c>
      <c r="I562" s="324" t="s">
        <v>613</v>
      </c>
      <c r="J562" s="324" t="s">
        <v>613</v>
      </c>
      <c r="K562" s="324" t="s">
        <v>613</v>
      </c>
      <c r="L562" s="324" t="s">
        <v>613</v>
      </c>
    </row>
    <row r="563" spans="1:12" ht="9.75" customHeight="1">
      <c r="A563" s="478"/>
      <c r="B563" s="536" t="s">
        <v>1198</v>
      </c>
      <c r="C563" s="537"/>
      <c r="D563" s="539"/>
      <c r="E563" s="538"/>
      <c r="F563" s="538"/>
      <c r="G563" s="539"/>
      <c r="H563" s="539"/>
      <c r="I563" s="539"/>
      <c r="J563" s="539"/>
      <c r="K563" s="538"/>
      <c r="L563" s="539"/>
    </row>
    <row r="564" spans="1:12" ht="9.75" customHeight="1">
      <c r="A564" s="478"/>
      <c r="B564" s="536" t="s">
        <v>1199</v>
      </c>
      <c r="C564" s="537">
        <v>37</v>
      </c>
      <c r="D564" s="539">
        <v>24</v>
      </c>
      <c r="E564" s="538">
        <v>6</v>
      </c>
      <c r="F564" s="538">
        <v>30</v>
      </c>
      <c r="G564" s="539">
        <v>14</v>
      </c>
      <c r="H564" s="539">
        <v>10</v>
      </c>
      <c r="I564" s="539">
        <v>16</v>
      </c>
      <c r="J564" s="539">
        <v>7</v>
      </c>
      <c r="K564" s="538">
        <v>6</v>
      </c>
      <c r="L564" s="539">
        <v>1</v>
      </c>
    </row>
    <row r="565" spans="1:12" ht="9.75" customHeight="1">
      <c r="A565" s="478"/>
      <c r="B565" s="536" t="s">
        <v>1200</v>
      </c>
      <c r="C565" s="537">
        <v>132</v>
      </c>
      <c r="D565" s="538">
        <v>47</v>
      </c>
      <c r="E565" s="538">
        <v>54</v>
      </c>
      <c r="F565" s="538">
        <v>101</v>
      </c>
      <c r="G565" s="538">
        <v>29</v>
      </c>
      <c r="H565" s="538">
        <v>26</v>
      </c>
      <c r="I565" s="538">
        <v>72</v>
      </c>
      <c r="J565" s="538">
        <v>31</v>
      </c>
      <c r="K565" s="538">
        <v>31</v>
      </c>
      <c r="L565" s="538">
        <v>0</v>
      </c>
    </row>
    <row r="566" spans="1:12" ht="9.75" customHeight="1">
      <c r="A566" s="478"/>
      <c r="B566" s="536" t="s">
        <v>1201</v>
      </c>
      <c r="C566" s="537">
        <v>93</v>
      </c>
      <c r="D566" s="538">
        <v>18</v>
      </c>
      <c r="E566" s="538">
        <v>39</v>
      </c>
      <c r="F566" s="538">
        <v>57</v>
      </c>
      <c r="G566" s="324" t="s">
        <v>613</v>
      </c>
      <c r="H566" s="539">
        <v>36</v>
      </c>
      <c r="I566" s="324" t="s">
        <v>613</v>
      </c>
      <c r="J566" s="538">
        <v>36</v>
      </c>
      <c r="K566" s="538">
        <v>36</v>
      </c>
      <c r="L566" s="538">
        <v>0</v>
      </c>
    </row>
    <row r="567" spans="1:12" ht="9.75" customHeight="1">
      <c r="A567" s="478"/>
      <c r="B567" s="536" t="s">
        <v>1202</v>
      </c>
      <c r="C567" s="537">
        <v>15</v>
      </c>
      <c r="D567" s="538">
        <v>5</v>
      </c>
      <c r="E567" s="538">
        <v>4</v>
      </c>
      <c r="F567" s="538">
        <v>9</v>
      </c>
      <c r="G567" s="538">
        <v>6</v>
      </c>
      <c r="H567" s="538">
        <v>6</v>
      </c>
      <c r="I567" s="538">
        <v>3</v>
      </c>
      <c r="J567" s="538">
        <v>6</v>
      </c>
      <c r="K567" s="538">
        <v>6</v>
      </c>
      <c r="L567" s="538">
        <v>0</v>
      </c>
    </row>
    <row r="568" spans="1:12" ht="9.75" customHeight="1">
      <c r="A568" s="478"/>
      <c r="B568" s="536" t="s">
        <v>1203</v>
      </c>
      <c r="C568" s="537">
        <v>238</v>
      </c>
      <c r="D568" s="537">
        <v>86</v>
      </c>
      <c r="E568" s="537">
        <v>101</v>
      </c>
      <c r="F568" s="537">
        <v>187</v>
      </c>
      <c r="G568" s="537">
        <v>51</v>
      </c>
      <c r="H568" s="537">
        <v>36</v>
      </c>
      <c r="I568" s="537">
        <v>136</v>
      </c>
      <c r="J568" s="537">
        <v>51</v>
      </c>
      <c r="K568" s="537">
        <v>51</v>
      </c>
      <c r="L568" s="537">
        <v>0</v>
      </c>
    </row>
    <row r="569" spans="1:12" ht="9.75" customHeight="1">
      <c r="A569" s="478"/>
      <c r="B569" s="534"/>
      <c r="C569" s="533"/>
      <c r="D569" s="535"/>
      <c r="E569" s="535"/>
      <c r="J569" s="535"/>
      <c r="K569" s="535"/>
      <c r="L569" s="535"/>
    </row>
    <row r="570" spans="1:12" ht="9.75" customHeight="1">
      <c r="A570" s="478"/>
      <c r="B570" s="534"/>
      <c r="C570" s="533"/>
      <c r="D570" s="535"/>
      <c r="E570" s="535"/>
      <c r="J570" s="535"/>
      <c r="K570" s="535"/>
      <c r="L570" s="535"/>
    </row>
    <row r="571" spans="1:12" ht="9.75" customHeight="1">
      <c r="A571" s="531" t="s">
        <v>1019</v>
      </c>
      <c r="B571" s="532"/>
      <c r="C571" s="535">
        <v>18173</v>
      </c>
      <c r="D571" s="535">
        <v>8807</v>
      </c>
      <c r="E571" s="535">
        <v>4037</v>
      </c>
      <c r="F571" s="535">
        <v>12844</v>
      </c>
      <c r="G571" s="535">
        <v>4509</v>
      </c>
      <c r="H571" s="535">
        <v>2945</v>
      </c>
      <c r="I571" s="535">
        <v>8335</v>
      </c>
      <c r="J571" s="535">
        <v>5329</v>
      </c>
      <c r="K571" s="535">
        <v>5291</v>
      </c>
      <c r="L571" s="535">
        <v>38</v>
      </c>
    </row>
    <row r="572" spans="1:12" ht="9.75" customHeight="1">
      <c r="A572" s="478"/>
      <c r="B572" s="534"/>
      <c r="C572" s="533"/>
      <c r="D572" s="535"/>
      <c r="E572" s="535"/>
      <c r="J572" s="535"/>
      <c r="K572" s="535"/>
      <c r="L572" s="535"/>
    </row>
    <row r="573" spans="1:12" ht="9.75" customHeight="1">
      <c r="A573" s="478"/>
      <c r="B573" s="536" t="s">
        <v>1204</v>
      </c>
      <c r="C573" s="535">
        <v>442</v>
      </c>
      <c r="D573" s="535">
        <v>196</v>
      </c>
      <c r="E573" s="535">
        <v>60</v>
      </c>
      <c r="F573" s="535">
        <v>256</v>
      </c>
      <c r="G573" s="535">
        <v>138</v>
      </c>
      <c r="H573" s="535">
        <v>83</v>
      </c>
      <c r="I573" s="535">
        <v>118</v>
      </c>
      <c r="J573" s="535">
        <v>186</v>
      </c>
      <c r="K573" s="535">
        <v>186</v>
      </c>
      <c r="L573" s="535">
        <v>0</v>
      </c>
    </row>
    <row r="574" spans="1:12" ht="9.75" customHeight="1">
      <c r="A574" s="478"/>
      <c r="B574" s="536" t="s">
        <v>1205</v>
      </c>
      <c r="C574" s="537">
        <v>256</v>
      </c>
      <c r="D574" s="538">
        <v>112</v>
      </c>
      <c r="E574" s="538">
        <v>20</v>
      </c>
      <c r="F574" s="538">
        <v>132</v>
      </c>
      <c r="G574" s="538">
        <v>80</v>
      </c>
      <c r="H574" s="538">
        <v>50</v>
      </c>
      <c r="I574" s="538">
        <v>52</v>
      </c>
      <c r="J574" s="538">
        <v>124</v>
      </c>
      <c r="K574" s="538">
        <v>124</v>
      </c>
      <c r="L574" s="538">
        <v>0</v>
      </c>
    </row>
    <row r="575" spans="1:12" ht="9.75" customHeight="1">
      <c r="A575" s="478"/>
      <c r="B575" s="536" t="s">
        <v>1206</v>
      </c>
      <c r="C575" s="537">
        <v>186</v>
      </c>
      <c r="D575" s="538">
        <v>84</v>
      </c>
      <c r="E575" s="538">
        <v>40</v>
      </c>
      <c r="F575" s="538">
        <v>124</v>
      </c>
      <c r="G575" s="538">
        <v>58</v>
      </c>
      <c r="H575" s="538">
        <v>33</v>
      </c>
      <c r="I575" s="538">
        <v>66</v>
      </c>
      <c r="J575" s="538">
        <v>62</v>
      </c>
      <c r="K575" s="538">
        <v>62</v>
      </c>
      <c r="L575" s="538">
        <v>0</v>
      </c>
    </row>
    <row r="576" spans="1:12" ht="9.75" customHeight="1">
      <c r="A576" s="478"/>
      <c r="B576" s="536" t="s">
        <v>1207</v>
      </c>
      <c r="C576" s="537">
        <v>477</v>
      </c>
      <c r="D576" s="538">
        <v>241</v>
      </c>
      <c r="E576" s="538">
        <v>103</v>
      </c>
      <c r="F576" s="538">
        <v>344</v>
      </c>
      <c r="G576" s="538">
        <v>98</v>
      </c>
      <c r="H576" s="538">
        <v>66</v>
      </c>
      <c r="I576" s="538">
        <v>246</v>
      </c>
      <c r="J576" s="537">
        <v>133</v>
      </c>
      <c r="K576" s="538">
        <v>133</v>
      </c>
      <c r="L576" s="537">
        <v>0</v>
      </c>
    </row>
    <row r="577" spans="1:12" ht="9.75" customHeight="1">
      <c r="A577" s="478"/>
      <c r="B577" s="536" t="s">
        <v>1208</v>
      </c>
      <c r="C577" s="537">
        <v>488</v>
      </c>
      <c r="D577" s="538">
        <v>220</v>
      </c>
      <c r="E577" s="538">
        <v>83</v>
      </c>
      <c r="F577" s="538">
        <v>303</v>
      </c>
      <c r="G577" s="538">
        <v>146</v>
      </c>
      <c r="H577" s="538">
        <v>96</v>
      </c>
      <c r="I577" s="538">
        <v>157</v>
      </c>
      <c r="J577" s="538">
        <v>185</v>
      </c>
      <c r="K577" s="538">
        <v>165</v>
      </c>
      <c r="L577" s="538">
        <v>20</v>
      </c>
    </row>
    <row r="578" spans="1:12" ht="9.75" customHeight="1">
      <c r="A578" s="478"/>
      <c r="B578" s="536" t="s">
        <v>877</v>
      </c>
      <c r="C578" s="537">
        <v>962</v>
      </c>
      <c r="D578" s="539">
        <v>513</v>
      </c>
      <c r="E578" s="538">
        <v>206</v>
      </c>
      <c r="F578" s="538">
        <v>719</v>
      </c>
      <c r="G578" s="539">
        <v>204</v>
      </c>
      <c r="H578" s="539">
        <v>147</v>
      </c>
      <c r="I578" s="539">
        <v>515</v>
      </c>
      <c r="J578" s="539">
        <v>243</v>
      </c>
      <c r="K578" s="538">
        <v>243</v>
      </c>
      <c r="L578" s="539">
        <v>0</v>
      </c>
    </row>
    <row r="579" spans="1:12" ht="9.75" customHeight="1">
      <c r="A579" s="478"/>
      <c r="B579" s="536" t="s">
        <v>1209</v>
      </c>
      <c r="C579" s="537">
        <v>749</v>
      </c>
      <c r="D579" s="538">
        <v>301</v>
      </c>
      <c r="E579" s="538">
        <v>211</v>
      </c>
      <c r="F579" s="538">
        <v>512</v>
      </c>
      <c r="G579" s="538">
        <v>226</v>
      </c>
      <c r="H579" s="538">
        <v>124</v>
      </c>
      <c r="I579" s="538">
        <v>286</v>
      </c>
      <c r="J579" s="538">
        <v>237</v>
      </c>
      <c r="K579" s="538">
        <v>237</v>
      </c>
      <c r="L579" s="538">
        <v>0</v>
      </c>
    </row>
    <row r="580" spans="1:12" ht="9.75" customHeight="1">
      <c r="A580" s="478"/>
      <c r="B580" s="536" t="s">
        <v>1210</v>
      </c>
      <c r="C580" s="535">
        <v>1196</v>
      </c>
      <c r="D580" s="535">
        <v>524</v>
      </c>
      <c r="E580" s="535">
        <v>216</v>
      </c>
      <c r="F580" s="535">
        <v>740</v>
      </c>
      <c r="G580" s="535">
        <v>232</v>
      </c>
      <c r="H580" s="535">
        <v>132</v>
      </c>
      <c r="I580" s="535">
        <v>508</v>
      </c>
      <c r="J580" s="535">
        <v>456</v>
      </c>
      <c r="K580" s="535">
        <v>456</v>
      </c>
      <c r="L580" s="535">
        <v>0</v>
      </c>
    </row>
    <row r="581" spans="1:12" ht="9.75" customHeight="1">
      <c r="A581" s="478"/>
      <c r="B581" s="536" t="s">
        <v>1211</v>
      </c>
      <c r="C581" s="537">
        <v>1082</v>
      </c>
      <c r="D581" s="538">
        <v>475</v>
      </c>
      <c r="E581" s="538">
        <v>202</v>
      </c>
      <c r="F581" s="538">
        <v>677</v>
      </c>
      <c r="G581" s="538">
        <v>214</v>
      </c>
      <c r="H581" s="538">
        <v>126</v>
      </c>
      <c r="I581" s="538">
        <v>463</v>
      </c>
      <c r="J581" s="538">
        <v>405</v>
      </c>
      <c r="K581" s="538">
        <v>405</v>
      </c>
      <c r="L581" s="538">
        <v>0</v>
      </c>
    </row>
    <row r="582" spans="1:12" ht="9.75" customHeight="1">
      <c r="A582" s="478"/>
      <c r="B582" s="536" t="s">
        <v>1212</v>
      </c>
      <c r="C582" s="537">
        <v>114</v>
      </c>
      <c r="D582" s="538">
        <v>49</v>
      </c>
      <c r="E582" s="538">
        <v>14</v>
      </c>
      <c r="F582" s="538">
        <v>63</v>
      </c>
      <c r="G582" s="538">
        <v>18</v>
      </c>
      <c r="H582" s="538">
        <v>6</v>
      </c>
      <c r="I582" s="538">
        <v>45</v>
      </c>
      <c r="J582" s="538">
        <v>51</v>
      </c>
      <c r="K582" s="538">
        <v>51</v>
      </c>
      <c r="L582" s="538">
        <v>0</v>
      </c>
    </row>
    <row r="583" spans="1:12" ht="9.75" customHeight="1">
      <c r="A583" s="478"/>
      <c r="B583" s="536" t="s">
        <v>1213</v>
      </c>
      <c r="C583" s="535">
        <v>422</v>
      </c>
      <c r="D583" s="535">
        <v>198</v>
      </c>
      <c r="E583" s="535">
        <v>71</v>
      </c>
      <c r="F583" s="535">
        <v>269</v>
      </c>
      <c r="G583" s="535">
        <v>151</v>
      </c>
      <c r="H583" s="535">
        <v>92</v>
      </c>
      <c r="I583" s="535">
        <v>118</v>
      </c>
      <c r="J583" s="535">
        <v>153</v>
      </c>
      <c r="K583" s="535">
        <v>153</v>
      </c>
      <c r="L583" s="535">
        <v>0</v>
      </c>
    </row>
    <row r="584" spans="1:12" ht="9.75" customHeight="1">
      <c r="A584" s="478"/>
      <c r="B584" s="536" t="s">
        <v>1214</v>
      </c>
      <c r="C584" s="537">
        <v>376</v>
      </c>
      <c r="D584" s="538">
        <v>183</v>
      </c>
      <c r="E584" s="538">
        <v>59</v>
      </c>
      <c r="F584" s="538">
        <v>242</v>
      </c>
      <c r="G584" s="538">
        <v>139</v>
      </c>
      <c r="H584" s="538">
        <v>82</v>
      </c>
      <c r="I584" s="538">
        <v>103</v>
      </c>
      <c r="J584" s="537">
        <v>134</v>
      </c>
      <c r="K584" s="538">
        <v>134</v>
      </c>
      <c r="L584" s="537">
        <v>0</v>
      </c>
    </row>
    <row r="585" spans="1:12" ht="9.75" customHeight="1">
      <c r="A585" s="478"/>
      <c r="B585" s="536" t="s">
        <v>1215</v>
      </c>
      <c r="C585" s="537">
        <v>46</v>
      </c>
      <c r="D585" s="538">
        <v>15</v>
      </c>
      <c r="E585" s="538">
        <v>12</v>
      </c>
      <c r="F585" s="538">
        <v>27</v>
      </c>
      <c r="G585" s="538">
        <v>12</v>
      </c>
      <c r="H585" s="538">
        <v>10</v>
      </c>
      <c r="I585" s="538">
        <v>15</v>
      </c>
      <c r="J585" s="537">
        <v>19</v>
      </c>
      <c r="K585" s="538">
        <v>19</v>
      </c>
      <c r="L585" s="537">
        <v>0</v>
      </c>
    </row>
    <row r="586" spans="1:12" ht="9.75" customHeight="1">
      <c r="A586" s="478"/>
      <c r="B586" s="536" t="s">
        <v>1216</v>
      </c>
      <c r="C586" s="537">
        <v>933</v>
      </c>
      <c r="D586" s="539">
        <v>521</v>
      </c>
      <c r="E586" s="538">
        <v>159</v>
      </c>
      <c r="F586" s="538">
        <v>680</v>
      </c>
      <c r="G586" s="539">
        <v>273</v>
      </c>
      <c r="H586" s="539">
        <v>138</v>
      </c>
      <c r="I586" s="539">
        <v>407</v>
      </c>
      <c r="J586" s="539">
        <v>253</v>
      </c>
      <c r="K586" s="538">
        <v>246</v>
      </c>
      <c r="L586" s="539">
        <v>7</v>
      </c>
    </row>
    <row r="587" spans="1:12" ht="9.75" customHeight="1">
      <c r="A587" s="478"/>
      <c r="B587" s="536" t="s">
        <v>1217</v>
      </c>
      <c r="C587" s="537">
        <v>711</v>
      </c>
      <c r="D587" s="537">
        <v>344</v>
      </c>
      <c r="E587" s="537">
        <v>149</v>
      </c>
      <c r="F587" s="537">
        <v>493</v>
      </c>
      <c r="G587" s="537">
        <v>194</v>
      </c>
      <c r="H587" s="537">
        <v>137</v>
      </c>
      <c r="I587" s="537">
        <v>299</v>
      </c>
      <c r="J587" s="537">
        <v>218</v>
      </c>
      <c r="K587" s="537">
        <v>218</v>
      </c>
      <c r="L587" s="537">
        <v>0</v>
      </c>
    </row>
    <row r="588" spans="1:12" ht="9.75" customHeight="1">
      <c r="A588" s="478"/>
      <c r="B588" s="536" t="s">
        <v>1218</v>
      </c>
      <c r="C588" s="537">
        <v>545</v>
      </c>
      <c r="D588" s="539">
        <v>242</v>
      </c>
      <c r="E588" s="538">
        <v>137</v>
      </c>
      <c r="F588" s="538">
        <v>379</v>
      </c>
      <c r="G588" s="539">
        <v>169</v>
      </c>
      <c r="H588" s="539">
        <v>112</v>
      </c>
      <c r="I588" s="539">
        <v>210</v>
      </c>
      <c r="J588" s="539">
        <v>166</v>
      </c>
      <c r="K588" s="538">
        <v>166</v>
      </c>
      <c r="L588" s="539">
        <v>0</v>
      </c>
    </row>
    <row r="589" spans="1:12" ht="9.75" customHeight="1">
      <c r="A589" s="478"/>
      <c r="B589" s="536" t="s">
        <v>1219</v>
      </c>
      <c r="C589" s="537">
        <v>2251</v>
      </c>
      <c r="D589" s="538">
        <v>1174</v>
      </c>
      <c r="E589" s="538">
        <v>480</v>
      </c>
      <c r="F589" s="538">
        <v>1654</v>
      </c>
      <c r="G589" s="538">
        <v>652</v>
      </c>
      <c r="H589" s="538">
        <v>465</v>
      </c>
      <c r="I589" s="538">
        <v>1002</v>
      </c>
      <c r="J589" s="538">
        <v>597</v>
      </c>
      <c r="K589" s="538">
        <v>597</v>
      </c>
      <c r="L589" s="538">
        <v>0</v>
      </c>
    </row>
    <row r="590" spans="1:12" ht="9.75" customHeight="1">
      <c r="A590" s="478"/>
      <c r="B590" s="536" t="s">
        <v>1220</v>
      </c>
      <c r="C590" s="537">
        <v>382</v>
      </c>
      <c r="D590" s="538">
        <v>168</v>
      </c>
      <c r="E590" s="538">
        <v>103</v>
      </c>
      <c r="F590" s="538">
        <v>271</v>
      </c>
      <c r="G590" s="538">
        <v>113</v>
      </c>
      <c r="H590" s="538">
        <v>70</v>
      </c>
      <c r="I590" s="538">
        <v>158</v>
      </c>
      <c r="J590" s="538">
        <v>111</v>
      </c>
      <c r="K590" s="538">
        <v>110</v>
      </c>
      <c r="L590" s="538">
        <v>1</v>
      </c>
    </row>
    <row r="591" spans="1:12" ht="9.75" customHeight="1">
      <c r="A591" s="478"/>
      <c r="B591" s="536" t="s">
        <v>1221</v>
      </c>
      <c r="C591" s="537">
        <v>1927</v>
      </c>
      <c r="D591" s="538">
        <v>1059</v>
      </c>
      <c r="E591" s="538">
        <v>338</v>
      </c>
      <c r="F591" s="538">
        <v>1397</v>
      </c>
      <c r="G591" s="538">
        <v>423</v>
      </c>
      <c r="H591" s="538">
        <v>298</v>
      </c>
      <c r="I591" s="538">
        <v>974</v>
      </c>
      <c r="J591" s="538">
        <v>530</v>
      </c>
      <c r="K591" s="538">
        <v>530</v>
      </c>
      <c r="L591" s="538">
        <v>0</v>
      </c>
    </row>
    <row r="592" spans="1:12" ht="9.75" customHeight="1">
      <c r="A592" s="478"/>
      <c r="B592" s="536" t="s">
        <v>1222</v>
      </c>
      <c r="C592" s="537">
        <v>1563</v>
      </c>
      <c r="D592" s="538">
        <v>794</v>
      </c>
      <c r="E592" s="538">
        <v>352</v>
      </c>
      <c r="F592" s="538">
        <v>1146</v>
      </c>
      <c r="G592" s="538">
        <v>375</v>
      </c>
      <c r="H592" s="538">
        <v>217</v>
      </c>
      <c r="I592" s="538">
        <v>771</v>
      </c>
      <c r="J592" s="537">
        <v>417</v>
      </c>
      <c r="K592" s="538">
        <v>417</v>
      </c>
      <c r="L592" s="537">
        <v>0</v>
      </c>
    </row>
    <row r="593" spans="1:12" ht="9.75" customHeight="1">
      <c r="A593" s="478"/>
      <c r="B593" s="536" t="s">
        <v>1223</v>
      </c>
      <c r="C593" s="535">
        <v>835</v>
      </c>
      <c r="D593" s="535">
        <v>405</v>
      </c>
      <c r="E593" s="535">
        <v>145</v>
      </c>
      <c r="F593" s="535">
        <v>550</v>
      </c>
      <c r="G593" s="535">
        <v>189</v>
      </c>
      <c r="H593" s="535">
        <v>152</v>
      </c>
      <c r="I593" s="535">
        <v>361</v>
      </c>
      <c r="J593" s="535">
        <v>285</v>
      </c>
      <c r="K593" s="535">
        <v>285</v>
      </c>
      <c r="L593" s="535">
        <v>0</v>
      </c>
    </row>
    <row r="594" spans="1:12" ht="9.75" customHeight="1">
      <c r="A594" s="478"/>
      <c r="B594" s="536" t="s">
        <v>1224</v>
      </c>
      <c r="C594" s="537"/>
      <c r="D594" s="539"/>
      <c r="E594" s="538"/>
      <c r="F594" s="538"/>
      <c r="G594" s="539"/>
      <c r="H594" s="539"/>
      <c r="I594" s="539"/>
      <c r="J594" s="539"/>
      <c r="K594" s="538"/>
      <c r="L594" s="539"/>
    </row>
    <row r="595" spans="1:12" ht="9.75" customHeight="1">
      <c r="A595" s="478"/>
      <c r="B595" s="536" t="s">
        <v>1225</v>
      </c>
      <c r="C595" s="535">
        <v>1134</v>
      </c>
      <c r="D595" s="535">
        <v>488</v>
      </c>
      <c r="E595" s="535">
        <v>249</v>
      </c>
      <c r="F595" s="535">
        <v>737</v>
      </c>
      <c r="G595" s="535">
        <v>245</v>
      </c>
      <c r="H595" s="535">
        <v>143</v>
      </c>
      <c r="I595" s="535">
        <v>492</v>
      </c>
      <c r="J595" s="535">
        <v>397</v>
      </c>
      <c r="K595" s="535">
        <v>397</v>
      </c>
      <c r="L595" s="535">
        <v>0</v>
      </c>
    </row>
    <row r="596" spans="1:12" ht="9.75" customHeight="1">
      <c r="A596" s="478"/>
      <c r="B596" s="536" t="s">
        <v>890</v>
      </c>
      <c r="C596" s="535">
        <v>33</v>
      </c>
      <c r="D596" s="535">
        <v>17</v>
      </c>
      <c r="E596" s="535">
        <v>11</v>
      </c>
      <c r="F596" s="535">
        <v>28</v>
      </c>
      <c r="G596" s="324" t="s">
        <v>613</v>
      </c>
      <c r="H596" s="535">
        <v>0</v>
      </c>
      <c r="I596" s="324" t="s">
        <v>613</v>
      </c>
      <c r="J596" s="535">
        <v>5</v>
      </c>
      <c r="K596" s="535">
        <v>5</v>
      </c>
      <c r="L596" s="535">
        <v>0</v>
      </c>
    </row>
    <row r="597" spans="1:12" ht="9.75" customHeight="1">
      <c r="A597" s="478"/>
      <c r="B597" s="536" t="s">
        <v>1226</v>
      </c>
      <c r="C597" s="537">
        <v>337</v>
      </c>
      <c r="D597" s="538">
        <v>171</v>
      </c>
      <c r="E597" s="538">
        <v>68</v>
      </c>
      <c r="F597" s="538">
        <v>239</v>
      </c>
      <c r="G597" s="324" t="s">
        <v>613</v>
      </c>
      <c r="H597" s="538">
        <v>43</v>
      </c>
      <c r="I597" s="324" t="s">
        <v>613</v>
      </c>
      <c r="J597" s="538">
        <v>98</v>
      </c>
      <c r="K597" s="538">
        <v>98</v>
      </c>
      <c r="L597" s="538">
        <v>0</v>
      </c>
    </row>
    <row r="598" spans="1:12" ht="9.75" customHeight="1">
      <c r="A598" s="478"/>
      <c r="B598" s="536" t="s">
        <v>891</v>
      </c>
      <c r="C598" s="537">
        <v>764</v>
      </c>
      <c r="D598" s="538">
        <v>300</v>
      </c>
      <c r="E598" s="538">
        <v>170</v>
      </c>
      <c r="F598" s="538">
        <v>470</v>
      </c>
      <c r="G598" s="538">
        <v>153</v>
      </c>
      <c r="H598" s="538">
        <v>100</v>
      </c>
      <c r="I598" s="538">
        <v>317</v>
      </c>
      <c r="J598" s="538">
        <v>294</v>
      </c>
      <c r="K598" s="538">
        <v>294</v>
      </c>
      <c r="L598" s="538">
        <v>0</v>
      </c>
    </row>
    <row r="599" spans="1:12" ht="9.75" customHeight="1">
      <c r="A599" s="478"/>
      <c r="B599" s="536" t="s">
        <v>1227</v>
      </c>
      <c r="C599" s="535">
        <v>1204</v>
      </c>
      <c r="D599" s="535">
        <v>565</v>
      </c>
      <c r="E599" s="535">
        <v>287</v>
      </c>
      <c r="F599" s="535">
        <v>852</v>
      </c>
      <c r="G599" s="535">
        <v>330</v>
      </c>
      <c r="H599" s="535">
        <v>213</v>
      </c>
      <c r="I599" s="535">
        <v>522</v>
      </c>
      <c r="J599" s="535">
        <v>352</v>
      </c>
      <c r="K599" s="535">
        <v>351</v>
      </c>
      <c r="L599" s="535">
        <v>1</v>
      </c>
    </row>
    <row r="600" spans="1:12" ht="9.75" customHeight="1">
      <c r="A600" s="478"/>
      <c r="B600" s="536" t="s">
        <v>1228</v>
      </c>
      <c r="C600" s="537">
        <v>336</v>
      </c>
      <c r="D600" s="538">
        <v>195</v>
      </c>
      <c r="E600" s="538">
        <v>52</v>
      </c>
      <c r="F600" s="538">
        <v>247</v>
      </c>
      <c r="G600" s="538">
        <v>110</v>
      </c>
      <c r="H600" s="538">
        <v>83</v>
      </c>
      <c r="I600" s="538">
        <v>137</v>
      </c>
      <c r="J600" s="537">
        <v>89</v>
      </c>
      <c r="K600" s="538">
        <v>89</v>
      </c>
      <c r="L600" s="537">
        <v>0</v>
      </c>
    </row>
    <row r="601" spans="1:12" ht="9.75" customHeight="1">
      <c r="A601" s="478"/>
      <c r="B601" s="536" t="s">
        <v>1229</v>
      </c>
      <c r="C601" s="537">
        <v>868</v>
      </c>
      <c r="D601" s="539">
        <v>370</v>
      </c>
      <c r="E601" s="538">
        <v>235</v>
      </c>
      <c r="F601" s="538">
        <v>605</v>
      </c>
      <c r="G601" s="539">
        <v>220</v>
      </c>
      <c r="H601" s="539">
        <v>130</v>
      </c>
      <c r="I601" s="539">
        <v>385</v>
      </c>
      <c r="J601" s="539">
        <v>263</v>
      </c>
      <c r="K601" s="538">
        <v>262</v>
      </c>
      <c r="L601" s="539">
        <v>1</v>
      </c>
    </row>
    <row r="602" spans="1:12" ht="9.75" customHeight="1">
      <c r="A602" s="478"/>
      <c r="B602" s="542"/>
      <c r="C602" s="533"/>
      <c r="D602" s="535"/>
      <c r="E602" s="535"/>
      <c r="J602" s="535"/>
      <c r="K602" s="535"/>
      <c r="L602" s="535"/>
    </row>
    <row r="603" spans="1:12" ht="9.75" customHeight="1">
      <c r="A603" s="478"/>
      <c r="B603" s="542"/>
      <c r="C603" s="533"/>
      <c r="D603" s="535"/>
      <c r="E603" s="535"/>
      <c r="J603" s="535"/>
      <c r="K603" s="535"/>
      <c r="L603" s="535"/>
    </row>
    <row r="604" spans="1:12" ht="9.75" customHeight="1">
      <c r="A604" s="478"/>
      <c r="B604" s="542"/>
      <c r="C604" s="533"/>
      <c r="D604" s="535"/>
      <c r="E604" s="535"/>
      <c r="J604" s="535"/>
      <c r="K604" s="535"/>
      <c r="L604" s="535"/>
    </row>
    <row r="605" spans="1:12" ht="9.75" customHeight="1">
      <c r="A605" s="478" t="s">
        <v>46</v>
      </c>
      <c r="B605" s="534"/>
      <c r="C605" s="533"/>
      <c r="D605" s="535"/>
      <c r="E605" s="535"/>
      <c r="J605" s="535"/>
      <c r="K605" s="535"/>
      <c r="L605" s="535"/>
    </row>
    <row r="606" spans="1:12" ht="15" customHeight="1">
      <c r="A606" s="528"/>
      <c r="B606" s="478"/>
      <c r="C606" s="547" t="s">
        <v>1119</v>
      </c>
      <c r="D606" s="530"/>
      <c r="E606" s="530"/>
      <c r="F606" s="530"/>
      <c r="G606" s="530"/>
      <c r="H606" s="530"/>
      <c r="I606" s="530"/>
      <c r="J606" s="530"/>
      <c r="K606" s="530"/>
      <c r="L606" s="530"/>
    </row>
    <row r="607" spans="1:12" ht="9.75" customHeight="1">
      <c r="A607" s="478"/>
      <c r="B607" s="478"/>
      <c r="C607" s="530"/>
      <c r="D607" s="530"/>
      <c r="E607" s="530"/>
      <c r="F607" s="530"/>
      <c r="G607" s="530"/>
      <c r="H607" s="530"/>
      <c r="I607" s="530"/>
      <c r="J607" s="530"/>
      <c r="K607" s="530"/>
      <c r="L607" s="530"/>
    </row>
    <row r="608" spans="1:12" ht="9.75" customHeight="1">
      <c r="A608" s="531" t="s">
        <v>1230</v>
      </c>
      <c r="B608" s="532"/>
      <c r="C608" s="535"/>
      <c r="D608" s="535"/>
      <c r="E608" s="535"/>
      <c r="J608" s="535"/>
      <c r="K608" s="535"/>
      <c r="L608" s="535"/>
    </row>
    <row r="609" spans="1:12" ht="9.75" customHeight="1">
      <c r="A609" s="478"/>
      <c r="B609" s="536" t="s">
        <v>1231</v>
      </c>
      <c r="C609" s="537"/>
      <c r="D609" s="539"/>
      <c r="E609" s="538"/>
      <c r="F609" s="538"/>
      <c r="G609" s="539"/>
      <c r="H609" s="539"/>
      <c r="I609" s="539"/>
      <c r="J609" s="539"/>
      <c r="K609" s="538"/>
      <c r="L609" s="539"/>
    </row>
    <row r="610" spans="1:12" ht="9.75" customHeight="1">
      <c r="A610" s="478"/>
      <c r="B610" s="536" t="s">
        <v>1232</v>
      </c>
      <c r="C610" s="537">
        <v>12</v>
      </c>
      <c r="D610" s="539">
        <v>4</v>
      </c>
      <c r="E610" s="538">
        <v>5</v>
      </c>
      <c r="F610" s="538">
        <v>9</v>
      </c>
      <c r="G610" s="324" t="s">
        <v>613</v>
      </c>
      <c r="H610" s="539">
        <v>7</v>
      </c>
      <c r="I610" s="324" t="s">
        <v>613</v>
      </c>
      <c r="J610" s="539">
        <v>3</v>
      </c>
      <c r="K610" s="538">
        <v>3</v>
      </c>
      <c r="L610" s="539">
        <v>0</v>
      </c>
    </row>
    <row r="611" spans="1:12" ht="9.75" customHeight="1">
      <c r="A611" s="478"/>
      <c r="B611" s="536" t="s">
        <v>1233</v>
      </c>
      <c r="C611" s="537"/>
      <c r="D611" s="539"/>
      <c r="E611" s="538"/>
      <c r="F611" s="538"/>
      <c r="G611" s="539"/>
      <c r="H611" s="539"/>
      <c r="I611" s="539"/>
      <c r="J611" s="539"/>
      <c r="K611" s="538"/>
      <c r="L611" s="539"/>
    </row>
    <row r="612" spans="1:12" ht="9.75" customHeight="1">
      <c r="A612" s="478"/>
      <c r="B612" s="536" t="s">
        <v>1234</v>
      </c>
      <c r="C612" s="537">
        <v>36</v>
      </c>
      <c r="D612" s="538">
        <v>23</v>
      </c>
      <c r="E612" s="538">
        <v>4</v>
      </c>
      <c r="F612" s="538">
        <v>27</v>
      </c>
      <c r="G612" s="538">
        <v>17</v>
      </c>
      <c r="H612" s="538">
        <v>11</v>
      </c>
      <c r="I612" s="538">
        <v>10</v>
      </c>
      <c r="J612" s="537">
        <v>9</v>
      </c>
      <c r="K612" s="538">
        <v>8</v>
      </c>
      <c r="L612" s="537">
        <v>1</v>
      </c>
    </row>
    <row r="613" spans="1:12" ht="9.75" customHeight="1">
      <c r="A613" s="478"/>
      <c r="B613" s="536" t="s">
        <v>1235</v>
      </c>
      <c r="C613" s="537">
        <v>318</v>
      </c>
      <c r="D613" s="539">
        <v>173</v>
      </c>
      <c r="E613" s="538">
        <v>83</v>
      </c>
      <c r="F613" s="538">
        <v>256</v>
      </c>
      <c r="G613" s="539">
        <v>53</v>
      </c>
      <c r="H613" s="539">
        <v>47</v>
      </c>
      <c r="I613" s="539">
        <v>203</v>
      </c>
      <c r="J613" s="539">
        <v>62</v>
      </c>
      <c r="K613" s="538">
        <v>62</v>
      </c>
      <c r="L613" s="539">
        <v>0</v>
      </c>
    </row>
    <row r="614" spans="1:12" ht="9.75" customHeight="1">
      <c r="A614" s="478"/>
      <c r="B614" s="536" t="s">
        <v>1236</v>
      </c>
      <c r="C614" s="537"/>
      <c r="D614" s="539"/>
      <c r="E614" s="538"/>
      <c r="F614" s="538"/>
      <c r="G614" s="539"/>
      <c r="H614" s="539"/>
      <c r="I614" s="539"/>
      <c r="J614" s="539"/>
      <c r="K614" s="538"/>
      <c r="L614" s="539"/>
    </row>
    <row r="615" spans="1:12" ht="9.75" customHeight="1">
      <c r="A615" s="478"/>
      <c r="B615" s="536" t="s">
        <v>1237</v>
      </c>
      <c r="C615" s="537">
        <v>22</v>
      </c>
      <c r="D615" s="539">
        <v>6</v>
      </c>
      <c r="E615" s="538">
        <v>8</v>
      </c>
      <c r="F615" s="538">
        <v>14</v>
      </c>
      <c r="G615" s="324" t="s">
        <v>613</v>
      </c>
      <c r="H615" s="539">
        <v>2</v>
      </c>
      <c r="I615" s="324" t="s">
        <v>613</v>
      </c>
      <c r="J615" s="539">
        <v>8</v>
      </c>
      <c r="K615" s="538">
        <v>8</v>
      </c>
      <c r="L615" s="539">
        <v>0</v>
      </c>
    </row>
    <row r="616" spans="1:12" ht="9.75" customHeight="1">
      <c r="A616" s="478"/>
      <c r="B616" s="536" t="s">
        <v>1238</v>
      </c>
      <c r="C616" s="537"/>
      <c r="D616" s="539"/>
      <c r="E616" s="538"/>
      <c r="F616" s="538"/>
      <c r="G616" s="539"/>
      <c r="H616" s="539"/>
      <c r="I616" s="539"/>
      <c r="J616" s="539"/>
      <c r="K616" s="538"/>
      <c r="L616" s="539"/>
    </row>
    <row r="617" spans="1:12" ht="9.75" customHeight="1">
      <c r="A617" s="478"/>
      <c r="B617" s="536" t="s">
        <v>1239</v>
      </c>
      <c r="C617" s="537">
        <v>87</v>
      </c>
      <c r="D617" s="539">
        <v>30</v>
      </c>
      <c r="E617" s="538">
        <v>35</v>
      </c>
      <c r="F617" s="538">
        <v>65</v>
      </c>
      <c r="G617" s="539">
        <v>11</v>
      </c>
      <c r="H617" s="539">
        <v>8</v>
      </c>
      <c r="I617" s="539">
        <v>54</v>
      </c>
      <c r="J617" s="539">
        <v>22</v>
      </c>
      <c r="K617" s="538">
        <v>19</v>
      </c>
      <c r="L617" s="539">
        <v>3</v>
      </c>
    </row>
    <row r="618" spans="1:12" ht="9.75" customHeight="1">
      <c r="A618" s="478"/>
      <c r="B618" s="536" t="s">
        <v>1240</v>
      </c>
      <c r="C618" s="537"/>
      <c r="D618" s="538"/>
      <c r="E618" s="538"/>
      <c r="F618" s="538"/>
      <c r="G618" s="538"/>
      <c r="H618" s="538"/>
      <c r="I618" s="538"/>
      <c r="J618" s="537"/>
      <c r="K618" s="538"/>
      <c r="L618" s="537"/>
    </row>
    <row r="619" spans="1:12" ht="9.75" customHeight="1">
      <c r="A619" s="478"/>
      <c r="B619" s="536" t="s">
        <v>1241</v>
      </c>
      <c r="C619" s="535">
        <v>50</v>
      </c>
      <c r="D619" s="535">
        <v>26</v>
      </c>
      <c r="E619" s="535">
        <v>13</v>
      </c>
      <c r="F619" s="535">
        <v>39</v>
      </c>
      <c r="G619" s="535">
        <v>13</v>
      </c>
      <c r="H619" s="535">
        <v>13</v>
      </c>
      <c r="I619" s="535">
        <v>26</v>
      </c>
      <c r="J619" s="535">
        <v>11</v>
      </c>
      <c r="K619" s="535">
        <v>11</v>
      </c>
      <c r="L619" s="535">
        <v>0</v>
      </c>
    </row>
    <row r="620" spans="1:12" ht="9.75" customHeight="1">
      <c r="A620" s="478"/>
      <c r="B620" s="536" t="s">
        <v>1242</v>
      </c>
      <c r="C620" s="537">
        <v>310</v>
      </c>
      <c r="D620" s="538">
        <v>169</v>
      </c>
      <c r="E620" s="538">
        <v>114</v>
      </c>
      <c r="F620" s="538">
        <v>283</v>
      </c>
      <c r="G620" s="538">
        <v>61</v>
      </c>
      <c r="H620" s="538">
        <v>19</v>
      </c>
      <c r="I620" s="538">
        <v>222</v>
      </c>
      <c r="J620" s="537">
        <v>27</v>
      </c>
      <c r="K620" s="538">
        <v>27</v>
      </c>
      <c r="L620" s="537">
        <v>0</v>
      </c>
    </row>
    <row r="621" spans="1:12" ht="9.75" customHeight="1">
      <c r="A621" s="478"/>
      <c r="B621" s="536" t="s">
        <v>1243</v>
      </c>
      <c r="C621" s="537"/>
      <c r="D621" s="539"/>
      <c r="E621" s="538"/>
      <c r="F621" s="538"/>
      <c r="G621" s="539"/>
      <c r="H621" s="539"/>
      <c r="I621" s="539"/>
      <c r="J621" s="539"/>
      <c r="K621" s="538"/>
      <c r="L621" s="539"/>
    </row>
    <row r="622" spans="1:12" ht="9.75" customHeight="1">
      <c r="A622" s="478"/>
      <c r="B622" s="536" t="s">
        <v>1244</v>
      </c>
      <c r="C622" s="537">
        <v>81</v>
      </c>
      <c r="D622" s="539">
        <v>24</v>
      </c>
      <c r="E622" s="538">
        <v>44</v>
      </c>
      <c r="F622" s="538">
        <v>68</v>
      </c>
      <c r="G622" s="539">
        <v>26</v>
      </c>
      <c r="H622" s="539">
        <v>17</v>
      </c>
      <c r="I622" s="539">
        <v>42</v>
      </c>
      <c r="J622" s="539">
        <v>13</v>
      </c>
      <c r="K622" s="538">
        <v>13</v>
      </c>
      <c r="L622" s="539">
        <v>0</v>
      </c>
    </row>
    <row r="623" spans="1:12" ht="9.75" customHeight="1">
      <c r="A623" s="478"/>
      <c r="B623" s="536" t="s">
        <v>1245</v>
      </c>
      <c r="C623" s="537"/>
      <c r="D623" s="539"/>
      <c r="E623" s="538"/>
      <c r="F623" s="538"/>
      <c r="G623" s="539"/>
      <c r="H623" s="539"/>
      <c r="I623" s="539"/>
      <c r="J623" s="539"/>
      <c r="K623" s="538"/>
      <c r="L623" s="539"/>
    </row>
    <row r="624" spans="1:12" ht="9.75" customHeight="1">
      <c r="A624" s="478"/>
      <c r="B624" s="536" t="s">
        <v>1234</v>
      </c>
      <c r="C624" s="537">
        <v>161</v>
      </c>
      <c r="D624" s="537">
        <v>67</v>
      </c>
      <c r="E624" s="537">
        <v>19</v>
      </c>
      <c r="F624" s="537">
        <v>86</v>
      </c>
      <c r="G624" s="537">
        <v>28</v>
      </c>
      <c r="H624" s="537">
        <v>20</v>
      </c>
      <c r="I624" s="537">
        <v>58</v>
      </c>
      <c r="J624" s="537">
        <v>75</v>
      </c>
      <c r="K624" s="537">
        <v>71</v>
      </c>
      <c r="L624" s="537">
        <v>4</v>
      </c>
    </row>
    <row r="625" spans="1:12" ht="9.75" customHeight="1">
      <c r="A625" s="478"/>
      <c r="B625" s="536" t="s">
        <v>1246</v>
      </c>
      <c r="C625" s="537"/>
      <c r="D625" s="539"/>
      <c r="E625" s="538"/>
      <c r="F625" s="538"/>
      <c r="G625" s="539"/>
      <c r="H625" s="539"/>
      <c r="I625" s="539"/>
      <c r="J625" s="539"/>
      <c r="K625" s="538"/>
      <c r="L625" s="539"/>
    </row>
    <row r="626" spans="1:12" ht="9.75" customHeight="1">
      <c r="A626" s="478"/>
      <c r="B626" s="536" t="s">
        <v>1247</v>
      </c>
      <c r="C626" s="537">
        <v>158</v>
      </c>
      <c r="D626" s="538">
        <v>80</v>
      </c>
      <c r="E626" s="538">
        <v>39</v>
      </c>
      <c r="F626" s="538">
        <v>119</v>
      </c>
      <c r="G626" s="538">
        <v>21</v>
      </c>
      <c r="H626" s="538">
        <v>17</v>
      </c>
      <c r="I626" s="538">
        <v>98</v>
      </c>
      <c r="J626" s="538">
        <v>39</v>
      </c>
      <c r="K626" s="538">
        <v>39</v>
      </c>
      <c r="L626" s="538">
        <v>0</v>
      </c>
    </row>
    <row r="627" spans="1:12" ht="9.75" customHeight="1">
      <c r="A627" s="478"/>
      <c r="B627" s="536" t="s">
        <v>1248</v>
      </c>
      <c r="C627" s="537">
        <v>252</v>
      </c>
      <c r="D627" s="537">
        <v>96</v>
      </c>
      <c r="E627" s="538">
        <v>92</v>
      </c>
      <c r="F627" s="538">
        <v>188</v>
      </c>
      <c r="G627" s="537">
        <v>50</v>
      </c>
      <c r="H627" s="537">
        <v>42</v>
      </c>
      <c r="I627" s="537">
        <v>138</v>
      </c>
      <c r="J627" s="537">
        <v>64</v>
      </c>
      <c r="K627" s="538">
        <v>64</v>
      </c>
      <c r="L627" s="537">
        <v>0</v>
      </c>
    </row>
    <row r="628" spans="1:12" ht="9.75" customHeight="1">
      <c r="A628" s="478"/>
      <c r="B628" s="536" t="s">
        <v>1249</v>
      </c>
      <c r="C628" s="535">
        <v>465</v>
      </c>
      <c r="D628" s="535">
        <v>156</v>
      </c>
      <c r="E628" s="535">
        <v>232</v>
      </c>
      <c r="F628" s="535">
        <v>388</v>
      </c>
      <c r="G628" s="535">
        <v>59</v>
      </c>
      <c r="H628" s="535">
        <v>57</v>
      </c>
      <c r="I628" s="535">
        <v>329</v>
      </c>
      <c r="J628" s="535">
        <v>77</v>
      </c>
      <c r="K628" s="535">
        <v>76</v>
      </c>
      <c r="L628" s="535">
        <v>1</v>
      </c>
    </row>
    <row r="629" spans="1:12" ht="9.75" customHeight="1">
      <c r="A629" s="478"/>
      <c r="B629" s="536" t="s">
        <v>1250</v>
      </c>
      <c r="C629" s="537">
        <v>162</v>
      </c>
      <c r="D629" s="538">
        <v>77</v>
      </c>
      <c r="E629" s="538">
        <v>68</v>
      </c>
      <c r="F629" s="538">
        <v>145</v>
      </c>
      <c r="G629" s="538">
        <v>19</v>
      </c>
      <c r="H629" s="538">
        <v>18</v>
      </c>
      <c r="I629" s="538">
        <v>126</v>
      </c>
      <c r="J629" s="538">
        <v>17</v>
      </c>
      <c r="K629" s="538">
        <v>17</v>
      </c>
      <c r="L629" s="538">
        <v>0</v>
      </c>
    </row>
    <row r="630" spans="1:12" ht="9.75" customHeight="1">
      <c r="A630" s="478"/>
      <c r="B630" s="536" t="s">
        <v>889</v>
      </c>
      <c r="C630" s="537">
        <v>303</v>
      </c>
      <c r="D630" s="538">
        <v>79</v>
      </c>
      <c r="E630" s="538">
        <v>164</v>
      </c>
      <c r="F630" s="538">
        <v>243</v>
      </c>
      <c r="G630" s="538">
        <v>40</v>
      </c>
      <c r="H630" s="538">
        <v>39</v>
      </c>
      <c r="I630" s="538">
        <v>203</v>
      </c>
      <c r="J630" s="537">
        <v>60</v>
      </c>
      <c r="K630" s="538">
        <v>59</v>
      </c>
      <c r="L630" s="537">
        <v>1</v>
      </c>
    </row>
    <row r="631" spans="1:12" ht="9.75" customHeight="1">
      <c r="A631" s="478"/>
      <c r="B631" s="541"/>
      <c r="C631" s="537"/>
      <c r="D631" s="539"/>
      <c r="E631" s="538"/>
      <c r="F631" s="538"/>
      <c r="G631" s="539"/>
      <c r="H631" s="539"/>
      <c r="I631" s="539"/>
      <c r="J631" s="539"/>
      <c r="K631" s="538"/>
      <c r="L631" s="539"/>
    </row>
    <row r="632" spans="1:12" ht="9.75" customHeight="1">
      <c r="A632" s="478"/>
      <c r="B632" s="534"/>
      <c r="C632" s="533"/>
      <c r="D632" s="535"/>
      <c r="E632" s="535"/>
      <c r="J632" s="535"/>
      <c r="K632" s="535"/>
      <c r="L632" s="535"/>
    </row>
    <row r="633" spans="1:12" ht="9.75" customHeight="1">
      <c r="A633" s="531" t="s">
        <v>1065</v>
      </c>
      <c r="B633" s="532"/>
      <c r="C633" s="535">
        <v>7388</v>
      </c>
      <c r="D633" s="535">
        <v>3550</v>
      </c>
      <c r="E633" s="535">
        <v>2067</v>
      </c>
      <c r="F633" s="535">
        <v>5617</v>
      </c>
      <c r="G633" s="535">
        <v>1740</v>
      </c>
      <c r="H633" s="535">
        <v>1284</v>
      </c>
      <c r="I633" s="535">
        <v>3877</v>
      </c>
      <c r="J633" s="535">
        <v>1771</v>
      </c>
      <c r="K633" s="535">
        <v>1693</v>
      </c>
      <c r="L633" s="535">
        <v>78</v>
      </c>
    </row>
    <row r="634" spans="1:12" ht="9.75" customHeight="1">
      <c r="A634" s="478"/>
      <c r="B634" s="534"/>
      <c r="C634" s="533"/>
      <c r="D634" s="535"/>
      <c r="E634" s="535"/>
      <c r="J634" s="535"/>
      <c r="K634" s="535"/>
      <c r="L634" s="535"/>
    </row>
    <row r="635" spans="1:12" ht="9.75" customHeight="1">
      <c r="A635" s="478"/>
      <c r="B635" s="541" t="s">
        <v>1251</v>
      </c>
      <c r="C635" s="533"/>
      <c r="D635" s="535"/>
      <c r="E635" s="535"/>
      <c r="J635" s="535"/>
      <c r="K635" s="535"/>
      <c r="L635" s="535"/>
    </row>
    <row r="636" spans="1:12" ht="9.75" customHeight="1">
      <c r="A636" s="478"/>
      <c r="B636" s="536" t="s">
        <v>1252</v>
      </c>
      <c r="C636" s="537">
        <v>534</v>
      </c>
      <c r="D636" s="538">
        <v>170</v>
      </c>
      <c r="E636" s="538">
        <v>267</v>
      </c>
      <c r="F636" s="538">
        <v>437</v>
      </c>
      <c r="G636" s="538">
        <v>109</v>
      </c>
      <c r="H636" s="538">
        <v>61</v>
      </c>
      <c r="I636" s="538">
        <v>328</v>
      </c>
      <c r="J636" s="538">
        <v>97</v>
      </c>
      <c r="K636" s="538">
        <v>97</v>
      </c>
      <c r="L636" s="538">
        <v>0</v>
      </c>
    </row>
    <row r="637" spans="1:12" ht="9.75" customHeight="1">
      <c r="A637" s="478"/>
      <c r="B637" s="536" t="s">
        <v>1253</v>
      </c>
      <c r="C637" s="537">
        <v>1449</v>
      </c>
      <c r="D637" s="538">
        <v>739</v>
      </c>
      <c r="E637" s="538">
        <v>257</v>
      </c>
      <c r="F637" s="538">
        <v>996</v>
      </c>
      <c r="G637" s="538">
        <v>328</v>
      </c>
      <c r="H637" s="538">
        <v>287</v>
      </c>
      <c r="I637" s="538">
        <v>668</v>
      </c>
      <c r="J637" s="537">
        <v>453</v>
      </c>
      <c r="K637" s="538">
        <v>453</v>
      </c>
      <c r="L637" s="537">
        <v>0</v>
      </c>
    </row>
    <row r="638" spans="1:12" ht="9.75" customHeight="1">
      <c r="A638" s="478"/>
      <c r="B638" s="536" t="s">
        <v>1254</v>
      </c>
      <c r="C638" s="537">
        <v>1690</v>
      </c>
      <c r="D638" s="539">
        <v>892</v>
      </c>
      <c r="E638" s="538">
        <v>432</v>
      </c>
      <c r="F638" s="538">
        <v>1324</v>
      </c>
      <c r="G638" s="539">
        <v>449</v>
      </c>
      <c r="H638" s="539">
        <v>295</v>
      </c>
      <c r="I638" s="539">
        <v>875</v>
      </c>
      <c r="J638" s="539">
        <v>366</v>
      </c>
      <c r="K638" s="538">
        <v>366</v>
      </c>
      <c r="L638" s="539">
        <v>0</v>
      </c>
    </row>
    <row r="639" spans="1:12" ht="9.75" customHeight="1">
      <c r="A639" s="478"/>
      <c r="B639" s="536" t="s">
        <v>1255</v>
      </c>
      <c r="C639" s="535">
        <v>1470</v>
      </c>
      <c r="D639" s="535">
        <v>784</v>
      </c>
      <c r="E639" s="535">
        <v>375</v>
      </c>
      <c r="F639" s="535">
        <v>1159</v>
      </c>
      <c r="G639" s="535">
        <v>268</v>
      </c>
      <c r="H639" s="535">
        <v>211</v>
      </c>
      <c r="I639" s="535">
        <v>891</v>
      </c>
      <c r="J639" s="535">
        <v>311</v>
      </c>
      <c r="K639" s="535">
        <v>311</v>
      </c>
      <c r="L639" s="535">
        <v>0</v>
      </c>
    </row>
    <row r="640" spans="1:12" ht="9.75" customHeight="1">
      <c r="A640" s="478"/>
      <c r="B640" s="536" t="s">
        <v>1256</v>
      </c>
      <c r="C640" s="537">
        <v>339</v>
      </c>
      <c r="D640" s="538">
        <v>221</v>
      </c>
      <c r="E640" s="538">
        <v>82</v>
      </c>
      <c r="F640" s="538">
        <v>303</v>
      </c>
      <c r="G640" s="538">
        <v>62</v>
      </c>
      <c r="H640" s="538">
        <v>59</v>
      </c>
      <c r="I640" s="538">
        <v>241</v>
      </c>
      <c r="J640" s="538">
        <v>36</v>
      </c>
      <c r="K640" s="538">
        <v>36</v>
      </c>
      <c r="L640" s="538">
        <v>0</v>
      </c>
    </row>
    <row r="641" spans="1:12" ht="9.75" customHeight="1">
      <c r="A641" s="478"/>
      <c r="B641" s="536" t="s">
        <v>1257</v>
      </c>
      <c r="C641" s="537">
        <v>527</v>
      </c>
      <c r="D641" s="538">
        <v>335</v>
      </c>
      <c r="E641" s="538">
        <v>148</v>
      </c>
      <c r="F641" s="538">
        <v>483</v>
      </c>
      <c r="G641" s="538">
        <v>79</v>
      </c>
      <c r="H641" s="538">
        <v>61</v>
      </c>
      <c r="I641" s="538">
        <v>404</v>
      </c>
      <c r="J641" s="538">
        <v>44</v>
      </c>
      <c r="K641" s="538">
        <v>44</v>
      </c>
      <c r="L641" s="538">
        <v>0</v>
      </c>
    </row>
    <row r="642" spans="1:12" ht="9.75" customHeight="1">
      <c r="A642" s="478"/>
      <c r="B642" s="536" t="s">
        <v>1258</v>
      </c>
      <c r="C642" s="537">
        <v>604</v>
      </c>
      <c r="D642" s="538">
        <v>228</v>
      </c>
      <c r="E642" s="538">
        <v>145</v>
      </c>
      <c r="F642" s="538">
        <v>373</v>
      </c>
      <c r="G642" s="538">
        <v>127</v>
      </c>
      <c r="H642" s="538">
        <v>91</v>
      </c>
      <c r="I642" s="538">
        <v>246</v>
      </c>
      <c r="J642" s="538">
        <v>231</v>
      </c>
      <c r="K642" s="538">
        <v>231</v>
      </c>
      <c r="L642" s="538">
        <v>0</v>
      </c>
    </row>
    <row r="643" spans="1:12" ht="9.75" customHeight="1">
      <c r="A643" s="478"/>
      <c r="B643" s="536" t="s">
        <v>1259</v>
      </c>
      <c r="C643" s="537">
        <v>54</v>
      </c>
      <c r="D643" s="538">
        <v>18</v>
      </c>
      <c r="E643" s="538">
        <v>18</v>
      </c>
      <c r="F643" s="538">
        <v>36</v>
      </c>
      <c r="G643" s="538">
        <v>13</v>
      </c>
      <c r="H643" s="538">
        <v>9</v>
      </c>
      <c r="I643" s="538">
        <v>23</v>
      </c>
      <c r="J643" s="538">
        <v>18</v>
      </c>
      <c r="K643" s="538">
        <v>13</v>
      </c>
      <c r="L643" s="538">
        <v>5</v>
      </c>
    </row>
    <row r="644" spans="1:12" ht="9.75" customHeight="1">
      <c r="A644" s="478"/>
      <c r="B644" s="536" t="s">
        <v>1260</v>
      </c>
      <c r="C644" s="537"/>
      <c r="D644" s="538"/>
      <c r="E644" s="538"/>
      <c r="F644" s="538"/>
      <c r="G644" s="538"/>
      <c r="H644" s="538"/>
      <c r="I644" s="538"/>
      <c r="J644" s="538"/>
      <c r="K644" s="538"/>
      <c r="L644" s="538"/>
    </row>
    <row r="645" spans="1:12" ht="9.75" customHeight="1">
      <c r="A645" s="478"/>
      <c r="B645" s="536" t="s">
        <v>1261</v>
      </c>
      <c r="C645" s="537">
        <v>50</v>
      </c>
      <c r="D645" s="538">
        <v>17</v>
      </c>
      <c r="E645" s="538">
        <v>23</v>
      </c>
      <c r="F645" s="538">
        <v>40</v>
      </c>
      <c r="G645" s="538">
        <v>9</v>
      </c>
      <c r="H645" s="538">
        <v>6</v>
      </c>
      <c r="I645" s="538">
        <v>31</v>
      </c>
      <c r="J645" s="538">
        <v>10</v>
      </c>
      <c r="K645" s="538">
        <v>9</v>
      </c>
      <c r="L645" s="538">
        <v>1</v>
      </c>
    </row>
    <row r="646" spans="1:12" ht="9.75" customHeight="1">
      <c r="A646" s="478"/>
      <c r="B646" s="536" t="s">
        <v>1262</v>
      </c>
      <c r="C646" s="537">
        <v>43</v>
      </c>
      <c r="D646" s="538">
        <v>15</v>
      </c>
      <c r="E646" s="538">
        <v>15</v>
      </c>
      <c r="F646" s="538">
        <v>30</v>
      </c>
      <c r="G646" s="538">
        <v>16</v>
      </c>
      <c r="H646" s="538">
        <v>12</v>
      </c>
      <c r="I646" s="538">
        <v>14</v>
      </c>
      <c r="J646" s="538">
        <v>13</v>
      </c>
      <c r="K646" s="538">
        <v>12</v>
      </c>
      <c r="L646" s="538">
        <v>1</v>
      </c>
    </row>
    <row r="647" spans="1:12" ht="9.75" customHeight="1">
      <c r="A647" s="478"/>
      <c r="B647" s="536" t="s">
        <v>1263</v>
      </c>
      <c r="C647" s="537">
        <v>125</v>
      </c>
      <c r="D647" s="538">
        <v>67</v>
      </c>
      <c r="E647" s="538">
        <v>24</v>
      </c>
      <c r="F647" s="538">
        <v>91</v>
      </c>
      <c r="G647" s="538">
        <v>29</v>
      </c>
      <c r="H647" s="538">
        <v>23</v>
      </c>
      <c r="I647" s="538">
        <v>62</v>
      </c>
      <c r="J647" s="538">
        <v>34</v>
      </c>
      <c r="K647" s="538">
        <v>23</v>
      </c>
      <c r="L647" s="538">
        <v>11</v>
      </c>
    </row>
    <row r="648" spans="1:12" ht="9.75" customHeight="1">
      <c r="A648" s="478"/>
      <c r="B648" s="541" t="s">
        <v>1264</v>
      </c>
      <c r="C648" s="537"/>
      <c r="D648" s="538"/>
      <c r="E648" s="538"/>
      <c r="F648" s="538"/>
      <c r="G648" s="538"/>
      <c r="H648" s="538"/>
      <c r="I648" s="538"/>
      <c r="J648" s="538"/>
      <c r="K648" s="538"/>
      <c r="L648" s="538"/>
    </row>
    <row r="649" spans="1:12" ht="9.75" customHeight="1">
      <c r="A649" s="478"/>
      <c r="B649" s="536" t="s">
        <v>1265</v>
      </c>
      <c r="C649" s="537">
        <v>154</v>
      </c>
      <c r="D649" s="538">
        <v>69</v>
      </c>
      <c r="E649" s="538">
        <v>39</v>
      </c>
      <c r="F649" s="538">
        <v>108</v>
      </c>
      <c r="G649" s="538">
        <v>34</v>
      </c>
      <c r="H649" s="538">
        <v>23</v>
      </c>
      <c r="I649" s="538">
        <v>74</v>
      </c>
      <c r="J649" s="538">
        <v>46</v>
      </c>
      <c r="K649" s="538">
        <v>33</v>
      </c>
      <c r="L649" s="538">
        <v>13</v>
      </c>
    </row>
    <row r="650" spans="1:12" ht="9.75" customHeight="1">
      <c r="A650" s="478"/>
      <c r="B650" s="536" t="s">
        <v>1266</v>
      </c>
      <c r="C650" s="537"/>
      <c r="D650" s="538"/>
      <c r="E650" s="538"/>
      <c r="F650" s="538"/>
      <c r="G650" s="538"/>
      <c r="H650" s="538"/>
      <c r="I650" s="538"/>
      <c r="J650" s="538"/>
      <c r="K650" s="538"/>
      <c r="L650" s="538"/>
    </row>
    <row r="651" spans="1:12" ht="9.75" customHeight="1">
      <c r="A651" s="478"/>
      <c r="B651" s="536" t="s">
        <v>1267</v>
      </c>
      <c r="C651" s="537">
        <v>19</v>
      </c>
      <c r="D651" s="538">
        <v>9</v>
      </c>
      <c r="E651" s="538">
        <v>3</v>
      </c>
      <c r="F651" s="538">
        <v>12</v>
      </c>
      <c r="G651" s="538">
        <v>10</v>
      </c>
      <c r="H651" s="538">
        <v>6</v>
      </c>
      <c r="I651" s="538">
        <v>2</v>
      </c>
      <c r="J651" s="538">
        <v>7</v>
      </c>
      <c r="K651" s="538">
        <v>6</v>
      </c>
      <c r="L651" s="538">
        <v>1</v>
      </c>
    </row>
    <row r="652" spans="1:12" ht="9.75" customHeight="1">
      <c r="A652" s="478"/>
      <c r="B652" s="536" t="s">
        <v>1268</v>
      </c>
      <c r="C652" s="537">
        <v>60</v>
      </c>
      <c r="D652" s="538">
        <v>29</v>
      </c>
      <c r="E652" s="538">
        <v>21</v>
      </c>
      <c r="F652" s="538">
        <v>50</v>
      </c>
      <c r="G652" s="538">
        <v>16</v>
      </c>
      <c r="H652" s="538">
        <v>9</v>
      </c>
      <c r="I652" s="538">
        <v>34</v>
      </c>
      <c r="J652" s="538">
        <v>10</v>
      </c>
      <c r="K652" s="538">
        <v>10</v>
      </c>
      <c r="L652" s="538">
        <v>0</v>
      </c>
    </row>
    <row r="653" spans="1:12" ht="9.75" customHeight="1">
      <c r="A653" s="478"/>
      <c r="B653" s="536" t="s">
        <v>1269</v>
      </c>
      <c r="C653" s="537"/>
      <c r="D653" s="538"/>
      <c r="E653" s="538"/>
      <c r="F653" s="538"/>
      <c r="G653" s="538"/>
      <c r="H653" s="538"/>
      <c r="I653" s="538"/>
      <c r="J653" s="538"/>
      <c r="K653" s="538"/>
      <c r="L653" s="538"/>
    </row>
    <row r="654" spans="1:12" ht="9.75" customHeight="1">
      <c r="A654" s="478"/>
      <c r="B654" s="536" t="s">
        <v>1270</v>
      </c>
      <c r="C654" s="537">
        <v>104</v>
      </c>
      <c r="D654" s="538">
        <v>53</v>
      </c>
      <c r="E654" s="538">
        <v>33</v>
      </c>
      <c r="F654" s="538">
        <v>86</v>
      </c>
      <c r="G654" s="538">
        <v>17</v>
      </c>
      <c r="H654" s="538">
        <v>17</v>
      </c>
      <c r="I654" s="538">
        <v>69</v>
      </c>
      <c r="J654" s="538">
        <v>18</v>
      </c>
      <c r="K654" s="538">
        <v>18</v>
      </c>
      <c r="L654" s="538">
        <v>0</v>
      </c>
    </row>
    <row r="655" spans="1:12" ht="9.75" customHeight="1">
      <c r="A655" s="478"/>
      <c r="B655" s="536" t="s">
        <v>1271</v>
      </c>
      <c r="C655" s="537"/>
      <c r="D655" s="538"/>
      <c r="E655" s="538"/>
      <c r="F655" s="538"/>
      <c r="G655" s="538"/>
      <c r="H655" s="538"/>
      <c r="I655" s="538"/>
      <c r="J655" s="538"/>
      <c r="K655" s="538"/>
      <c r="L655" s="538"/>
    </row>
    <row r="656" spans="1:12" ht="9.75" customHeight="1">
      <c r="A656" s="478"/>
      <c r="B656" s="536" t="s">
        <v>1272</v>
      </c>
      <c r="C656" s="537">
        <v>15</v>
      </c>
      <c r="D656" s="538">
        <v>6</v>
      </c>
      <c r="E656" s="538">
        <v>1</v>
      </c>
      <c r="F656" s="538">
        <v>7</v>
      </c>
      <c r="G656" s="538">
        <v>4</v>
      </c>
      <c r="H656" s="538">
        <v>4</v>
      </c>
      <c r="I656" s="538">
        <v>3</v>
      </c>
      <c r="J656" s="538">
        <v>8</v>
      </c>
      <c r="K656" s="538">
        <v>8</v>
      </c>
      <c r="L656" s="538">
        <v>0</v>
      </c>
    </row>
    <row r="657" spans="1:12" ht="9.75" customHeight="1">
      <c r="A657" s="478"/>
      <c r="B657" s="536" t="s">
        <v>1273</v>
      </c>
      <c r="C657" s="537">
        <v>52</v>
      </c>
      <c r="D657" s="538">
        <v>27</v>
      </c>
      <c r="E657" s="538">
        <v>22</v>
      </c>
      <c r="F657" s="538">
        <v>49</v>
      </c>
      <c r="G657" s="538">
        <v>6</v>
      </c>
      <c r="H657" s="538">
        <v>5</v>
      </c>
      <c r="I657" s="538">
        <v>43</v>
      </c>
      <c r="J657" s="538">
        <v>3</v>
      </c>
      <c r="K657" s="538">
        <v>3</v>
      </c>
      <c r="L657" s="538">
        <v>0</v>
      </c>
    </row>
    <row r="658" spans="1:12" ht="9.75" customHeight="1">
      <c r="A658" s="478"/>
      <c r="B658" s="536" t="s">
        <v>1274</v>
      </c>
      <c r="C658" s="537">
        <v>13</v>
      </c>
      <c r="D658" s="538">
        <v>5</v>
      </c>
      <c r="E658" s="538">
        <v>5</v>
      </c>
      <c r="F658" s="538">
        <v>10</v>
      </c>
      <c r="G658" s="538">
        <v>7</v>
      </c>
      <c r="H658" s="538">
        <v>6</v>
      </c>
      <c r="I658" s="538">
        <v>3</v>
      </c>
      <c r="J658" s="538">
        <v>3</v>
      </c>
      <c r="K658" s="538">
        <v>1</v>
      </c>
      <c r="L658" s="538">
        <v>2</v>
      </c>
    </row>
    <row r="659" spans="1:12" ht="9.75" customHeight="1">
      <c r="A659" s="478"/>
      <c r="B659" s="536" t="s">
        <v>1275</v>
      </c>
      <c r="C659" s="537"/>
      <c r="D659" s="538"/>
      <c r="E659" s="538"/>
      <c r="F659" s="538"/>
      <c r="G659" s="538"/>
      <c r="H659" s="538"/>
      <c r="I659" s="538"/>
      <c r="J659" s="538"/>
      <c r="K659" s="538"/>
      <c r="L659" s="538"/>
    </row>
    <row r="660" spans="1:12" ht="9.75" customHeight="1">
      <c r="A660" s="478"/>
      <c r="B660" s="536" t="s">
        <v>1276</v>
      </c>
      <c r="C660" s="537">
        <v>57</v>
      </c>
      <c r="D660" s="538">
        <v>28</v>
      </c>
      <c r="E660" s="538">
        <v>16</v>
      </c>
      <c r="F660" s="538">
        <v>44</v>
      </c>
      <c r="G660" s="538">
        <v>18</v>
      </c>
      <c r="H660" s="538">
        <v>15</v>
      </c>
      <c r="I660" s="538">
        <v>26</v>
      </c>
      <c r="J660" s="538">
        <v>13</v>
      </c>
      <c r="K660" s="538">
        <v>13</v>
      </c>
      <c r="L660" s="538">
        <v>0</v>
      </c>
    </row>
    <row r="661" spans="1:12" ht="9.75" customHeight="1">
      <c r="A661" s="478"/>
      <c r="B661" s="536" t="s">
        <v>1277</v>
      </c>
      <c r="C661" s="537"/>
      <c r="D661" s="538"/>
      <c r="E661" s="538"/>
      <c r="F661" s="538"/>
      <c r="G661" s="538"/>
      <c r="H661" s="538"/>
      <c r="I661" s="538"/>
      <c r="J661" s="538"/>
      <c r="K661" s="538"/>
      <c r="L661" s="538"/>
    </row>
    <row r="662" spans="1:12" ht="9.75" customHeight="1">
      <c r="A662" s="478"/>
      <c r="B662" s="536" t="s">
        <v>1278</v>
      </c>
      <c r="C662" s="537">
        <v>153</v>
      </c>
      <c r="D662" s="538">
        <v>82</v>
      </c>
      <c r="E662" s="538">
        <v>32</v>
      </c>
      <c r="F662" s="538">
        <v>114</v>
      </c>
      <c r="G662" s="538">
        <v>26</v>
      </c>
      <c r="H662" s="538">
        <v>20</v>
      </c>
      <c r="I662" s="538">
        <v>88</v>
      </c>
      <c r="J662" s="538">
        <v>39</v>
      </c>
      <c r="K662" s="538">
        <v>19</v>
      </c>
      <c r="L662" s="538">
        <v>20</v>
      </c>
    </row>
    <row r="663" spans="1:12" ht="9.75" customHeight="1">
      <c r="A663" s="478"/>
      <c r="B663" s="536" t="s">
        <v>1279</v>
      </c>
      <c r="C663" s="537"/>
      <c r="D663" s="538"/>
      <c r="E663" s="538"/>
      <c r="F663" s="538"/>
      <c r="G663" s="538"/>
      <c r="H663" s="538"/>
      <c r="I663" s="538"/>
      <c r="J663" s="538"/>
      <c r="K663" s="538"/>
      <c r="L663" s="538"/>
    </row>
    <row r="664" spans="1:12" ht="9.75" customHeight="1">
      <c r="A664" s="478"/>
      <c r="B664" s="536" t="s">
        <v>1280</v>
      </c>
      <c r="C664" s="537">
        <v>84</v>
      </c>
      <c r="D664" s="538">
        <v>43</v>
      </c>
      <c r="E664" s="538">
        <v>23</v>
      </c>
      <c r="F664" s="538">
        <v>66</v>
      </c>
      <c r="G664" s="538">
        <v>13</v>
      </c>
      <c r="H664" s="538">
        <v>11</v>
      </c>
      <c r="I664" s="538">
        <v>53</v>
      </c>
      <c r="J664" s="538">
        <v>18</v>
      </c>
      <c r="K664" s="538">
        <v>12</v>
      </c>
      <c r="L664" s="538">
        <v>6</v>
      </c>
    </row>
    <row r="665" spans="1:12" ht="9.75" customHeight="1">
      <c r="A665" s="478"/>
      <c r="B665" s="536" t="s">
        <v>1281</v>
      </c>
      <c r="C665" s="537"/>
      <c r="D665" s="538"/>
      <c r="E665" s="538"/>
      <c r="F665" s="538"/>
      <c r="G665" s="538"/>
      <c r="H665" s="538"/>
      <c r="I665" s="538"/>
      <c r="J665" s="538"/>
      <c r="K665" s="538"/>
      <c r="L665" s="538"/>
    </row>
    <row r="666" spans="1:12" ht="9.75" customHeight="1">
      <c r="A666" s="478"/>
      <c r="B666" s="536" t="s">
        <v>1282</v>
      </c>
      <c r="C666" s="537">
        <v>68</v>
      </c>
      <c r="D666" s="539">
        <v>34</v>
      </c>
      <c r="E666" s="538">
        <v>18</v>
      </c>
      <c r="F666" s="538">
        <v>52</v>
      </c>
      <c r="G666" s="539">
        <v>14</v>
      </c>
      <c r="H666" s="539">
        <v>12</v>
      </c>
      <c r="I666" s="539">
        <v>38</v>
      </c>
      <c r="J666" s="539">
        <v>16</v>
      </c>
      <c r="K666" s="538">
        <v>15</v>
      </c>
      <c r="L666" s="539">
        <v>1</v>
      </c>
    </row>
    <row r="667" spans="1:12" ht="9.75" customHeight="1">
      <c r="A667" s="478"/>
      <c r="B667" s="536" t="s">
        <v>1283</v>
      </c>
      <c r="C667" s="537">
        <v>64</v>
      </c>
      <c r="D667" s="538">
        <v>24</v>
      </c>
      <c r="E667" s="538">
        <v>28</v>
      </c>
      <c r="F667" s="538">
        <v>52</v>
      </c>
      <c r="G667" s="538">
        <v>28</v>
      </c>
      <c r="H667" s="538">
        <v>17</v>
      </c>
      <c r="I667" s="538">
        <v>24</v>
      </c>
      <c r="J667" s="538">
        <v>12</v>
      </c>
      <c r="K667" s="538">
        <v>12</v>
      </c>
      <c r="L667" s="538">
        <v>0</v>
      </c>
    </row>
    <row r="668" spans="1:12" ht="9.75" customHeight="1">
      <c r="A668" s="478"/>
      <c r="B668" s="536" t="s">
        <v>1284</v>
      </c>
      <c r="C668" s="537">
        <v>111</v>
      </c>
      <c r="D668" s="538">
        <v>32</v>
      </c>
      <c r="E668" s="538">
        <v>20</v>
      </c>
      <c r="F668" s="538">
        <v>52</v>
      </c>
      <c r="G668" s="538">
        <v>52</v>
      </c>
      <c r="H668" s="538">
        <v>44</v>
      </c>
      <c r="I668" s="538">
        <v>0</v>
      </c>
      <c r="J668" s="538">
        <v>59</v>
      </c>
      <c r="K668" s="538">
        <v>59</v>
      </c>
      <c r="L668" s="538">
        <v>0</v>
      </c>
    </row>
    <row r="669" spans="1:12" ht="9.75" customHeight="1">
      <c r="A669" s="478"/>
      <c r="B669" s="542"/>
      <c r="C669" s="533"/>
      <c r="D669" s="535"/>
      <c r="E669" s="535"/>
      <c r="J669" s="535"/>
      <c r="K669" s="535"/>
      <c r="L669" s="535"/>
    </row>
    <row r="670" spans="1:12" ht="9.75" customHeight="1">
      <c r="A670" s="478"/>
      <c r="B670" s="542"/>
      <c r="C670" s="533"/>
      <c r="D670" s="535"/>
      <c r="E670" s="535"/>
      <c r="J670" s="535"/>
      <c r="K670" s="535"/>
      <c r="L670" s="535"/>
    </row>
    <row r="671" spans="1:12" ht="9.75" customHeight="1">
      <c r="A671" s="478"/>
      <c r="B671" s="542"/>
      <c r="C671" s="533"/>
      <c r="D671" s="535"/>
      <c r="E671" s="535"/>
      <c r="J671" s="535"/>
      <c r="K671" s="535"/>
      <c r="L671" s="535"/>
    </row>
    <row r="672" spans="1:12" ht="9.75" customHeight="1">
      <c r="A672" s="478" t="s">
        <v>46</v>
      </c>
      <c r="B672" s="534"/>
      <c r="C672" s="533"/>
      <c r="D672" s="535"/>
      <c r="E672" s="535"/>
      <c r="J672" s="535"/>
      <c r="K672" s="535"/>
      <c r="L672" s="535"/>
    </row>
    <row r="673" spans="1:12" ht="15" customHeight="1">
      <c r="A673" s="528"/>
      <c r="B673" s="478"/>
      <c r="C673" s="547" t="s">
        <v>1119</v>
      </c>
      <c r="D673" s="530"/>
      <c r="E673" s="530"/>
      <c r="F673" s="530"/>
      <c r="G673" s="530"/>
      <c r="H673" s="530"/>
      <c r="I673" s="530"/>
      <c r="J673" s="530"/>
      <c r="K673" s="530"/>
      <c r="L673" s="530"/>
    </row>
    <row r="674" spans="1:12" ht="9.75" customHeight="1">
      <c r="A674" s="478"/>
      <c r="B674" s="478"/>
      <c r="C674" s="530"/>
      <c r="D674" s="530"/>
      <c r="E674" s="530"/>
      <c r="F674" s="530"/>
      <c r="G674" s="530"/>
      <c r="H674" s="530"/>
      <c r="I674" s="530"/>
      <c r="J674" s="530"/>
      <c r="K674" s="530"/>
      <c r="L674" s="530"/>
    </row>
    <row r="675" spans="1:12" ht="9.75" customHeight="1">
      <c r="A675" s="531" t="s">
        <v>1285</v>
      </c>
      <c r="B675" s="532"/>
      <c r="C675" s="535"/>
      <c r="D675" s="535"/>
      <c r="E675" s="535"/>
      <c r="J675" s="535"/>
      <c r="K675" s="535"/>
      <c r="L675" s="535"/>
    </row>
    <row r="676" spans="1:12" ht="9.75" customHeight="1">
      <c r="A676" s="478"/>
      <c r="B676" s="536" t="s">
        <v>1286</v>
      </c>
      <c r="C676" s="537"/>
      <c r="D676" s="538"/>
      <c r="E676" s="538"/>
      <c r="F676" s="538"/>
      <c r="G676" s="538"/>
      <c r="H676" s="538"/>
      <c r="I676" s="538"/>
      <c r="J676" s="538"/>
      <c r="K676" s="538"/>
      <c r="L676" s="538"/>
    </row>
    <row r="677" spans="1:12" ht="9.75" customHeight="1">
      <c r="A677" s="478"/>
      <c r="B677" s="536" t="s">
        <v>1287</v>
      </c>
      <c r="C677" s="537">
        <v>134</v>
      </c>
      <c r="D677" s="538">
        <v>53</v>
      </c>
      <c r="E677" s="538">
        <v>56</v>
      </c>
      <c r="F677" s="538">
        <v>109</v>
      </c>
      <c r="G677" s="538">
        <v>48</v>
      </c>
      <c r="H677" s="538">
        <v>33</v>
      </c>
      <c r="I677" s="538">
        <v>61</v>
      </c>
      <c r="J677" s="538">
        <v>25</v>
      </c>
      <c r="K677" s="538">
        <v>17</v>
      </c>
      <c r="L677" s="538">
        <v>8</v>
      </c>
    </row>
    <row r="678" spans="1:12" ht="9.75" customHeight="1">
      <c r="A678" s="478"/>
      <c r="B678" s="536" t="s">
        <v>1288</v>
      </c>
      <c r="C678" s="537">
        <v>39</v>
      </c>
      <c r="D678" s="538">
        <v>13</v>
      </c>
      <c r="E678" s="538">
        <v>5</v>
      </c>
      <c r="F678" s="538">
        <v>18</v>
      </c>
      <c r="G678" s="324" t="s">
        <v>613</v>
      </c>
      <c r="H678" s="538">
        <v>16</v>
      </c>
      <c r="I678" s="324" t="s">
        <v>613</v>
      </c>
      <c r="J678" s="538">
        <v>21</v>
      </c>
      <c r="K678" s="538">
        <v>18</v>
      </c>
      <c r="L678" s="538">
        <v>3</v>
      </c>
    </row>
    <row r="679" spans="1:12" ht="9.75" customHeight="1">
      <c r="A679" s="478"/>
      <c r="B679" s="536" t="s">
        <v>1289</v>
      </c>
      <c r="C679" s="537">
        <v>185</v>
      </c>
      <c r="D679" s="538">
        <v>78</v>
      </c>
      <c r="E679" s="538">
        <v>53</v>
      </c>
      <c r="F679" s="538">
        <v>131</v>
      </c>
      <c r="G679" s="324" t="s">
        <v>613</v>
      </c>
      <c r="H679" s="538">
        <v>25</v>
      </c>
      <c r="I679" s="324" t="s">
        <v>613</v>
      </c>
      <c r="J679" s="538">
        <v>54</v>
      </c>
      <c r="K679" s="538">
        <v>50</v>
      </c>
      <c r="L679" s="538">
        <v>4</v>
      </c>
    </row>
    <row r="680" spans="1:12" ht="9.75" customHeight="1">
      <c r="A680" s="478"/>
      <c r="B680" s="536" t="s">
        <v>1290</v>
      </c>
      <c r="C680" s="537"/>
      <c r="D680" s="538"/>
      <c r="E680" s="538"/>
      <c r="F680" s="538"/>
      <c r="G680" s="538"/>
      <c r="H680" s="538"/>
      <c r="I680" s="538"/>
      <c r="J680" s="538"/>
      <c r="K680" s="538"/>
      <c r="L680" s="538"/>
    </row>
    <row r="681" spans="1:12" ht="9.75" customHeight="1">
      <c r="A681" s="478"/>
      <c r="B681" s="536" t="s">
        <v>1291</v>
      </c>
      <c r="C681" s="537">
        <v>126</v>
      </c>
      <c r="D681" s="538">
        <v>81</v>
      </c>
      <c r="E681" s="538">
        <v>30</v>
      </c>
      <c r="F681" s="538">
        <v>111</v>
      </c>
      <c r="G681" s="538">
        <v>26</v>
      </c>
      <c r="H681" s="538">
        <v>24</v>
      </c>
      <c r="I681" s="538">
        <v>85</v>
      </c>
      <c r="J681" s="538">
        <v>15</v>
      </c>
      <c r="K681" s="538">
        <v>15</v>
      </c>
      <c r="L681" s="538">
        <v>0</v>
      </c>
    </row>
    <row r="682" spans="1:12" ht="9.75" customHeight="1">
      <c r="A682" s="478"/>
      <c r="B682" s="536" t="s">
        <v>1292</v>
      </c>
      <c r="C682" s="537">
        <v>40</v>
      </c>
      <c r="D682" s="538">
        <v>17</v>
      </c>
      <c r="E682" s="538">
        <v>10</v>
      </c>
      <c r="F682" s="538">
        <v>27</v>
      </c>
      <c r="G682" s="538">
        <v>22</v>
      </c>
      <c r="H682" s="538">
        <v>12</v>
      </c>
      <c r="I682" s="538">
        <v>5</v>
      </c>
      <c r="J682" s="538">
        <v>13</v>
      </c>
      <c r="K682" s="538">
        <v>12</v>
      </c>
      <c r="L682" s="538">
        <v>1</v>
      </c>
    </row>
    <row r="683" spans="1:12" ht="9.75" customHeight="1">
      <c r="A683" s="478"/>
      <c r="B683" s="536" t="s">
        <v>1293</v>
      </c>
      <c r="C683" s="537">
        <v>288</v>
      </c>
      <c r="D683" s="538">
        <v>94</v>
      </c>
      <c r="E683" s="538">
        <v>138</v>
      </c>
      <c r="F683" s="538">
        <v>232</v>
      </c>
      <c r="G683" s="538">
        <v>57</v>
      </c>
      <c r="H683" s="538">
        <v>42</v>
      </c>
      <c r="I683" s="538">
        <v>175</v>
      </c>
      <c r="J683" s="537">
        <v>56</v>
      </c>
      <c r="K683" s="538">
        <v>56</v>
      </c>
      <c r="L683" s="537">
        <v>0</v>
      </c>
    </row>
    <row r="684" spans="1:12" ht="9.75" customHeight="1">
      <c r="A684" s="478"/>
      <c r="B684" s="536" t="s">
        <v>1294</v>
      </c>
      <c r="C684" s="537">
        <v>207</v>
      </c>
      <c r="D684" s="539">
        <v>71</v>
      </c>
      <c r="E684" s="538">
        <v>103</v>
      </c>
      <c r="F684" s="538">
        <v>174</v>
      </c>
      <c r="G684" s="539">
        <v>63</v>
      </c>
      <c r="H684" s="539">
        <v>39</v>
      </c>
      <c r="I684" s="539">
        <v>111</v>
      </c>
      <c r="J684" s="539">
        <v>33</v>
      </c>
      <c r="K684" s="538">
        <v>32</v>
      </c>
      <c r="L684" s="539">
        <v>1</v>
      </c>
    </row>
    <row r="685" spans="1:12" ht="9.75" customHeight="1">
      <c r="A685" s="478"/>
      <c r="B685" s="534"/>
      <c r="C685" s="533"/>
      <c r="D685" s="535"/>
      <c r="E685" s="535"/>
      <c r="J685" s="535"/>
      <c r="K685" s="535"/>
      <c r="L685" s="535"/>
    </row>
    <row r="686" spans="1:12" ht="9.75" customHeight="1">
      <c r="A686" s="478"/>
      <c r="B686" s="534"/>
      <c r="C686" s="533"/>
      <c r="D686" s="535"/>
      <c r="E686" s="535"/>
      <c r="J686" s="535"/>
      <c r="K686" s="535"/>
      <c r="L686" s="535"/>
    </row>
    <row r="687" spans="1:12" ht="9.75" customHeight="1">
      <c r="A687" s="531" t="s">
        <v>1295</v>
      </c>
      <c r="B687" s="532"/>
      <c r="C687" s="535">
        <v>1970</v>
      </c>
      <c r="D687" s="535">
        <v>855</v>
      </c>
      <c r="E687" s="535">
        <v>524</v>
      </c>
      <c r="F687" s="535">
        <v>1379</v>
      </c>
      <c r="G687" s="535">
        <v>893</v>
      </c>
      <c r="H687" s="535">
        <v>350</v>
      </c>
      <c r="I687" s="535">
        <v>486</v>
      </c>
      <c r="J687" s="535">
        <v>591</v>
      </c>
      <c r="K687" s="535">
        <v>574</v>
      </c>
      <c r="L687" s="535">
        <v>17</v>
      </c>
    </row>
    <row r="688" spans="1:12" ht="9.75" customHeight="1">
      <c r="A688" s="478"/>
      <c r="B688" s="534"/>
      <c r="C688" s="533"/>
      <c r="D688" s="535"/>
      <c r="E688" s="535"/>
      <c r="J688" s="535"/>
      <c r="K688" s="535"/>
      <c r="L688" s="535"/>
    </row>
    <row r="689" spans="1:12" ht="9.75" customHeight="1">
      <c r="A689" s="478"/>
      <c r="B689" s="536" t="s">
        <v>1296</v>
      </c>
      <c r="C689" s="537">
        <v>324</v>
      </c>
      <c r="D689" s="538">
        <v>145</v>
      </c>
      <c r="E689" s="538">
        <v>74</v>
      </c>
      <c r="F689" s="538">
        <v>219</v>
      </c>
      <c r="G689" s="538">
        <v>174</v>
      </c>
      <c r="H689" s="538">
        <v>64</v>
      </c>
      <c r="I689" s="538">
        <v>45</v>
      </c>
      <c r="J689" s="538">
        <v>105</v>
      </c>
      <c r="K689" s="538">
        <v>105</v>
      </c>
      <c r="L689" s="538">
        <v>0</v>
      </c>
    </row>
    <row r="690" spans="1:12" ht="9.75" customHeight="1">
      <c r="A690" s="478"/>
      <c r="B690" s="536" t="s">
        <v>1297</v>
      </c>
      <c r="C690" s="537">
        <v>429</v>
      </c>
      <c r="D690" s="538">
        <v>152</v>
      </c>
      <c r="E690" s="538">
        <v>120</v>
      </c>
      <c r="F690" s="538">
        <v>272</v>
      </c>
      <c r="G690" s="538">
        <v>179</v>
      </c>
      <c r="H690" s="538">
        <v>64</v>
      </c>
      <c r="I690" s="538">
        <v>93</v>
      </c>
      <c r="J690" s="538">
        <v>157</v>
      </c>
      <c r="K690" s="538">
        <v>141</v>
      </c>
      <c r="L690" s="538">
        <v>16</v>
      </c>
    </row>
    <row r="691" spans="1:12" ht="9.75" customHeight="1">
      <c r="A691" s="478"/>
      <c r="B691" s="536" t="s">
        <v>919</v>
      </c>
      <c r="C691" s="537">
        <v>527</v>
      </c>
      <c r="D691" s="538">
        <v>197</v>
      </c>
      <c r="E691" s="538">
        <v>175</v>
      </c>
      <c r="F691" s="538">
        <v>372</v>
      </c>
      <c r="G691" s="538">
        <v>236</v>
      </c>
      <c r="H691" s="538">
        <v>122</v>
      </c>
      <c r="I691" s="538">
        <v>136</v>
      </c>
      <c r="J691" s="537">
        <v>155</v>
      </c>
      <c r="K691" s="538">
        <v>155</v>
      </c>
      <c r="L691" s="537">
        <v>0</v>
      </c>
    </row>
    <row r="692" spans="1:12" ht="9.75" customHeight="1">
      <c r="A692" s="478"/>
      <c r="B692" s="536" t="s">
        <v>1298</v>
      </c>
      <c r="C692" s="537">
        <v>629</v>
      </c>
      <c r="D692" s="539">
        <v>335</v>
      </c>
      <c r="E692" s="538">
        <v>135</v>
      </c>
      <c r="F692" s="538">
        <v>470</v>
      </c>
      <c r="G692" s="539">
        <v>274</v>
      </c>
      <c r="H692" s="539">
        <v>79</v>
      </c>
      <c r="I692" s="539">
        <v>196</v>
      </c>
      <c r="J692" s="539">
        <v>159</v>
      </c>
      <c r="K692" s="538">
        <v>159</v>
      </c>
      <c r="L692" s="539">
        <v>0</v>
      </c>
    </row>
    <row r="693" spans="1:12" ht="9.75" customHeight="1">
      <c r="A693" s="478"/>
      <c r="B693" s="536" t="s">
        <v>1299</v>
      </c>
      <c r="C693" s="537">
        <v>14</v>
      </c>
      <c r="D693" s="539">
        <v>3</v>
      </c>
      <c r="E693" s="538">
        <v>7</v>
      </c>
      <c r="F693" s="538">
        <v>10</v>
      </c>
      <c r="G693" s="324" t="s">
        <v>613</v>
      </c>
      <c r="H693" s="539">
        <v>7</v>
      </c>
      <c r="I693" s="324" t="s">
        <v>613</v>
      </c>
      <c r="J693" s="539">
        <v>4</v>
      </c>
      <c r="K693" s="538">
        <v>4</v>
      </c>
      <c r="L693" s="539">
        <v>0</v>
      </c>
    </row>
    <row r="694" spans="1:12" ht="9.75" customHeight="1">
      <c r="A694" s="478"/>
      <c r="B694" s="536" t="s">
        <v>1300</v>
      </c>
      <c r="C694" s="537"/>
      <c r="D694" s="539"/>
      <c r="E694" s="538"/>
      <c r="F694" s="538"/>
      <c r="G694" s="539"/>
      <c r="H694" s="539"/>
      <c r="I694" s="539"/>
      <c r="J694" s="539"/>
      <c r="K694" s="538"/>
      <c r="L694" s="539"/>
    </row>
    <row r="695" spans="1:12" ht="9.75" customHeight="1">
      <c r="A695" s="478"/>
      <c r="B695" s="536" t="s">
        <v>1247</v>
      </c>
      <c r="C695" s="537">
        <v>26</v>
      </c>
      <c r="D695" s="538">
        <v>11</v>
      </c>
      <c r="E695" s="538">
        <v>9</v>
      </c>
      <c r="F695" s="538">
        <v>20</v>
      </c>
      <c r="G695" s="324" t="s">
        <v>613</v>
      </c>
      <c r="H695" s="538">
        <v>6</v>
      </c>
      <c r="I695" s="324" t="s">
        <v>613</v>
      </c>
      <c r="J695" s="537">
        <v>6</v>
      </c>
      <c r="K695" s="538">
        <v>5</v>
      </c>
      <c r="L695" s="537">
        <v>1</v>
      </c>
    </row>
    <row r="696" spans="1:12" ht="9.75" customHeight="1">
      <c r="A696" s="478"/>
      <c r="B696" s="536" t="s">
        <v>1301</v>
      </c>
      <c r="C696" s="537">
        <v>21</v>
      </c>
      <c r="D696" s="538">
        <v>12</v>
      </c>
      <c r="E696" s="538">
        <v>4</v>
      </c>
      <c r="F696" s="538">
        <v>16</v>
      </c>
      <c r="G696" s="538">
        <v>9</v>
      </c>
      <c r="H696" s="538">
        <v>8</v>
      </c>
      <c r="I696" s="538">
        <v>7</v>
      </c>
      <c r="J696" s="538">
        <v>5</v>
      </c>
      <c r="K696" s="538">
        <v>5</v>
      </c>
      <c r="L696" s="538">
        <v>0</v>
      </c>
    </row>
    <row r="697" spans="1:12" ht="9.75" customHeight="1">
      <c r="A697" s="478"/>
      <c r="B697" s="534"/>
      <c r="C697" s="533"/>
      <c r="D697" s="535"/>
      <c r="E697" s="535"/>
      <c r="J697" s="535"/>
      <c r="K697" s="535"/>
      <c r="L697" s="535"/>
    </row>
    <row r="698" spans="1:12" ht="9.75" customHeight="1">
      <c r="A698" s="478"/>
      <c r="B698" s="534"/>
      <c r="C698" s="533"/>
      <c r="D698" s="535"/>
      <c r="E698" s="535"/>
      <c r="J698" s="535"/>
      <c r="K698" s="535"/>
      <c r="L698" s="535"/>
    </row>
    <row r="699" spans="1:12" ht="9.75" customHeight="1">
      <c r="A699" s="531" t="s">
        <v>1073</v>
      </c>
      <c r="B699" s="532"/>
      <c r="C699" s="535">
        <v>1708</v>
      </c>
      <c r="D699" s="535">
        <v>830</v>
      </c>
      <c r="E699" s="535">
        <v>407</v>
      </c>
      <c r="F699" s="535">
        <v>1237</v>
      </c>
      <c r="G699" s="535">
        <v>379</v>
      </c>
      <c r="H699" s="535">
        <v>236</v>
      </c>
      <c r="I699" s="535">
        <v>858</v>
      </c>
      <c r="J699" s="535">
        <v>471</v>
      </c>
      <c r="K699" s="535">
        <v>471</v>
      </c>
      <c r="L699" s="535">
        <v>0</v>
      </c>
    </row>
    <row r="700" spans="1:12" ht="9.75" customHeight="1">
      <c r="A700" s="478"/>
      <c r="B700" s="534"/>
      <c r="C700" s="533"/>
      <c r="D700" s="535"/>
      <c r="E700" s="535"/>
      <c r="J700" s="535"/>
      <c r="K700" s="535"/>
      <c r="L700" s="535"/>
    </row>
    <row r="701" spans="1:12" ht="9.75" customHeight="1">
      <c r="A701" s="478"/>
      <c r="B701" s="536" t="s">
        <v>1302</v>
      </c>
      <c r="C701" s="537">
        <v>1058</v>
      </c>
      <c r="D701" s="538">
        <v>523</v>
      </c>
      <c r="E701" s="538">
        <v>218</v>
      </c>
      <c r="F701" s="538">
        <v>741</v>
      </c>
      <c r="G701" s="538">
        <v>265</v>
      </c>
      <c r="H701" s="538">
        <v>156</v>
      </c>
      <c r="I701" s="538">
        <v>476</v>
      </c>
      <c r="J701" s="538">
        <v>317</v>
      </c>
      <c r="K701" s="538">
        <v>317</v>
      </c>
      <c r="L701" s="538">
        <v>0</v>
      </c>
    </row>
    <row r="702" spans="1:12" ht="9.75" customHeight="1">
      <c r="A702" s="478"/>
      <c r="B702" s="536" t="s">
        <v>1303</v>
      </c>
      <c r="C702" s="537">
        <v>426</v>
      </c>
      <c r="D702" s="538">
        <v>227</v>
      </c>
      <c r="E702" s="538">
        <v>73</v>
      </c>
      <c r="F702" s="538">
        <v>300</v>
      </c>
      <c r="G702" s="538">
        <v>97</v>
      </c>
      <c r="H702" s="538">
        <v>69</v>
      </c>
      <c r="I702" s="538">
        <v>203</v>
      </c>
      <c r="J702" s="537">
        <v>126</v>
      </c>
      <c r="K702" s="538">
        <v>126</v>
      </c>
      <c r="L702" s="537">
        <v>0</v>
      </c>
    </row>
    <row r="703" spans="1:12" ht="9.75" customHeight="1">
      <c r="A703" s="478"/>
      <c r="B703" s="536" t="s">
        <v>1304</v>
      </c>
      <c r="C703" s="537"/>
      <c r="D703" s="538"/>
      <c r="E703" s="538"/>
      <c r="F703" s="538"/>
      <c r="G703" s="538"/>
      <c r="H703" s="538"/>
      <c r="I703" s="538"/>
      <c r="J703" s="537"/>
      <c r="K703" s="538"/>
      <c r="L703" s="537"/>
    </row>
    <row r="704" spans="1:12" ht="9.75" customHeight="1">
      <c r="A704" s="478"/>
      <c r="B704" s="536" t="s">
        <v>1305</v>
      </c>
      <c r="C704" s="537">
        <v>224</v>
      </c>
      <c r="D704" s="538">
        <v>80</v>
      </c>
      <c r="E704" s="538">
        <v>116</v>
      </c>
      <c r="F704" s="538">
        <v>196</v>
      </c>
      <c r="G704" s="538">
        <v>17</v>
      </c>
      <c r="H704" s="538">
        <v>11</v>
      </c>
      <c r="I704" s="538">
        <v>179</v>
      </c>
      <c r="J704" s="537">
        <v>28</v>
      </c>
      <c r="K704" s="538">
        <v>28</v>
      </c>
      <c r="L704" s="537">
        <v>0</v>
      </c>
    </row>
    <row r="705" spans="1:12" ht="9.75" customHeight="1">
      <c r="A705" s="478"/>
      <c r="B705" s="534"/>
      <c r="C705" s="537"/>
      <c r="D705" s="539"/>
      <c r="E705" s="538"/>
      <c r="F705" s="538"/>
      <c r="G705" s="539"/>
      <c r="H705" s="539"/>
      <c r="I705" s="539"/>
      <c r="J705" s="539"/>
      <c r="K705" s="538"/>
      <c r="L705" s="539"/>
    </row>
    <row r="706" spans="1:12" ht="9.75" customHeight="1">
      <c r="A706" s="478"/>
      <c r="B706" s="534"/>
      <c r="C706" s="533"/>
      <c r="D706" s="535"/>
      <c r="E706" s="535"/>
      <c r="J706" s="535"/>
      <c r="K706" s="535"/>
      <c r="L706" s="535"/>
    </row>
    <row r="707" spans="1:12" ht="9.75" customHeight="1">
      <c r="A707" s="531" t="s">
        <v>1075</v>
      </c>
      <c r="B707" s="532"/>
      <c r="C707" s="535">
        <v>5093</v>
      </c>
      <c r="D707" s="535">
        <v>2450</v>
      </c>
      <c r="E707" s="535">
        <v>1520</v>
      </c>
      <c r="F707" s="535">
        <v>3970</v>
      </c>
      <c r="G707" s="535">
        <v>1104</v>
      </c>
      <c r="H707" s="535">
        <v>635</v>
      </c>
      <c r="I707" s="535">
        <v>2866</v>
      </c>
      <c r="J707" s="535">
        <v>1123</v>
      </c>
      <c r="K707" s="535">
        <v>1093</v>
      </c>
      <c r="L707" s="535">
        <v>30</v>
      </c>
    </row>
    <row r="708" spans="1:12" ht="9.75" customHeight="1">
      <c r="A708" s="478"/>
      <c r="B708" s="534"/>
      <c r="C708" s="533"/>
      <c r="D708" s="535"/>
      <c r="E708" s="535"/>
      <c r="J708" s="535"/>
      <c r="K708" s="535"/>
      <c r="L708" s="535"/>
    </row>
    <row r="709" spans="1:12" ht="9.75" customHeight="1">
      <c r="A709" s="478"/>
      <c r="B709" s="536" t="s">
        <v>1306</v>
      </c>
      <c r="C709" s="537">
        <v>1899</v>
      </c>
      <c r="D709" s="538">
        <v>885</v>
      </c>
      <c r="E709" s="538">
        <v>508</v>
      </c>
      <c r="F709" s="538">
        <v>1393</v>
      </c>
      <c r="G709" s="538">
        <v>690</v>
      </c>
      <c r="H709" s="538">
        <v>387</v>
      </c>
      <c r="I709" s="538">
        <v>703</v>
      </c>
      <c r="J709" s="538">
        <v>506</v>
      </c>
      <c r="K709" s="538">
        <v>505</v>
      </c>
      <c r="L709" s="538">
        <v>1</v>
      </c>
    </row>
    <row r="710" spans="1:12" ht="9.75" customHeight="1">
      <c r="A710" s="478"/>
      <c r="B710" s="536" t="s">
        <v>1307</v>
      </c>
      <c r="C710" s="537"/>
      <c r="D710" s="538"/>
      <c r="E710" s="538"/>
      <c r="F710" s="538"/>
      <c r="G710" s="538"/>
      <c r="H710" s="538"/>
      <c r="I710" s="538"/>
      <c r="J710" s="538"/>
      <c r="K710" s="538"/>
      <c r="L710" s="538"/>
    </row>
    <row r="711" spans="1:12" ht="9.75" customHeight="1">
      <c r="A711" s="478"/>
      <c r="B711" s="536" t="s">
        <v>1308</v>
      </c>
      <c r="C711" s="537">
        <v>59</v>
      </c>
      <c r="D711" s="537">
        <v>21</v>
      </c>
      <c r="E711" s="537">
        <v>24</v>
      </c>
      <c r="F711" s="537">
        <v>45</v>
      </c>
      <c r="G711" s="537">
        <v>12</v>
      </c>
      <c r="H711" s="537">
        <v>9</v>
      </c>
      <c r="I711" s="537">
        <v>33</v>
      </c>
      <c r="J711" s="537">
        <v>14</v>
      </c>
      <c r="K711" s="537">
        <v>12</v>
      </c>
      <c r="L711" s="537">
        <v>2</v>
      </c>
    </row>
    <row r="712" spans="1:12" ht="9.75" customHeight="1">
      <c r="A712" s="478"/>
      <c r="B712" s="536" t="s">
        <v>1309</v>
      </c>
      <c r="C712" s="537">
        <v>49</v>
      </c>
      <c r="D712" s="538">
        <v>23</v>
      </c>
      <c r="E712" s="538">
        <v>15</v>
      </c>
      <c r="F712" s="538">
        <v>38</v>
      </c>
      <c r="G712" s="538">
        <v>8</v>
      </c>
      <c r="H712" s="538">
        <v>8</v>
      </c>
      <c r="I712" s="538">
        <v>30</v>
      </c>
      <c r="J712" s="538">
        <v>11</v>
      </c>
      <c r="K712" s="538">
        <v>11</v>
      </c>
      <c r="L712" s="538">
        <v>0</v>
      </c>
    </row>
    <row r="713" spans="1:12" ht="9.75" customHeight="1">
      <c r="A713" s="478"/>
      <c r="B713" s="536" t="s">
        <v>1310</v>
      </c>
      <c r="C713" s="537"/>
      <c r="D713" s="538"/>
      <c r="E713" s="538"/>
      <c r="F713" s="538"/>
      <c r="G713" s="538"/>
      <c r="H713" s="538"/>
      <c r="I713" s="538"/>
      <c r="J713" s="538"/>
      <c r="K713" s="538"/>
      <c r="L713" s="538"/>
    </row>
    <row r="714" spans="1:12" ht="9.75" customHeight="1">
      <c r="A714" s="478"/>
      <c r="B714" s="536" t="s">
        <v>1247</v>
      </c>
      <c r="C714" s="537">
        <v>108</v>
      </c>
      <c r="D714" s="538">
        <v>23</v>
      </c>
      <c r="E714" s="538">
        <v>12</v>
      </c>
      <c r="F714" s="538">
        <v>35</v>
      </c>
      <c r="G714" s="538">
        <v>34</v>
      </c>
      <c r="H714" s="538">
        <v>30</v>
      </c>
      <c r="I714" s="538">
        <v>1</v>
      </c>
      <c r="J714" s="538">
        <v>73</v>
      </c>
      <c r="K714" s="538">
        <v>62</v>
      </c>
      <c r="L714" s="538">
        <v>11</v>
      </c>
    </row>
    <row r="715" spans="1:12" ht="9.75" customHeight="1">
      <c r="A715" s="478"/>
      <c r="B715" s="536" t="s">
        <v>1311</v>
      </c>
      <c r="C715" s="537">
        <v>373</v>
      </c>
      <c r="D715" s="538">
        <v>170</v>
      </c>
      <c r="E715" s="538">
        <v>139</v>
      </c>
      <c r="F715" s="538">
        <v>309</v>
      </c>
      <c r="G715" s="538">
        <v>22</v>
      </c>
      <c r="H715" s="538">
        <v>17</v>
      </c>
      <c r="I715" s="538">
        <v>287</v>
      </c>
      <c r="J715" s="537">
        <v>64</v>
      </c>
      <c r="K715" s="538">
        <v>53</v>
      </c>
      <c r="L715" s="537">
        <v>11</v>
      </c>
    </row>
    <row r="716" spans="1:12" ht="9.75" customHeight="1">
      <c r="A716" s="478"/>
      <c r="B716" s="536" t="s">
        <v>1312</v>
      </c>
      <c r="C716" s="537"/>
      <c r="D716" s="538"/>
      <c r="E716" s="538"/>
      <c r="F716" s="538"/>
      <c r="G716" s="538"/>
      <c r="H716" s="538"/>
      <c r="I716" s="538"/>
      <c r="J716" s="537"/>
      <c r="K716" s="538"/>
      <c r="L716" s="537"/>
    </row>
    <row r="717" spans="1:12" ht="9.75" customHeight="1">
      <c r="A717" s="478"/>
      <c r="B717" s="536" t="s">
        <v>1313</v>
      </c>
      <c r="C717" s="537">
        <v>296</v>
      </c>
      <c r="D717" s="538">
        <v>145</v>
      </c>
      <c r="E717" s="538">
        <v>107</v>
      </c>
      <c r="F717" s="538">
        <v>252</v>
      </c>
      <c r="G717" s="538">
        <v>68</v>
      </c>
      <c r="H717" s="538">
        <v>20</v>
      </c>
      <c r="I717" s="538">
        <v>184</v>
      </c>
      <c r="J717" s="537">
        <v>44</v>
      </c>
      <c r="K717" s="538">
        <v>41</v>
      </c>
      <c r="L717" s="537">
        <v>3</v>
      </c>
    </row>
    <row r="718" spans="1:12" ht="9.75" customHeight="1">
      <c r="A718" s="478"/>
      <c r="B718" s="536" t="s">
        <v>1314</v>
      </c>
      <c r="C718" s="537"/>
      <c r="D718" s="538"/>
      <c r="E718" s="538"/>
      <c r="F718" s="538"/>
      <c r="G718" s="538"/>
      <c r="H718" s="538"/>
      <c r="I718" s="538"/>
      <c r="J718" s="537"/>
      <c r="K718" s="538"/>
      <c r="L718" s="537"/>
    </row>
    <row r="719" spans="1:12" ht="9.75" customHeight="1">
      <c r="A719" s="478"/>
      <c r="B719" s="536" t="s">
        <v>1315</v>
      </c>
      <c r="C719" s="537">
        <v>141</v>
      </c>
      <c r="D719" s="537">
        <v>14</v>
      </c>
      <c r="E719" s="537">
        <v>7</v>
      </c>
      <c r="F719" s="537">
        <v>21</v>
      </c>
      <c r="G719" s="324" t="s">
        <v>613</v>
      </c>
      <c r="H719" s="537">
        <v>17</v>
      </c>
      <c r="I719" s="324" t="s">
        <v>613</v>
      </c>
      <c r="J719" s="537">
        <v>120</v>
      </c>
      <c r="K719" s="537">
        <v>120</v>
      </c>
      <c r="L719" s="537">
        <v>0</v>
      </c>
    </row>
    <row r="720" spans="1:12" ht="9.75" customHeight="1">
      <c r="A720" s="478"/>
      <c r="B720" s="536" t="s">
        <v>1316</v>
      </c>
      <c r="C720" s="537">
        <v>1484</v>
      </c>
      <c r="D720" s="538">
        <v>836</v>
      </c>
      <c r="E720" s="538">
        <v>496</v>
      </c>
      <c r="F720" s="538">
        <v>1332</v>
      </c>
      <c r="G720" s="538">
        <v>48</v>
      </c>
      <c r="H720" s="538">
        <v>14</v>
      </c>
      <c r="I720" s="538">
        <v>1284</v>
      </c>
      <c r="J720" s="537">
        <v>152</v>
      </c>
      <c r="K720" s="538">
        <v>152</v>
      </c>
      <c r="L720" s="537">
        <v>0</v>
      </c>
    </row>
    <row r="721" spans="1:12" ht="9.75" customHeight="1">
      <c r="A721" s="478"/>
      <c r="B721" s="536" t="s">
        <v>1317</v>
      </c>
      <c r="C721" s="537"/>
      <c r="D721" s="538"/>
      <c r="E721" s="538"/>
      <c r="F721" s="538"/>
      <c r="G721" s="538"/>
      <c r="H721" s="538"/>
      <c r="I721" s="538"/>
      <c r="J721" s="537"/>
      <c r="K721" s="538"/>
      <c r="L721" s="537"/>
    </row>
    <row r="722" spans="1:12" ht="9.75" customHeight="1">
      <c r="A722" s="478"/>
      <c r="B722" s="536" t="s">
        <v>1318</v>
      </c>
      <c r="C722" s="537">
        <v>215</v>
      </c>
      <c r="D722" s="538">
        <v>113</v>
      </c>
      <c r="E722" s="538">
        <v>59</v>
      </c>
      <c r="F722" s="538">
        <v>172</v>
      </c>
      <c r="G722" s="538">
        <v>30</v>
      </c>
      <c r="H722" s="538">
        <v>30</v>
      </c>
      <c r="I722" s="538">
        <v>142</v>
      </c>
      <c r="J722" s="537">
        <v>43</v>
      </c>
      <c r="K722" s="538">
        <v>43</v>
      </c>
      <c r="L722" s="537">
        <v>0</v>
      </c>
    </row>
    <row r="723" spans="1:12" ht="9.75" customHeight="1">
      <c r="A723" s="478"/>
      <c r="B723" s="536" t="s">
        <v>1319</v>
      </c>
      <c r="C723" s="537"/>
      <c r="D723" s="538"/>
      <c r="E723" s="538"/>
      <c r="F723" s="538"/>
      <c r="G723" s="538"/>
      <c r="H723" s="538"/>
      <c r="I723" s="538"/>
      <c r="J723" s="537"/>
      <c r="K723" s="538"/>
      <c r="L723" s="537"/>
    </row>
    <row r="724" spans="1:12" ht="9.75" customHeight="1">
      <c r="A724" s="478"/>
      <c r="B724" s="536" t="s">
        <v>1320</v>
      </c>
      <c r="C724" s="537">
        <v>100</v>
      </c>
      <c r="D724" s="539">
        <v>55</v>
      </c>
      <c r="E724" s="538">
        <v>17</v>
      </c>
      <c r="F724" s="538">
        <v>72</v>
      </c>
      <c r="G724" s="324" t="s">
        <v>613</v>
      </c>
      <c r="H724" s="539">
        <v>14</v>
      </c>
      <c r="I724" s="324" t="s">
        <v>613</v>
      </c>
      <c r="J724" s="539">
        <v>28</v>
      </c>
      <c r="K724" s="538">
        <v>26</v>
      </c>
      <c r="L724" s="539">
        <v>2</v>
      </c>
    </row>
    <row r="725" spans="1:12" ht="9.75" customHeight="1">
      <c r="A725" s="478"/>
      <c r="B725" s="536" t="s">
        <v>1321</v>
      </c>
      <c r="C725" s="537">
        <v>195</v>
      </c>
      <c r="D725" s="538">
        <v>72</v>
      </c>
      <c r="E725" s="538">
        <v>89</v>
      </c>
      <c r="F725" s="538">
        <v>161</v>
      </c>
      <c r="G725" s="538">
        <v>113</v>
      </c>
      <c r="H725" s="538">
        <v>58</v>
      </c>
      <c r="I725" s="538">
        <v>48</v>
      </c>
      <c r="J725" s="537">
        <v>34</v>
      </c>
      <c r="K725" s="538">
        <v>34</v>
      </c>
      <c r="L725" s="537">
        <v>0</v>
      </c>
    </row>
    <row r="726" spans="1:12" ht="9.75" customHeight="1">
      <c r="A726" s="478"/>
      <c r="B726" s="536" t="s">
        <v>1322</v>
      </c>
      <c r="C726" s="537">
        <v>96</v>
      </c>
      <c r="D726" s="538">
        <v>58</v>
      </c>
      <c r="E726" s="538">
        <v>13</v>
      </c>
      <c r="F726" s="538">
        <v>71</v>
      </c>
      <c r="G726" s="538">
        <v>22</v>
      </c>
      <c r="H726" s="538">
        <v>22</v>
      </c>
      <c r="I726" s="538">
        <v>49</v>
      </c>
      <c r="J726" s="537">
        <v>25</v>
      </c>
      <c r="K726" s="538">
        <v>25</v>
      </c>
      <c r="L726" s="537">
        <v>0</v>
      </c>
    </row>
    <row r="727" spans="1:12" ht="9.75" customHeight="1">
      <c r="A727" s="478"/>
      <c r="B727" s="536" t="s">
        <v>1323</v>
      </c>
      <c r="C727" s="537"/>
      <c r="D727" s="538"/>
      <c r="E727" s="538"/>
      <c r="F727" s="538"/>
      <c r="G727" s="538"/>
      <c r="H727" s="538"/>
      <c r="I727" s="538"/>
      <c r="J727" s="537"/>
      <c r="K727" s="538"/>
      <c r="L727" s="537"/>
    </row>
    <row r="728" spans="1:12" ht="9.75" customHeight="1">
      <c r="A728" s="478"/>
      <c r="B728" s="536" t="s">
        <v>1324</v>
      </c>
      <c r="C728" s="537">
        <v>78</v>
      </c>
      <c r="D728" s="538">
        <v>35</v>
      </c>
      <c r="E728" s="538">
        <v>34</v>
      </c>
      <c r="F728" s="538">
        <v>69</v>
      </c>
      <c r="G728" s="538">
        <v>21</v>
      </c>
      <c r="H728" s="538">
        <v>9</v>
      </c>
      <c r="I728" s="538">
        <v>48</v>
      </c>
      <c r="J728" s="537">
        <v>9</v>
      </c>
      <c r="K728" s="538">
        <v>9</v>
      </c>
      <c r="L728" s="537">
        <v>0</v>
      </c>
    </row>
    <row r="729" spans="1:12" ht="9.75" customHeight="1">
      <c r="A729" s="478"/>
      <c r="B729" s="534"/>
      <c r="C729" s="537"/>
      <c r="D729" s="539"/>
      <c r="E729" s="538"/>
      <c r="F729" s="538"/>
      <c r="G729" s="539"/>
      <c r="H729" s="539"/>
      <c r="I729" s="539"/>
      <c r="J729" s="539"/>
      <c r="K729" s="538"/>
      <c r="L729" s="539"/>
    </row>
    <row r="730" spans="1:12" ht="9.75" customHeight="1">
      <c r="A730" s="478"/>
      <c r="B730" s="534"/>
      <c r="C730" s="533"/>
      <c r="D730" s="535"/>
      <c r="E730" s="535"/>
      <c r="J730" s="535"/>
      <c r="K730" s="535"/>
      <c r="L730" s="535"/>
    </row>
    <row r="731" spans="1:12" ht="9.75" customHeight="1">
      <c r="A731" s="531" t="s">
        <v>1022</v>
      </c>
      <c r="B731" s="532"/>
      <c r="C731" s="535">
        <v>10050</v>
      </c>
      <c r="D731" s="535">
        <v>4439</v>
      </c>
      <c r="E731" s="535">
        <v>2327</v>
      </c>
      <c r="F731" s="535">
        <v>6766</v>
      </c>
      <c r="G731" s="535">
        <v>2393</v>
      </c>
      <c r="H731" s="535">
        <v>1463</v>
      </c>
      <c r="I731" s="535">
        <v>4373</v>
      </c>
      <c r="J731" s="535">
        <v>3284</v>
      </c>
      <c r="K731" s="535">
        <v>3236</v>
      </c>
      <c r="L731" s="535">
        <v>48</v>
      </c>
    </row>
    <row r="732" spans="1:12" ht="9.75" customHeight="1">
      <c r="A732" s="478"/>
      <c r="B732" s="534"/>
      <c r="C732" s="533"/>
      <c r="D732" s="535"/>
      <c r="E732" s="535"/>
      <c r="J732" s="535"/>
      <c r="K732" s="535"/>
      <c r="L732" s="535"/>
    </row>
    <row r="733" spans="1:12" ht="9.75" customHeight="1">
      <c r="A733" s="478"/>
      <c r="B733" s="536" t="s">
        <v>1325</v>
      </c>
      <c r="C733" s="535">
        <v>1815</v>
      </c>
      <c r="D733" s="535">
        <v>863</v>
      </c>
      <c r="E733" s="535">
        <v>370</v>
      </c>
      <c r="F733" s="535">
        <v>1233</v>
      </c>
      <c r="G733" s="535">
        <v>471</v>
      </c>
      <c r="H733" s="535">
        <v>344</v>
      </c>
      <c r="I733" s="535">
        <v>762</v>
      </c>
      <c r="J733" s="535">
        <v>582</v>
      </c>
      <c r="K733" s="535">
        <v>582</v>
      </c>
      <c r="L733" s="535">
        <v>0</v>
      </c>
    </row>
    <row r="734" spans="1:12" ht="9.75" customHeight="1">
      <c r="A734" s="478"/>
      <c r="B734" s="536" t="s">
        <v>1326</v>
      </c>
      <c r="C734" s="537">
        <v>1599</v>
      </c>
      <c r="D734" s="538">
        <v>730</v>
      </c>
      <c r="E734" s="538">
        <v>318</v>
      </c>
      <c r="F734" s="538">
        <v>1048</v>
      </c>
      <c r="G734" s="538">
        <v>421</v>
      </c>
      <c r="H734" s="538">
        <v>299</v>
      </c>
      <c r="I734" s="538">
        <v>627</v>
      </c>
      <c r="J734" s="538">
        <v>551</v>
      </c>
      <c r="K734" s="538">
        <v>551</v>
      </c>
      <c r="L734" s="538">
        <v>0</v>
      </c>
    </row>
    <row r="735" spans="1:12" ht="9.75" customHeight="1">
      <c r="A735" s="478"/>
      <c r="B735" s="536" t="s">
        <v>1327</v>
      </c>
      <c r="C735" s="537">
        <v>216</v>
      </c>
      <c r="D735" s="539">
        <v>133</v>
      </c>
      <c r="E735" s="538">
        <v>52</v>
      </c>
      <c r="F735" s="538">
        <v>185</v>
      </c>
      <c r="G735" s="539">
        <v>50</v>
      </c>
      <c r="H735" s="539">
        <v>45</v>
      </c>
      <c r="I735" s="539">
        <v>135</v>
      </c>
      <c r="J735" s="539">
        <v>31</v>
      </c>
      <c r="K735" s="538">
        <v>31</v>
      </c>
      <c r="L735" s="539">
        <v>0</v>
      </c>
    </row>
    <row r="736" spans="1:12" ht="9.75" customHeight="1">
      <c r="A736" s="478"/>
      <c r="B736" s="542"/>
      <c r="C736" s="533"/>
      <c r="D736" s="535"/>
      <c r="E736" s="535"/>
      <c r="J736" s="535"/>
      <c r="K736" s="535"/>
      <c r="L736" s="535"/>
    </row>
    <row r="737" spans="1:12" ht="9.75" customHeight="1">
      <c r="A737" s="478"/>
      <c r="B737" s="542"/>
      <c r="C737" s="533"/>
      <c r="D737" s="535"/>
      <c r="E737" s="535"/>
      <c r="J737" s="535"/>
      <c r="K737" s="535"/>
      <c r="L737" s="535"/>
    </row>
    <row r="738" spans="1:12" ht="9.75" customHeight="1">
      <c r="A738" s="478"/>
      <c r="B738" s="542"/>
      <c r="C738" s="533"/>
      <c r="D738" s="535"/>
      <c r="E738" s="535"/>
      <c r="J738" s="535"/>
      <c r="K738" s="535"/>
      <c r="L738" s="535"/>
    </row>
    <row r="739" spans="1:12" ht="9.75" customHeight="1">
      <c r="A739" s="478" t="s">
        <v>46</v>
      </c>
      <c r="B739" s="534"/>
      <c r="C739" s="533"/>
      <c r="D739" s="535"/>
      <c r="E739" s="535"/>
      <c r="J739" s="535"/>
      <c r="K739" s="535"/>
      <c r="L739" s="535"/>
    </row>
    <row r="740" spans="1:12" ht="15" customHeight="1">
      <c r="A740" s="528"/>
      <c r="B740" s="478"/>
      <c r="C740" s="547" t="s">
        <v>1119</v>
      </c>
      <c r="D740" s="530"/>
      <c r="E740" s="530"/>
      <c r="F740" s="530"/>
      <c r="G740" s="530"/>
      <c r="H740" s="530"/>
      <c r="I740" s="530"/>
      <c r="J740" s="530"/>
      <c r="K740" s="530"/>
      <c r="L740" s="530"/>
    </row>
    <row r="741" spans="1:12" ht="9.75" customHeight="1">
      <c r="A741" s="478"/>
      <c r="B741" s="478"/>
      <c r="C741" s="530"/>
      <c r="D741" s="530"/>
      <c r="E741" s="530"/>
      <c r="F741" s="530"/>
      <c r="G741" s="530"/>
      <c r="H741" s="530"/>
      <c r="I741" s="530"/>
      <c r="J741" s="530"/>
      <c r="K741" s="530"/>
      <c r="L741" s="530"/>
    </row>
    <row r="742" spans="1:12" ht="9.75" customHeight="1">
      <c r="A742" s="478" t="s">
        <v>1328</v>
      </c>
      <c r="B742" s="534"/>
      <c r="C742" s="530"/>
      <c r="D742" s="530"/>
      <c r="E742" s="530"/>
      <c r="F742" s="530"/>
      <c r="G742" s="530"/>
      <c r="H742" s="530"/>
      <c r="I742" s="530"/>
      <c r="J742" s="530"/>
      <c r="K742" s="530"/>
      <c r="L742" s="530"/>
    </row>
    <row r="743" spans="1:12" ht="9.75" customHeight="1">
      <c r="A743" s="478"/>
      <c r="B743" s="536" t="s">
        <v>1329</v>
      </c>
      <c r="C743" s="537">
        <v>1804</v>
      </c>
      <c r="D743" s="538">
        <v>863</v>
      </c>
      <c r="E743" s="538">
        <v>490</v>
      </c>
      <c r="F743" s="538">
        <v>1353</v>
      </c>
      <c r="G743" s="538">
        <v>397</v>
      </c>
      <c r="H743" s="538">
        <v>259</v>
      </c>
      <c r="I743" s="538">
        <v>956</v>
      </c>
      <c r="J743" s="537">
        <v>451</v>
      </c>
      <c r="K743" s="538">
        <v>451</v>
      </c>
      <c r="L743" s="537">
        <v>0</v>
      </c>
    </row>
    <row r="744" spans="1:12" ht="9.75" customHeight="1">
      <c r="A744" s="528"/>
      <c r="B744" s="534" t="s">
        <v>1330</v>
      </c>
      <c r="C744" s="537">
        <v>1006</v>
      </c>
      <c r="D744" s="539">
        <v>334</v>
      </c>
      <c r="E744" s="538">
        <v>330</v>
      </c>
      <c r="F744" s="538">
        <v>664</v>
      </c>
      <c r="G744" s="539">
        <v>285</v>
      </c>
      <c r="H744" s="539">
        <v>149</v>
      </c>
      <c r="I744" s="539">
        <v>379</v>
      </c>
      <c r="J744" s="539">
        <v>342</v>
      </c>
      <c r="K744" s="538">
        <v>342</v>
      </c>
      <c r="L744" s="539">
        <v>0</v>
      </c>
    </row>
    <row r="745" spans="1:12" ht="9.75" customHeight="1">
      <c r="A745" s="528"/>
      <c r="B745" s="536" t="s">
        <v>1331</v>
      </c>
      <c r="C745" s="537">
        <v>709</v>
      </c>
      <c r="D745" s="538">
        <v>166</v>
      </c>
      <c r="E745" s="538">
        <v>197</v>
      </c>
      <c r="F745" s="538">
        <v>363</v>
      </c>
      <c r="G745" s="538">
        <v>133</v>
      </c>
      <c r="H745" s="538">
        <v>42</v>
      </c>
      <c r="I745" s="538">
        <v>230</v>
      </c>
      <c r="J745" s="537">
        <v>346</v>
      </c>
      <c r="K745" s="538">
        <v>346</v>
      </c>
      <c r="L745" s="537">
        <v>0</v>
      </c>
    </row>
    <row r="746" spans="1:12" ht="9.75" customHeight="1">
      <c r="A746" s="478"/>
      <c r="B746" s="536" t="s">
        <v>1332</v>
      </c>
      <c r="C746" s="535">
        <v>1566</v>
      </c>
      <c r="D746" s="535">
        <v>691</v>
      </c>
      <c r="E746" s="535">
        <v>182</v>
      </c>
      <c r="F746" s="535">
        <v>873</v>
      </c>
      <c r="G746" s="535">
        <v>442</v>
      </c>
      <c r="H746" s="535">
        <v>238</v>
      </c>
      <c r="I746" s="535">
        <v>431</v>
      </c>
      <c r="J746" s="535">
        <v>693</v>
      </c>
      <c r="K746" s="535">
        <v>693</v>
      </c>
      <c r="L746" s="535">
        <v>0</v>
      </c>
    </row>
    <row r="747" spans="1:12" ht="9.75" customHeight="1">
      <c r="A747" s="478"/>
      <c r="B747" s="536" t="s">
        <v>1333</v>
      </c>
      <c r="C747" s="537">
        <v>410</v>
      </c>
      <c r="D747" s="538">
        <v>210</v>
      </c>
      <c r="E747" s="538">
        <v>33</v>
      </c>
      <c r="F747" s="538">
        <v>243</v>
      </c>
      <c r="G747" s="324" t="s">
        <v>613</v>
      </c>
      <c r="H747" s="538">
        <v>75</v>
      </c>
      <c r="I747" s="324" t="s">
        <v>613</v>
      </c>
      <c r="J747" s="538">
        <v>167</v>
      </c>
      <c r="K747" s="538">
        <v>167</v>
      </c>
      <c r="L747" s="538">
        <v>0</v>
      </c>
    </row>
    <row r="748" spans="1:12" ht="9.75" customHeight="1">
      <c r="A748" s="478"/>
      <c r="B748" s="536" t="s">
        <v>1334</v>
      </c>
      <c r="C748" s="537">
        <v>1110</v>
      </c>
      <c r="D748" s="538">
        <v>480</v>
      </c>
      <c r="E748" s="538">
        <v>149</v>
      </c>
      <c r="F748" s="538">
        <v>629</v>
      </c>
      <c r="G748" s="538">
        <v>332</v>
      </c>
      <c r="H748" s="538">
        <v>163</v>
      </c>
      <c r="I748" s="538">
        <v>297</v>
      </c>
      <c r="J748" s="538">
        <v>481</v>
      </c>
      <c r="K748" s="538">
        <v>481</v>
      </c>
      <c r="L748" s="538">
        <v>0</v>
      </c>
    </row>
    <row r="749" spans="1:12" ht="9.75" customHeight="1">
      <c r="A749" s="478"/>
      <c r="B749" s="536" t="s">
        <v>1335</v>
      </c>
      <c r="C749" s="537">
        <v>46</v>
      </c>
      <c r="D749" s="538">
        <v>1</v>
      </c>
      <c r="E749" s="538">
        <v>0</v>
      </c>
      <c r="F749" s="538">
        <v>1</v>
      </c>
      <c r="G749" s="324" t="s">
        <v>613</v>
      </c>
      <c r="H749" s="538">
        <v>0</v>
      </c>
      <c r="I749" s="324" t="s">
        <v>613</v>
      </c>
      <c r="J749" s="538">
        <v>45</v>
      </c>
      <c r="K749" s="538">
        <v>45</v>
      </c>
      <c r="L749" s="538">
        <v>0</v>
      </c>
    </row>
    <row r="750" spans="1:12" ht="9.75" customHeight="1">
      <c r="A750" s="478"/>
      <c r="B750" s="536" t="s">
        <v>1336</v>
      </c>
      <c r="C750" s="535">
        <v>1386</v>
      </c>
      <c r="D750" s="535">
        <v>631</v>
      </c>
      <c r="E750" s="535">
        <v>248</v>
      </c>
      <c r="F750" s="535">
        <v>879</v>
      </c>
      <c r="G750" s="535">
        <v>353</v>
      </c>
      <c r="H750" s="535">
        <v>252</v>
      </c>
      <c r="I750" s="535">
        <v>526</v>
      </c>
      <c r="J750" s="535">
        <v>507</v>
      </c>
      <c r="K750" s="535">
        <v>507</v>
      </c>
      <c r="L750" s="535">
        <v>0</v>
      </c>
    </row>
    <row r="751" spans="1:12" ht="9.75" customHeight="1">
      <c r="A751" s="478"/>
      <c r="B751" s="536" t="s">
        <v>1337</v>
      </c>
      <c r="C751" s="537">
        <v>301</v>
      </c>
      <c r="D751" s="538">
        <v>175</v>
      </c>
      <c r="E751" s="538">
        <v>41</v>
      </c>
      <c r="F751" s="538">
        <v>216</v>
      </c>
      <c r="G751" s="538">
        <v>106</v>
      </c>
      <c r="H751" s="538">
        <v>76</v>
      </c>
      <c r="I751" s="538">
        <v>110</v>
      </c>
      <c r="J751" s="537">
        <v>85</v>
      </c>
      <c r="K751" s="538">
        <v>85</v>
      </c>
      <c r="L751" s="537">
        <v>0</v>
      </c>
    </row>
    <row r="752" spans="1:12" ht="9.75" customHeight="1">
      <c r="A752" s="478"/>
      <c r="B752" s="536" t="s">
        <v>945</v>
      </c>
      <c r="C752" s="537">
        <v>1085</v>
      </c>
      <c r="D752" s="539">
        <v>456</v>
      </c>
      <c r="E752" s="538">
        <v>207</v>
      </c>
      <c r="F752" s="538">
        <v>663</v>
      </c>
      <c r="G752" s="539">
        <v>247</v>
      </c>
      <c r="H752" s="539">
        <v>176</v>
      </c>
      <c r="I752" s="539">
        <v>416</v>
      </c>
      <c r="J752" s="539">
        <v>422</v>
      </c>
      <c r="K752" s="538">
        <v>422</v>
      </c>
      <c r="L752" s="539">
        <v>0</v>
      </c>
    </row>
    <row r="753" spans="1:12" ht="9.75" customHeight="1">
      <c r="A753" s="478"/>
      <c r="B753" s="536" t="s">
        <v>1338</v>
      </c>
      <c r="C753" s="537"/>
      <c r="D753" s="538"/>
      <c r="E753" s="538"/>
      <c r="F753" s="538"/>
      <c r="G753" s="538"/>
      <c r="H753" s="538"/>
      <c r="I753" s="538"/>
      <c r="J753" s="537"/>
      <c r="K753" s="538"/>
      <c r="L753" s="537"/>
    </row>
    <row r="754" spans="1:12" ht="9.75" customHeight="1">
      <c r="A754" s="478"/>
      <c r="B754" s="536" t="s">
        <v>1339</v>
      </c>
      <c r="C754" s="537">
        <v>39</v>
      </c>
      <c r="D754" s="537">
        <v>23</v>
      </c>
      <c r="E754" s="537">
        <v>9</v>
      </c>
      <c r="F754" s="537">
        <v>32</v>
      </c>
      <c r="G754" s="537">
        <v>18</v>
      </c>
      <c r="H754" s="537">
        <v>8</v>
      </c>
      <c r="I754" s="537">
        <v>14</v>
      </c>
      <c r="J754" s="537">
        <v>7</v>
      </c>
      <c r="K754" s="537">
        <v>7</v>
      </c>
      <c r="L754" s="537">
        <v>0</v>
      </c>
    </row>
    <row r="755" spans="1:12" ht="9.75" customHeight="1">
      <c r="A755" s="478"/>
      <c r="B755" s="536" t="s">
        <v>1340</v>
      </c>
      <c r="C755" s="537">
        <v>60</v>
      </c>
      <c r="D755" s="539">
        <v>24</v>
      </c>
      <c r="E755" s="538">
        <v>15</v>
      </c>
      <c r="F755" s="538">
        <v>39</v>
      </c>
      <c r="G755" s="539">
        <v>12</v>
      </c>
      <c r="H755" s="539">
        <v>7</v>
      </c>
      <c r="I755" s="539">
        <v>27</v>
      </c>
      <c r="J755" s="539">
        <v>21</v>
      </c>
      <c r="K755" s="538">
        <v>20</v>
      </c>
      <c r="L755" s="539">
        <v>1</v>
      </c>
    </row>
    <row r="756" spans="1:12" ht="9.75" customHeight="1">
      <c r="A756" s="478"/>
      <c r="B756" s="536" t="s">
        <v>1341</v>
      </c>
      <c r="C756" s="537"/>
      <c r="D756" s="539"/>
      <c r="E756" s="538"/>
      <c r="F756" s="538"/>
      <c r="G756" s="539"/>
      <c r="H756" s="539"/>
      <c r="I756" s="539"/>
      <c r="J756" s="539"/>
      <c r="K756" s="538"/>
      <c r="L756" s="539"/>
    </row>
    <row r="757" spans="1:12" ht="9.75" customHeight="1">
      <c r="A757" s="478"/>
      <c r="B757" s="536" t="s">
        <v>1342</v>
      </c>
      <c r="C757" s="537">
        <v>312</v>
      </c>
      <c r="D757" s="537">
        <v>150</v>
      </c>
      <c r="E757" s="537">
        <v>67</v>
      </c>
      <c r="F757" s="537">
        <v>217</v>
      </c>
      <c r="G757" s="537">
        <v>37</v>
      </c>
      <c r="H757" s="537">
        <v>29</v>
      </c>
      <c r="I757" s="537">
        <v>180</v>
      </c>
      <c r="J757" s="537">
        <v>95</v>
      </c>
      <c r="K757" s="537">
        <v>75</v>
      </c>
      <c r="L757" s="537">
        <v>20</v>
      </c>
    </row>
    <row r="758" spans="1:12" ht="9.75" customHeight="1">
      <c r="A758" s="478"/>
      <c r="B758" s="536" t="s">
        <v>1343</v>
      </c>
      <c r="C758" s="537">
        <v>308</v>
      </c>
      <c r="D758" s="539">
        <v>236</v>
      </c>
      <c r="E758" s="538">
        <v>45</v>
      </c>
      <c r="F758" s="538">
        <v>281</v>
      </c>
      <c r="G758" s="539">
        <v>18</v>
      </c>
      <c r="H758" s="539">
        <v>13</v>
      </c>
      <c r="I758" s="539">
        <v>263</v>
      </c>
      <c r="J758" s="539">
        <v>27</v>
      </c>
      <c r="K758" s="538">
        <v>27</v>
      </c>
      <c r="L758" s="539">
        <v>0</v>
      </c>
    </row>
    <row r="759" spans="1:12" ht="9.75" customHeight="1">
      <c r="A759" s="478"/>
      <c r="B759" s="536" t="s">
        <v>1344</v>
      </c>
      <c r="C759" s="537"/>
      <c r="D759" s="539"/>
      <c r="E759" s="538"/>
      <c r="F759" s="538"/>
      <c r="G759" s="539"/>
      <c r="H759" s="539"/>
      <c r="I759" s="539"/>
      <c r="J759" s="539"/>
      <c r="K759" s="538"/>
      <c r="L759" s="539"/>
    </row>
    <row r="760" spans="1:12" ht="9.75" customHeight="1">
      <c r="A760" s="478"/>
      <c r="B760" s="536" t="s">
        <v>1345</v>
      </c>
      <c r="C760" s="537">
        <v>25</v>
      </c>
      <c r="D760" s="539">
        <v>13</v>
      </c>
      <c r="E760" s="538">
        <v>8</v>
      </c>
      <c r="F760" s="538">
        <v>21</v>
      </c>
      <c r="G760" s="539">
        <v>4</v>
      </c>
      <c r="H760" s="539">
        <v>4</v>
      </c>
      <c r="I760" s="539">
        <v>17</v>
      </c>
      <c r="J760" s="539">
        <v>4</v>
      </c>
      <c r="K760" s="538">
        <v>4</v>
      </c>
      <c r="L760" s="539">
        <v>0</v>
      </c>
    </row>
    <row r="761" spans="1:12" ht="9.75" customHeight="1">
      <c r="A761" s="478"/>
      <c r="B761" s="536" t="s">
        <v>1346</v>
      </c>
      <c r="C761" s="537"/>
      <c r="D761" s="539"/>
      <c r="E761" s="538"/>
      <c r="F761" s="538"/>
      <c r="G761" s="539"/>
      <c r="H761" s="539"/>
      <c r="I761" s="539"/>
      <c r="J761" s="539"/>
      <c r="K761" s="538"/>
      <c r="L761" s="539"/>
    </row>
    <row r="762" spans="1:12" ht="9.75" customHeight="1">
      <c r="A762" s="478"/>
      <c r="B762" s="536" t="s">
        <v>1347</v>
      </c>
      <c r="C762" s="537">
        <v>113</v>
      </c>
      <c r="D762" s="538">
        <v>74</v>
      </c>
      <c r="E762" s="538">
        <v>28</v>
      </c>
      <c r="F762" s="538">
        <v>102</v>
      </c>
      <c r="G762" s="538">
        <v>33</v>
      </c>
      <c r="H762" s="538">
        <v>28</v>
      </c>
      <c r="I762" s="538">
        <v>69</v>
      </c>
      <c r="J762" s="538">
        <v>11</v>
      </c>
      <c r="K762" s="538">
        <v>11</v>
      </c>
      <c r="L762" s="538">
        <v>0</v>
      </c>
    </row>
    <row r="763" spans="1:12" ht="9.75" customHeight="1">
      <c r="A763" s="478"/>
      <c r="B763" s="536" t="s">
        <v>1348</v>
      </c>
      <c r="C763" s="537">
        <v>513</v>
      </c>
      <c r="D763" s="537">
        <v>231</v>
      </c>
      <c r="E763" s="537">
        <v>157</v>
      </c>
      <c r="F763" s="537">
        <v>388</v>
      </c>
      <c r="G763" s="537">
        <v>116</v>
      </c>
      <c r="H763" s="537">
        <v>35</v>
      </c>
      <c r="I763" s="537">
        <v>272</v>
      </c>
      <c r="J763" s="537">
        <v>125</v>
      </c>
      <c r="K763" s="537">
        <v>105</v>
      </c>
      <c r="L763" s="537">
        <v>20</v>
      </c>
    </row>
    <row r="764" spans="1:12" ht="9.75" customHeight="1">
      <c r="A764" s="478"/>
      <c r="B764" s="536" t="s">
        <v>1349</v>
      </c>
      <c r="C764" s="537">
        <v>83</v>
      </c>
      <c r="D764" s="537">
        <v>34</v>
      </c>
      <c r="E764" s="537">
        <v>35</v>
      </c>
      <c r="F764" s="537">
        <v>69</v>
      </c>
      <c r="G764" s="537">
        <v>26</v>
      </c>
      <c r="H764" s="537">
        <v>4</v>
      </c>
      <c r="I764" s="537">
        <v>43</v>
      </c>
      <c r="J764" s="537">
        <v>14</v>
      </c>
      <c r="K764" s="537">
        <v>14</v>
      </c>
      <c r="L764" s="537">
        <v>0</v>
      </c>
    </row>
    <row r="765" spans="1:12" ht="9.75" customHeight="1">
      <c r="A765" s="478"/>
      <c r="B765" s="536" t="s">
        <v>1350</v>
      </c>
      <c r="C765" s="537">
        <v>430</v>
      </c>
      <c r="D765" s="538">
        <v>197</v>
      </c>
      <c r="E765" s="538">
        <v>122</v>
      </c>
      <c r="F765" s="538">
        <v>319</v>
      </c>
      <c r="G765" s="538">
        <v>90</v>
      </c>
      <c r="H765" s="538">
        <v>31</v>
      </c>
      <c r="I765" s="538">
        <v>229</v>
      </c>
      <c r="J765" s="537">
        <v>111</v>
      </c>
      <c r="K765" s="538">
        <v>91</v>
      </c>
      <c r="L765" s="537">
        <v>20</v>
      </c>
    </row>
    <row r="766" spans="1:12" ht="9.75" customHeight="1">
      <c r="A766" s="478"/>
      <c r="B766" s="536" t="s">
        <v>1351</v>
      </c>
      <c r="C766" s="537">
        <v>59</v>
      </c>
      <c r="D766" s="538">
        <v>30</v>
      </c>
      <c r="E766" s="538">
        <v>17</v>
      </c>
      <c r="F766" s="538">
        <v>47</v>
      </c>
      <c r="G766" s="538">
        <v>20</v>
      </c>
      <c r="H766" s="538">
        <v>12</v>
      </c>
      <c r="I766" s="538">
        <v>27</v>
      </c>
      <c r="J766" s="537">
        <v>12</v>
      </c>
      <c r="K766" s="538">
        <v>12</v>
      </c>
      <c r="L766" s="537">
        <v>0</v>
      </c>
    </row>
    <row r="767" spans="1:12" ht="9.75" customHeight="1">
      <c r="A767" s="478"/>
      <c r="B767" s="536" t="s">
        <v>1352</v>
      </c>
      <c r="C767" s="537">
        <v>335</v>
      </c>
      <c r="D767" s="537">
        <v>110</v>
      </c>
      <c r="E767" s="537">
        <v>164</v>
      </c>
      <c r="F767" s="537">
        <v>274</v>
      </c>
      <c r="G767" s="537">
        <v>54</v>
      </c>
      <c r="H767" s="537">
        <v>43</v>
      </c>
      <c r="I767" s="537">
        <v>220</v>
      </c>
      <c r="J767" s="537">
        <v>61</v>
      </c>
      <c r="K767" s="537">
        <v>54</v>
      </c>
      <c r="L767" s="537">
        <v>7</v>
      </c>
    </row>
    <row r="768" spans="1:12" ht="9.75" customHeight="1">
      <c r="A768" s="478"/>
      <c r="B768" s="534"/>
      <c r="C768" s="533"/>
      <c r="D768" s="535"/>
      <c r="E768" s="535"/>
      <c r="J768" s="535"/>
      <c r="K768" s="535"/>
      <c r="L768" s="535"/>
    </row>
    <row r="769" spans="1:12" ht="9.75" customHeight="1">
      <c r="A769" s="478"/>
      <c r="B769" s="534"/>
      <c r="C769" s="533"/>
      <c r="D769" s="535"/>
      <c r="E769" s="535"/>
      <c r="J769" s="535"/>
      <c r="K769" s="535"/>
      <c r="L769" s="535"/>
    </row>
    <row r="770" spans="1:12" ht="9.75" customHeight="1">
      <c r="A770" s="531" t="s">
        <v>1353</v>
      </c>
      <c r="B770" s="532"/>
      <c r="C770" s="535">
        <v>1563</v>
      </c>
      <c r="D770" s="535">
        <v>669</v>
      </c>
      <c r="E770" s="535">
        <v>365</v>
      </c>
      <c r="F770" s="535">
        <v>1034</v>
      </c>
      <c r="G770" s="535">
        <v>566</v>
      </c>
      <c r="H770" s="535">
        <v>336</v>
      </c>
      <c r="I770" s="535">
        <v>468</v>
      </c>
      <c r="J770" s="535">
        <v>529</v>
      </c>
      <c r="K770" s="535">
        <v>519</v>
      </c>
      <c r="L770" s="535">
        <v>10</v>
      </c>
    </row>
    <row r="771" spans="1:12" ht="9.75" customHeight="1">
      <c r="A771" s="478"/>
      <c r="B771" s="534"/>
      <c r="C771" s="533"/>
      <c r="D771" s="535"/>
      <c r="E771" s="535"/>
      <c r="J771" s="535"/>
      <c r="K771" s="535"/>
      <c r="L771" s="535"/>
    </row>
    <row r="772" spans="1:12" ht="9.75" customHeight="1">
      <c r="A772" s="478"/>
      <c r="B772" s="536" t="s">
        <v>1354</v>
      </c>
      <c r="C772" s="537">
        <v>513</v>
      </c>
      <c r="D772" s="538">
        <v>195</v>
      </c>
      <c r="E772" s="538">
        <v>167</v>
      </c>
      <c r="F772" s="538">
        <v>362</v>
      </c>
      <c r="G772" s="538">
        <v>145</v>
      </c>
      <c r="H772" s="538">
        <v>84</v>
      </c>
      <c r="I772" s="538">
        <v>217</v>
      </c>
      <c r="J772" s="538">
        <v>151</v>
      </c>
      <c r="K772" s="538">
        <v>151</v>
      </c>
      <c r="L772" s="538">
        <v>0</v>
      </c>
    </row>
    <row r="773" spans="1:12" ht="9.75" customHeight="1">
      <c r="A773" s="478"/>
      <c r="B773" s="536" t="s">
        <v>1355</v>
      </c>
      <c r="C773" s="537">
        <v>60</v>
      </c>
      <c r="D773" s="538">
        <v>33</v>
      </c>
      <c r="E773" s="538">
        <v>12</v>
      </c>
      <c r="F773" s="538">
        <v>45</v>
      </c>
      <c r="G773" s="538">
        <v>20</v>
      </c>
      <c r="H773" s="538">
        <v>13</v>
      </c>
      <c r="I773" s="538">
        <v>25</v>
      </c>
      <c r="J773" s="538">
        <v>15</v>
      </c>
      <c r="K773" s="538">
        <v>15</v>
      </c>
      <c r="L773" s="538">
        <v>0</v>
      </c>
    </row>
    <row r="774" spans="1:12" ht="9.75" customHeight="1">
      <c r="A774" s="478"/>
      <c r="B774" s="536" t="s">
        <v>1356</v>
      </c>
      <c r="C774" s="537">
        <v>342</v>
      </c>
      <c r="D774" s="538">
        <v>156</v>
      </c>
      <c r="E774" s="538">
        <v>71</v>
      </c>
      <c r="F774" s="538">
        <v>227</v>
      </c>
      <c r="G774" s="538">
        <v>128</v>
      </c>
      <c r="H774" s="538">
        <v>84</v>
      </c>
      <c r="I774" s="538">
        <v>99</v>
      </c>
      <c r="J774" s="537">
        <v>115</v>
      </c>
      <c r="K774" s="538">
        <v>115</v>
      </c>
      <c r="L774" s="537">
        <v>0</v>
      </c>
    </row>
    <row r="775" spans="1:12" ht="9.75" customHeight="1">
      <c r="A775" s="478"/>
      <c r="B775" s="536" t="s">
        <v>1357</v>
      </c>
      <c r="C775" s="537">
        <v>595</v>
      </c>
      <c r="D775" s="539">
        <v>269</v>
      </c>
      <c r="E775" s="538">
        <v>99</v>
      </c>
      <c r="F775" s="538">
        <v>368</v>
      </c>
      <c r="G775" s="539">
        <v>243</v>
      </c>
      <c r="H775" s="539">
        <v>137</v>
      </c>
      <c r="I775" s="539">
        <v>125</v>
      </c>
      <c r="J775" s="539">
        <v>227</v>
      </c>
      <c r="K775" s="538">
        <v>227</v>
      </c>
      <c r="L775" s="539">
        <v>0</v>
      </c>
    </row>
    <row r="776" spans="1:12" ht="9.75" customHeight="1">
      <c r="A776" s="478"/>
      <c r="B776" s="536" t="s">
        <v>1358</v>
      </c>
      <c r="C776" s="537"/>
      <c r="D776" s="539"/>
      <c r="E776" s="538"/>
      <c r="F776" s="538"/>
      <c r="G776" s="539"/>
      <c r="H776" s="539"/>
      <c r="I776" s="539"/>
      <c r="J776" s="539"/>
      <c r="K776" s="538"/>
      <c r="L776" s="539"/>
    </row>
    <row r="777" spans="1:12" ht="9.75" customHeight="1">
      <c r="A777" s="478"/>
      <c r="B777" s="536" t="s">
        <v>1359</v>
      </c>
      <c r="C777" s="537">
        <v>26</v>
      </c>
      <c r="D777" s="538">
        <v>3</v>
      </c>
      <c r="E777" s="538">
        <v>11</v>
      </c>
      <c r="F777" s="538">
        <v>14</v>
      </c>
      <c r="G777" s="324" t="s">
        <v>613</v>
      </c>
      <c r="H777" s="538">
        <v>6</v>
      </c>
      <c r="I777" s="324" t="s">
        <v>613</v>
      </c>
      <c r="J777" s="538">
        <v>12</v>
      </c>
      <c r="K777" s="538">
        <v>2</v>
      </c>
      <c r="L777" s="538">
        <v>10</v>
      </c>
    </row>
    <row r="778" spans="1:12" ht="9.75" customHeight="1">
      <c r="A778" s="478"/>
      <c r="B778" s="536" t="s">
        <v>1360</v>
      </c>
      <c r="C778" s="537"/>
      <c r="D778" s="539"/>
      <c r="E778" s="538"/>
      <c r="F778" s="538"/>
      <c r="G778" s="539"/>
      <c r="H778" s="539"/>
      <c r="I778" s="539"/>
      <c r="J778" s="539"/>
      <c r="K778" s="538"/>
      <c r="L778" s="539"/>
    </row>
    <row r="779" spans="1:12" ht="9.75" customHeight="1">
      <c r="A779" s="478"/>
      <c r="B779" s="536" t="s">
        <v>1361</v>
      </c>
      <c r="C779" s="537">
        <v>5</v>
      </c>
      <c r="D779" s="324" t="s">
        <v>613</v>
      </c>
      <c r="E779" s="324" t="s">
        <v>613</v>
      </c>
      <c r="F779" s="324" t="s">
        <v>613</v>
      </c>
      <c r="G779" s="324" t="s">
        <v>613</v>
      </c>
      <c r="H779" s="324" t="s">
        <v>613</v>
      </c>
      <c r="I779" s="324" t="s">
        <v>613</v>
      </c>
      <c r="J779" s="324" t="s">
        <v>613</v>
      </c>
      <c r="K779" s="324" t="s">
        <v>613</v>
      </c>
      <c r="L779" s="324" t="s">
        <v>613</v>
      </c>
    </row>
    <row r="780" spans="1:12" ht="9.75" customHeight="1">
      <c r="A780" s="478"/>
      <c r="B780" s="536" t="s">
        <v>1362</v>
      </c>
      <c r="C780" s="535">
        <v>22</v>
      </c>
      <c r="D780" s="324" t="s">
        <v>613</v>
      </c>
      <c r="E780" s="324" t="s">
        <v>613</v>
      </c>
      <c r="F780" s="324" t="s">
        <v>613</v>
      </c>
      <c r="G780" s="324" t="s">
        <v>613</v>
      </c>
      <c r="H780" s="324" t="s">
        <v>613</v>
      </c>
      <c r="I780" s="324" t="s">
        <v>613</v>
      </c>
      <c r="J780" s="324" t="s">
        <v>613</v>
      </c>
      <c r="K780" s="324" t="s">
        <v>613</v>
      </c>
      <c r="L780" s="324" t="s">
        <v>613</v>
      </c>
    </row>
    <row r="781" spans="1:12" ht="9.75" customHeight="1">
      <c r="A781" s="478"/>
      <c r="B781" s="536" t="s">
        <v>1363</v>
      </c>
      <c r="C781" s="537">
        <v>7</v>
      </c>
      <c r="D781" s="324" t="s">
        <v>613</v>
      </c>
      <c r="E781" s="324" t="s">
        <v>613</v>
      </c>
      <c r="F781" s="324" t="s">
        <v>613</v>
      </c>
      <c r="G781" s="324" t="s">
        <v>613</v>
      </c>
      <c r="H781" s="324" t="s">
        <v>613</v>
      </c>
      <c r="I781" s="324" t="s">
        <v>613</v>
      </c>
      <c r="J781" s="324" t="s">
        <v>613</v>
      </c>
      <c r="K781" s="324" t="s">
        <v>613</v>
      </c>
      <c r="L781" s="324" t="s">
        <v>613</v>
      </c>
    </row>
    <row r="782" spans="1:12" ht="9.75" customHeight="1">
      <c r="A782" s="478"/>
      <c r="B782" s="536" t="s">
        <v>1364</v>
      </c>
      <c r="C782" s="537">
        <v>15</v>
      </c>
      <c r="D782" s="539">
        <v>10</v>
      </c>
      <c r="E782" s="538">
        <v>3</v>
      </c>
      <c r="F782" s="538">
        <v>13</v>
      </c>
      <c r="G782" s="538">
        <v>11</v>
      </c>
      <c r="H782" s="538">
        <v>8</v>
      </c>
      <c r="I782" s="538">
        <v>2</v>
      </c>
      <c r="J782" s="539">
        <v>2</v>
      </c>
      <c r="K782" s="538">
        <v>2</v>
      </c>
      <c r="L782" s="539">
        <v>0</v>
      </c>
    </row>
    <row r="783" spans="1:12" ht="9.75" customHeight="1">
      <c r="A783" s="478"/>
      <c r="B783" s="534"/>
      <c r="C783" s="533"/>
      <c r="D783" s="535"/>
      <c r="E783" s="538"/>
      <c r="J783" s="535"/>
      <c r="K783" s="535"/>
      <c r="L783" s="535"/>
    </row>
    <row r="784" spans="1:12" ht="9.75" customHeight="1">
      <c r="A784" s="478"/>
      <c r="B784" s="534"/>
      <c r="C784" s="533"/>
      <c r="D784" s="535"/>
      <c r="E784" s="535"/>
      <c r="J784" s="535"/>
      <c r="K784" s="535"/>
      <c r="L784" s="535"/>
    </row>
    <row r="785" spans="1:12" ht="9.75" customHeight="1">
      <c r="A785" s="531" t="s">
        <v>1082</v>
      </c>
      <c r="B785" s="532"/>
      <c r="C785" s="535">
        <v>9029</v>
      </c>
      <c r="D785" s="535">
        <v>4161</v>
      </c>
      <c r="E785" s="535">
        <v>2391</v>
      </c>
      <c r="F785" s="535">
        <v>6552</v>
      </c>
      <c r="G785" s="535">
        <v>2988</v>
      </c>
      <c r="H785" s="535">
        <v>1426</v>
      </c>
      <c r="I785" s="535">
        <v>3564</v>
      </c>
      <c r="J785" s="535">
        <v>2477</v>
      </c>
      <c r="K785" s="535">
        <v>2430</v>
      </c>
      <c r="L785" s="535">
        <v>47</v>
      </c>
    </row>
    <row r="786" spans="1:12" ht="9.75" customHeight="1">
      <c r="A786" s="478"/>
      <c r="B786" s="534"/>
      <c r="C786" s="533"/>
      <c r="D786" s="535"/>
      <c r="E786" s="535"/>
      <c r="J786" s="535"/>
      <c r="K786" s="535"/>
      <c r="L786" s="535"/>
    </row>
    <row r="787" spans="1:12" ht="9.75" customHeight="1">
      <c r="A787" s="478"/>
      <c r="B787" s="536" t="s">
        <v>1365</v>
      </c>
      <c r="C787" s="535">
        <v>1496</v>
      </c>
      <c r="D787" s="535">
        <v>574</v>
      </c>
      <c r="E787" s="535">
        <v>329</v>
      </c>
      <c r="F787" s="535">
        <v>903</v>
      </c>
      <c r="G787" s="535">
        <v>404</v>
      </c>
      <c r="H787" s="535">
        <v>221</v>
      </c>
      <c r="I787" s="535">
        <v>499</v>
      </c>
      <c r="J787" s="535">
        <v>593</v>
      </c>
      <c r="K787" s="535">
        <v>593</v>
      </c>
      <c r="L787" s="535">
        <v>0</v>
      </c>
    </row>
    <row r="788" spans="1:12" ht="9.75" customHeight="1">
      <c r="A788" s="478"/>
      <c r="B788" s="536" t="s">
        <v>1366</v>
      </c>
      <c r="C788" s="537">
        <v>194</v>
      </c>
      <c r="D788" s="538">
        <v>94</v>
      </c>
      <c r="E788" s="538">
        <v>32</v>
      </c>
      <c r="F788" s="538">
        <v>126</v>
      </c>
      <c r="G788" s="538">
        <v>61</v>
      </c>
      <c r="H788" s="538">
        <v>37</v>
      </c>
      <c r="I788" s="538">
        <v>65</v>
      </c>
      <c r="J788" s="538">
        <v>68</v>
      </c>
      <c r="K788" s="538">
        <v>68</v>
      </c>
      <c r="L788" s="538">
        <v>0</v>
      </c>
    </row>
    <row r="789" spans="1:12" ht="9.75" customHeight="1">
      <c r="A789" s="478"/>
      <c r="B789" s="536" t="s">
        <v>1367</v>
      </c>
      <c r="C789" s="537">
        <v>163</v>
      </c>
      <c r="D789" s="538">
        <v>74</v>
      </c>
      <c r="E789" s="538">
        <v>34</v>
      </c>
      <c r="F789" s="538">
        <v>108</v>
      </c>
      <c r="G789" s="538">
        <v>49</v>
      </c>
      <c r="H789" s="538">
        <v>26</v>
      </c>
      <c r="I789" s="538">
        <v>59</v>
      </c>
      <c r="J789" s="538">
        <v>55</v>
      </c>
      <c r="K789" s="538">
        <v>55</v>
      </c>
      <c r="L789" s="539">
        <v>0</v>
      </c>
    </row>
    <row r="790" spans="1:12" ht="9.75" customHeight="1">
      <c r="A790" s="478"/>
      <c r="B790" s="536" t="s">
        <v>1368</v>
      </c>
      <c r="C790" s="537">
        <v>886</v>
      </c>
      <c r="D790" s="538">
        <v>303</v>
      </c>
      <c r="E790" s="538">
        <v>207</v>
      </c>
      <c r="F790" s="538">
        <v>510</v>
      </c>
      <c r="G790" s="538">
        <v>206</v>
      </c>
      <c r="H790" s="538">
        <v>106</v>
      </c>
      <c r="I790" s="538">
        <v>304</v>
      </c>
      <c r="J790" s="537">
        <v>376</v>
      </c>
      <c r="K790" s="538">
        <v>376</v>
      </c>
      <c r="L790" s="537">
        <v>0</v>
      </c>
    </row>
    <row r="791" spans="1:12" ht="9.75" customHeight="1">
      <c r="A791" s="478"/>
      <c r="B791" s="536" t="s">
        <v>1369</v>
      </c>
      <c r="C791" s="537">
        <v>253</v>
      </c>
      <c r="D791" s="539">
        <v>103</v>
      </c>
      <c r="E791" s="538">
        <v>56</v>
      </c>
      <c r="F791" s="538">
        <v>159</v>
      </c>
      <c r="G791" s="539">
        <v>88</v>
      </c>
      <c r="H791" s="539">
        <v>52</v>
      </c>
      <c r="I791" s="539">
        <v>71</v>
      </c>
      <c r="J791" s="539">
        <v>94</v>
      </c>
      <c r="K791" s="538">
        <v>94</v>
      </c>
      <c r="L791" s="539">
        <v>0</v>
      </c>
    </row>
    <row r="792" spans="1:12" ht="9.75" customHeight="1">
      <c r="A792" s="478"/>
      <c r="B792" s="536" t="s">
        <v>1370</v>
      </c>
      <c r="C792" s="535">
        <v>720</v>
      </c>
      <c r="D792" s="535">
        <v>309</v>
      </c>
      <c r="E792" s="535">
        <v>203</v>
      </c>
      <c r="F792" s="535">
        <v>512</v>
      </c>
      <c r="G792" s="535">
        <v>309</v>
      </c>
      <c r="H792" s="535">
        <v>107</v>
      </c>
      <c r="I792" s="535">
        <v>203</v>
      </c>
      <c r="J792" s="535">
        <v>208</v>
      </c>
      <c r="K792" s="535">
        <v>161</v>
      </c>
      <c r="L792" s="535">
        <v>47</v>
      </c>
    </row>
    <row r="793" spans="1:12" ht="9.75" customHeight="1">
      <c r="A793" s="478"/>
      <c r="B793" s="536" t="s">
        <v>1371</v>
      </c>
      <c r="C793" s="537">
        <v>663</v>
      </c>
      <c r="D793" s="538">
        <v>273</v>
      </c>
      <c r="E793" s="538">
        <v>188</v>
      </c>
      <c r="F793" s="538">
        <v>461</v>
      </c>
      <c r="G793" s="538">
        <v>274</v>
      </c>
      <c r="H793" s="538">
        <v>97</v>
      </c>
      <c r="I793" s="538">
        <v>187</v>
      </c>
      <c r="J793" s="538">
        <v>202</v>
      </c>
      <c r="K793" s="538">
        <v>156</v>
      </c>
      <c r="L793" s="538">
        <v>46</v>
      </c>
    </row>
    <row r="794" spans="1:12" ht="9.75" customHeight="1">
      <c r="A794" s="478"/>
      <c r="B794" s="536" t="s">
        <v>1372</v>
      </c>
      <c r="C794" s="537">
        <v>57</v>
      </c>
      <c r="D794" s="538">
        <v>36</v>
      </c>
      <c r="E794" s="538">
        <v>15</v>
      </c>
      <c r="F794" s="538">
        <v>51</v>
      </c>
      <c r="G794" s="538">
        <v>35</v>
      </c>
      <c r="H794" s="538">
        <v>10</v>
      </c>
      <c r="I794" s="538">
        <v>16</v>
      </c>
      <c r="J794" s="537">
        <v>6</v>
      </c>
      <c r="K794" s="538">
        <v>5</v>
      </c>
      <c r="L794" s="537">
        <v>1</v>
      </c>
    </row>
    <row r="795" spans="1:12" ht="9.75" customHeight="1">
      <c r="A795" s="478"/>
      <c r="B795" s="536" t="s">
        <v>1373</v>
      </c>
      <c r="C795" s="535">
        <v>1451</v>
      </c>
      <c r="D795" s="535">
        <v>635</v>
      </c>
      <c r="E795" s="535">
        <v>387</v>
      </c>
      <c r="F795" s="535">
        <v>1022</v>
      </c>
      <c r="G795" s="535">
        <v>520</v>
      </c>
      <c r="H795" s="535">
        <v>282</v>
      </c>
      <c r="I795" s="535">
        <v>502</v>
      </c>
      <c r="J795" s="535">
        <v>429</v>
      </c>
      <c r="K795" s="535">
        <v>429</v>
      </c>
      <c r="L795" s="535">
        <v>0</v>
      </c>
    </row>
    <row r="796" spans="1:12" ht="9.75" customHeight="1">
      <c r="A796" s="478"/>
      <c r="B796" s="536" t="s">
        <v>1374</v>
      </c>
      <c r="C796" s="535">
        <v>1173</v>
      </c>
      <c r="D796" s="535">
        <v>523</v>
      </c>
      <c r="E796" s="535">
        <v>397</v>
      </c>
      <c r="F796" s="535">
        <v>920</v>
      </c>
      <c r="G796" s="535">
        <v>399</v>
      </c>
      <c r="H796" s="535">
        <v>178</v>
      </c>
      <c r="I796" s="535">
        <v>521</v>
      </c>
      <c r="J796" s="535">
        <v>253</v>
      </c>
      <c r="K796" s="535">
        <v>253</v>
      </c>
      <c r="L796" s="535">
        <v>0</v>
      </c>
    </row>
    <row r="797" spans="1:12" ht="9.75" customHeight="1">
      <c r="A797" s="478"/>
      <c r="B797" s="536" t="s">
        <v>1375</v>
      </c>
      <c r="C797" s="537">
        <v>299</v>
      </c>
      <c r="D797" s="538">
        <v>183</v>
      </c>
      <c r="E797" s="538">
        <v>67</v>
      </c>
      <c r="F797" s="538">
        <v>250</v>
      </c>
      <c r="G797" s="538">
        <v>122</v>
      </c>
      <c r="H797" s="538">
        <v>44</v>
      </c>
      <c r="I797" s="538">
        <v>128</v>
      </c>
      <c r="J797" s="538">
        <v>49</v>
      </c>
      <c r="K797" s="538">
        <v>49</v>
      </c>
      <c r="L797" s="538">
        <v>0</v>
      </c>
    </row>
    <row r="798" spans="1:12" ht="9.75" customHeight="1">
      <c r="A798" s="478"/>
      <c r="B798" s="536" t="s">
        <v>1376</v>
      </c>
      <c r="C798" s="537">
        <v>732</v>
      </c>
      <c r="D798" s="538">
        <v>268</v>
      </c>
      <c r="E798" s="538">
        <v>282</v>
      </c>
      <c r="F798" s="538">
        <v>550</v>
      </c>
      <c r="G798" s="538">
        <v>210</v>
      </c>
      <c r="H798" s="538">
        <v>99</v>
      </c>
      <c r="I798" s="538">
        <v>340</v>
      </c>
      <c r="J798" s="538">
        <v>182</v>
      </c>
      <c r="K798" s="538">
        <v>182</v>
      </c>
      <c r="L798" s="538">
        <v>0</v>
      </c>
    </row>
    <row r="799" spans="1:12" ht="9.75" customHeight="1">
      <c r="A799" s="478"/>
      <c r="B799" s="536" t="s">
        <v>1377</v>
      </c>
      <c r="C799" s="537">
        <v>142</v>
      </c>
      <c r="D799" s="538">
        <v>72</v>
      </c>
      <c r="E799" s="538">
        <v>48</v>
      </c>
      <c r="F799" s="538">
        <v>120</v>
      </c>
      <c r="G799" s="538">
        <v>67</v>
      </c>
      <c r="H799" s="538">
        <v>35</v>
      </c>
      <c r="I799" s="538">
        <v>53</v>
      </c>
      <c r="J799" s="538">
        <v>22</v>
      </c>
      <c r="K799" s="538">
        <v>22</v>
      </c>
      <c r="L799" s="539">
        <v>0</v>
      </c>
    </row>
    <row r="800" spans="1:12" ht="9.75" customHeight="1">
      <c r="A800" s="478"/>
      <c r="B800" s="542"/>
      <c r="C800" s="533"/>
      <c r="D800" s="535"/>
      <c r="E800" s="535"/>
      <c r="J800" s="535"/>
      <c r="K800" s="535"/>
      <c r="L800" s="535"/>
    </row>
    <row r="801" spans="1:12" ht="9.75" customHeight="1">
      <c r="A801" s="478"/>
      <c r="B801" s="542"/>
      <c r="C801" s="533"/>
      <c r="D801" s="535"/>
      <c r="E801" s="535"/>
      <c r="J801" s="535"/>
      <c r="K801" s="535"/>
      <c r="L801" s="535"/>
    </row>
    <row r="802" spans="1:12" ht="9.75" customHeight="1">
      <c r="A802" s="478"/>
      <c r="B802" s="542"/>
      <c r="C802" s="533"/>
      <c r="D802" s="535"/>
      <c r="E802" s="535"/>
      <c r="J802" s="535"/>
      <c r="K802" s="535"/>
      <c r="L802" s="535"/>
    </row>
    <row r="803" spans="1:12" ht="9.75" customHeight="1">
      <c r="A803" s="478"/>
      <c r="B803" s="542"/>
      <c r="C803" s="533"/>
      <c r="D803" s="535"/>
      <c r="E803" s="535"/>
      <c r="J803" s="535"/>
      <c r="K803" s="535"/>
      <c r="L803" s="535"/>
    </row>
    <row r="804" spans="1:12" ht="9.75" customHeight="1">
      <c r="A804" s="478" t="s">
        <v>46</v>
      </c>
      <c r="B804" s="534"/>
      <c r="C804" s="533"/>
      <c r="D804" s="535"/>
      <c r="E804" s="535"/>
      <c r="J804" s="535"/>
      <c r="K804" s="535"/>
      <c r="L804" s="535"/>
    </row>
    <row r="805" spans="1:12" ht="15" customHeight="1">
      <c r="A805" s="528"/>
      <c r="B805" s="478"/>
      <c r="C805" s="547" t="s">
        <v>1119</v>
      </c>
      <c r="D805" s="530"/>
      <c r="E805" s="530"/>
      <c r="F805" s="530"/>
      <c r="G805" s="530"/>
      <c r="H805" s="530"/>
      <c r="I805" s="530"/>
      <c r="J805" s="530"/>
      <c r="K805" s="530"/>
      <c r="L805" s="530"/>
    </row>
    <row r="806" spans="1:12" ht="9.75" customHeight="1">
      <c r="A806" s="478"/>
      <c r="B806" s="478"/>
      <c r="C806" s="530"/>
      <c r="D806" s="530"/>
      <c r="E806" s="530"/>
      <c r="F806" s="530"/>
      <c r="G806" s="530"/>
      <c r="H806" s="530"/>
      <c r="I806" s="530"/>
      <c r="J806" s="530"/>
      <c r="K806" s="530"/>
      <c r="L806" s="530"/>
    </row>
    <row r="807" spans="1:12" ht="9.75" customHeight="1">
      <c r="A807" s="478" t="s">
        <v>1378</v>
      </c>
      <c r="B807" s="534"/>
      <c r="C807" s="530"/>
      <c r="D807" s="530"/>
      <c r="E807" s="530"/>
      <c r="F807" s="530"/>
      <c r="G807" s="530"/>
      <c r="H807" s="530"/>
      <c r="I807" s="530"/>
      <c r="J807" s="530"/>
      <c r="K807" s="530"/>
      <c r="L807" s="530"/>
    </row>
    <row r="808" spans="1:12" ht="9.75" customHeight="1">
      <c r="A808" s="478"/>
      <c r="B808" s="536" t="s">
        <v>1379</v>
      </c>
      <c r="C808" s="535">
        <v>2571</v>
      </c>
      <c r="D808" s="535">
        <v>1302</v>
      </c>
      <c r="E808" s="535">
        <v>777</v>
      </c>
      <c r="F808" s="535">
        <v>2079</v>
      </c>
      <c r="G808" s="535">
        <v>771</v>
      </c>
      <c r="H808" s="535">
        <v>325</v>
      </c>
      <c r="I808" s="535">
        <v>1308</v>
      </c>
      <c r="J808" s="535">
        <v>492</v>
      </c>
      <c r="K808" s="535">
        <v>492</v>
      </c>
      <c r="L808" s="535">
        <v>0</v>
      </c>
    </row>
    <row r="809" spans="1:12" ht="9.75" customHeight="1">
      <c r="A809" s="478"/>
      <c r="B809" s="536" t="s">
        <v>1380</v>
      </c>
      <c r="C809" s="537">
        <v>337</v>
      </c>
      <c r="D809" s="538">
        <v>206</v>
      </c>
      <c r="E809" s="538">
        <v>93</v>
      </c>
      <c r="F809" s="538">
        <v>299</v>
      </c>
      <c r="G809" s="538">
        <v>86</v>
      </c>
      <c r="H809" s="538">
        <v>37</v>
      </c>
      <c r="I809" s="538">
        <v>213</v>
      </c>
      <c r="J809" s="538">
        <v>38</v>
      </c>
      <c r="K809" s="538">
        <v>38</v>
      </c>
      <c r="L809" s="538">
        <v>0</v>
      </c>
    </row>
    <row r="810" spans="1:12" ht="9.75" customHeight="1">
      <c r="A810" s="478"/>
      <c r="B810" s="536" t="s">
        <v>1381</v>
      </c>
      <c r="C810" s="537">
        <v>2234</v>
      </c>
      <c r="D810" s="538">
        <v>1096</v>
      </c>
      <c r="E810" s="538">
        <v>684</v>
      </c>
      <c r="F810" s="538">
        <v>1780</v>
      </c>
      <c r="G810" s="538">
        <v>685</v>
      </c>
      <c r="H810" s="538">
        <v>288</v>
      </c>
      <c r="I810" s="538">
        <v>1095</v>
      </c>
      <c r="J810" s="537">
        <v>454</v>
      </c>
      <c r="K810" s="538">
        <v>454</v>
      </c>
      <c r="L810" s="537">
        <v>0</v>
      </c>
    </row>
    <row r="811" spans="1:12" ht="9.75" customHeight="1">
      <c r="A811" s="478"/>
      <c r="B811" s="536" t="s">
        <v>1382</v>
      </c>
      <c r="C811" s="535">
        <v>959</v>
      </c>
      <c r="D811" s="535">
        <v>486</v>
      </c>
      <c r="E811" s="535">
        <v>189</v>
      </c>
      <c r="F811" s="535">
        <v>675</v>
      </c>
      <c r="G811" s="535">
        <v>407</v>
      </c>
      <c r="H811" s="535">
        <v>169</v>
      </c>
      <c r="I811" s="535">
        <v>268</v>
      </c>
      <c r="J811" s="535">
        <v>284</v>
      </c>
      <c r="K811" s="535">
        <v>284</v>
      </c>
      <c r="L811" s="535">
        <v>0</v>
      </c>
    </row>
    <row r="812" spans="1:12" ht="9.75" customHeight="1">
      <c r="A812" s="478"/>
      <c r="B812" s="536" t="s">
        <v>1383</v>
      </c>
      <c r="C812" s="537">
        <v>73</v>
      </c>
      <c r="D812" s="538">
        <v>55</v>
      </c>
      <c r="E812" s="538">
        <v>8</v>
      </c>
      <c r="F812" s="538">
        <v>63</v>
      </c>
      <c r="G812" s="538">
        <v>34</v>
      </c>
      <c r="H812" s="538">
        <v>13</v>
      </c>
      <c r="I812" s="538">
        <v>29</v>
      </c>
      <c r="J812" s="537">
        <v>10</v>
      </c>
      <c r="K812" s="538">
        <v>10</v>
      </c>
      <c r="L812" s="537">
        <v>0</v>
      </c>
    </row>
    <row r="813" spans="1:12" ht="9.75" customHeight="1">
      <c r="A813" s="478"/>
      <c r="B813" s="536" t="s">
        <v>1384</v>
      </c>
      <c r="C813" s="537">
        <v>351</v>
      </c>
      <c r="D813" s="539">
        <v>196</v>
      </c>
      <c r="E813" s="538">
        <v>94</v>
      </c>
      <c r="F813" s="538">
        <v>290</v>
      </c>
      <c r="G813" s="539">
        <v>169</v>
      </c>
      <c r="H813" s="539">
        <v>60</v>
      </c>
      <c r="I813" s="539">
        <v>121</v>
      </c>
      <c r="J813" s="539">
        <v>61</v>
      </c>
      <c r="K813" s="538">
        <v>61</v>
      </c>
      <c r="L813" s="539">
        <v>0</v>
      </c>
    </row>
    <row r="814" spans="1:12" ht="9.75" customHeight="1">
      <c r="A814" s="478"/>
      <c r="B814" s="536" t="s">
        <v>1385</v>
      </c>
      <c r="C814" s="537">
        <v>535</v>
      </c>
      <c r="D814" s="539">
        <v>235</v>
      </c>
      <c r="E814" s="538">
        <v>87</v>
      </c>
      <c r="F814" s="538">
        <v>322</v>
      </c>
      <c r="G814" s="539">
        <v>204</v>
      </c>
      <c r="H814" s="539">
        <v>96</v>
      </c>
      <c r="I814" s="539">
        <v>118</v>
      </c>
      <c r="J814" s="539">
        <v>213</v>
      </c>
      <c r="K814" s="538">
        <v>213</v>
      </c>
      <c r="L814" s="539">
        <v>0</v>
      </c>
    </row>
    <row r="815" spans="1:12" ht="9.75" customHeight="1">
      <c r="A815" s="478"/>
      <c r="B815" s="536" t="s">
        <v>1386</v>
      </c>
      <c r="C815" s="537">
        <v>116</v>
      </c>
      <c r="D815" s="538">
        <v>60</v>
      </c>
      <c r="E815" s="538">
        <v>26</v>
      </c>
      <c r="F815" s="538">
        <v>86</v>
      </c>
      <c r="G815" s="324" t="s">
        <v>613</v>
      </c>
      <c r="H815" s="538">
        <v>24</v>
      </c>
      <c r="I815" s="324" t="s">
        <v>613</v>
      </c>
      <c r="J815" s="537">
        <v>30</v>
      </c>
      <c r="K815" s="538">
        <v>30</v>
      </c>
      <c r="L815" s="537">
        <v>0</v>
      </c>
    </row>
    <row r="816" spans="1:12" ht="9.75" customHeight="1">
      <c r="A816" s="478"/>
      <c r="B816" s="536" t="s">
        <v>1387</v>
      </c>
      <c r="C816" s="537">
        <v>125</v>
      </c>
      <c r="D816" s="539">
        <v>26</v>
      </c>
      <c r="E816" s="538">
        <v>6</v>
      </c>
      <c r="F816" s="538">
        <v>32</v>
      </c>
      <c r="G816" s="539">
        <v>25</v>
      </c>
      <c r="H816" s="539">
        <v>21</v>
      </c>
      <c r="I816" s="539">
        <v>7</v>
      </c>
      <c r="J816" s="539">
        <v>93</v>
      </c>
      <c r="K816" s="538">
        <v>93</v>
      </c>
      <c r="L816" s="539">
        <v>0</v>
      </c>
    </row>
    <row r="817" spans="1:12" ht="9.75" customHeight="1">
      <c r="A817" s="478"/>
      <c r="B817" s="536" t="s">
        <v>1388</v>
      </c>
      <c r="C817" s="537">
        <v>114</v>
      </c>
      <c r="D817" s="539">
        <v>68</v>
      </c>
      <c r="E817" s="538">
        <v>18</v>
      </c>
      <c r="F817" s="538">
        <v>86</v>
      </c>
      <c r="G817" s="539">
        <v>17</v>
      </c>
      <c r="H817" s="539">
        <v>14</v>
      </c>
      <c r="I817" s="539">
        <v>69</v>
      </c>
      <c r="J817" s="539">
        <v>28</v>
      </c>
      <c r="K817" s="538">
        <v>28</v>
      </c>
      <c r="L817" s="539">
        <v>0</v>
      </c>
    </row>
    <row r="818" spans="1:12" ht="9.75" customHeight="1">
      <c r="A818" s="478"/>
      <c r="B818" s="536" t="s">
        <v>1389</v>
      </c>
      <c r="C818" s="537"/>
      <c r="D818" s="539"/>
      <c r="E818" s="538"/>
      <c r="F818" s="538"/>
      <c r="G818" s="539"/>
      <c r="H818" s="539"/>
      <c r="I818" s="539"/>
      <c r="J818" s="539"/>
      <c r="K818" s="538"/>
      <c r="L818" s="539"/>
    </row>
    <row r="819" spans="1:12" ht="9.75" customHeight="1">
      <c r="A819" s="478"/>
      <c r="B819" s="536" t="s">
        <v>1390</v>
      </c>
      <c r="C819" s="537">
        <v>18</v>
      </c>
      <c r="D819" s="539">
        <v>8</v>
      </c>
      <c r="E819" s="538">
        <v>6</v>
      </c>
      <c r="F819" s="538">
        <v>14</v>
      </c>
      <c r="G819" s="324" t="s">
        <v>613</v>
      </c>
      <c r="H819" s="539">
        <v>10</v>
      </c>
      <c r="I819" s="324" t="s">
        <v>613</v>
      </c>
      <c r="J819" s="539">
        <v>4</v>
      </c>
      <c r="K819" s="538">
        <v>4</v>
      </c>
      <c r="L819" s="539">
        <v>0</v>
      </c>
    </row>
    <row r="820" spans="1:12" ht="9.75" customHeight="1">
      <c r="A820" s="478"/>
      <c r="B820" s="536" t="s">
        <v>1391</v>
      </c>
      <c r="C820" s="535">
        <v>51</v>
      </c>
      <c r="D820" s="535">
        <v>37</v>
      </c>
      <c r="E820" s="535">
        <v>10</v>
      </c>
      <c r="F820" s="535">
        <v>47</v>
      </c>
      <c r="G820" s="535">
        <v>21</v>
      </c>
      <c r="H820" s="535">
        <v>21</v>
      </c>
      <c r="I820" s="535">
        <v>26</v>
      </c>
      <c r="J820" s="535">
        <v>4</v>
      </c>
      <c r="K820" s="535">
        <v>4</v>
      </c>
      <c r="L820" s="535">
        <v>0</v>
      </c>
    </row>
    <row r="821" spans="1:12" ht="9.75" customHeight="1">
      <c r="A821" s="478"/>
      <c r="B821" s="536" t="s">
        <v>1392</v>
      </c>
      <c r="C821" s="537">
        <v>26</v>
      </c>
      <c r="D821" s="539">
        <v>10</v>
      </c>
      <c r="E821" s="538">
        <v>4</v>
      </c>
      <c r="F821" s="538">
        <v>14</v>
      </c>
      <c r="G821" s="324" t="s">
        <v>613</v>
      </c>
      <c r="H821" s="539">
        <v>14</v>
      </c>
      <c r="I821" s="324" t="s">
        <v>613</v>
      </c>
      <c r="J821" s="539">
        <v>12</v>
      </c>
      <c r="K821" s="538">
        <v>12</v>
      </c>
      <c r="L821" s="539">
        <v>0</v>
      </c>
    </row>
    <row r="822" spans="1:12" ht="9.75" customHeight="1">
      <c r="A822" s="478"/>
      <c r="B822" s="536" t="s">
        <v>1393</v>
      </c>
      <c r="C822" s="537">
        <v>21</v>
      </c>
      <c r="D822" s="539">
        <v>4</v>
      </c>
      <c r="E822" s="538">
        <v>4</v>
      </c>
      <c r="F822" s="538">
        <v>8</v>
      </c>
      <c r="G822" s="324" t="s">
        <v>613</v>
      </c>
      <c r="H822" s="539">
        <v>7</v>
      </c>
      <c r="I822" s="324" t="s">
        <v>613</v>
      </c>
      <c r="J822" s="539">
        <v>13</v>
      </c>
      <c r="K822" s="538">
        <v>13</v>
      </c>
      <c r="L822" s="539">
        <v>0</v>
      </c>
    </row>
    <row r="823" spans="1:12" ht="9.75" customHeight="1">
      <c r="A823" s="478"/>
      <c r="B823" s="536" t="s">
        <v>1394</v>
      </c>
      <c r="C823" s="537">
        <v>73</v>
      </c>
      <c r="D823" s="538">
        <v>29</v>
      </c>
      <c r="E823" s="538">
        <v>30</v>
      </c>
      <c r="F823" s="538">
        <v>59</v>
      </c>
      <c r="G823" s="538">
        <v>23</v>
      </c>
      <c r="H823" s="538">
        <v>10</v>
      </c>
      <c r="I823" s="538">
        <v>36</v>
      </c>
      <c r="J823" s="538">
        <v>14</v>
      </c>
      <c r="K823" s="538">
        <v>14</v>
      </c>
      <c r="L823" s="538">
        <v>0</v>
      </c>
    </row>
    <row r="824" spans="1:12" ht="9.75" customHeight="1">
      <c r="A824" s="478"/>
      <c r="B824" s="536" t="s">
        <v>1395</v>
      </c>
      <c r="C824" s="537"/>
      <c r="D824" s="538"/>
      <c r="E824" s="538"/>
      <c r="F824" s="538"/>
      <c r="G824" s="538"/>
      <c r="H824" s="538"/>
      <c r="I824" s="538"/>
      <c r="J824" s="538"/>
      <c r="K824" s="538"/>
      <c r="L824" s="538"/>
    </row>
    <row r="825" spans="1:12" ht="9.75" customHeight="1">
      <c r="A825" s="478"/>
      <c r="B825" s="536" t="s">
        <v>1396</v>
      </c>
      <c r="C825" s="535">
        <v>115</v>
      </c>
      <c r="D825" s="535">
        <v>90</v>
      </c>
      <c r="E825" s="535">
        <v>5</v>
      </c>
      <c r="F825" s="535">
        <v>95</v>
      </c>
      <c r="G825" s="535">
        <v>26</v>
      </c>
      <c r="H825" s="535">
        <v>23</v>
      </c>
      <c r="I825" s="535">
        <v>69</v>
      </c>
      <c r="J825" s="535">
        <v>20</v>
      </c>
      <c r="K825" s="535">
        <v>20</v>
      </c>
      <c r="L825" s="535">
        <v>0</v>
      </c>
    </row>
    <row r="826" spans="1:12" ht="9.75" customHeight="1">
      <c r="A826" s="478"/>
      <c r="B826" s="536" t="s">
        <v>1397</v>
      </c>
      <c r="C826" s="537">
        <v>46</v>
      </c>
      <c r="D826" s="538">
        <v>32</v>
      </c>
      <c r="E826" s="538">
        <v>4</v>
      </c>
      <c r="F826" s="538">
        <v>36</v>
      </c>
      <c r="G826" s="538">
        <v>9</v>
      </c>
      <c r="H826" s="538">
        <v>8</v>
      </c>
      <c r="I826" s="538">
        <v>27</v>
      </c>
      <c r="J826" s="538">
        <v>10</v>
      </c>
      <c r="K826" s="538">
        <v>10</v>
      </c>
      <c r="L826" s="538">
        <v>0</v>
      </c>
    </row>
    <row r="827" spans="1:12" ht="9.75" customHeight="1">
      <c r="A827" s="478"/>
      <c r="B827" s="536" t="s">
        <v>1384</v>
      </c>
      <c r="C827" s="537">
        <v>18</v>
      </c>
      <c r="D827" s="538">
        <v>15</v>
      </c>
      <c r="E827" s="538">
        <v>0</v>
      </c>
      <c r="F827" s="538">
        <v>15</v>
      </c>
      <c r="G827" s="538">
        <v>6</v>
      </c>
      <c r="H827" s="538">
        <v>6</v>
      </c>
      <c r="I827" s="538">
        <v>9</v>
      </c>
      <c r="J827" s="538">
        <v>3</v>
      </c>
      <c r="K827" s="538">
        <v>3</v>
      </c>
      <c r="L827" s="538">
        <v>0</v>
      </c>
    </row>
    <row r="828" spans="1:12" ht="9.75" customHeight="1">
      <c r="A828" s="478"/>
      <c r="B828" s="536" t="s">
        <v>1398</v>
      </c>
      <c r="C828" s="537">
        <v>51</v>
      </c>
      <c r="D828" s="538">
        <v>43</v>
      </c>
      <c r="E828" s="538">
        <v>1</v>
      </c>
      <c r="F828" s="538">
        <v>44</v>
      </c>
      <c r="G828" s="538">
        <v>11</v>
      </c>
      <c r="H828" s="538">
        <v>9</v>
      </c>
      <c r="I828" s="538">
        <v>33</v>
      </c>
      <c r="J828" s="538">
        <v>7</v>
      </c>
      <c r="K828" s="538">
        <v>7</v>
      </c>
      <c r="L828" s="538">
        <v>0</v>
      </c>
    </row>
    <row r="829" spans="1:12" ht="9.75" customHeight="1">
      <c r="A829" s="478"/>
      <c r="B829" s="536"/>
      <c r="C829" s="537"/>
      <c r="D829" s="538"/>
      <c r="E829" s="538"/>
      <c r="F829" s="538"/>
      <c r="G829" s="538"/>
      <c r="H829" s="538"/>
      <c r="I829" s="538"/>
      <c r="J829" s="538"/>
      <c r="K829" s="538"/>
      <c r="L829" s="538"/>
    </row>
    <row r="830" spans="1:12" ht="9.75" customHeight="1">
      <c r="A830" s="478"/>
      <c r="B830" s="534"/>
      <c r="C830" s="533"/>
      <c r="D830" s="535"/>
      <c r="E830" s="535"/>
      <c r="J830" s="535"/>
      <c r="K830" s="535"/>
      <c r="L830" s="535"/>
    </row>
    <row r="831" spans="1:12" ht="9.75" customHeight="1">
      <c r="A831" s="531" t="s">
        <v>1029</v>
      </c>
      <c r="B831" s="532"/>
      <c r="C831" s="535">
        <v>27951</v>
      </c>
      <c r="D831" s="535">
        <v>13619</v>
      </c>
      <c r="E831" s="535">
        <v>7282</v>
      </c>
      <c r="F831" s="535">
        <v>20901</v>
      </c>
      <c r="G831" s="535">
        <v>9083</v>
      </c>
      <c r="H831" s="535">
        <v>4163</v>
      </c>
      <c r="I831" s="535">
        <v>11818</v>
      </c>
      <c r="J831" s="535">
        <v>7050</v>
      </c>
      <c r="K831" s="535">
        <v>6502</v>
      </c>
      <c r="L831" s="535">
        <v>548</v>
      </c>
    </row>
    <row r="832" spans="1:12" ht="9.75" customHeight="1">
      <c r="A832" s="478"/>
      <c r="B832" s="534"/>
      <c r="C832" s="533"/>
      <c r="D832" s="535"/>
      <c r="E832" s="535"/>
      <c r="J832" s="535"/>
      <c r="K832" s="535"/>
      <c r="L832" s="535"/>
    </row>
    <row r="833" spans="1:12" ht="9.75" customHeight="1">
      <c r="A833" s="478"/>
      <c r="B833" s="536" t="s">
        <v>1399</v>
      </c>
      <c r="C833" s="535">
        <v>1780</v>
      </c>
      <c r="D833" s="535">
        <v>1010</v>
      </c>
      <c r="E833" s="535">
        <v>374</v>
      </c>
      <c r="F833" s="535">
        <v>1384</v>
      </c>
      <c r="G833" s="535">
        <v>572</v>
      </c>
      <c r="H833" s="535">
        <v>224</v>
      </c>
      <c r="I833" s="535">
        <v>812</v>
      </c>
      <c r="J833" s="535">
        <v>396</v>
      </c>
      <c r="K833" s="535">
        <v>396</v>
      </c>
      <c r="L833" s="535">
        <v>0</v>
      </c>
    </row>
    <row r="834" spans="1:12" ht="9.75" customHeight="1">
      <c r="A834" s="478"/>
      <c r="B834" s="536" t="s">
        <v>1094</v>
      </c>
      <c r="C834" s="537">
        <v>1248</v>
      </c>
      <c r="D834" s="538">
        <v>683</v>
      </c>
      <c r="E834" s="538">
        <v>245</v>
      </c>
      <c r="F834" s="538">
        <v>928</v>
      </c>
      <c r="G834" s="538">
        <v>373</v>
      </c>
      <c r="H834" s="538">
        <v>160</v>
      </c>
      <c r="I834" s="538">
        <v>555</v>
      </c>
      <c r="J834" s="538">
        <v>320</v>
      </c>
      <c r="K834" s="538">
        <v>320</v>
      </c>
      <c r="L834" s="538">
        <v>0</v>
      </c>
    </row>
    <row r="835" spans="1:12" ht="9.75" customHeight="1">
      <c r="A835" s="478"/>
      <c r="B835" s="536" t="s">
        <v>1400</v>
      </c>
      <c r="C835" s="537">
        <v>532</v>
      </c>
      <c r="D835" s="538">
        <v>327</v>
      </c>
      <c r="E835" s="538">
        <v>129</v>
      </c>
      <c r="F835" s="538">
        <v>456</v>
      </c>
      <c r="G835" s="538">
        <v>199</v>
      </c>
      <c r="H835" s="538">
        <v>64</v>
      </c>
      <c r="I835" s="538">
        <v>257</v>
      </c>
      <c r="J835" s="538">
        <v>76</v>
      </c>
      <c r="K835" s="538">
        <v>76</v>
      </c>
      <c r="L835" s="538">
        <v>0</v>
      </c>
    </row>
    <row r="836" spans="1:12" ht="9.75" customHeight="1">
      <c r="A836" s="478"/>
      <c r="B836" s="536" t="s">
        <v>960</v>
      </c>
      <c r="C836" s="535">
        <v>1005</v>
      </c>
      <c r="D836" s="535">
        <v>463</v>
      </c>
      <c r="E836" s="535">
        <v>291</v>
      </c>
      <c r="F836" s="535">
        <v>754</v>
      </c>
      <c r="G836" s="535">
        <v>498</v>
      </c>
      <c r="H836" s="535">
        <v>219</v>
      </c>
      <c r="I836" s="535">
        <v>256</v>
      </c>
      <c r="J836" s="535">
        <v>251</v>
      </c>
      <c r="K836" s="535">
        <v>251</v>
      </c>
      <c r="L836" s="535">
        <v>0</v>
      </c>
    </row>
    <row r="837" spans="1:12" ht="9.75" customHeight="1">
      <c r="A837" s="478"/>
      <c r="B837" s="536" t="s">
        <v>1401</v>
      </c>
      <c r="C837" s="537">
        <v>855</v>
      </c>
      <c r="D837" s="537">
        <v>360</v>
      </c>
      <c r="E837" s="537">
        <v>258</v>
      </c>
      <c r="F837" s="537">
        <v>618</v>
      </c>
      <c r="G837" s="537">
        <v>407</v>
      </c>
      <c r="H837" s="537">
        <v>175</v>
      </c>
      <c r="I837" s="537">
        <v>211</v>
      </c>
      <c r="J837" s="537">
        <v>237</v>
      </c>
      <c r="K837" s="537">
        <v>237</v>
      </c>
      <c r="L837" s="537">
        <v>0</v>
      </c>
    </row>
    <row r="838" spans="1:12" ht="9.75" customHeight="1">
      <c r="A838" s="478"/>
      <c r="B838" s="536" t="s">
        <v>1402</v>
      </c>
      <c r="C838" s="537">
        <v>150</v>
      </c>
      <c r="D838" s="537">
        <v>103</v>
      </c>
      <c r="E838" s="537">
        <v>33</v>
      </c>
      <c r="F838" s="537">
        <v>136</v>
      </c>
      <c r="G838" s="537">
        <v>91</v>
      </c>
      <c r="H838" s="537">
        <v>44</v>
      </c>
      <c r="I838" s="537">
        <v>45</v>
      </c>
      <c r="J838" s="537">
        <v>14</v>
      </c>
      <c r="K838" s="537">
        <v>14</v>
      </c>
      <c r="L838" s="537">
        <v>0</v>
      </c>
    </row>
    <row r="839" spans="1:12" ht="9.75" customHeight="1">
      <c r="A839" s="478"/>
      <c r="B839" s="536" t="s">
        <v>1403</v>
      </c>
      <c r="C839" s="537">
        <v>857</v>
      </c>
      <c r="D839" s="537">
        <v>437</v>
      </c>
      <c r="E839" s="537">
        <v>212</v>
      </c>
      <c r="F839" s="537">
        <v>649</v>
      </c>
      <c r="G839" s="537">
        <v>338</v>
      </c>
      <c r="H839" s="537">
        <v>148</v>
      </c>
      <c r="I839" s="537">
        <v>311</v>
      </c>
      <c r="J839" s="537">
        <v>208</v>
      </c>
      <c r="K839" s="537">
        <v>185</v>
      </c>
      <c r="L839" s="537">
        <v>23</v>
      </c>
    </row>
    <row r="840" spans="1:12" ht="9.75" customHeight="1">
      <c r="A840" s="478"/>
      <c r="B840" s="536" t="s">
        <v>1090</v>
      </c>
      <c r="C840" s="537">
        <v>826</v>
      </c>
      <c r="D840" s="537">
        <v>418</v>
      </c>
      <c r="E840" s="537">
        <v>206</v>
      </c>
      <c r="F840" s="537">
        <v>624</v>
      </c>
      <c r="G840" s="537">
        <v>315</v>
      </c>
      <c r="H840" s="537">
        <v>135</v>
      </c>
      <c r="I840" s="537">
        <v>309</v>
      </c>
      <c r="J840" s="537">
        <v>202</v>
      </c>
      <c r="K840" s="537">
        <v>179</v>
      </c>
      <c r="L840" s="537">
        <v>23</v>
      </c>
    </row>
    <row r="841" spans="1:12" ht="9.75" customHeight="1">
      <c r="A841" s="478"/>
      <c r="B841" s="536" t="s">
        <v>1404</v>
      </c>
      <c r="C841" s="537">
        <v>31</v>
      </c>
      <c r="D841" s="537">
        <v>19</v>
      </c>
      <c r="E841" s="537">
        <v>6</v>
      </c>
      <c r="F841" s="537">
        <v>25</v>
      </c>
      <c r="G841" s="537">
        <v>23</v>
      </c>
      <c r="H841" s="537">
        <v>13</v>
      </c>
      <c r="I841" s="537">
        <v>2</v>
      </c>
      <c r="J841" s="537">
        <v>6</v>
      </c>
      <c r="K841" s="537">
        <v>6</v>
      </c>
      <c r="L841" s="537">
        <v>0</v>
      </c>
    </row>
    <row r="842" spans="1:12" ht="9.75" customHeight="1">
      <c r="A842" s="478"/>
      <c r="B842" s="536" t="s">
        <v>1405</v>
      </c>
      <c r="C842" s="537">
        <v>360</v>
      </c>
      <c r="D842" s="537">
        <v>69</v>
      </c>
      <c r="E842" s="537">
        <v>207</v>
      </c>
      <c r="F842" s="537">
        <v>276</v>
      </c>
      <c r="G842" s="537">
        <v>124</v>
      </c>
      <c r="H842" s="537">
        <v>38</v>
      </c>
      <c r="I842" s="537">
        <v>152</v>
      </c>
      <c r="J842" s="537">
        <v>84</v>
      </c>
      <c r="K842" s="537">
        <v>84</v>
      </c>
      <c r="L842" s="537">
        <v>0</v>
      </c>
    </row>
    <row r="843" spans="1:12" ht="9.75" customHeight="1">
      <c r="A843" s="478"/>
      <c r="B843" s="536" t="s">
        <v>1406</v>
      </c>
      <c r="C843" s="535">
        <v>1220</v>
      </c>
      <c r="D843" s="535">
        <v>621</v>
      </c>
      <c r="E843" s="535">
        <v>382</v>
      </c>
      <c r="F843" s="535">
        <v>1003</v>
      </c>
      <c r="G843" s="535">
        <v>455</v>
      </c>
      <c r="H843" s="535">
        <v>144</v>
      </c>
      <c r="I843" s="535">
        <v>548</v>
      </c>
      <c r="J843" s="535">
        <v>217</v>
      </c>
      <c r="K843" s="535">
        <v>215</v>
      </c>
      <c r="L843" s="535">
        <v>2</v>
      </c>
    </row>
    <row r="844" spans="1:12" ht="9.75" customHeight="1">
      <c r="A844" s="478"/>
      <c r="B844" s="536" t="s">
        <v>1407</v>
      </c>
      <c r="C844" s="537">
        <v>80</v>
      </c>
      <c r="D844" s="538">
        <v>57</v>
      </c>
      <c r="E844" s="538">
        <v>19</v>
      </c>
      <c r="F844" s="538">
        <v>76</v>
      </c>
      <c r="G844" s="538">
        <v>15</v>
      </c>
      <c r="H844" s="538">
        <v>9</v>
      </c>
      <c r="I844" s="538">
        <v>61</v>
      </c>
      <c r="J844" s="538">
        <v>4</v>
      </c>
      <c r="K844" s="538">
        <v>4</v>
      </c>
      <c r="L844" s="538">
        <v>0</v>
      </c>
    </row>
    <row r="845" spans="1:12" ht="9.75" customHeight="1">
      <c r="A845" s="478"/>
      <c r="B845" s="536" t="s">
        <v>1408</v>
      </c>
      <c r="C845" s="537">
        <v>377</v>
      </c>
      <c r="D845" s="538">
        <v>188</v>
      </c>
      <c r="E845" s="538">
        <v>156</v>
      </c>
      <c r="F845" s="538">
        <v>344</v>
      </c>
      <c r="G845" s="538">
        <v>155</v>
      </c>
      <c r="H845" s="538">
        <v>50</v>
      </c>
      <c r="I845" s="538">
        <v>189</v>
      </c>
      <c r="J845" s="538">
        <v>33</v>
      </c>
      <c r="K845" s="538">
        <v>33</v>
      </c>
      <c r="L845" s="538">
        <v>0</v>
      </c>
    </row>
    <row r="846" spans="1:12" ht="9.75" customHeight="1">
      <c r="A846" s="478"/>
      <c r="B846" s="536" t="s">
        <v>1409</v>
      </c>
      <c r="C846" s="537">
        <v>763</v>
      </c>
      <c r="D846" s="538">
        <v>376</v>
      </c>
      <c r="E846" s="538">
        <v>207</v>
      </c>
      <c r="F846" s="538">
        <v>583</v>
      </c>
      <c r="G846" s="538">
        <v>285</v>
      </c>
      <c r="H846" s="538">
        <v>85</v>
      </c>
      <c r="I846" s="538">
        <v>298</v>
      </c>
      <c r="J846" s="537">
        <v>180</v>
      </c>
      <c r="K846" s="538">
        <v>178</v>
      </c>
      <c r="L846" s="537">
        <v>2</v>
      </c>
    </row>
    <row r="847" spans="1:12" ht="9.75" customHeight="1">
      <c r="A847" s="478"/>
      <c r="B847" s="536" t="s">
        <v>963</v>
      </c>
      <c r="C847" s="537">
        <v>1335</v>
      </c>
      <c r="D847" s="538">
        <v>709</v>
      </c>
      <c r="E847" s="538">
        <v>317</v>
      </c>
      <c r="F847" s="538">
        <v>1026</v>
      </c>
      <c r="G847" s="538">
        <v>483</v>
      </c>
      <c r="H847" s="538">
        <v>228</v>
      </c>
      <c r="I847" s="538">
        <v>543</v>
      </c>
      <c r="J847" s="537">
        <v>309</v>
      </c>
      <c r="K847" s="538">
        <v>309</v>
      </c>
      <c r="L847" s="537">
        <v>0</v>
      </c>
    </row>
    <row r="848" spans="1:12" ht="9.75" customHeight="1">
      <c r="A848" s="478"/>
      <c r="B848" s="536" t="s">
        <v>965</v>
      </c>
      <c r="C848" s="537">
        <v>1191</v>
      </c>
      <c r="D848" s="539">
        <v>577</v>
      </c>
      <c r="E848" s="538">
        <v>333</v>
      </c>
      <c r="F848" s="538">
        <v>910</v>
      </c>
      <c r="G848" s="539">
        <v>415</v>
      </c>
      <c r="H848" s="539">
        <v>177</v>
      </c>
      <c r="I848" s="539">
        <v>495</v>
      </c>
      <c r="J848" s="539">
        <v>281</v>
      </c>
      <c r="K848" s="538">
        <v>279</v>
      </c>
      <c r="L848" s="539">
        <v>2</v>
      </c>
    </row>
    <row r="849" spans="1:12" ht="9.75" customHeight="1">
      <c r="A849" s="478"/>
      <c r="B849" s="536" t="s">
        <v>1410</v>
      </c>
      <c r="C849" s="535">
        <v>852</v>
      </c>
      <c r="D849" s="535">
        <v>482</v>
      </c>
      <c r="E849" s="535">
        <v>154</v>
      </c>
      <c r="F849" s="535">
        <v>636</v>
      </c>
      <c r="G849" s="535">
        <v>477</v>
      </c>
      <c r="H849" s="535">
        <v>187</v>
      </c>
      <c r="I849" s="535">
        <v>159</v>
      </c>
      <c r="J849" s="535">
        <v>216</v>
      </c>
      <c r="K849" s="535">
        <v>216</v>
      </c>
      <c r="L849" s="535">
        <v>0</v>
      </c>
    </row>
    <row r="850" spans="1:12" ht="9.75" customHeight="1">
      <c r="A850" s="478"/>
      <c r="B850" s="536" t="s">
        <v>1411</v>
      </c>
      <c r="C850" s="537">
        <v>145</v>
      </c>
      <c r="D850" s="538">
        <v>103</v>
      </c>
      <c r="E850" s="538">
        <v>21</v>
      </c>
      <c r="F850" s="538">
        <v>124</v>
      </c>
      <c r="G850" s="538">
        <v>79</v>
      </c>
      <c r="H850" s="538">
        <v>46</v>
      </c>
      <c r="I850" s="538">
        <v>45</v>
      </c>
      <c r="J850" s="538">
        <v>21</v>
      </c>
      <c r="K850" s="538">
        <v>21</v>
      </c>
      <c r="L850" s="538">
        <v>0</v>
      </c>
    </row>
    <row r="851" spans="1:12" ht="9.75" customHeight="1">
      <c r="A851" s="478"/>
      <c r="B851" s="536" t="s">
        <v>1412</v>
      </c>
      <c r="C851" s="537">
        <v>576</v>
      </c>
      <c r="D851" s="538">
        <v>295</v>
      </c>
      <c r="E851" s="538">
        <v>99</v>
      </c>
      <c r="F851" s="538">
        <v>394</v>
      </c>
      <c r="G851" s="538">
        <v>303</v>
      </c>
      <c r="H851" s="538">
        <v>96</v>
      </c>
      <c r="I851" s="538">
        <v>91</v>
      </c>
      <c r="J851" s="537">
        <v>182</v>
      </c>
      <c r="K851" s="538">
        <v>182</v>
      </c>
      <c r="L851" s="537">
        <v>0</v>
      </c>
    </row>
    <row r="852" spans="1:12" ht="9.75" customHeight="1">
      <c r="A852" s="478"/>
      <c r="B852" s="536" t="s">
        <v>1413</v>
      </c>
      <c r="C852" s="537">
        <v>131</v>
      </c>
      <c r="D852" s="539">
        <v>84</v>
      </c>
      <c r="E852" s="538">
        <v>34</v>
      </c>
      <c r="F852" s="538">
        <v>118</v>
      </c>
      <c r="G852" s="539">
        <v>95</v>
      </c>
      <c r="H852" s="539">
        <v>45</v>
      </c>
      <c r="I852" s="539">
        <v>23</v>
      </c>
      <c r="J852" s="539">
        <v>13</v>
      </c>
      <c r="K852" s="538">
        <v>13</v>
      </c>
      <c r="L852" s="539">
        <v>0</v>
      </c>
    </row>
    <row r="853" spans="1:12" ht="9.75" customHeight="1">
      <c r="A853" s="478"/>
      <c r="B853" s="536" t="s">
        <v>1414</v>
      </c>
      <c r="C853" s="535">
        <v>471</v>
      </c>
      <c r="D853" s="535">
        <v>219</v>
      </c>
      <c r="E853" s="535">
        <v>134</v>
      </c>
      <c r="F853" s="535">
        <v>353</v>
      </c>
      <c r="G853" s="535">
        <v>180</v>
      </c>
      <c r="H853" s="535">
        <v>91</v>
      </c>
      <c r="I853" s="535">
        <v>173</v>
      </c>
      <c r="J853" s="535">
        <v>118</v>
      </c>
      <c r="K853" s="535">
        <v>110</v>
      </c>
      <c r="L853" s="535">
        <v>8</v>
      </c>
    </row>
    <row r="854" spans="1:12" ht="9.75" customHeight="1">
      <c r="A854" s="478"/>
      <c r="B854" s="536" t="s">
        <v>1415</v>
      </c>
      <c r="C854" s="537">
        <v>256</v>
      </c>
      <c r="D854" s="538">
        <v>105</v>
      </c>
      <c r="E854" s="538">
        <v>75</v>
      </c>
      <c r="F854" s="538">
        <v>180</v>
      </c>
      <c r="G854" s="538">
        <v>100</v>
      </c>
      <c r="H854" s="538">
        <v>50</v>
      </c>
      <c r="I854" s="538">
        <v>80</v>
      </c>
      <c r="J854" s="538">
        <v>76</v>
      </c>
      <c r="K854" s="538">
        <v>72</v>
      </c>
      <c r="L854" s="538">
        <v>4</v>
      </c>
    </row>
    <row r="855" spans="1:12" ht="9.75" customHeight="1">
      <c r="A855" s="478"/>
      <c r="B855" s="536" t="s">
        <v>1416</v>
      </c>
      <c r="C855" s="537">
        <v>215</v>
      </c>
      <c r="D855" s="538">
        <v>114</v>
      </c>
      <c r="E855" s="538">
        <v>59</v>
      </c>
      <c r="F855" s="538">
        <v>173</v>
      </c>
      <c r="G855" s="538">
        <v>80</v>
      </c>
      <c r="H855" s="538">
        <v>41</v>
      </c>
      <c r="I855" s="538">
        <v>93</v>
      </c>
      <c r="J855" s="538">
        <v>42</v>
      </c>
      <c r="K855" s="538">
        <v>38</v>
      </c>
      <c r="L855" s="538">
        <v>4</v>
      </c>
    </row>
    <row r="856" spans="1:12" ht="9.75" customHeight="1">
      <c r="A856" s="478"/>
      <c r="B856" s="536" t="s">
        <v>1417</v>
      </c>
      <c r="C856" s="535">
        <v>2556</v>
      </c>
      <c r="D856" s="535">
        <v>1252</v>
      </c>
      <c r="E856" s="535">
        <v>649</v>
      </c>
      <c r="F856" s="535">
        <v>1901</v>
      </c>
      <c r="G856" s="535">
        <v>1158</v>
      </c>
      <c r="H856" s="535">
        <v>421</v>
      </c>
      <c r="I856" s="535">
        <v>743</v>
      </c>
      <c r="J856" s="535">
        <v>655</v>
      </c>
      <c r="K856" s="535">
        <v>655</v>
      </c>
      <c r="L856" s="535">
        <v>0</v>
      </c>
    </row>
    <row r="857" spans="1:12" ht="9.75" customHeight="1">
      <c r="A857" s="478"/>
      <c r="B857" s="536" t="s">
        <v>1418</v>
      </c>
      <c r="C857" s="537">
        <v>365</v>
      </c>
      <c r="D857" s="538">
        <v>257</v>
      </c>
      <c r="E857" s="538">
        <v>78</v>
      </c>
      <c r="F857" s="538">
        <v>335</v>
      </c>
      <c r="G857" s="538">
        <v>197</v>
      </c>
      <c r="H857" s="538">
        <v>55</v>
      </c>
      <c r="I857" s="538">
        <v>138</v>
      </c>
      <c r="J857" s="538">
        <v>30</v>
      </c>
      <c r="K857" s="538">
        <v>30</v>
      </c>
      <c r="L857" s="538">
        <v>0</v>
      </c>
    </row>
    <row r="858" spans="1:12" ht="9.75" customHeight="1">
      <c r="A858" s="478"/>
      <c r="B858" s="536" t="s">
        <v>1095</v>
      </c>
      <c r="C858" s="537">
        <v>2134</v>
      </c>
      <c r="D858" s="538">
        <v>969</v>
      </c>
      <c r="E858" s="538">
        <v>545</v>
      </c>
      <c r="F858" s="538">
        <v>1514</v>
      </c>
      <c r="G858" s="538">
        <v>916</v>
      </c>
      <c r="H858" s="538">
        <v>352</v>
      </c>
      <c r="I858" s="538">
        <v>598</v>
      </c>
      <c r="J858" s="538">
        <v>620</v>
      </c>
      <c r="K858" s="538">
        <v>620</v>
      </c>
      <c r="L858" s="538">
        <v>0</v>
      </c>
    </row>
    <row r="859" spans="1:12" ht="9.75" customHeight="1">
      <c r="A859" s="478"/>
      <c r="B859" s="536" t="s">
        <v>1419</v>
      </c>
      <c r="C859" s="537">
        <v>57</v>
      </c>
      <c r="D859" s="538">
        <v>26</v>
      </c>
      <c r="E859" s="538">
        <v>26</v>
      </c>
      <c r="F859" s="538">
        <v>52</v>
      </c>
      <c r="G859" s="538">
        <v>45</v>
      </c>
      <c r="H859" s="538">
        <v>14</v>
      </c>
      <c r="I859" s="538">
        <v>7</v>
      </c>
      <c r="J859" s="538">
        <v>5</v>
      </c>
      <c r="K859" s="538">
        <v>5</v>
      </c>
      <c r="L859" s="538">
        <v>0</v>
      </c>
    </row>
    <row r="860" spans="1:12" ht="9.75" customHeight="1">
      <c r="A860" s="478"/>
      <c r="B860" s="536" t="s">
        <v>1420</v>
      </c>
      <c r="C860" s="535">
        <v>1899</v>
      </c>
      <c r="D860" s="535">
        <v>916</v>
      </c>
      <c r="E860" s="535">
        <v>593</v>
      </c>
      <c r="F860" s="535">
        <v>1509</v>
      </c>
      <c r="G860" s="535">
        <v>677</v>
      </c>
      <c r="H860" s="535">
        <v>265</v>
      </c>
      <c r="I860" s="535">
        <v>832</v>
      </c>
      <c r="J860" s="535">
        <v>390</v>
      </c>
      <c r="K860" s="535">
        <v>390</v>
      </c>
      <c r="L860" s="535">
        <v>0</v>
      </c>
    </row>
    <row r="861" spans="1:12" ht="9.75" customHeight="1">
      <c r="A861" s="478"/>
      <c r="B861" s="536" t="s">
        <v>1421</v>
      </c>
      <c r="C861" s="537">
        <v>1317</v>
      </c>
      <c r="D861" s="538">
        <v>558</v>
      </c>
      <c r="E861" s="538">
        <v>486</v>
      </c>
      <c r="F861" s="538">
        <v>1044</v>
      </c>
      <c r="G861" s="538">
        <v>416</v>
      </c>
      <c r="H861" s="538">
        <v>177</v>
      </c>
      <c r="I861" s="538">
        <v>628</v>
      </c>
      <c r="J861" s="538">
        <v>273</v>
      </c>
      <c r="K861" s="538">
        <v>273</v>
      </c>
      <c r="L861" s="538">
        <v>0</v>
      </c>
    </row>
    <row r="862" spans="1:12" ht="9.75" customHeight="1">
      <c r="A862" s="478"/>
      <c r="B862" s="536" t="s">
        <v>1422</v>
      </c>
      <c r="C862" s="537">
        <v>582</v>
      </c>
      <c r="D862" s="538">
        <v>358</v>
      </c>
      <c r="E862" s="538">
        <v>107</v>
      </c>
      <c r="F862" s="538">
        <v>465</v>
      </c>
      <c r="G862" s="538">
        <v>261</v>
      </c>
      <c r="H862" s="538">
        <v>88</v>
      </c>
      <c r="I862" s="538">
        <v>204</v>
      </c>
      <c r="J862" s="538">
        <v>117</v>
      </c>
      <c r="K862" s="538">
        <v>117</v>
      </c>
      <c r="L862" s="538">
        <v>0</v>
      </c>
    </row>
    <row r="863" spans="1:12" ht="9.75" customHeight="1">
      <c r="A863" s="478"/>
      <c r="B863" s="536" t="s">
        <v>1423</v>
      </c>
      <c r="C863" s="535">
        <v>1872</v>
      </c>
      <c r="D863" s="535">
        <v>789</v>
      </c>
      <c r="E863" s="535">
        <v>706</v>
      </c>
      <c r="F863" s="535">
        <v>1495</v>
      </c>
      <c r="G863" s="535">
        <v>548</v>
      </c>
      <c r="H863" s="535">
        <v>244</v>
      </c>
      <c r="I863" s="535">
        <v>947</v>
      </c>
      <c r="J863" s="535">
        <v>377</v>
      </c>
      <c r="K863" s="535">
        <v>356</v>
      </c>
      <c r="L863" s="535">
        <v>21</v>
      </c>
    </row>
    <row r="864" spans="1:12" ht="9.75" customHeight="1">
      <c r="A864" s="478"/>
      <c r="B864" s="536" t="s">
        <v>1424</v>
      </c>
      <c r="C864" s="537">
        <v>894</v>
      </c>
      <c r="D864" s="537">
        <v>429</v>
      </c>
      <c r="E864" s="537">
        <v>209</v>
      </c>
      <c r="F864" s="537">
        <v>638</v>
      </c>
      <c r="G864" s="537">
        <v>272</v>
      </c>
      <c r="H864" s="537">
        <v>121</v>
      </c>
      <c r="I864" s="537">
        <v>366</v>
      </c>
      <c r="J864" s="537">
        <v>256</v>
      </c>
      <c r="K864" s="537">
        <v>245</v>
      </c>
      <c r="L864" s="537">
        <v>11</v>
      </c>
    </row>
    <row r="865" spans="1:12" ht="9.75" customHeight="1">
      <c r="A865" s="478"/>
      <c r="B865" s="536" t="s">
        <v>1425</v>
      </c>
      <c r="C865" s="537">
        <v>978</v>
      </c>
      <c r="D865" s="537">
        <v>360</v>
      </c>
      <c r="E865" s="537">
        <v>497</v>
      </c>
      <c r="F865" s="537">
        <v>857</v>
      </c>
      <c r="G865" s="537">
        <v>276</v>
      </c>
      <c r="H865" s="537">
        <v>123</v>
      </c>
      <c r="I865" s="537">
        <v>581</v>
      </c>
      <c r="J865" s="537">
        <v>121</v>
      </c>
      <c r="K865" s="537">
        <v>111</v>
      </c>
      <c r="L865" s="537">
        <v>10</v>
      </c>
    </row>
    <row r="866" spans="1:12" ht="9.75" customHeight="1">
      <c r="A866" s="478"/>
      <c r="B866" s="542"/>
      <c r="C866" s="533"/>
      <c r="D866" s="535"/>
      <c r="E866" s="535"/>
      <c r="J866" s="535"/>
      <c r="K866" s="535"/>
      <c r="L866" s="535"/>
    </row>
    <row r="867" spans="1:12" ht="9.75" customHeight="1">
      <c r="A867" s="478"/>
      <c r="B867" s="542"/>
      <c r="C867" s="533"/>
      <c r="D867" s="535"/>
      <c r="E867" s="535"/>
      <c r="J867" s="535"/>
      <c r="K867" s="535"/>
      <c r="L867" s="535"/>
    </row>
    <row r="868" spans="1:12" ht="9.75" customHeight="1">
      <c r="A868" s="478"/>
      <c r="B868" s="542"/>
      <c r="C868" s="533"/>
      <c r="D868" s="535"/>
      <c r="E868" s="535"/>
      <c r="J868" s="535"/>
      <c r="K868" s="535"/>
      <c r="L868" s="535"/>
    </row>
    <row r="869" spans="1:12" ht="9.75" customHeight="1">
      <c r="A869" s="478"/>
      <c r="B869" s="542"/>
      <c r="C869" s="533"/>
      <c r="D869" s="535"/>
      <c r="E869" s="535"/>
      <c r="J869" s="535"/>
      <c r="K869" s="535"/>
      <c r="L869" s="535"/>
    </row>
    <row r="870" spans="1:12" ht="9.75" customHeight="1">
      <c r="A870" s="478"/>
      <c r="B870" s="542"/>
      <c r="C870" s="533"/>
      <c r="D870" s="535"/>
      <c r="E870" s="535"/>
      <c r="J870" s="535"/>
      <c r="K870" s="535"/>
      <c r="L870" s="535"/>
    </row>
    <row r="871" spans="1:12" ht="9.75" customHeight="1">
      <c r="A871" s="478" t="s">
        <v>46</v>
      </c>
      <c r="B871" s="534"/>
      <c r="C871" s="533"/>
      <c r="D871" s="535"/>
      <c r="E871" s="535"/>
      <c r="J871" s="535"/>
      <c r="K871" s="535"/>
      <c r="L871" s="535"/>
    </row>
    <row r="872" spans="1:12" ht="15" customHeight="1">
      <c r="A872" s="528"/>
      <c r="B872" s="478"/>
      <c r="C872" s="547" t="s">
        <v>1119</v>
      </c>
      <c r="D872" s="530"/>
      <c r="E872" s="530"/>
      <c r="F872" s="530"/>
      <c r="G872" s="530"/>
      <c r="H872" s="530"/>
      <c r="I872" s="530"/>
      <c r="J872" s="530"/>
      <c r="K872" s="530"/>
      <c r="L872" s="530"/>
    </row>
    <row r="873" spans="1:12" ht="9.75" customHeight="1">
      <c r="A873" s="478"/>
      <c r="B873" s="478"/>
      <c r="C873" s="530"/>
      <c r="D873" s="530"/>
      <c r="E873" s="530"/>
      <c r="F873" s="530"/>
      <c r="G873" s="530"/>
      <c r="H873" s="530"/>
      <c r="I873" s="530"/>
      <c r="J873" s="530"/>
      <c r="K873" s="530"/>
      <c r="L873" s="530"/>
    </row>
    <row r="874" spans="1:12" ht="9.75" customHeight="1">
      <c r="A874" s="531" t="s">
        <v>1426</v>
      </c>
      <c r="B874" s="534"/>
      <c r="C874" s="530"/>
      <c r="D874" s="530"/>
      <c r="E874" s="530"/>
      <c r="F874" s="530"/>
      <c r="G874" s="530"/>
      <c r="H874" s="530"/>
      <c r="I874" s="530"/>
      <c r="J874" s="530"/>
      <c r="K874" s="530"/>
      <c r="L874" s="530"/>
    </row>
    <row r="875" spans="1:12" ht="9.75" customHeight="1">
      <c r="A875" s="478"/>
      <c r="B875" s="536" t="s">
        <v>1427</v>
      </c>
      <c r="C875" s="535">
        <v>1080</v>
      </c>
      <c r="D875" s="535">
        <v>567</v>
      </c>
      <c r="E875" s="535">
        <v>271</v>
      </c>
      <c r="F875" s="535">
        <v>838</v>
      </c>
      <c r="G875" s="535">
        <v>446</v>
      </c>
      <c r="H875" s="535">
        <v>167</v>
      </c>
      <c r="I875" s="535">
        <v>392</v>
      </c>
      <c r="J875" s="535">
        <v>242</v>
      </c>
      <c r="K875" s="535">
        <v>242</v>
      </c>
      <c r="L875" s="535">
        <v>0</v>
      </c>
    </row>
    <row r="876" spans="1:12" ht="9.75" customHeight="1">
      <c r="A876" s="478"/>
      <c r="B876" s="536" t="s">
        <v>1428</v>
      </c>
      <c r="C876" s="537">
        <v>259</v>
      </c>
      <c r="D876" s="538">
        <v>130</v>
      </c>
      <c r="E876" s="538">
        <v>102</v>
      </c>
      <c r="F876" s="538">
        <v>232</v>
      </c>
      <c r="G876" s="538">
        <v>116</v>
      </c>
      <c r="H876" s="538">
        <v>55</v>
      </c>
      <c r="I876" s="538">
        <v>116</v>
      </c>
      <c r="J876" s="538">
        <v>27</v>
      </c>
      <c r="K876" s="538">
        <v>27</v>
      </c>
      <c r="L876" s="538">
        <v>0</v>
      </c>
    </row>
    <row r="877" spans="1:12" ht="9.75" customHeight="1">
      <c r="A877" s="478"/>
      <c r="B877" s="536" t="s">
        <v>1429</v>
      </c>
      <c r="C877" s="537">
        <v>119</v>
      </c>
      <c r="D877" s="538">
        <v>72</v>
      </c>
      <c r="E877" s="538">
        <v>30</v>
      </c>
      <c r="F877" s="538">
        <v>102</v>
      </c>
      <c r="G877" s="538">
        <v>57</v>
      </c>
      <c r="H877" s="538">
        <v>31</v>
      </c>
      <c r="I877" s="538">
        <v>45</v>
      </c>
      <c r="J877" s="538">
        <v>17</v>
      </c>
      <c r="K877" s="538">
        <v>17</v>
      </c>
      <c r="L877" s="538">
        <v>0</v>
      </c>
    </row>
    <row r="878" spans="1:12" ht="9.75" customHeight="1">
      <c r="A878" s="478"/>
      <c r="B878" s="536" t="s">
        <v>1430</v>
      </c>
      <c r="C878" s="537">
        <v>702</v>
      </c>
      <c r="D878" s="538">
        <v>365</v>
      </c>
      <c r="E878" s="538">
        <v>139</v>
      </c>
      <c r="F878" s="538">
        <v>504</v>
      </c>
      <c r="G878" s="538">
        <v>273</v>
      </c>
      <c r="H878" s="538">
        <v>81</v>
      </c>
      <c r="I878" s="538">
        <v>231</v>
      </c>
      <c r="J878" s="538">
        <v>198</v>
      </c>
      <c r="K878" s="538">
        <v>198</v>
      </c>
      <c r="L878" s="538">
        <v>0</v>
      </c>
    </row>
    <row r="879" spans="1:12" ht="9.75" customHeight="1">
      <c r="A879" s="478"/>
      <c r="B879" s="536" t="s">
        <v>1431</v>
      </c>
      <c r="C879" s="535">
        <v>767</v>
      </c>
      <c r="D879" s="535">
        <v>288</v>
      </c>
      <c r="E879" s="535">
        <v>237</v>
      </c>
      <c r="F879" s="535">
        <v>525</v>
      </c>
      <c r="G879" s="535">
        <v>282</v>
      </c>
      <c r="H879" s="535">
        <v>109</v>
      </c>
      <c r="I879" s="535">
        <v>243</v>
      </c>
      <c r="J879" s="535">
        <v>242</v>
      </c>
      <c r="K879" s="535">
        <v>182</v>
      </c>
      <c r="L879" s="535">
        <v>60</v>
      </c>
    </row>
    <row r="880" spans="1:12" ht="9.75" customHeight="1">
      <c r="A880" s="478"/>
      <c r="B880" s="536" t="s">
        <v>1432</v>
      </c>
      <c r="C880" s="537">
        <v>192</v>
      </c>
      <c r="D880" s="538">
        <v>96</v>
      </c>
      <c r="E880" s="538">
        <v>58</v>
      </c>
      <c r="F880" s="538">
        <v>154</v>
      </c>
      <c r="G880" s="538">
        <v>76</v>
      </c>
      <c r="H880" s="538">
        <v>28</v>
      </c>
      <c r="I880" s="538">
        <v>78</v>
      </c>
      <c r="J880" s="538">
        <v>38</v>
      </c>
      <c r="K880" s="538">
        <v>29</v>
      </c>
      <c r="L880" s="538">
        <v>9</v>
      </c>
    </row>
    <row r="881" spans="1:12" ht="9.75" customHeight="1">
      <c r="A881" s="478"/>
      <c r="B881" s="536" t="s">
        <v>1433</v>
      </c>
      <c r="C881" s="537">
        <v>575</v>
      </c>
      <c r="D881" s="538">
        <v>192</v>
      </c>
      <c r="E881" s="538">
        <v>179</v>
      </c>
      <c r="F881" s="538">
        <v>371</v>
      </c>
      <c r="G881" s="538">
        <v>206</v>
      </c>
      <c r="H881" s="538">
        <v>81</v>
      </c>
      <c r="I881" s="538">
        <v>165</v>
      </c>
      <c r="J881" s="538">
        <v>204</v>
      </c>
      <c r="K881" s="538">
        <v>153</v>
      </c>
      <c r="L881" s="538">
        <v>51</v>
      </c>
    </row>
    <row r="882" spans="1:12" ht="9.75" customHeight="1">
      <c r="A882" s="478"/>
      <c r="B882" s="536" t="s">
        <v>1434</v>
      </c>
      <c r="C882" s="535">
        <v>1182</v>
      </c>
      <c r="D882" s="535">
        <v>628</v>
      </c>
      <c r="E882" s="535">
        <v>248</v>
      </c>
      <c r="F882" s="535">
        <v>876</v>
      </c>
      <c r="G882" s="535">
        <v>563</v>
      </c>
      <c r="H882" s="535">
        <v>164</v>
      </c>
      <c r="I882" s="535">
        <v>313</v>
      </c>
      <c r="J882" s="535">
        <v>306</v>
      </c>
      <c r="K882" s="535">
        <v>306</v>
      </c>
      <c r="L882" s="535">
        <v>0</v>
      </c>
    </row>
    <row r="883" spans="1:12" ht="9.75" customHeight="1">
      <c r="A883" s="478"/>
      <c r="B883" s="536" t="s">
        <v>1435</v>
      </c>
      <c r="C883" s="537">
        <v>239</v>
      </c>
      <c r="D883" s="538">
        <v>101</v>
      </c>
      <c r="E883" s="538">
        <v>46</v>
      </c>
      <c r="F883" s="538">
        <v>147</v>
      </c>
      <c r="G883" s="538">
        <v>121</v>
      </c>
      <c r="H883" s="538">
        <v>39</v>
      </c>
      <c r="I883" s="538">
        <v>26</v>
      </c>
      <c r="J883" s="538">
        <v>92</v>
      </c>
      <c r="K883" s="538">
        <v>92</v>
      </c>
      <c r="L883" s="538">
        <v>0</v>
      </c>
    </row>
    <row r="884" spans="1:12" ht="9.75" customHeight="1">
      <c r="A884" s="478"/>
      <c r="B884" s="536" t="s">
        <v>1436</v>
      </c>
      <c r="C884" s="537">
        <v>286</v>
      </c>
      <c r="D884" s="538">
        <v>128</v>
      </c>
      <c r="E884" s="538">
        <v>32</v>
      </c>
      <c r="F884" s="538">
        <v>160</v>
      </c>
      <c r="G884" s="538">
        <v>118</v>
      </c>
      <c r="H884" s="538">
        <v>38</v>
      </c>
      <c r="I884" s="538">
        <v>42</v>
      </c>
      <c r="J884" s="538">
        <v>126</v>
      </c>
      <c r="K884" s="538">
        <v>126</v>
      </c>
      <c r="L884" s="538">
        <v>0</v>
      </c>
    </row>
    <row r="885" spans="1:12" ht="9.75" customHeight="1">
      <c r="A885" s="478"/>
      <c r="B885" s="536" t="s">
        <v>1437</v>
      </c>
      <c r="C885" s="537">
        <v>340</v>
      </c>
      <c r="D885" s="538">
        <v>236</v>
      </c>
      <c r="E885" s="538">
        <v>75</v>
      </c>
      <c r="F885" s="538">
        <v>311</v>
      </c>
      <c r="G885" s="538">
        <v>129</v>
      </c>
      <c r="H885" s="538">
        <v>40</v>
      </c>
      <c r="I885" s="538">
        <v>182</v>
      </c>
      <c r="J885" s="537">
        <v>29</v>
      </c>
      <c r="K885" s="538">
        <v>29</v>
      </c>
      <c r="L885" s="537">
        <v>0</v>
      </c>
    </row>
    <row r="886" spans="1:12" ht="9.75" customHeight="1">
      <c r="A886" s="478"/>
      <c r="B886" s="536" t="s">
        <v>1438</v>
      </c>
      <c r="C886" s="537">
        <v>317</v>
      </c>
      <c r="D886" s="538">
        <v>163</v>
      </c>
      <c r="E886" s="538">
        <v>95</v>
      </c>
      <c r="F886" s="538">
        <v>258</v>
      </c>
      <c r="G886" s="538">
        <v>195</v>
      </c>
      <c r="H886" s="538">
        <v>47</v>
      </c>
      <c r="I886" s="538">
        <v>63</v>
      </c>
      <c r="J886" s="537">
        <v>59</v>
      </c>
      <c r="K886" s="538">
        <v>59</v>
      </c>
      <c r="L886" s="537">
        <v>0</v>
      </c>
    </row>
    <row r="887" spans="1:12" ht="9.75" customHeight="1">
      <c r="A887" s="478"/>
      <c r="B887" s="536" t="s">
        <v>1439</v>
      </c>
      <c r="C887" s="535">
        <v>398</v>
      </c>
      <c r="D887" s="535">
        <v>194</v>
      </c>
      <c r="E887" s="535">
        <v>67</v>
      </c>
      <c r="F887" s="535">
        <v>261</v>
      </c>
      <c r="G887" s="535">
        <v>166</v>
      </c>
      <c r="H887" s="535">
        <v>80</v>
      </c>
      <c r="I887" s="535">
        <v>95</v>
      </c>
      <c r="J887" s="535">
        <v>137</v>
      </c>
      <c r="K887" s="535">
        <v>137</v>
      </c>
      <c r="L887" s="535">
        <v>0</v>
      </c>
    </row>
    <row r="888" spans="1:12" ht="9.75" customHeight="1">
      <c r="A888" s="478"/>
      <c r="B888" s="536" t="s">
        <v>1440</v>
      </c>
      <c r="C888" s="537">
        <v>77</v>
      </c>
      <c r="D888" s="538">
        <v>57</v>
      </c>
      <c r="E888" s="538">
        <v>15</v>
      </c>
      <c r="F888" s="538">
        <v>72</v>
      </c>
      <c r="G888" s="538">
        <v>43</v>
      </c>
      <c r="H888" s="538">
        <v>18</v>
      </c>
      <c r="I888" s="538">
        <v>29</v>
      </c>
      <c r="J888" s="538">
        <v>5</v>
      </c>
      <c r="K888" s="538">
        <v>5</v>
      </c>
      <c r="L888" s="538">
        <v>0</v>
      </c>
    </row>
    <row r="889" spans="1:12" ht="9.75" customHeight="1">
      <c r="A889" s="478"/>
      <c r="B889" s="536" t="s">
        <v>1441</v>
      </c>
      <c r="C889" s="537">
        <v>321</v>
      </c>
      <c r="D889" s="538">
        <v>137</v>
      </c>
      <c r="E889" s="538">
        <v>52</v>
      </c>
      <c r="F889" s="538">
        <v>189</v>
      </c>
      <c r="G889" s="538">
        <v>123</v>
      </c>
      <c r="H889" s="538">
        <v>62</v>
      </c>
      <c r="I889" s="538">
        <v>66</v>
      </c>
      <c r="J889" s="538">
        <v>132</v>
      </c>
      <c r="K889" s="538">
        <v>132</v>
      </c>
      <c r="L889" s="538">
        <v>0</v>
      </c>
    </row>
    <row r="890" spans="1:12" ht="9.75" customHeight="1">
      <c r="A890" s="478"/>
      <c r="B890" s="536" t="s">
        <v>1442</v>
      </c>
      <c r="C890" s="537"/>
      <c r="D890" s="538"/>
      <c r="E890" s="538"/>
      <c r="F890" s="538"/>
      <c r="G890" s="538"/>
      <c r="H890" s="538"/>
      <c r="I890" s="538"/>
      <c r="J890" s="538"/>
      <c r="K890" s="538"/>
      <c r="L890" s="538"/>
    </row>
    <row r="891" spans="1:12" ht="9.75" customHeight="1">
      <c r="A891" s="478"/>
      <c r="B891" s="536" t="s">
        <v>1443</v>
      </c>
      <c r="C891" s="537">
        <v>551</v>
      </c>
      <c r="D891" s="538">
        <v>81</v>
      </c>
      <c r="E891" s="538">
        <v>44</v>
      </c>
      <c r="F891" s="538">
        <v>125</v>
      </c>
      <c r="G891" s="538">
        <v>117</v>
      </c>
      <c r="H891" s="538">
        <v>77</v>
      </c>
      <c r="I891" s="538">
        <v>8</v>
      </c>
      <c r="J891" s="538">
        <v>426</v>
      </c>
      <c r="K891" s="538">
        <v>346</v>
      </c>
      <c r="L891" s="538">
        <v>80</v>
      </c>
    </row>
    <row r="892" spans="1:12" ht="9.75" customHeight="1">
      <c r="A892" s="478"/>
      <c r="B892" s="536" t="s">
        <v>1444</v>
      </c>
      <c r="C892" s="537">
        <v>193</v>
      </c>
      <c r="D892" s="537">
        <v>61</v>
      </c>
      <c r="E892" s="537">
        <v>49</v>
      </c>
      <c r="F892" s="537">
        <v>110</v>
      </c>
      <c r="G892" s="537">
        <v>104</v>
      </c>
      <c r="H892" s="537">
        <v>51</v>
      </c>
      <c r="I892" s="537">
        <v>6</v>
      </c>
      <c r="J892" s="537">
        <v>83</v>
      </c>
      <c r="K892" s="537">
        <v>76</v>
      </c>
      <c r="L892" s="537">
        <v>7</v>
      </c>
    </row>
    <row r="893" spans="1:12" ht="9.75" customHeight="1">
      <c r="A893" s="478"/>
      <c r="B893" s="536" t="s">
        <v>1401</v>
      </c>
      <c r="C893" s="537">
        <v>145</v>
      </c>
      <c r="D893" s="538">
        <v>49</v>
      </c>
      <c r="E893" s="538">
        <v>39</v>
      </c>
      <c r="F893" s="538">
        <v>88</v>
      </c>
      <c r="G893" s="324" t="s">
        <v>613</v>
      </c>
      <c r="H893" s="538">
        <v>38</v>
      </c>
      <c r="I893" s="324" t="s">
        <v>613</v>
      </c>
      <c r="J893" s="538">
        <v>57</v>
      </c>
      <c r="K893" s="538">
        <v>50</v>
      </c>
      <c r="L893" s="538">
        <v>7</v>
      </c>
    </row>
    <row r="894" spans="1:12" ht="9.75" customHeight="1">
      <c r="A894" s="478"/>
      <c r="B894" s="536" t="s">
        <v>1095</v>
      </c>
      <c r="C894" s="537">
        <v>36</v>
      </c>
      <c r="D894" s="538">
        <v>8</v>
      </c>
      <c r="E894" s="538">
        <v>5</v>
      </c>
      <c r="F894" s="538">
        <v>13</v>
      </c>
      <c r="G894" s="324" t="s">
        <v>613</v>
      </c>
      <c r="H894" s="538">
        <v>10</v>
      </c>
      <c r="I894" s="324" t="s">
        <v>613</v>
      </c>
      <c r="J894" s="538">
        <v>23</v>
      </c>
      <c r="K894" s="538">
        <v>23</v>
      </c>
      <c r="L894" s="538">
        <v>0</v>
      </c>
    </row>
    <row r="895" spans="1:12" ht="9.75" customHeight="1">
      <c r="A895" s="478"/>
      <c r="B895" s="536" t="s">
        <v>1445</v>
      </c>
      <c r="C895" s="537">
        <v>12</v>
      </c>
      <c r="D895" s="538">
        <v>4</v>
      </c>
      <c r="E895" s="538">
        <v>5</v>
      </c>
      <c r="F895" s="538">
        <v>9</v>
      </c>
      <c r="G895" s="324" t="s">
        <v>613</v>
      </c>
      <c r="H895" s="538">
        <v>3</v>
      </c>
      <c r="I895" s="324" t="s">
        <v>613</v>
      </c>
      <c r="J895" s="538">
        <v>3</v>
      </c>
      <c r="K895" s="538">
        <v>3</v>
      </c>
      <c r="L895" s="538">
        <v>0</v>
      </c>
    </row>
    <row r="896" spans="1:12" ht="9.75" customHeight="1">
      <c r="A896" s="478"/>
      <c r="B896" s="536" t="s">
        <v>1446</v>
      </c>
      <c r="C896" s="537">
        <v>105</v>
      </c>
      <c r="D896" s="538">
        <v>66</v>
      </c>
      <c r="E896" s="538">
        <v>16</v>
      </c>
      <c r="F896" s="538">
        <v>82</v>
      </c>
      <c r="G896" s="538">
        <v>28</v>
      </c>
      <c r="H896" s="538">
        <v>16</v>
      </c>
      <c r="I896" s="538">
        <v>54</v>
      </c>
      <c r="J896" s="538">
        <v>23</v>
      </c>
      <c r="K896" s="538">
        <v>22</v>
      </c>
      <c r="L896" s="538">
        <v>1</v>
      </c>
    </row>
    <row r="897" spans="1:12" ht="9.75" customHeight="1">
      <c r="A897" s="478"/>
      <c r="B897" s="536" t="s">
        <v>1447</v>
      </c>
      <c r="C897" s="537">
        <v>295</v>
      </c>
      <c r="D897" s="539">
        <v>181</v>
      </c>
      <c r="E897" s="538">
        <v>30</v>
      </c>
      <c r="F897" s="538">
        <v>211</v>
      </c>
      <c r="G897" s="539">
        <v>43</v>
      </c>
      <c r="H897" s="539">
        <v>41</v>
      </c>
      <c r="I897" s="539">
        <v>168</v>
      </c>
      <c r="J897" s="539">
        <v>84</v>
      </c>
      <c r="K897" s="538">
        <v>84</v>
      </c>
      <c r="L897" s="539">
        <v>0</v>
      </c>
    </row>
    <row r="898" spans="1:12" ht="9.75" customHeight="1">
      <c r="A898" s="478"/>
      <c r="B898" s="536" t="s">
        <v>1448</v>
      </c>
      <c r="C898" s="537"/>
      <c r="D898" s="538"/>
      <c r="E898" s="538"/>
      <c r="F898" s="538"/>
      <c r="G898" s="538"/>
      <c r="H898" s="538"/>
      <c r="I898" s="538"/>
      <c r="J898" s="538"/>
      <c r="K898" s="538"/>
      <c r="L898" s="538"/>
    </row>
    <row r="899" spans="1:12" ht="9.75" customHeight="1">
      <c r="A899" s="478"/>
      <c r="B899" s="536" t="s">
        <v>1247</v>
      </c>
      <c r="C899" s="537">
        <v>107</v>
      </c>
      <c r="D899" s="538">
        <v>67</v>
      </c>
      <c r="E899" s="538">
        <v>10</v>
      </c>
      <c r="F899" s="538">
        <v>77</v>
      </c>
      <c r="G899" s="538">
        <v>12</v>
      </c>
      <c r="H899" s="538">
        <v>11</v>
      </c>
      <c r="I899" s="538">
        <v>65</v>
      </c>
      <c r="J899" s="538">
        <v>30</v>
      </c>
      <c r="K899" s="538">
        <v>21</v>
      </c>
      <c r="L899" s="538">
        <v>9</v>
      </c>
    </row>
    <row r="900" spans="1:12" ht="9.75" customHeight="1">
      <c r="A900" s="478"/>
      <c r="B900" s="536" t="s">
        <v>1449</v>
      </c>
      <c r="C900" s="537">
        <v>253</v>
      </c>
      <c r="D900" s="537">
        <v>84</v>
      </c>
      <c r="E900" s="537">
        <v>49</v>
      </c>
      <c r="F900" s="537">
        <v>133</v>
      </c>
      <c r="G900" s="537">
        <v>30</v>
      </c>
      <c r="H900" s="537">
        <v>24</v>
      </c>
      <c r="I900" s="537">
        <v>103</v>
      </c>
      <c r="J900" s="537">
        <v>120</v>
      </c>
      <c r="K900" s="537">
        <v>107</v>
      </c>
      <c r="L900" s="537">
        <v>13</v>
      </c>
    </row>
    <row r="901" spans="1:12" ht="9.75" customHeight="1">
      <c r="A901" s="478"/>
      <c r="B901" s="536" t="s">
        <v>1450</v>
      </c>
      <c r="C901" s="537">
        <v>185</v>
      </c>
      <c r="D901" s="538">
        <v>59</v>
      </c>
      <c r="E901" s="538">
        <v>33</v>
      </c>
      <c r="F901" s="538">
        <v>92</v>
      </c>
      <c r="G901" s="538">
        <v>26</v>
      </c>
      <c r="H901" s="538">
        <v>20</v>
      </c>
      <c r="I901" s="538">
        <v>66</v>
      </c>
      <c r="J901" s="538">
        <v>93</v>
      </c>
      <c r="K901" s="538">
        <v>80</v>
      </c>
      <c r="L901" s="538">
        <v>13</v>
      </c>
    </row>
    <row r="902" spans="1:12" ht="9.75" customHeight="1">
      <c r="A902" s="478"/>
      <c r="B902" s="536" t="s">
        <v>1451</v>
      </c>
      <c r="C902" s="537">
        <v>68</v>
      </c>
      <c r="D902" s="538">
        <v>25</v>
      </c>
      <c r="E902" s="538">
        <v>16</v>
      </c>
      <c r="F902" s="538">
        <v>41</v>
      </c>
      <c r="G902" s="538">
        <v>4</v>
      </c>
      <c r="H902" s="538">
        <v>4</v>
      </c>
      <c r="I902" s="538">
        <v>37</v>
      </c>
      <c r="J902" s="538">
        <v>27</v>
      </c>
      <c r="K902" s="538">
        <v>27</v>
      </c>
      <c r="L902" s="538">
        <v>0</v>
      </c>
    </row>
    <row r="903" spans="1:12" ht="9.75" customHeight="1">
      <c r="A903" s="478"/>
      <c r="B903" s="536" t="s">
        <v>1452</v>
      </c>
      <c r="C903" s="537"/>
      <c r="D903" s="538"/>
      <c r="E903" s="538"/>
      <c r="F903" s="538"/>
      <c r="G903" s="538"/>
      <c r="H903" s="538"/>
      <c r="I903" s="538"/>
      <c r="J903" s="537"/>
      <c r="K903" s="538"/>
      <c r="L903" s="537"/>
    </row>
    <row r="904" spans="1:12" ht="9.75" customHeight="1">
      <c r="A904" s="478"/>
      <c r="B904" s="536" t="s">
        <v>1453</v>
      </c>
      <c r="C904" s="537">
        <v>784</v>
      </c>
      <c r="D904" s="539">
        <v>423</v>
      </c>
      <c r="E904" s="538">
        <v>215</v>
      </c>
      <c r="F904" s="538">
        <v>638</v>
      </c>
      <c r="G904" s="539">
        <v>90</v>
      </c>
      <c r="H904" s="539">
        <v>67</v>
      </c>
      <c r="I904" s="539">
        <v>548</v>
      </c>
      <c r="J904" s="539">
        <v>146</v>
      </c>
      <c r="K904" s="538">
        <v>146</v>
      </c>
      <c r="L904" s="539">
        <v>0</v>
      </c>
    </row>
    <row r="905" spans="1:12" ht="9.75" customHeight="1">
      <c r="A905" s="478"/>
      <c r="B905" s="536" t="s">
        <v>1454</v>
      </c>
      <c r="C905" s="537"/>
      <c r="D905" s="539"/>
      <c r="E905" s="538"/>
      <c r="F905" s="538"/>
      <c r="G905" s="539"/>
      <c r="H905" s="539"/>
      <c r="I905" s="539"/>
      <c r="J905" s="539"/>
      <c r="K905" s="538"/>
      <c r="L905" s="539"/>
    </row>
    <row r="906" spans="1:12" ht="9.75" customHeight="1">
      <c r="A906" s="478"/>
      <c r="B906" s="536" t="s">
        <v>1455</v>
      </c>
      <c r="C906" s="537">
        <v>80</v>
      </c>
      <c r="D906" s="539">
        <v>29</v>
      </c>
      <c r="E906" s="538">
        <v>35</v>
      </c>
      <c r="F906" s="538">
        <v>64</v>
      </c>
      <c r="G906" s="539">
        <v>14</v>
      </c>
      <c r="H906" s="539">
        <v>11</v>
      </c>
      <c r="I906" s="539">
        <v>50</v>
      </c>
      <c r="J906" s="539">
        <v>16</v>
      </c>
      <c r="K906" s="538">
        <v>13</v>
      </c>
      <c r="L906" s="539">
        <v>3</v>
      </c>
    </row>
    <row r="907" spans="1:12" ht="9.75" customHeight="1">
      <c r="A907" s="478"/>
      <c r="B907" s="536" t="s">
        <v>1456</v>
      </c>
      <c r="C907" s="537">
        <v>183</v>
      </c>
      <c r="D907" s="539">
        <v>69</v>
      </c>
      <c r="E907" s="538">
        <v>78</v>
      </c>
      <c r="F907" s="538">
        <v>147</v>
      </c>
      <c r="G907" s="539">
        <v>29</v>
      </c>
      <c r="H907" s="539">
        <v>27</v>
      </c>
      <c r="I907" s="539">
        <v>118</v>
      </c>
      <c r="J907" s="539">
        <v>36</v>
      </c>
      <c r="K907" s="538">
        <v>32</v>
      </c>
      <c r="L907" s="539">
        <v>4</v>
      </c>
    </row>
    <row r="908" spans="1:12" ht="9.75" customHeight="1">
      <c r="A908" s="478"/>
      <c r="B908" s="536" t="s">
        <v>1457</v>
      </c>
      <c r="C908" s="537">
        <v>86</v>
      </c>
      <c r="D908" s="539">
        <v>57</v>
      </c>
      <c r="E908" s="538">
        <v>19</v>
      </c>
      <c r="F908" s="538">
        <v>76</v>
      </c>
      <c r="G908" s="539">
        <v>20</v>
      </c>
      <c r="H908" s="539">
        <v>14</v>
      </c>
      <c r="I908" s="539">
        <v>56</v>
      </c>
      <c r="J908" s="539">
        <v>10</v>
      </c>
      <c r="K908" s="538">
        <v>10</v>
      </c>
      <c r="L908" s="539">
        <v>0</v>
      </c>
    </row>
    <row r="909" spans="1:12" ht="9.75" customHeight="1">
      <c r="A909" s="478"/>
      <c r="B909" s="536" t="s">
        <v>1458</v>
      </c>
      <c r="C909" s="533"/>
      <c r="D909" s="535"/>
      <c r="E909" s="535"/>
      <c r="J909" s="535"/>
      <c r="K909" s="535"/>
      <c r="L909" s="535"/>
    </row>
    <row r="910" spans="1:12" ht="9.75" customHeight="1">
      <c r="A910" s="478"/>
      <c r="B910" s="536" t="s">
        <v>1459</v>
      </c>
      <c r="C910" s="537">
        <v>2961</v>
      </c>
      <c r="D910" s="537">
        <v>1773</v>
      </c>
      <c r="E910" s="537">
        <v>557</v>
      </c>
      <c r="F910" s="537">
        <v>2330</v>
      </c>
      <c r="G910" s="537">
        <v>411</v>
      </c>
      <c r="H910" s="537">
        <v>407</v>
      </c>
      <c r="I910" s="537">
        <v>1919</v>
      </c>
      <c r="J910" s="537">
        <v>631</v>
      </c>
      <c r="K910" s="537">
        <v>579</v>
      </c>
      <c r="L910" s="537">
        <v>52</v>
      </c>
    </row>
    <row r="911" spans="1:12" ht="9.75" customHeight="1">
      <c r="A911" s="478"/>
      <c r="B911" s="536" t="s">
        <v>1460</v>
      </c>
      <c r="C911" s="537"/>
      <c r="D911" s="538"/>
      <c r="E911" s="538"/>
      <c r="F911" s="538"/>
      <c r="G911" s="538"/>
      <c r="H911" s="538"/>
      <c r="I911" s="538"/>
      <c r="J911" s="538"/>
      <c r="K911" s="538"/>
      <c r="L911" s="538"/>
    </row>
    <row r="912" spans="1:12" ht="9.75" customHeight="1">
      <c r="A912" s="478"/>
      <c r="B912" s="536" t="s">
        <v>1247</v>
      </c>
      <c r="C912" s="537">
        <v>104</v>
      </c>
      <c r="D912" s="538">
        <v>70</v>
      </c>
      <c r="E912" s="538">
        <v>23</v>
      </c>
      <c r="F912" s="538">
        <v>93</v>
      </c>
      <c r="G912" s="538">
        <v>28</v>
      </c>
      <c r="H912" s="538">
        <v>21</v>
      </c>
      <c r="I912" s="538">
        <v>65</v>
      </c>
      <c r="J912" s="538">
        <v>11</v>
      </c>
      <c r="K912" s="538">
        <v>11</v>
      </c>
      <c r="L912" s="538">
        <v>0</v>
      </c>
    </row>
    <row r="913" spans="1:12" ht="9.75" customHeight="1">
      <c r="A913" s="478"/>
      <c r="B913" s="536" t="s">
        <v>1461</v>
      </c>
      <c r="C913" s="537"/>
      <c r="D913" s="537"/>
      <c r="E913" s="537"/>
      <c r="F913" s="537"/>
      <c r="G913" s="537"/>
      <c r="H913" s="537"/>
      <c r="I913" s="537"/>
      <c r="J913" s="537"/>
      <c r="K913" s="537"/>
      <c r="L913" s="537"/>
    </row>
    <row r="914" spans="1:12" ht="9.75" customHeight="1">
      <c r="A914" s="478"/>
      <c r="B914" s="536" t="s">
        <v>1462</v>
      </c>
      <c r="C914" s="537">
        <v>154</v>
      </c>
      <c r="D914" s="537">
        <v>25</v>
      </c>
      <c r="E914" s="537">
        <v>9</v>
      </c>
      <c r="F914" s="537">
        <v>34</v>
      </c>
      <c r="G914" s="324" t="s">
        <v>613</v>
      </c>
      <c r="H914" s="537">
        <v>30</v>
      </c>
      <c r="I914" s="324" t="s">
        <v>613</v>
      </c>
      <c r="J914" s="537">
        <v>120</v>
      </c>
      <c r="K914" s="537">
        <v>120</v>
      </c>
      <c r="L914" s="537">
        <v>0</v>
      </c>
    </row>
    <row r="915" spans="1:12" ht="9.75" customHeight="1">
      <c r="A915" s="478"/>
      <c r="B915" s="536" t="s">
        <v>1463</v>
      </c>
      <c r="C915" s="537"/>
      <c r="D915" s="538"/>
      <c r="E915" s="538"/>
      <c r="F915" s="538"/>
      <c r="G915" s="538"/>
      <c r="H915" s="538"/>
      <c r="I915" s="538"/>
      <c r="J915" s="538"/>
      <c r="K915" s="538"/>
      <c r="L915" s="538"/>
    </row>
    <row r="916" spans="1:12" ht="9.75" customHeight="1">
      <c r="A916" s="478"/>
      <c r="B916" s="536" t="s">
        <v>1464</v>
      </c>
      <c r="C916" s="537">
        <v>227</v>
      </c>
      <c r="D916" s="538">
        <v>54</v>
      </c>
      <c r="E916" s="538">
        <v>45</v>
      </c>
      <c r="F916" s="538">
        <v>99</v>
      </c>
      <c r="G916" s="538">
        <v>41</v>
      </c>
      <c r="H916" s="538">
        <v>21</v>
      </c>
      <c r="I916" s="538">
        <v>58</v>
      </c>
      <c r="J916" s="538">
        <v>128</v>
      </c>
      <c r="K916" s="538">
        <v>93</v>
      </c>
      <c r="L916" s="538">
        <v>35</v>
      </c>
    </row>
    <row r="917" spans="1:12" ht="9.75" customHeight="1">
      <c r="A917" s="478"/>
      <c r="B917" s="536" t="s">
        <v>1465</v>
      </c>
      <c r="C917" s="537">
        <v>44</v>
      </c>
      <c r="D917" s="538">
        <v>13</v>
      </c>
      <c r="E917" s="538">
        <v>22</v>
      </c>
      <c r="F917" s="538">
        <v>35</v>
      </c>
      <c r="G917" s="538">
        <v>21</v>
      </c>
      <c r="H917" s="538">
        <v>14</v>
      </c>
      <c r="I917" s="538">
        <v>14</v>
      </c>
      <c r="J917" s="538">
        <v>9</v>
      </c>
      <c r="K917" s="538">
        <v>9</v>
      </c>
      <c r="L917" s="538">
        <v>0</v>
      </c>
    </row>
    <row r="918" spans="1:12" ht="9.75" customHeight="1">
      <c r="A918" s="478"/>
      <c r="B918" s="536" t="s">
        <v>1466</v>
      </c>
      <c r="C918" s="537"/>
      <c r="D918" s="538"/>
      <c r="E918" s="538"/>
      <c r="F918" s="538"/>
      <c r="G918" s="538"/>
      <c r="H918" s="538"/>
      <c r="I918" s="538"/>
      <c r="J918" s="538"/>
      <c r="K918" s="538"/>
      <c r="L918" s="538"/>
    </row>
    <row r="919" spans="1:12" ht="9.75" customHeight="1">
      <c r="A919" s="478"/>
      <c r="B919" s="536" t="s">
        <v>1467</v>
      </c>
      <c r="C919" s="537">
        <v>136</v>
      </c>
      <c r="D919" s="538">
        <v>63</v>
      </c>
      <c r="E919" s="538">
        <v>47</v>
      </c>
      <c r="F919" s="538">
        <v>110</v>
      </c>
      <c r="G919" s="538">
        <v>24</v>
      </c>
      <c r="H919" s="538">
        <v>24</v>
      </c>
      <c r="I919" s="538">
        <v>86</v>
      </c>
      <c r="J919" s="538">
        <v>26</v>
      </c>
      <c r="K919" s="538">
        <v>26</v>
      </c>
      <c r="L919" s="538">
        <v>0</v>
      </c>
    </row>
    <row r="920" spans="1:12" ht="9.75" customHeight="1">
      <c r="A920" s="478"/>
      <c r="B920" s="536" t="s">
        <v>1468</v>
      </c>
      <c r="C920" s="537"/>
      <c r="D920" s="538"/>
      <c r="E920" s="538"/>
      <c r="F920" s="538"/>
      <c r="G920" s="538"/>
      <c r="H920" s="538"/>
      <c r="I920" s="538"/>
      <c r="J920" s="538"/>
      <c r="K920" s="538"/>
      <c r="L920" s="538"/>
    </row>
    <row r="921" spans="1:12" ht="9.75" customHeight="1">
      <c r="A921" s="478"/>
      <c r="B921" s="536" t="s">
        <v>1469</v>
      </c>
      <c r="C921" s="537">
        <v>97</v>
      </c>
      <c r="D921" s="539">
        <v>50</v>
      </c>
      <c r="E921" s="538">
        <v>23</v>
      </c>
      <c r="F921" s="538">
        <v>73</v>
      </c>
      <c r="G921" s="539">
        <v>16</v>
      </c>
      <c r="H921" s="539">
        <v>13</v>
      </c>
      <c r="I921" s="539">
        <v>57</v>
      </c>
      <c r="J921" s="539">
        <v>24</v>
      </c>
      <c r="K921" s="538">
        <v>20</v>
      </c>
      <c r="L921" s="539">
        <v>4</v>
      </c>
    </row>
    <row r="922" spans="1:12" ht="9.75" customHeight="1">
      <c r="A922" s="478"/>
      <c r="B922" s="536" t="s">
        <v>1470</v>
      </c>
      <c r="C922" s="535">
        <v>56</v>
      </c>
      <c r="D922" s="535">
        <v>18</v>
      </c>
      <c r="E922" s="535">
        <v>17</v>
      </c>
      <c r="F922" s="535">
        <v>35</v>
      </c>
      <c r="G922" s="324" t="s">
        <v>613</v>
      </c>
      <c r="H922" s="535">
        <v>17</v>
      </c>
      <c r="I922" s="324" t="s">
        <v>613</v>
      </c>
      <c r="J922" s="535">
        <v>21</v>
      </c>
      <c r="K922" s="535">
        <v>21</v>
      </c>
      <c r="L922" s="535">
        <v>0</v>
      </c>
    </row>
    <row r="923" spans="1:12" ht="9.75" customHeight="1">
      <c r="A923" s="478"/>
      <c r="B923" s="536" t="s">
        <v>1471</v>
      </c>
      <c r="C923" s="535">
        <v>39</v>
      </c>
      <c r="D923" s="535">
        <v>12</v>
      </c>
      <c r="E923" s="535">
        <v>11</v>
      </c>
      <c r="F923" s="535">
        <v>23</v>
      </c>
      <c r="G923" s="324" t="s">
        <v>613</v>
      </c>
      <c r="H923" s="535">
        <v>11</v>
      </c>
      <c r="I923" s="324" t="s">
        <v>613</v>
      </c>
      <c r="J923" s="535">
        <v>16</v>
      </c>
      <c r="K923" s="535">
        <v>16</v>
      </c>
      <c r="L923" s="535">
        <v>0</v>
      </c>
    </row>
    <row r="924" spans="1:12" ht="9.75" customHeight="1">
      <c r="A924" s="478"/>
      <c r="B924" s="536" t="s">
        <v>1472</v>
      </c>
      <c r="C924" s="537">
        <v>17</v>
      </c>
      <c r="D924" s="539">
        <v>6</v>
      </c>
      <c r="E924" s="538">
        <v>6</v>
      </c>
      <c r="F924" s="538">
        <v>12</v>
      </c>
      <c r="G924" s="324" t="s">
        <v>613</v>
      </c>
      <c r="H924" s="539">
        <v>6</v>
      </c>
      <c r="I924" s="324" t="s">
        <v>613</v>
      </c>
      <c r="J924" s="539">
        <v>5</v>
      </c>
      <c r="K924" s="538">
        <v>5</v>
      </c>
      <c r="L924" s="539">
        <v>0</v>
      </c>
    </row>
    <row r="925" spans="1:12" ht="9.75" customHeight="1">
      <c r="A925" s="478"/>
      <c r="B925" s="536" t="s">
        <v>1473</v>
      </c>
      <c r="C925" s="535">
        <v>643</v>
      </c>
      <c r="D925" s="535">
        <v>372</v>
      </c>
      <c r="E925" s="535">
        <v>109</v>
      </c>
      <c r="F925" s="535">
        <v>481</v>
      </c>
      <c r="G925" s="535">
        <v>138</v>
      </c>
      <c r="H925" s="535">
        <v>108</v>
      </c>
      <c r="I925" s="535">
        <v>343</v>
      </c>
      <c r="J925" s="535">
        <v>162</v>
      </c>
      <c r="K925" s="535">
        <v>143</v>
      </c>
      <c r="L925" s="535">
        <v>19</v>
      </c>
    </row>
    <row r="926" spans="1:12" ht="9.75" customHeight="1">
      <c r="A926" s="478"/>
      <c r="B926" s="536" t="s">
        <v>1474</v>
      </c>
      <c r="C926" s="535">
        <v>590</v>
      </c>
      <c r="D926" s="535">
        <v>338</v>
      </c>
      <c r="E926" s="535">
        <v>100</v>
      </c>
      <c r="F926" s="535">
        <v>438</v>
      </c>
      <c r="G926" s="535">
        <v>132</v>
      </c>
      <c r="H926" s="535">
        <v>103</v>
      </c>
      <c r="I926" s="535">
        <v>306</v>
      </c>
      <c r="J926" s="535">
        <v>152</v>
      </c>
      <c r="K926" s="535">
        <v>135</v>
      </c>
      <c r="L926" s="535">
        <v>17</v>
      </c>
    </row>
    <row r="927" spans="1:12" ht="9.75" customHeight="1">
      <c r="A927" s="478"/>
      <c r="B927" s="536" t="s">
        <v>1451</v>
      </c>
      <c r="C927" s="537">
        <v>53</v>
      </c>
      <c r="D927" s="538">
        <v>34</v>
      </c>
      <c r="E927" s="538">
        <v>9</v>
      </c>
      <c r="F927" s="538">
        <v>43</v>
      </c>
      <c r="G927" s="538">
        <v>6</v>
      </c>
      <c r="H927" s="538">
        <v>5</v>
      </c>
      <c r="I927" s="538">
        <v>37</v>
      </c>
      <c r="J927" s="538">
        <v>10</v>
      </c>
      <c r="K927" s="538">
        <v>8</v>
      </c>
      <c r="L927" s="538">
        <v>2</v>
      </c>
    </row>
    <row r="928" spans="1:12" ht="9.75" customHeight="1">
      <c r="A928" s="478"/>
      <c r="B928" s="536" t="s">
        <v>1475</v>
      </c>
      <c r="C928" s="535">
        <v>219</v>
      </c>
      <c r="D928" s="535">
        <v>150</v>
      </c>
      <c r="E928" s="535">
        <v>38</v>
      </c>
      <c r="F928" s="535">
        <v>188</v>
      </c>
      <c r="G928" s="535">
        <v>65</v>
      </c>
      <c r="H928" s="535">
        <v>44</v>
      </c>
      <c r="I928" s="535">
        <v>123</v>
      </c>
      <c r="J928" s="535">
        <v>31</v>
      </c>
      <c r="K928" s="535">
        <v>31</v>
      </c>
      <c r="L928" s="535">
        <v>0</v>
      </c>
    </row>
    <row r="929" spans="1:12" ht="9.75" customHeight="1">
      <c r="A929" s="478"/>
      <c r="B929" s="536" t="s">
        <v>1476</v>
      </c>
      <c r="C929" s="537">
        <v>63</v>
      </c>
      <c r="D929" s="538">
        <v>43</v>
      </c>
      <c r="E929" s="538">
        <v>10</v>
      </c>
      <c r="F929" s="538">
        <v>53</v>
      </c>
      <c r="G929" s="538">
        <v>19</v>
      </c>
      <c r="H929" s="538">
        <v>14</v>
      </c>
      <c r="I929" s="538">
        <v>34</v>
      </c>
      <c r="J929" s="538">
        <v>10</v>
      </c>
      <c r="K929" s="538">
        <v>10</v>
      </c>
      <c r="L929" s="538">
        <v>0</v>
      </c>
    </row>
    <row r="930" spans="1:12" ht="9.75" customHeight="1">
      <c r="A930" s="478"/>
      <c r="B930" s="536" t="s">
        <v>1477</v>
      </c>
      <c r="C930" s="537">
        <v>33</v>
      </c>
      <c r="D930" s="538">
        <v>22</v>
      </c>
      <c r="E930" s="538">
        <v>7</v>
      </c>
      <c r="F930" s="538">
        <v>29</v>
      </c>
      <c r="G930" s="538">
        <v>7</v>
      </c>
      <c r="H930" s="538">
        <v>5</v>
      </c>
      <c r="I930" s="538">
        <v>22</v>
      </c>
      <c r="J930" s="538">
        <v>4</v>
      </c>
      <c r="K930" s="538">
        <v>4</v>
      </c>
      <c r="L930" s="538">
        <v>0</v>
      </c>
    </row>
    <row r="931" spans="1:12" ht="9.75" customHeight="1">
      <c r="A931" s="478"/>
      <c r="B931" s="536" t="s">
        <v>1478</v>
      </c>
      <c r="C931" s="537">
        <v>42</v>
      </c>
      <c r="D931" s="538">
        <v>28</v>
      </c>
      <c r="E931" s="538">
        <v>6</v>
      </c>
      <c r="F931" s="538">
        <v>34</v>
      </c>
      <c r="G931" s="538">
        <v>8</v>
      </c>
      <c r="H931" s="538">
        <v>7</v>
      </c>
      <c r="I931" s="538">
        <v>26</v>
      </c>
      <c r="J931" s="538">
        <v>8</v>
      </c>
      <c r="K931" s="538">
        <v>8</v>
      </c>
      <c r="L931" s="538">
        <v>0</v>
      </c>
    </row>
    <row r="932" spans="1:12" ht="9.75" customHeight="1">
      <c r="A932" s="478"/>
      <c r="B932" s="536" t="s">
        <v>1479</v>
      </c>
      <c r="C932" s="537">
        <v>81</v>
      </c>
      <c r="D932" s="537">
        <v>57</v>
      </c>
      <c r="E932" s="537">
        <v>15</v>
      </c>
      <c r="F932" s="537">
        <v>72</v>
      </c>
      <c r="G932" s="537">
        <v>31</v>
      </c>
      <c r="H932" s="537">
        <v>18</v>
      </c>
      <c r="I932" s="537">
        <v>41</v>
      </c>
      <c r="J932" s="537">
        <v>9</v>
      </c>
      <c r="K932" s="537">
        <v>9</v>
      </c>
      <c r="L932" s="537">
        <v>0</v>
      </c>
    </row>
    <row r="933" spans="1:12" ht="9.75" customHeight="1">
      <c r="A933" s="478"/>
      <c r="B933" s="542"/>
      <c r="C933" s="533"/>
      <c r="D933" s="535"/>
      <c r="E933" s="535"/>
      <c r="J933" s="535"/>
      <c r="K933" s="535"/>
      <c r="L933" s="535"/>
    </row>
    <row r="934" spans="1:12" ht="9.75" customHeight="1">
      <c r="A934" s="478"/>
      <c r="B934" s="542"/>
      <c r="C934" s="533"/>
      <c r="D934" s="535"/>
      <c r="E934" s="535"/>
      <c r="J934" s="535"/>
      <c r="K934" s="535"/>
      <c r="L934" s="535"/>
    </row>
    <row r="935" spans="1:12" ht="9.75" customHeight="1">
      <c r="A935" s="478"/>
      <c r="B935" s="542"/>
      <c r="C935" s="533"/>
      <c r="D935" s="535"/>
      <c r="E935" s="535"/>
      <c r="J935" s="535"/>
      <c r="K935" s="535"/>
      <c r="L935" s="535"/>
    </row>
    <row r="936" spans="1:12" ht="9.75" customHeight="1">
      <c r="A936" s="478"/>
      <c r="B936" s="542"/>
      <c r="C936" s="533"/>
      <c r="D936" s="535"/>
      <c r="E936" s="535"/>
      <c r="J936" s="535"/>
      <c r="K936" s="535"/>
      <c r="L936" s="535"/>
    </row>
    <row r="937" spans="1:12" ht="9.75" customHeight="1">
      <c r="A937" s="478" t="s">
        <v>46</v>
      </c>
      <c r="B937" s="534"/>
      <c r="C937" s="533"/>
      <c r="D937" s="535"/>
      <c r="E937" s="535"/>
      <c r="J937" s="535"/>
      <c r="K937" s="535"/>
      <c r="L937" s="535"/>
    </row>
    <row r="938" spans="1:12" ht="15" customHeight="1">
      <c r="A938" s="528"/>
      <c r="B938" s="478"/>
      <c r="C938" s="547" t="s">
        <v>1119</v>
      </c>
      <c r="D938" s="530"/>
      <c r="E938" s="530"/>
      <c r="F938" s="530"/>
      <c r="G938" s="530"/>
      <c r="H938" s="530"/>
      <c r="I938" s="530"/>
      <c r="J938" s="530"/>
      <c r="K938" s="530"/>
      <c r="L938" s="530"/>
    </row>
    <row r="939" spans="1:12" ht="9.75" customHeight="1">
      <c r="A939" s="478"/>
      <c r="B939" s="478"/>
      <c r="C939" s="530"/>
      <c r="D939" s="530"/>
      <c r="E939" s="530"/>
      <c r="F939" s="530"/>
      <c r="G939" s="530"/>
      <c r="H939" s="530"/>
      <c r="I939" s="530"/>
      <c r="J939" s="530"/>
      <c r="K939" s="530"/>
      <c r="L939" s="530"/>
    </row>
    <row r="940" spans="1:12" ht="9.75" customHeight="1">
      <c r="A940" s="531" t="s">
        <v>1426</v>
      </c>
      <c r="B940" s="534"/>
      <c r="C940" s="530"/>
      <c r="D940" s="530"/>
      <c r="E940" s="530"/>
      <c r="F940" s="530"/>
      <c r="G940" s="530"/>
      <c r="H940" s="530"/>
      <c r="I940" s="530"/>
      <c r="J940" s="530"/>
      <c r="K940" s="530"/>
      <c r="L940" s="530"/>
    </row>
    <row r="941" spans="1:12" ht="9.75" customHeight="1">
      <c r="A941" s="478"/>
      <c r="B941" s="536" t="s">
        <v>1480</v>
      </c>
      <c r="C941" s="537"/>
      <c r="D941" s="537"/>
      <c r="E941" s="537"/>
      <c r="F941" s="537"/>
      <c r="G941" s="537"/>
      <c r="H941" s="537"/>
      <c r="I941" s="537"/>
      <c r="J941" s="537"/>
      <c r="K941" s="537"/>
      <c r="L941" s="537"/>
    </row>
    <row r="942" spans="1:12" ht="9.75" customHeight="1">
      <c r="A942" s="478"/>
      <c r="B942" s="536" t="s">
        <v>1481</v>
      </c>
      <c r="C942" s="537">
        <v>19</v>
      </c>
      <c r="D942" s="539">
        <v>13</v>
      </c>
      <c r="E942" s="538">
        <v>4</v>
      </c>
      <c r="F942" s="538">
        <v>17</v>
      </c>
      <c r="G942" s="324" t="s">
        <v>613</v>
      </c>
      <c r="H942" s="539">
        <v>4</v>
      </c>
      <c r="I942" s="324" t="s">
        <v>613</v>
      </c>
      <c r="J942" s="539">
        <v>2</v>
      </c>
      <c r="K942" s="538">
        <v>2</v>
      </c>
      <c r="L942" s="539">
        <v>0</v>
      </c>
    </row>
    <row r="943" spans="1:12" ht="9.75" customHeight="1">
      <c r="A943" s="478"/>
      <c r="B943" s="536" t="s">
        <v>1482</v>
      </c>
      <c r="C943" s="535">
        <v>578</v>
      </c>
      <c r="D943" s="535">
        <v>303</v>
      </c>
      <c r="E943" s="535">
        <v>183</v>
      </c>
      <c r="F943" s="535">
        <v>486</v>
      </c>
      <c r="G943" s="535">
        <v>97</v>
      </c>
      <c r="H943" s="535">
        <v>37</v>
      </c>
      <c r="I943" s="535">
        <v>389</v>
      </c>
      <c r="J943" s="535">
        <v>92</v>
      </c>
      <c r="K943" s="535">
        <v>91</v>
      </c>
      <c r="L943" s="535">
        <v>1</v>
      </c>
    </row>
    <row r="944" spans="1:12" ht="9.75" customHeight="1">
      <c r="A944" s="478"/>
      <c r="B944" s="536" t="s">
        <v>1483</v>
      </c>
      <c r="C944" s="537">
        <v>120</v>
      </c>
      <c r="D944" s="539">
        <v>54</v>
      </c>
      <c r="E944" s="538">
        <v>55</v>
      </c>
      <c r="F944" s="538">
        <v>109</v>
      </c>
      <c r="G944" s="539">
        <v>20</v>
      </c>
      <c r="H944" s="539">
        <v>4</v>
      </c>
      <c r="I944" s="539">
        <v>89</v>
      </c>
      <c r="J944" s="539">
        <v>11</v>
      </c>
      <c r="K944" s="538">
        <v>11</v>
      </c>
      <c r="L944" s="539">
        <v>0</v>
      </c>
    </row>
    <row r="945" spans="1:12" ht="9.75" customHeight="1">
      <c r="A945" s="478"/>
      <c r="B945" s="536" t="s">
        <v>1474</v>
      </c>
      <c r="C945" s="537">
        <v>458</v>
      </c>
      <c r="D945" s="538">
        <v>249</v>
      </c>
      <c r="E945" s="538">
        <v>128</v>
      </c>
      <c r="F945" s="538">
        <v>377</v>
      </c>
      <c r="G945" s="538">
        <v>77</v>
      </c>
      <c r="H945" s="538">
        <v>33</v>
      </c>
      <c r="I945" s="538">
        <v>300</v>
      </c>
      <c r="J945" s="538">
        <v>81</v>
      </c>
      <c r="K945" s="538">
        <v>80</v>
      </c>
      <c r="L945" s="538">
        <v>1</v>
      </c>
    </row>
    <row r="946" spans="1:12" ht="9.75" customHeight="1">
      <c r="A946" s="478"/>
      <c r="B946" s="536" t="s">
        <v>1484</v>
      </c>
      <c r="C946" s="537">
        <v>76</v>
      </c>
      <c r="D946" s="539">
        <v>43</v>
      </c>
      <c r="E946" s="538">
        <v>23</v>
      </c>
      <c r="F946" s="538">
        <v>66</v>
      </c>
      <c r="G946" s="539">
        <v>29</v>
      </c>
      <c r="H946" s="539">
        <v>16</v>
      </c>
      <c r="I946" s="539">
        <v>37</v>
      </c>
      <c r="J946" s="539">
        <v>10</v>
      </c>
      <c r="K946" s="538">
        <v>7</v>
      </c>
      <c r="L946" s="539">
        <v>3</v>
      </c>
    </row>
    <row r="947" spans="1:12" ht="9.75" customHeight="1">
      <c r="A947" s="478"/>
      <c r="B947" s="536" t="s">
        <v>1485</v>
      </c>
      <c r="C947" s="537"/>
      <c r="D947" s="539"/>
      <c r="E947" s="538"/>
      <c r="F947" s="538"/>
      <c r="G947" s="539"/>
      <c r="H947" s="539"/>
      <c r="I947" s="539"/>
      <c r="J947" s="539"/>
      <c r="K947" s="538"/>
      <c r="L947" s="539"/>
    </row>
    <row r="948" spans="1:12" ht="9.75" customHeight="1">
      <c r="A948" s="478"/>
      <c r="B948" s="536" t="s">
        <v>1486</v>
      </c>
      <c r="C948" s="537">
        <v>423</v>
      </c>
      <c r="D948" s="539">
        <v>105</v>
      </c>
      <c r="E948" s="538">
        <v>147</v>
      </c>
      <c r="F948" s="538">
        <v>252</v>
      </c>
      <c r="G948" s="539">
        <v>106</v>
      </c>
      <c r="H948" s="539">
        <v>58</v>
      </c>
      <c r="I948" s="539">
        <v>146</v>
      </c>
      <c r="J948" s="539">
        <v>171</v>
      </c>
      <c r="K948" s="538">
        <v>63</v>
      </c>
      <c r="L948" s="539">
        <v>108</v>
      </c>
    </row>
    <row r="949" spans="1:12" ht="9.75" customHeight="1">
      <c r="A949" s="478"/>
      <c r="B949" s="536" t="s">
        <v>1487</v>
      </c>
      <c r="C949" s="535">
        <v>752</v>
      </c>
      <c r="D949" s="535">
        <v>228</v>
      </c>
      <c r="E949" s="535">
        <v>315</v>
      </c>
      <c r="F949" s="535">
        <v>543</v>
      </c>
      <c r="G949" s="535">
        <v>165</v>
      </c>
      <c r="H949" s="535">
        <v>104</v>
      </c>
      <c r="I949" s="535">
        <v>378</v>
      </c>
      <c r="J949" s="535">
        <v>209</v>
      </c>
      <c r="K949" s="535">
        <v>116</v>
      </c>
      <c r="L949" s="535">
        <v>93</v>
      </c>
    </row>
    <row r="950" spans="1:12" ht="9.75" customHeight="1">
      <c r="A950" s="478"/>
      <c r="B950" s="536" t="s">
        <v>1094</v>
      </c>
      <c r="C950" s="537">
        <v>157</v>
      </c>
      <c r="D950" s="538">
        <v>47</v>
      </c>
      <c r="E950" s="538">
        <v>74</v>
      </c>
      <c r="F950" s="538">
        <v>121</v>
      </c>
      <c r="G950" s="538">
        <v>31</v>
      </c>
      <c r="H950" s="538">
        <v>23</v>
      </c>
      <c r="I950" s="538">
        <v>90</v>
      </c>
      <c r="J950" s="538">
        <v>36</v>
      </c>
      <c r="K950" s="538">
        <v>17</v>
      </c>
      <c r="L950" s="538">
        <v>19</v>
      </c>
    </row>
    <row r="951" spans="1:12" ht="9.75" customHeight="1">
      <c r="A951" s="478"/>
      <c r="B951" s="536" t="s">
        <v>1095</v>
      </c>
      <c r="C951" s="537">
        <v>260</v>
      </c>
      <c r="D951" s="538">
        <v>81</v>
      </c>
      <c r="E951" s="538">
        <v>95</v>
      </c>
      <c r="F951" s="538">
        <v>176</v>
      </c>
      <c r="G951" s="538">
        <v>57</v>
      </c>
      <c r="H951" s="538">
        <v>34</v>
      </c>
      <c r="I951" s="538">
        <v>119</v>
      </c>
      <c r="J951" s="538">
        <v>84</v>
      </c>
      <c r="K951" s="538">
        <v>61</v>
      </c>
      <c r="L951" s="538">
        <v>23</v>
      </c>
    </row>
    <row r="952" spans="1:12" ht="9.75" customHeight="1">
      <c r="A952" s="478"/>
      <c r="B952" s="536" t="s">
        <v>1421</v>
      </c>
      <c r="C952" s="537">
        <v>194</v>
      </c>
      <c r="D952" s="538">
        <v>50</v>
      </c>
      <c r="E952" s="538">
        <v>99</v>
      </c>
      <c r="F952" s="538">
        <v>149</v>
      </c>
      <c r="G952" s="538">
        <v>43</v>
      </c>
      <c r="H952" s="538">
        <v>24</v>
      </c>
      <c r="I952" s="538">
        <v>106</v>
      </c>
      <c r="J952" s="537">
        <v>45</v>
      </c>
      <c r="K952" s="538">
        <v>19</v>
      </c>
      <c r="L952" s="537">
        <v>26</v>
      </c>
    </row>
    <row r="953" spans="1:12" ht="9.75" customHeight="1">
      <c r="A953" s="478"/>
      <c r="B953" s="536" t="s">
        <v>1488</v>
      </c>
      <c r="C953" s="537">
        <v>141</v>
      </c>
      <c r="D953" s="539">
        <v>50</v>
      </c>
      <c r="E953" s="538">
        <v>47</v>
      </c>
      <c r="F953" s="538">
        <v>97</v>
      </c>
      <c r="G953" s="539">
        <v>34</v>
      </c>
      <c r="H953" s="539">
        <v>23</v>
      </c>
      <c r="I953" s="539">
        <v>63</v>
      </c>
      <c r="J953" s="539">
        <v>44</v>
      </c>
      <c r="K953" s="538">
        <v>19</v>
      </c>
      <c r="L953" s="539">
        <v>25</v>
      </c>
    </row>
    <row r="954" spans="1:12" ht="9.75" customHeight="1">
      <c r="A954" s="478"/>
      <c r="B954" s="534"/>
      <c r="C954" s="533"/>
      <c r="D954" s="535"/>
      <c r="E954" s="535"/>
      <c r="J954" s="535"/>
      <c r="K954" s="535"/>
      <c r="L954" s="535"/>
    </row>
    <row r="955" spans="1:12" ht="9.75" customHeight="1">
      <c r="A955" s="478"/>
      <c r="B955" s="534"/>
      <c r="C955" s="533"/>
      <c r="D955" s="535"/>
      <c r="E955" s="535"/>
      <c r="J955" s="535"/>
      <c r="K955" s="535"/>
      <c r="L955" s="535"/>
    </row>
    <row r="956" spans="1:12" ht="9.75" customHeight="1">
      <c r="A956" s="531" t="s">
        <v>1037</v>
      </c>
      <c r="B956" s="532"/>
      <c r="C956" s="535">
        <v>5027</v>
      </c>
      <c r="D956" s="535">
        <v>2300</v>
      </c>
      <c r="E956" s="535">
        <v>1206</v>
      </c>
      <c r="F956" s="535">
        <v>3506</v>
      </c>
      <c r="G956" s="535">
        <v>1722</v>
      </c>
      <c r="H956" s="535">
        <v>914</v>
      </c>
      <c r="I956" s="535">
        <v>1784</v>
      </c>
      <c r="J956" s="535">
        <v>1521</v>
      </c>
      <c r="K956" s="535">
        <v>1499</v>
      </c>
      <c r="L956" s="535">
        <v>22</v>
      </c>
    </row>
    <row r="957" spans="1:12" ht="9.75" customHeight="1">
      <c r="A957" s="478"/>
      <c r="B957" s="534"/>
      <c r="C957" s="533"/>
      <c r="D957" s="535"/>
      <c r="E957" s="535"/>
      <c r="J957" s="535"/>
      <c r="K957" s="535"/>
      <c r="L957" s="535"/>
    </row>
    <row r="958" spans="1:12" ht="9.75" customHeight="1">
      <c r="A958" s="478"/>
      <c r="B958" s="536" t="s">
        <v>1489</v>
      </c>
      <c r="C958" s="537">
        <v>312</v>
      </c>
      <c r="D958" s="538">
        <v>170</v>
      </c>
      <c r="E958" s="538">
        <v>47</v>
      </c>
      <c r="F958" s="538">
        <v>217</v>
      </c>
      <c r="G958" s="538">
        <v>110</v>
      </c>
      <c r="H958" s="538">
        <v>69</v>
      </c>
      <c r="I958" s="538">
        <v>107</v>
      </c>
      <c r="J958" s="538">
        <v>95</v>
      </c>
      <c r="K958" s="538">
        <v>95</v>
      </c>
      <c r="L958" s="538">
        <v>0</v>
      </c>
    </row>
    <row r="959" spans="1:12" ht="9.75" customHeight="1">
      <c r="A959" s="478"/>
      <c r="B959" s="536" t="s">
        <v>1490</v>
      </c>
      <c r="C959" s="535">
        <v>724</v>
      </c>
      <c r="D959" s="535">
        <v>328</v>
      </c>
      <c r="E959" s="535">
        <v>157</v>
      </c>
      <c r="F959" s="535">
        <v>485</v>
      </c>
      <c r="G959" s="535">
        <v>360</v>
      </c>
      <c r="H959" s="535">
        <v>153</v>
      </c>
      <c r="I959" s="535">
        <v>125</v>
      </c>
      <c r="J959" s="535">
        <v>239</v>
      </c>
      <c r="K959" s="535">
        <v>239</v>
      </c>
      <c r="L959" s="535">
        <v>0</v>
      </c>
    </row>
    <row r="960" spans="1:12" ht="9.75" customHeight="1">
      <c r="A960" s="478"/>
      <c r="B960" s="536" t="s">
        <v>1491</v>
      </c>
      <c r="C960" s="537">
        <v>325</v>
      </c>
      <c r="D960" s="538">
        <v>146</v>
      </c>
      <c r="E960" s="538">
        <v>60</v>
      </c>
      <c r="F960" s="538">
        <v>206</v>
      </c>
      <c r="G960" s="538">
        <v>140</v>
      </c>
      <c r="H960" s="538">
        <v>67</v>
      </c>
      <c r="I960" s="538">
        <v>66</v>
      </c>
      <c r="J960" s="538">
        <v>119</v>
      </c>
      <c r="K960" s="538">
        <v>119</v>
      </c>
      <c r="L960" s="538">
        <v>0</v>
      </c>
    </row>
    <row r="961" spans="1:12" ht="9.75" customHeight="1">
      <c r="A961" s="478"/>
      <c r="B961" s="536" t="s">
        <v>1492</v>
      </c>
      <c r="C961" s="537">
        <v>106</v>
      </c>
      <c r="D961" s="538">
        <v>49</v>
      </c>
      <c r="E961" s="538">
        <v>29</v>
      </c>
      <c r="F961" s="538">
        <v>78</v>
      </c>
      <c r="G961" s="538">
        <v>45</v>
      </c>
      <c r="H961" s="538">
        <v>20</v>
      </c>
      <c r="I961" s="538">
        <v>33</v>
      </c>
      <c r="J961" s="537">
        <v>28</v>
      </c>
      <c r="K961" s="538">
        <v>28</v>
      </c>
      <c r="L961" s="537">
        <v>0</v>
      </c>
    </row>
    <row r="962" spans="1:12" ht="9.75" customHeight="1">
      <c r="A962" s="478"/>
      <c r="B962" s="536" t="s">
        <v>1493</v>
      </c>
      <c r="C962" s="537">
        <v>293</v>
      </c>
      <c r="D962" s="539">
        <v>133</v>
      </c>
      <c r="E962" s="538">
        <v>68</v>
      </c>
      <c r="F962" s="538">
        <v>201</v>
      </c>
      <c r="G962" s="539">
        <v>175</v>
      </c>
      <c r="H962" s="539">
        <v>66</v>
      </c>
      <c r="I962" s="539">
        <v>26</v>
      </c>
      <c r="J962" s="539">
        <v>92</v>
      </c>
      <c r="K962" s="538">
        <v>92</v>
      </c>
      <c r="L962" s="539">
        <v>0</v>
      </c>
    </row>
    <row r="963" spans="1:12" ht="9.75" customHeight="1">
      <c r="A963" s="478"/>
      <c r="B963" s="536" t="s">
        <v>1494</v>
      </c>
      <c r="C963" s="535">
        <v>976</v>
      </c>
      <c r="D963" s="535">
        <v>446</v>
      </c>
      <c r="E963" s="535">
        <v>286</v>
      </c>
      <c r="F963" s="535">
        <v>732</v>
      </c>
      <c r="G963" s="535">
        <v>352</v>
      </c>
      <c r="H963" s="535">
        <v>171</v>
      </c>
      <c r="I963" s="535">
        <v>380</v>
      </c>
      <c r="J963" s="535">
        <v>244</v>
      </c>
      <c r="K963" s="535">
        <v>243</v>
      </c>
      <c r="L963" s="535">
        <v>1</v>
      </c>
    </row>
    <row r="964" spans="1:12" ht="9.75" customHeight="1">
      <c r="A964" s="478"/>
      <c r="B964" s="536" t="s">
        <v>1495</v>
      </c>
      <c r="C964" s="537">
        <v>65</v>
      </c>
      <c r="D964" s="538">
        <v>33</v>
      </c>
      <c r="E964" s="538">
        <v>23</v>
      </c>
      <c r="F964" s="538">
        <v>56</v>
      </c>
      <c r="G964" s="538">
        <v>24</v>
      </c>
      <c r="H964" s="538">
        <v>8</v>
      </c>
      <c r="I964" s="538">
        <v>32</v>
      </c>
      <c r="J964" s="538">
        <v>9</v>
      </c>
      <c r="K964" s="538">
        <v>9</v>
      </c>
      <c r="L964" s="538">
        <v>0</v>
      </c>
    </row>
    <row r="965" spans="1:12" ht="9.75" customHeight="1">
      <c r="A965" s="478"/>
      <c r="B965" s="536" t="s">
        <v>977</v>
      </c>
      <c r="C965" s="537">
        <v>666</v>
      </c>
      <c r="D965" s="538">
        <v>286</v>
      </c>
      <c r="E965" s="538">
        <v>205</v>
      </c>
      <c r="F965" s="538">
        <v>491</v>
      </c>
      <c r="G965" s="538">
        <v>221</v>
      </c>
      <c r="H965" s="538">
        <v>113</v>
      </c>
      <c r="I965" s="538">
        <v>270</v>
      </c>
      <c r="J965" s="537">
        <v>175</v>
      </c>
      <c r="K965" s="538">
        <v>174</v>
      </c>
      <c r="L965" s="537">
        <v>1</v>
      </c>
    </row>
    <row r="966" spans="1:12" ht="9.75" customHeight="1">
      <c r="A966" s="478"/>
      <c r="B966" s="536" t="s">
        <v>1496</v>
      </c>
      <c r="C966" s="537">
        <v>245</v>
      </c>
      <c r="D966" s="538">
        <v>127</v>
      </c>
      <c r="E966" s="538">
        <v>58</v>
      </c>
      <c r="F966" s="538">
        <v>185</v>
      </c>
      <c r="G966" s="538">
        <v>107</v>
      </c>
      <c r="H966" s="538">
        <v>50</v>
      </c>
      <c r="I966" s="538">
        <v>78</v>
      </c>
      <c r="J966" s="537">
        <v>60</v>
      </c>
      <c r="K966" s="538">
        <v>60</v>
      </c>
      <c r="L966" s="537">
        <v>0</v>
      </c>
    </row>
    <row r="967" spans="1:12" ht="9.75" customHeight="1">
      <c r="A967" s="478"/>
      <c r="B967" s="536" t="s">
        <v>1497</v>
      </c>
      <c r="C967" s="537">
        <v>601</v>
      </c>
      <c r="D967" s="539">
        <v>265</v>
      </c>
      <c r="E967" s="538">
        <v>184</v>
      </c>
      <c r="F967" s="538">
        <v>449</v>
      </c>
      <c r="G967" s="539">
        <v>155</v>
      </c>
      <c r="H967" s="539">
        <v>86</v>
      </c>
      <c r="I967" s="539">
        <v>294</v>
      </c>
      <c r="J967" s="539">
        <v>152</v>
      </c>
      <c r="K967" s="538">
        <v>145</v>
      </c>
      <c r="L967" s="539">
        <v>7</v>
      </c>
    </row>
    <row r="968" spans="1:12" ht="9.75" customHeight="1">
      <c r="A968" s="478"/>
      <c r="B968" s="536" t="s">
        <v>1498</v>
      </c>
      <c r="C968" s="537">
        <v>825</v>
      </c>
      <c r="D968" s="538">
        <v>430</v>
      </c>
      <c r="E968" s="538">
        <v>182</v>
      </c>
      <c r="F968" s="538">
        <v>612</v>
      </c>
      <c r="G968" s="538">
        <v>259</v>
      </c>
      <c r="H968" s="538">
        <v>159</v>
      </c>
      <c r="I968" s="538">
        <v>353</v>
      </c>
      <c r="J968" s="538">
        <v>213</v>
      </c>
      <c r="K968" s="538">
        <v>213</v>
      </c>
      <c r="L968" s="538">
        <v>0</v>
      </c>
    </row>
    <row r="969" spans="1:12" ht="9.75" customHeight="1">
      <c r="A969" s="478"/>
      <c r="B969" s="536" t="s">
        <v>1499</v>
      </c>
      <c r="C969" s="535">
        <v>961</v>
      </c>
      <c r="D969" s="535">
        <v>402</v>
      </c>
      <c r="E969" s="535">
        <v>169</v>
      </c>
      <c r="F969" s="535">
        <v>571</v>
      </c>
      <c r="G969" s="535">
        <v>326</v>
      </c>
      <c r="H969" s="535">
        <v>170</v>
      </c>
      <c r="I969" s="535">
        <v>245</v>
      </c>
      <c r="J969" s="535">
        <v>390</v>
      </c>
      <c r="K969" s="535">
        <v>390</v>
      </c>
      <c r="L969" s="535">
        <v>0</v>
      </c>
    </row>
    <row r="970" spans="1:12" ht="9.75" customHeight="1">
      <c r="A970" s="478"/>
      <c r="B970" s="536" t="s">
        <v>1500</v>
      </c>
      <c r="C970" s="537">
        <v>370</v>
      </c>
      <c r="D970" s="538">
        <v>125</v>
      </c>
      <c r="E970" s="538">
        <v>67</v>
      </c>
      <c r="F970" s="538">
        <v>192</v>
      </c>
      <c r="G970" s="538">
        <v>112</v>
      </c>
      <c r="H970" s="538">
        <v>54</v>
      </c>
      <c r="I970" s="538">
        <v>80</v>
      </c>
      <c r="J970" s="538">
        <v>178</v>
      </c>
      <c r="K970" s="538">
        <v>178</v>
      </c>
      <c r="L970" s="538">
        <v>0</v>
      </c>
    </row>
    <row r="971" spans="1:12" ht="9.75" customHeight="1">
      <c r="A971" s="478"/>
      <c r="B971" s="536" t="s">
        <v>1501</v>
      </c>
      <c r="C971" s="537">
        <v>18</v>
      </c>
      <c r="D971" s="538">
        <v>3</v>
      </c>
      <c r="E971" s="538">
        <v>10</v>
      </c>
      <c r="F971" s="538">
        <v>13</v>
      </c>
      <c r="G971" s="538">
        <v>6</v>
      </c>
      <c r="H971" s="538">
        <v>3</v>
      </c>
      <c r="I971" s="538">
        <v>7</v>
      </c>
      <c r="J971" s="537">
        <v>5</v>
      </c>
      <c r="K971" s="538">
        <v>5</v>
      </c>
      <c r="L971" s="537">
        <v>0</v>
      </c>
    </row>
    <row r="972" spans="1:12" ht="9.75" customHeight="1">
      <c r="A972" s="478"/>
      <c r="B972" s="536" t="s">
        <v>1502</v>
      </c>
      <c r="C972" s="537">
        <v>573</v>
      </c>
      <c r="D972" s="539">
        <v>274</v>
      </c>
      <c r="E972" s="538">
        <v>92</v>
      </c>
      <c r="F972" s="538">
        <v>366</v>
      </c>
      <c r="G972" s="539">
        <v>208</v>
      </c>
      <c r="H972" s="539">
        <v>113</v>
      </c>
      <c r="I972" s="539">
        <v>158</v>
      </c>
      <c r="J972" s="539">
        <v>207</v>
      </c>
      <c r="K972" s="538">
        <v>207</v>
      </c>
      <c r="L972" s="539">
        <v>0</v>
      </c>
    </row>
    <row r="973" spans="1:12" ht="9.75" customHeight="1">
      <c r="A973" s="478"/>
      <c r="B973" s="536" t="s">
        <v>1503</v>
      </c>
      <c r="C973" s="537">
        <v>385</v>
      </c>
      <c r="D973" s="538">
        <v>174</v>
      </c>
      <c r="E973" s="538">
        <v>66</v>
      </c>
      <c r="F973" s="538">
        <v>240</v>
      </c>
      <c r="G973" s="538">
        <v>98</v>
      </c>
      <c r="H973" s="538">
        <v>63</v>
      </c>
      <c r="I973" s="538">
        <v>142</v>
      </c>
      <c r="J973" s="538">
        <v>145</v>
      </c>
      <c r="K973" s="538">
        <v>133</v>
      </c>
      <c r="L973" s="538">
        <v>12</v>
      </c>
    </row>
    <row r="974" spans="1:12" ht="9.75" customHeight="1">
      <c r="A974" s="478"/>
      <c r="B974" s="536" t="s">
        <v>1504</v>
      </c>
      <c r="C974" s="537">
        <v>24</v>
      </c>
      <c r="D974" s="538">
        <v>11</v>
      </c>
      <c r="E974" s="538">
        <v>5</v>
      </c>
      <c r="F974" s="538">
        <v>16</v>
      </c>
      <c r="G974" s="538">
        <v>10</v>
      </c>
      <c r="H974" s="538">
        <v>7</v>
      </c>
      <c r="I974" s="538">
        <v>6</v>
      </c>
      <c r="J974" s="538">
        <v>8</v>
      </c>
      <c r="K974" s="538">
        <v>6</v>
      </c>
      <c r="L974" s="538">
        <v>2</v>
      </c>
    </row>
    <row r="975" spans="1:12" ht="9.75" customHeight="1">
      <c r="A975" s="478"/>
      <c r="B975" s="536" t="s">
        <v>1505</v>
      </c>
      <c r="C975" s="537">
        <v>219</v>
      </c>
      <c r="D975" s="539">
        <v>74</v>
      </c>
      <c r="E975" s="538">
        <v>110</v>
      </c>
      <c r="F975" s="538">
        <v>184</v>
      </c>
      <c r="G975" s="539">
        <v>52</v>
      </c>
      <c r="H975" s="539">
        <v>36</v>
      </c>
      <c r="I975" s="539">
        <v>132</v>
      </c>
      <c r="J975" s="539">
        <v>35</v>
      </c>
      <c r="K975" s="538">
        <v>35</v>
      </c>
      <c r="L975" s="539">
        <v>0</v>
      </c>
    </row>
    <row r="976" spans="1:12" ht="9.75" customHeight="1">
      <c r="A976" s="478"/>
      <c r="B976" s="534"/>
      <c r="C976" s="533"/>
      <c r="D976" s="535"/>
      <c r="E976" s="535"/>
      <c r="J976" s="535"/>
      <c r="K976" s="535"/>
      <c r="L976" s="535"/>
    </row>
    <row r="977" spans="1:12" ht="9.75" customHeight="1">
      <c r="A977" s="478"/>
      <c r="B977" s="534"/>
      <c r="C977" s="533"/>
      <c r="D977" s="535"/>
      <c r="E977" s="535"/>
      <c r="J977" s="535"/>
      <c r="K977" s="535"/>
      <c r="L977" s="535"/>
    </row>
    <row r="978" spans="1:12" ht="9.75" customHeight="1">
      <c r="A978" s="531" t="s">
        <v>1100</v>
      </c>
      <c r="B978" s="532"/>
      <c r="C978" s="535">
        <v>1150</v>
      </c>
      <c r="D978" s="535">
        <v>608</v>
      </c>
      <c r="E978" s="535">
        <v>291</v>
      </c>
      <c r="F978" s="535">
        <v>899</v>
      </c>
      <c r="G978" s="535">
        <v>427</v>
      </c>
      <c r="H978" s="535">
        <v>169</v>
      </c>
      <c r="I978" s="535">
        <v>472</v>
      </c>
      <c r="J978" s="535">
        <v>251</v>
      </c>
      <c r="K978" s="535">
        <v>251</v>
      </c>
      <c r="L978" s="535">
        <v>0</v>
      </c>
    </row>
    <row r="979" spans="1:12" ht="9.75" customHeight="1">
      <c r="A979" s="478"/>
      <c r="B979" s="534"/>
      <c r="C979" s="533"/>
      <c r="D979" s="535"/>
      <c r="E979" s="535"/>
      <c r="J979" s="535"/>
      <c r="K979" s="535"/>
      <c r="L979" s="535"/>
    </row>
    <row r="980" spans="1:12" ht="9.75" customHeight="1">
      <c r="A980" s="478"/>
      <c r="B980" s="536" t="s">
        <v>1506</v>
      </c>
      <c r="C980" s="537"/>
      <c r="D980" s="538"/>
      <c r="E980" s="538"/>
      <c r="F980" s="538"/>
      <c r="G980" s="538"/>
      <c r="H980" s="538"/>
      <c r="I980" s="538"/>
      <c r="J980" s="538"/>
      <c r="K980" s="538"/>
      <c r="L980" s="538"/>
    </row>
    <row r="981" spans="1:12" ht="9.75" customHeight="1">
      <c r="A981" s="478"/>
      <c r="B981" s="536" t="s">
        <v>1507</v>
      </c>
      <c r="C981" s="537">
        <v>982</v>
      </c>
      <c r="D981" s="538">
        <v>518</v>
      </c>
      <c r="E981" s="538">
        <v>249</v>
      </c>
      <c r="F981" s="538">
        <v>767</v>
      </c>
      <c r="G981" s="538">
        <v>311</v>
      </c>
      <c r="H981" s="538">
        <v>134</v>
      </c>
      <c r="I981" s="538">
        <v>456</v>
      </c>
      <c r="J981" s="538">
        <v>215</v>
      </c>
      <c r="K981" s="538">
        <v>215</v>
      </c>
      <c r="L981" s="538">
        <v>0</v>
      </c>
    </row>
    <row r="982" spans="1:12" ht="9.75" customHeight="1">
      <c r="A982" s="478"/>
      <c r="B982" s="536" t="s">
        <v>1508</v>
      </c>
      <c r="C982" s="537"/>
      <c r="D982" s="539"/>
      <c r="E982" s="538"/>
      <c r="F982" s="538"/>
      <c r="G982" s="539"/>
      <c r="H982" s="539"/>
      <c r="I982" s="539"/>
      <c r="J982" s="539"/>
      <c r="K982" s="538"/>
      <c r="L982" s="539"/>
    </row>
    <row r="983" spans="1:12" ht="9.75" customHeight="1">
      <c r="A983" s="478"/>
      <c r="B983" s="536" t="s">
        <v>1509</v>
      </c>
      <c r="C983" s="537">
        <v>168</v>
      </c>
      <c r="D983" s="537">
        <v>90</v>
      </c>
      <c r="E983" s="537">
        <v>42</v>
      </c>
      <c r="F983" s="537">
        <v>132</v>
      </c>
      <c r="G983" s="537">
        <v>116</v>
      </c>
      <c r="H983" s="537">
        <v>35</v>
      </c>
      <c r="I983" s="537">
        <v>16</v>
      </c>
      <c r="J983" s="537">
        <v>36</v>
      </c>
      <c r="K983" s="537">
        <v>36</v>
      </c>
      <c r="L983" s="537">
        <v>0</v>
      </c>
    </row>
    <row r="984" spans="1:12" ht="9.75" customHeight="1">
      <c r="A984" s="478"/>
      <c r="B984" s="534"/>
      <c r="C984" s="533"/>
      <c r="D984" s="535"/>
      <c r="E984" s="535"/>
      <c r="J984" s="535"/>
      <c r="K984" s="535"/>
      <c r="L984" s="535"/>
    </row>
    <row r="985" spans="1:12" ht="9.75" customHeight="1">
      <c r="A985" s="478"/>
      <c r="B985" s="534"/>
      <c r="C985" s="533"/>
      <c r="D985" s="535"/>
      <c r="E985" s="535"/>
      <c r="J985" s="535"/>
      <c r="K985" s="535"/>
      <c r="L985" s="535"/>
    </row>
    <row r="986" spans="1:12" ht="9.75" customHeight="1">
      <c r="A986" s="531" t="s">
        <v>1103</v>
      </c>
      <c r="B986" s="532"/>
      <c r="C986" s="535">
        <v>3961</v>
      </c>
      <c r="D986" s="535">
        <v>1641</v>
      </c>
      <c r="E986" s="535">
        <v>745</v>
      </c>
      <c r="F986" s="535">
        <v>2386</v>
      </c>
      <c r="G986" s="535">
        <v>1543</v>
      </c>
      <c r="H986" s="535">
        <v>785</v>
      </c>
      <c r="I986" s="535">
        <v>843</v>
      </c>
      <c r="J986" s="535">
        <v>1575</v>
      </c>
      <c r="K986" s="535">
        <v>1571</v>
      </c>
      <c r="L986" s="535">
        <v>4</v>
      </c>
    </row>
    <row r="987" spans="1:12" ht="9.75" customHeight="1">
      <c r="A987" s="478"/>
      <c r="B987" s="534"/>
      <c r="C987" s="533"/>
      <c r="D987" s="535"/>
      <c r="E987" s="535"/>
      <c r="J987" s="535"/>
      <c r="K987" s="535"/>
      <c r="L987" s="535"/>
    </row>
    <row r="988" spans="1:12" ht="9.75" customHeight="1">
      <c r="A988" s="478"/>
      <c r="B988" s="536" t="s">
        <v>1510</v>
      </c>
      <c r="C988" s="533"/>
      <c r="D988" s="535"/>
      <c r="E988" s="535"/>
      <c r="J988" s="535"/>
      <c r="K988" s="535"/>
      <c r="L988" s="535"/>
    </row>
    <row r="989" spans="1:12" ht="9.75" customHeight="1">
      <c r="A989" s="478"/>
      <c r="B989" s="536" t="s">
        <v>1511</v>
      </c>
      <c r="C989" s="537">
        <v>771</v>
      </c>
      <c r="D989" s="538">
        <v>332</v>
      </c>
      <c r="E989" s="538">
        <v>128</v>
      </c>
      <c r="F989" s="538">
        <v>460</v>
      </c>
      <c r="G989" s="538">
        <v>301</v>
      </c>
      <c r="H989" s="538">
        <v>167</v>
      </c>
      <c r="I989" s="538">
        <v>159</v>
      </c>
      <c r="J989" s="538">
        <v>311</v>
      </c>
      <c r="K989" s="538">
        <v>311</v>
      </c>
      <c r="L989" s="538">
        <v>0</v>
      </c>
    </row>
    <row r="990" spans="1:12" ht="9.75" customHeight="1">
      <c r="A990" s="478"/>
      <c r="B990" s="536" t="s">
        <v>1512</v>
      </c>
      <c r="C990" s="537"/>
      <c r="D990" s="538"/>
      <c r="E990" s="538"/>
      <c r="F990" s="538"/>
      <c r="G990" s="538"/>
      <c r="H990" s="538"/>
      <c r="I990" s="538"/>
      <c r="J990" s="538"/>
      <c r="K990" s="538"/>
      <c r="L990" s="538"/>
    </row>
    <row r="991" spans="1:12" ht="9.75" customHeight="1">
      <c r="A991" s="478"/>
      <c r="B991" s="536" t="s">
        <v>1511</v>
      </c>
      <c r="C991" s="537">
        <v>768</v>
      </c>
      <c r="D991" s="538">
        <v>333</v>
      </c>
      <c r="E991" s="538">
        <v>123</v>
      </c>
      <c r="F991" s="538">
        <v>456</v>
      </c>
      <c r="G991" s="538">
        <v>306</v>
      </c>
      <c r="H991" s="538">
        <v>174</v>
      </c>
      <c r="I991" s="538">
        <v>150</v>
      </c>
      <c r="J991" s="537">
        <v>312</v>
      </c>
      <c r="K991" s="538">
        <v>312</v>
      </c>
      <c r="L991" s="537">
        <v>0</v>
      </c>
    </row>
    <row r="992" spans="1:12" ht="9.75" customHeight="1">
      <c r="A992" s="478"/>
      <c r="B992" s="536" t="s">
        <v>1513</v>
      </c>
      <c r="C992" s="537"/>
      <c r="D992" s="538"/>
      <c r="E992" s="538"/>
      <c r="F992" s="538"/>
      <c r="G992" s="538"/>
      <c r="H992" s="538"/>
      <c r="I992" s="538"/>
      <c r="J992" s="537"/>
      <c r="K992" s="538"/>
      <c r="L992" s="537"/>
    </row>
    <row r="993" spans="1:12" ht="9.75" customHeight="1">
      <c r="A993" s="478"/>
      <c r="B993" s="536" t="s">
        <v>1511</v>
      </c>
      <c r="C993" s="537">
        <v>655</v>
      </c>
      <c r="D993" s="539">
        <v>269</v>
      </c>
      <c r="E993" s="538">
        <v>130</v>
      </c>
      <c r="F993" s="538">
        <v>399</v>
      </c>
      <c r="G993" s="539">
        <v>257</v>
      </c>
      <c r="H993" s="539">
        <v>108</v>
      </c>
      <c r="I993" s="539">
        <v>142</v>
      </c>
      <c r="J993" s="539">
        <v>256</v>
      </c>
      <c r="K993" s="538">
        <v>256</v>
      </c>
      <c r="L993" s="539">
        <v>0</v>
      </c>
    </row>
    <row r="994" spans="1:12" ht="9.75" customHeight="1">
      <c r="A994" s="478"/>
      <c r="B994" s="536" t="s">
        <v>1514</v>
      </c>
      <c r="C994" s="535">
        <v>701</v>
      </c>
      <c r="D994" s="535">
        <v>303</v>
      </c>
      <c r="E994" s="535">
        <v>136</v>
      </c>
      <c r="F994" s="535">
        <v>439</v>
      </c>
      <c r="G994" s="535">
        <v>255</v>
      </c>
      <c r="H994" s="535">
        <v>110</v>
      </c>
      <c r="I994" s="535">
        <v>184</v>
      </c>
      <c r="J994" s="535">
        <v>262</v>
      </c>
      <c r="K994" s="535">
        <v>262</v>
      </c>
      <c r="L994" s="535">
        <v>0</v>
      </c>
    </row>
    <row r="995" spans="1:12" ht="9.75" customHeight="1">
      <c r="A995" s="478"/>
      <c r="B995" s="536" t="s">
        <v>1515</v>
      </c>
      <c r="C995" s="535">
        <v>198</v>
      </c>
      <c r="D995" s="535">
        <v>93</v>
      </c>
      <c r="E995" s="535">
        <v>70</v>
      </c>
      <c r="F995" s="535">
        <v>163</v>
      </c>
      <c r="G995" s="535">
        <v>78</v>
      </c>
      <c r="H995" s="535">
        <v>45</v>
      </c>
      <c r="I995" s="535">
        <v>85</v>
      </c>
      <c r="J995" s="535">
        <v>35</v>
      </c>
      <c r="K995" s="535">
        <v>35</v>
      </c>
      <c r="L995" s="535">
        <v>0</v>
      </c>
    </row>
    <row r="996" spans="1:12" ht="9.75" customHeight="1">
      <c r="A996" s="478"/>
      <c r="B996" s="536" t="s">
        <v>1516</v>
      </c>
      <c r="C996" s="537">
        <v>503</v>
      </c>
      <c r="D996" s="538">
        <v>210</v>
      </c>
      <c r="E996" s="538">
        <v>66</v>
      </c>
      <c r="F996" s="538">
        <v>276</v>
      </c>
      <c r="G996" s="538">
        <v>177</v>
      </c>
      <c r="H996" s="538">
        <v>65</v>
      </c>
      <c r="I996" s="538">
        <v>99</v>
      </c>
      <c r="J996" s="538">
        <v>227</v>
      </c>
      <c r="K996" s="538">
        <v>227</v>
      </c>
      <c r="L996" s="538">
        <v>0</v>
      </c>
    </row>
    <row r="997" spans="1:12" ht="9.75" customHeight="1">
      <c r="A997" s="478"/>
      <c r="B997" s="542"/>
      <c r="C997" s="533"/>
      <c r="D997" s="535"/>
      <c r="E997" s="535"/>
      <c r="J997" s="535"/>
      <c r="K997" s="535"/>
      <c r="L997" s="535"/>
    </row>
    <row r="998" spans="1:12" ht="9.75" customHeight="1">
      <c r="A998" s="478"/>
      <c r="B998" s="542"/>
      <c r="C998" s="533"/>
      <c r="D998" s="535"/>
      <c r="E998" s="535"/>
      <c r="J998" s="535"/>
      <c r="K998" s="535"/>
      <c r="L998" s="535"/>
    </row>
    <row r="999" spans="1:12" ht="9.75" customHeight="1">
      <c r="A999" s="478"/>
      <c r="B999" s="542"/>
      <c r="C999" s="533"/>
      <c r="D999" s="535"/>
      <c r="E999" s="535"/>
      <c r="J999" s="535"/>
      <c r="K999" s="535"/>
      <c r="L999" s="535"/>
    </row>
    <row r="1000" spans="1:12" ht="9.75" customHeight="1">
      <c r="A1000" s="478"/>
      <c r="B1000" s="542"/>
      <c r="C1000" s="533"/>
      <c r="D1000" s="535"/>
      <c r="E1000" s="535"/>
      <c r="J1000" s="535"/>
      <c r="K1000" s="535"/>
      <c r="L1000" s="535"/>
    </row>
    <row r="1001" spans="1:12" ht="9.75" customHeight="1">
      <c r="A1001" s="478"/>
      <c r="B1001" s="542"/>
      <c r="C1001" s="533"/>
      <c r="D1001" s="535"/>
      <c r="E1001" s="535"/>
      <c r="J1001" s="535"/>
      <c r="K1001" s="535"/>
      <c r="L1001" s="535"/>
    </row>
    <row r="1002" spans="1:12" ht="9.75" customHeight="1">
      <c r="A1002" s="478"/>
      <c r="B1002" s="542"/>
      <c r="C1002" s="533"/>
      <c r="D1002" s="535"/>
      <c r="E1002" s="535"/>
      <c r="J1002" s="535"/>
      <c r="K1002" s="535"/>
      <c r="L1002" s="535"/>
    </row>
    <row r="1003" spans="1:12" ht="9.75" customHeight="1">
      <c r="A1003" s="478" t="s">
        <v>46</v>
      </c>
      <c r="B1003" s="534"/>
      <c r="C1003" s="533"/>
      <c r="D1003" s="535"/>
      <c r="E1003" s="535"/>
      <c r="J1003" s="535"/>
      <c r="K1003" s="535"/>
      <c r="L1003" s="535"/>
    </row>
    <row r="1004" spans="1:12" ht="15" customHeight="1">
      <c r="A1004" s="528"/>
      <c r="B1004" s="478"/>
      <c r="C1004" s="547" t="s">
        <v>1119</v>
      </c>
      <c r="D1004" s="530"/>
      <c r="E1004" s="530"/>
      <c r="F1004" s="530"/>
      <c r="G1004" s="530"/>
      <c r="H1004" s="530"/>
      <c r="I1004" s="530"/>
      <c r="J1004" s="530"/>
      <c r="K1004" s="530"/>
      <c r="L1004" s="530"/>
    </row>
    <row r="1005" spans="1:12" ht="9.75" customHeight="1">
      <c r="A1005" s="478"/>
      <c r="B1005" s="478"/>
      <c r="C1005" s="530"/>
      <c r="D1005" s="530"/>
      <c r="E1005" s="530"/>
      <c r="F1005" s="530"/>
      <c r="G1005" s="530"/>
      <c r="H1005" s="530"/>
      <c r="I1005" s="530"/>
      <c r="J1005" s="530"/>
      <c r="K1005" s="530"/>
      <c r="L1005" s="530"/>
    </row>
    <row r="1006" spans="1:12" ht="9.75" customHeight="1">
      <c r="A1006" s="531" t="s">
        <v>1517</v>
      </c>
      <c r="B1006" s="534"/>
      <c r="C1006" s="530"/>
      <c r="D1006" s="530"/>
      <c r="E1006" s="530"/>
      <c r="F1006" s="530"/>
      <c r="G1006" s="530"/>
      <c r="H1006" s="530"/>
      <c r="I1006" s="530"/>
      <c r="J1006" s="530"/>
      <c r="K1006" s="530"/>
      <c r="L1006" s="530"/>
    </row>
    <row r="1007" spans="1:12" ht="9.75" customHeight="1">
      <c r="A1007" s="478"/>
      <c r="B1007" s="536" t="s">
        <v>1518</v>
      </c>
      <c r="C1007" s="537"/>
      <c r="D1007" s="538"/>
      <c r="E1007" s="538"/>
      <c r="F1007" s="538"/>
      <c r="G1007" s="538"/>
      <c r="H1007" s="538"/>
      <c r="I1007" s="538"/>
      <c r="J1007" s="538"/>
      <c r="K1007" s="538"/>
      <c r="L1007" s="538"/>
    </row>
    <row r="1008" spans="1:12" ht="9.75" customHeight="1">
      <c r="A1008" s="478"/>
      <c r="B1008" s="536" t="s">
        <v>1511</v>
      </c>
      <c r="C1008" s="535">
        <v>792</v>
      </c>
      <c r="D1008" s="535">
        <v>294</v>
      </c>
      <c r="E1008" s="535">
        <v>138</v>
      </c>
      <c r="F1008" s="535">
        <v>432</v>
      </c>
      <c r="G1008" s="535">
        <v>300</v>
      </c>
      <c r="H1008" s="535">
        <v>140</v>
      </c>
      <c r="I1008" s="535">
        <v>132</v>
      </c>
      <c r="J1008" s="535">
        <v>360</v>
      </c>
      <c r="K1008" s="535">
        <v>356</v>
      </c>
      <c r="L1008" s="535">
        <v>4</v>
      </c>
    </row>
    <row r="1009" spans="1:12" ht="9.75" customHeight="1">
      <c r="A1009" s="478"/>
      <c r="B1009" s="536" t="s">
        <v>1519</v>
      </c>
      <c r="C1009" s="537">
        <v>19</v>
      </c>
      <c r="D1009" s="538">
        <v>2</v>
      </c>
      <c r="E1009" s="538">
        <v>6</v>
      </c>
      <c r="F1009" s="538">
        <v>8</v>
      </c>
      <c r="G1009" s="324" t="s">
        <v>613</v>
      </c>
      <c r="H1009" s="538">
        <v>3</v>
      </c>
      <c r="I1009" s="324" t="s">
        <v>613</v>
      </c>
      <c r="J1009" s="538">
        <v>11</v>
      </c>
      <c r="K1009" s="538">
        <v>11</v>
      </c>
      <c r="L1009" s="538">
        <v>0</v>
      </c>
    </row>
    <row r="1010" spans="1:12" ht="9.75" customHeight="1">
      <c r="A1010" s="478"/>
      <c r="B1010" s="536" t="s">
        <v>1520</v>
      </c>
      <c r="C1010" s="537">
        <v>87</v>
      </c>
      <c r="D1010" s="538">
        <v>36</v>
      </c>
      <c r="E1010" s="538">
        <v>23</v>
      </c>
      <c r="F1010" s="538">
        <v>59</v>
      </c>
      <c r="G1010" s="324" t="s">
        <v>613</v>
      </c>
      <c r="H1010" s="538">
        <v>14</v>
      </c>
      <c r="I1010" s="324" t="s">
        <v>613</v>
      </c>
      <c r="J1010" s="538">
        <v>28</v>
      </c>
      <c r="K1010" s="538">
        <v>25</v>
      </c>
      <c r="L1010" s="538">
        <v>3</v>
      </c>
    </row>
    <row r="1011" spans="1:12" ht="9.75" customHeight="1">
      <c r="A1011" s="478"/>
      <c r="B1011" s="536" t="s">
        <v>1521</v>
      </c>
      <c r="C1011" s="535">
        <v>686</v>
      </c>
      <c r="D1011" s="535">
        <v>256</v>
      </c>
      <c r="E1011" s="535">
        <v>109</v>
      </c>
      <c r="F1011" s="535">
        <v>365</v>
      </c>
      <c r="G1011" s="535">
        <v>276</v>
      </c>
      <c r="H1011" s="535">
        <v>123</v>
      </c>
      <c r="I1011" s="535">
        <v>89</v>
      </c>
      <c r="J1011" s="535">
        <v>321</v>
      </c>
      <c r="K1011" s="535">
        <v>320</v>
      </c>
      <c r="L1011" s="535">
        <v>1</v>
      </c>
    </row>
    <row r="1012" spans="1:12" ht="9.75" customHeight="1">
      <c r="A1012" s="478"/>
      <c r="B1012" s="536" t="s">
        <v>1522</v>
      </c>
      <c r="C1012" s="537">
        <v>82</v>
      </c>
      <c r="D1012" s="538">
        <v>25</v>
      </c>
      <c r="E1012" s="538">
        <v>40</v>
      </c>
      <c r="F1012" s="538">
        <v>65</v>
      </c>
      <c r="G1012" s="538">
        <v>25</v>
      </c>
      <c r="H1012" s="538">
        <v>24</v>
      </c>
      <c r="I1012" s="538">
        <v>40</v>
      </c>
      <c r="J1012" s="538">
        <v>17</v>
      </c>
      <c r="K1012" s="538">
        <v>17</v>
      </c>
      <c r="L1012" s="538">
        <v>0</v>
      </c>
    </row>
    <row r="1013" spans="1:12" ht="9.75" customHeight="1">
      <c r="A1013" s="478"/>
      <c r="B1013" s="536" t="s">
        <v>1523</v>
      </c>
      <c r="C1013" s="537">
        <v>63</v>
      </c>
      <c r="D1013" s="538">
        <v>38</v>
      </c>
      <c r="E1013" s="538">
        <v>3</v>
      </c>
      <c r="F1013" s="538">
        <v>41</v>
      </c>
      <c r="G1013" s="324" t="s">
        <v>613</v>
      </c>
      <c r="H1013" s="538">
        <v>25</v>
      </c>
      <c r="I1013" s="324" t="s">
        <v>613</v>
      </c>
      <c r="J1013" s="538">
        <v>22</v>
      </c>
      <c r="K1013" s="538">
        <v>22</v>
      </c>
      <c r="L1013" s="538">
        <v>0</v>
      </c>
    </row>
    <row r="1014" spans="1:12" ht="9.75" customHeight="1">
      <c r="A1014" s="478"/>
      <c r="B1014" s="536" t="s">
        <v>1524</v>
      </c>
      <c r="C1014" s="537"/>
      <c r="D1014" s="538"/>
      <c r="E1014" s="538"/>
      <c r="F1014" s="538"/>
      <c r="G1014" s="538"/>
      <c r="H1014" s="538"/>
      <c r="I1014" s="538"/>
      <c r="J1014" s="538"/>
      <c r="K1014" s="538"/>
      <c r="L1014" s="538"/>
    </row>
    <row r="1015" spans="1:12" ht="9.75" customHeight="1">
      <c r="A1015" s="478"/>
      <c r="B1015" s="536" t="s">
        <v>1525</v>
      </c>
      <c r="C1015" s="537">
        <v>26</v>
      </c>
      <c r="D1015" s="538">
        <v>8</v>
      </c>
      <c r="E1015" s="538">
        <v>14</v>
      </c>
      <c r="F1015" s="538">
        <v>22</v>
      </c>
      <c r="G1015" s="538">
        <v>9</v>
      </c>
      <c r="H1015" s="538">
        <v>8</v>
      </c>
      <c r="I1015" s="538">
        <v>13</v>
      </c>
      <c r="J1015" s="538">
        <v>4</v>
      </c>
      <c r="K1015" s="538">
        <v>4</v>
      </c>
      <c r="L1015" s="538">
        <v>0</v>
      </c>
    </row>
    <row r="1016" spans="1:12" ht="9.75" customHeight="1">
      <c r="A1016" s="478"/>
      <c r="B1016" s="536" t="s">
        <v>1526</v>
      </c>
      <c r="C1016" s="537">
        <v>10</v>
      </c>
      <c r="D1016" s="538">
        <v>2</v>
      </c>
      <c r="E1016" s="538">
        <v>2</v>
      </c>
      <c r="F1016" s="538">
        <v>4</v>
      </c>
      <c r="G1016" s="538">
        <v>3</v>
      </c>
      <c r="H1016" s="538">
        <v>2</v>
      </c>
      <c r="I1016" s="538">
        <v>1</v>
      </c>
      <c r="J1016" s="538">
        <v>6</v>
      </c>
      <c r="K1016" s="538">
        <v>6</v>
      </c>
      <c r="L1016" s="538">
        <v>0</v>
      </c>
    </row>
    <row r="1017" spans="1:12" ht="9.75" customHeight="1">
      <c r="A1017" s="478"/>
      <c r="B1017" s="536" t="s">
        <v>1527</v>
      </c>
      <c r="C1017" s="537">
        <v>64</v>
      </c>
      <c r="D1017" s="538">
        <v>23</v>
      </c>
      <c r="E1017" s="538">
        <v>20</v>
      </c>
      <c r="F1017" s="538">
        <v>43</v>
      </c>
      <c r="G1017" s="538">
        <v>35</v>
      </c>
      <c r="H1017" s="538">
        <v>22</v>
      </c>
      <c r="I1017" s="538">
        <v>8</v>
      </c>
      <c r="J1017" s="538">
        <v>21</v>
      </c>
      <c r="K1017" s="538">
        <v>21</v>
      </c>
      <c r="L1017" s="538">
        <v>0</v>
      </c>
    </row>
    <row r="1018" spans="1:12" ht="9.75" customHeight="1">
      <c r="A1018" s="478"/>
      <c r="B1018" s="536" t="s">
        <v>1528</v>
      </c>
      <c r="C1018" s="537">
        <v>29</v>
      </c>
      <c r="D1018" s="539">
        <v>14</v>
      </c>
      <c r="E1018" s="538">
        <v>11</v>
      </c>
      <c r="F1018" s="538">
        <v>25</v>
      </c>
      <c r="G1018" s="539">
        <v>11</v>
      </c>
      <c r="H1018" s="539">
        <v>5</v>
      </c>
      <c r="I1018" s="539">
        <v>14</v>
      </c>
      <c r="J1018" s="539">
        <v>4</v>
      </c>
      <c r="K1018" s="538">
        <v>4</v>
      </c>
      <c r="L1018" s="539">
        <v>0</v>
      </c>
    </row>
    <row r="1019" spans="1:12" ht="9.75" customHeight="1">
      <c r="A1019" s="478"/>
      <c r="B1019" s="534"/>
      <c r="C1019" s="533"/>
      <c r="D1019" s="535"/>
      <c r="E1019" s="535"/>
      <c r="J1019" s="535"/>
      <c r="K1019" s="535"/>
      <c r="L1019" s="535"/>
    </row>
    <row r="1020" spans="1:12" ht="9.75" customHeight="1">
      <c r="A1020" s="478"/>
      <c r="B1020" s="534"/>
      <c r="C1020" s="533"/>
      <c r="D1020" s="535"/>
      <c r="E1020" s="535"/>
      <c r="J1020" s="535"/>
      <c r="K1020" s="535"/>
      <c r="L1020" s="535"/>
    </row>
    <row r="1021" spans="1:12" ht="9.75" customHeight="1">
      <c r="A1021" s="531" t="s">
        <v>1529</v>
      </c>
      <c r="B1021" s="532"/>
      <c r="C1021" s="535">
        <v>2754</v>
      </c>
      <c r="D1021" s="535">
        <v>1008</v>
      </c>
      <c r="E1021" s="535">
        <v>563</v>
      </c>
      <c r="F1021" s="535">
        <v>1571</v>
      </c>
      <c r="G1021" s="535">
        <v>774</v>
      </c>
      <c r="H1021" s="535">
        <v>422</v>
      </c>
      <c r="I1021" s="535">
        <v>797</v>
      </c>
      <c r="J1021" s="535">
        <v>1183</v>
      </c>
      <c r="K1021" s="535">
        <v>948</v>
      </c>
      <c r="L1021" s="535">
        <v>235</v>
      </c>
    </row>
    <row r="1022" spans="1:12" ht="9.75" customHeight="1">
      <c r="A1022" s="556"/>
      <c r="B1022" s="507"/>
      <c r="C1022" s="533"/>
      <c r="D1022" s="535"/>
      <c r="E1022" s="535"/>
      <c r="J1022" s="535"/>
      <c r="K1022" s="535"/>
      <c r="L1022" s="535"/>
    </row>
    <row r="1023" spans="1:12" ht="9.75" customHeight="1">
      <c r="A1023" s="478"/>
      <c r="B1023" s="536" t="s">
        <v>1530</v>
      </c>
      <c r="C1023" s="535">
        <v>1055</v>
      </c>
      <c r="D1023" s="535">
        <v>403</v>
      </c>
      <c r="E1023" s="535">
        <v>163</v>
      </c>
      <c r="F1023" s="535">
        <v>566</v>
      </c>
      <c r="G1023" s="535">
        <v>288</v>
      </c>
      <c r="H1023" s="535">
        <v>148</v>
      </c>
      <c r="I1023" s="535">
        <v>278</v>
      </c>
      <c r="J1023" s="535">
        <v>489</v>
      </c>
      <c r="K1023" s="535">
        <v>370</v>
      </c>
      <c r="L1023" s="535">
        <v>119</v>
      </c>
    </row>
    <row r="1024" spans="1:12" ht="9.75" customHeight="1">
      <c r="A1024" s="478"/>
      <c r="B1024" s="536" t="s">
        <v>1531</v>
      </c>
      <c r="C1024" s="537">
        <v>399</v>
      </c>
      <c r="D1024" s="538">
        <v>159</v>
      </c>
      <c r="E1024" s="538">
        <v>61</v>
      </c>
      <c r="F1024" s="538">
        <v>220</v>
      </c>
      <c r="G1024" s="538">
        <v>82</v>
      </c>
      <c r="H1024" s="538">
        <v>53</v>
      </c>
      <c r="I1024" s="538">
        <v>138</v>
      </c>
      <c r="J1024" s="538">
        <v>179</v>
      </c>
      <c r="K1024" s="538">
        <v>121</v>
      </c>
      <c r="L1024" s="538">
        <v>58</v>
      </c>
    </row>
    <row r="1025" spans="1:12" ht="9.75" customHeight="1">
      <c r="A1025" s="478"/>
      <c r="B1025" s="536" t="s">
        <v>1532</v>
      </c>
      <c r="C1025" s="537">
        <v>213</v>
      </c>
      <c r="D1025" s="538">
        <v>99</v>
      </c>
      <c r="E1025" s="538">
        <v>26</v>
      </c>
      <c r="F1025" s="538">
        <v>125</v>
      </c>
      <c r="G1025" s="538">
        <v>58</v>
      </c>
      <c r="H1025" s="538">
        <v>41</v>
      </c>
      <c r="I1025" s="538">
        <v>67</v>
      </c>
      <c r="J1025" s="537">
        <v>88</v>
      </c>
      <c r="K1025" s="538">
        <v>73</v>
      </c>
      <c r="L1025" s="537">
        <v>15</v>
      </c>
    </row>
    <row r="1026" spans="1:12" ht="9.75" customHeight="1">
      <c r="A1026" s="478"/>
      <c r="B1026" s="536" t="s">
        <v>1533</v>
      </c>
      <c r="C1026" s="537">
        <v>443</v>
      </c>
      <c r="D1026" s="539">
        <v>145</v>
      </c>
      <c r="E1026" s="538">
        <v>76</v>
      </c>
      <c r="F1026" s="538">
        <v>221</v>
      </c>
      <c r="G1026" s="539">
        <v>148</v>
      </c>
      <c r="H1026" s="539">
        <v>54</v>
      </c>
      <c r="I1026" s="539">
        <v>73</v>
      </c>
      <c r="J1026" s="539">
        <v>222</v>
      </c>
      <c r="K1026" s="538">
        <v>176</v>
      </c>
      <c r="L1026" s="539">
        <v>46</v>
      </c>
    </row>
    <row r="1027" spans="1:12" ht="9.75" customHeight="1">
      <c r="A1027" s="478"/>
      <c r="B1027" s="536" t="s">
        <v>1534</v>
      </c>
      <c r="C1027" s="535">
        <v>350</v>
      </c>
      <c r="D1027" s="535">
        <v>144</v>
      </c>
      <c r="E1027" s="535">
        <v>69</v>
      </c>
      <c r="F1027" s="535">
        <v>213</v>
      </c>
      <c r="G1027" s="535">
        <v>114</v>
      </c>
      <c r="H1027" s="535">
        <v>76</v>
      </c>
      <c r="I1027" s="535">
        <v>99</v>
      </c>
      <c r="J1027" s="535">
        <v>137</v>
      </c>
      <c r="K1027" s="535">
        <v>137</v>
      </c>
      <c r="L1027" s="535">
        <v>0</v>
      </c>
    </row>
    <row r="1028" spans="1:12" ht="9.75" customHeight="1">
      <c r="A1028" s="478"/>
      <c r="B1028" s="536" t="s">
        <v>1535</v>
      </c>
      <c r="C1028" s="537">
        <v>62</v>
      </c>
      <c r="D1028" s="539">
        <v>35</v>
      </c>
      <c r="E1028" s="538">
        <v>15</v>
      </c>
      <c r="F1028" s="538">
        <v>50</v>
      </c>
      <c r="G1028" s="539">
        <v>21</v>
      </c>
      <c r="H1028" s="539">
        <v>14</v>
      </c>
      <c r="I1028" s="539">
        <v>29</v>
      </c>
      <c r="J1028" s="539">
        <v>12</v>
      </c>
      <c r="K1028" s="538">
        <v>12</v>
      </c>
      <c r="L1028" s="539">
        <v>0</v>
      </c>
    </row>
    <row r="1029" spans="1:12" ht="9.75" customHeight="1">
      <c r="A1029" s="478"/>
      <c r="B1029" s="536" t="s">
        <v>1536</v>
      </c>
      <c r="C1029" s="537">
        <v>288</v>
      </c>
      <c r="D1029" s="539">
        <v>109</v>
      </c>
      <c r="E1029" s="538">
        <v>54</v>
      </c>
      <c r="F1029" s="538">
        <v>163</v>
      </c>
      <c r="G1029" s="539">
        <v>93</v>
      </c>
      <c r="H1029" s="539">
        <v>62</v>
      </c>
      <c r="I1029" s="539">
        <v>70</v>
      </c>
      <c r="J1029" s="539">
        <v>125</v>
      </c>
      <c r="K1029" s="538">
        <v>125</v>
      </c>
      <c r="L1029" s="539">
        <v>0</v>
      </c>
    </row>
    <row r="1030" spans="1:12" ht="9.75" customHeight="1">
      <c r="A1030" s="478"/>
      <c r="B1030" s="536" t="s">
        <v>1537</v>
      </c>
      <c r="C1030" s="535">
        <v>761</v>
      </c>
      <c r="D1030" s="535">
        <v>278</v>
      </c>
      <c r="E1030" s="535">
        <v>211</v>
      </c>
      <c r="F1030" s="535">
        <v>489</v>
      </c>
      <c r="G1030" s="535">
        <v>213</v>
      </c>
      <c r="H1030" s="535">
        <v>127</v>
      </c>
      <c r="I1030" s="535">
        <v>276</v>
      </c>
      <c r="J1030" s="535">
        <v>272</v>
      </c>
      <c r="K1030" s="535">
        <v>250</v>
      </c>
      <c r="L1030" s="535">
        <v>22</v>
      </c>
    </row>
    <row r="1031" spans="1:12" ht="9.75" customHeight="1">
      <c r="A1031" s="478"/>
      <c r="B1031" s="536" t="s">
        <v>1538</v>
      </c>
      <c r="C1031" s="537">
        <v>562</v>
      </c>
      <c r="D1031" s="538">
        <v>206</v>
      </c>
      <c r="E1031" s="538">
        <v>132</v>
      </c>
      <c r="F1031" s="538">
        <v>338</v>
      </c>
      <c r="G1031" s="538">
        <v>160</v>
      </c>
      <c r="H1031" s="538">
        <v>91</v>
      </c>
      <c r="I1031" s="538">
        <v>178</v>
      </c>
      <c r="J1031" s="538">
        <v>224</v>
      </c>
      <c r="K1031" s="538">
        <v>214</v>
      </c>
      <c r="L1031" s="538">
        <v>10</v>
      </c>
    </row>
    <row r="1032" spans="1:12" ht="9.75" customHeight="1">
      <c r="A1032" s="478"/>
      <c r="B1032" s="536" t="s">
        <v>1539</v>
      </c>
      <c r="C1032" s="537">
        <v>199</v>
      </c>
      <c r="D1032" s="538">
        <v>72</v>
      </c>
      <c r="E1032" s="538">
        <v>79</v>
      </c>
      <c r="F1032" s="538">
        <v>151</v>
      </c>
      <c r="G1032" s="538">
        <v>53</v>
      </c>
      <c r="H1032" s="538">
        <v>36</v>
      </c>
      <c r="I1032" s="538">
        <v>98</v>
      </c>
      <c r="J1032" s="538">
        <v>48</v>
      </c>
      <c r="K1032" s="538">
        <v>36</v>
      </c>
      <c r="L1032" s="538">
        <v>12</v>
      </c>
    </row>
    <row r="1033" spans="1:12" ht="9.75" customHeight="1">
      <c r="A1033" s="478"/>
      <c r="B1033" s="536" t="s">
        <v>1540</v>
      </c>
      <c r="C1033" s="537">
        <v>588</v>
      </c>
      <c r="D1033" s="538">
        <v>183</v>
      </c>
      <c r="E1033" s="538">
        <v>120</v>
      </c>
      <c r="F1033" s="538">
        <v>303</v>
      </c>
      <c r="G1033" s="538">
        <v>159</v>
      </c>
      <c r="H1033" s="538">
        <v>71</v>
      </c>
      <c r="I1033" s="538">
        <v>144</v>
      </c>
      <c r="J1033" s="537">
        <v>285</v>
      </c>
      <c r="K1033" s="538">
        <v>191</v>
      </c>
      <c r="L1033" s="537">
        <v>94</v>
      </c>
    </row>
    <row r="1034" spans="1:12" ht="9.75" customHeight="1">
      <c r="A1034" s="478"/>
      <c r="B1034" s="534"/>
      <c r="C1034" s="533"/>
      <c r="D1034" s="535"/>
      <c r="E1034" s="535"/>
      <c r="J1034" s="535"/>
      <c r="K1034" s="535"/>
      <c r="L1034" s="535"/>
    </row>
    <row r="1035" spans="1:12" ht="9.75" customHeight="1">
      <c r="A1035" s="478"/>
      <c r="B1035" s="534"/>
      <c r="C1035" s="533"/>
      <c r="D1035" s="535"/>
      <c r="E1035" s="535"/>
      <c r="J1035" s="535"/>
      <c r="K1035" s="535"/>
      <c r="L1035" s="535"/>
    </row>
    <row r="1036" spans="1:12" ht="9.75" customHeight="1">
      <c r="A1036" s="531" t="s">
        <v>1113</v>
      </c>
      <c r="B1036" s="532"/>
      <c r="C1036" s="535">
        <v>2133</v>
      </c>
      <c r="D1036" s="535">
        <v>888</v>
      </c>
      <c r="E1036" s="535">
        <v>404</v>
      </c>
      <c r="F1036" s="535">
        <v>1292</v>
      </c>
      <c r="G1036" s="535">
        <v>712</v>
      </c>
      <c r="H1036" s="535">
        <v>420</v>
      </c>
      <c r="I1036" s="535">
        <v>580</v>
      </c>
      <c r="J1036" s="535">
        <v>841</v>
      </c>
      <c r="K1036" s="535">
        <v>837</v>
      </c>
      <c r="L1036" s="535">
        <v>4</v>
      </c>
    </row>
    <row r="1037" spans="1:12" ht="9.75" customHeight="1">
      <c r="A1037" s="478"/>
      <c r="B1037" s="534"/>
      <c r="C1037" s="533"/>
      <c r="D1037" s="535"/>
      <c r="E1037" s="535"/>
      <c r="J1037" s="535"/>
      <c r="K1037" s="535"/>
      <c r="L1037" s="535"/>
    </row>
    <row r="1038" spans="1:12" ht="9.75" customHeight="1">
      <c r="A1038" s="478"/>
      <c r="B1038" s="536" t="s">
        <v>1541</v>
      </c>
      <c r="C1038" s="537">
        <v>421</v>
      </c>
      <c r="D1038" s="538">
        <v>197</v>
      </c>
      <c r="E1038" s="538">
        <v>72</v>
      </c>
      <c r="F1038" s="538">
        <v>269</v>
      </c>
      <c r="G1038" s="538">
        <v>171</v>
      </c>
      <c r="H1038" s="538">
        <v>82</v>
      </c>
      <c r="I1038" s="538">
        <v>98</v>
      </c>
      <c r="J1038" s="538">
        <v>152</v>
      </c>
      <c r="K1038" s="538">
        <v>152</v>
      </c>
      <c r="L1038" s="538">
        <v>0</v>
      </c>
    </row>
    <row r="1039" spans="1:12" ht="9.75" customHeight="1">
      <c r="A1039" s="478"/>
      <c r="B1039" s="536" t="s">
        <v>1542</v>
      </c>
      <c r="C1039" s="537">
        <v>194</v>
      </c>
      <c r="D1039" s="538">
        <v>65</v>
      </c>
      <c r="E1039" s="538">
        <v>34</v>
      </c>
      <c r="F1039" s="538">
        <v>99</v>
      </c>
      <c r="G1039" s="538">
        <v>68</v>
      </c>
      <c r="H1039" s="538">
        <v>32</v>
      </c>
      <c r="I1039" s="538">
        <v>31</v>
      </c>
      <c r="J1039" s="538">
        <v>95</v>
      </c>
      <c r="K1039" s="538">
        <v>95</v>
      </c>
      <c r="L1039" s="538">
        <v>0</v>
      </c>
    </row>
    <row r="1040" spans="1:12" ht="9.75" customHeight="1">
      <c r="A1040" s="478"/>
      <c r="B1040" s="536" t="s">
        <v>1006</v>
      </c>
      <c r="C1040" s="535">
        <v>763</v>
      </c>
      <c r="D1040" s="535">
        <v>329</v>
      </c>
      <c r="E1040" s="535">
        <v>195</v>
      </c>
      <c r="F1040" s="535">
        <v>524</v>
      </c>
      <c r="G1040" s="535">
        <v>227</v>
      </c>
      <c r="H1040" s="535">
        <v>133</v>
      </c>
      <c r="I1040" s="535">
        <v>297</v>
      </c>
      <c r="J1040" s="535">
        <v>239</v>
      </c>
      <c r="K1040" s="535">
        <v>239</v>
      </c>
      <c r="L1040" s="535">
        <v>0</v>
      </c>
    </row>
    <row r="1041" spans="1:12" ht="9.75" customHeight="1">
      <c r="A1041" s="478"/>
      <c r="B1041" s="536" t="s">
        <v>1007</v>
      </c>
      <c r="C1041" s="537">
        <v>549</v>
      </c>
      <c r="D1041" s="538">
        <v>220</v>
      </c>
      <c r="E1041" s="538">
        <v>71</v>
      </c>
      <c r="F1041" s="538">
        <v>291</v>
      </c>
      <c r="G1041" s="538">
        <v>176</v>
      </c>
      <c r="H1041" s="538">
        <v>127</v>
      </c>
      <c r="I1041" s="538">
        <v>115</v>
      </c>
      <c r="J1041" s="537">
        <v>258</v>
      </c>
      <c r="K1041" s="538">
        <v>258</v>
      </c>
      <c r="L1041" s="537">
        <v>0</v>
      </c>
    </row>
    <row r="1042" spans="1:12" ht="9.75" customHeight="1">
      <c r="A1042" s="478"/>
      <c r="B1042" s="536" t="s">
        <v>1543</v>
      </c>
      <c r="C1042" s="537">
        <v>140</v>
      </c>
      <c r="D1042" s="539">
        <v>57</v>
      </c>
      <c r="E1042" s="538">
        <v>30</v>
      </c>
      <c r="F1042" s="538">
        <v>87</v>
      </c>
      <c r="G1042" s="539">
        <v>49</v>
      </c>
      <c r="H1042" s="539">
        <v>26</v>
      </c>
      <c r="I1042" s="539">
        <v>38</v>
      </c>
      <c r="J1042" s="539">
        <v>53</v>
      </c>
      <c r="K1042" s="538">
        <v>53</v>
      </c>
      <c r="L1042" s="539">
        <v>0</v>
      </c>
    </row>
    <row r="1043" spans="1:12" ht="9.75" customHeight="1">
      <c r="A1043" s="478"/>
      <c r="B1043" s="536" t="s">
        <v>1544</v>
      </c>
      <c r="C1043" s="537">
        <v>66</v>
      </c>
      <c r="D1043" s="538">
        <v>20</v>
      </c>
      <c r="E1043" s="538">
        <v>2</v>
      </c>
      <c r="F1043" s="538">
        <v>22</v>
      </c>
      <c r="G1043" s="538">
        <v>21</v>
      </c>
      <c r="H1043" s="538">
        <v>20</v>
      </c>
      <c r="I1043" s="538">
        <v>1</v>
      </c>
      <c r="J1043" s="537">
        <v>44</v>
      </c>
      <c r="K1043" s="538">
        <v>40</v>
      </c>
      <c r="L1043" s="537">
        <v>4</v>
      </c>
    </row>
    <row r="1044" spans="1:12" ht="9.75" customHeight="1">
      <c r="A1044" s="478"/>
      <c r="B1044" s="534"/>
      <c r="C1044" s="537"/>
      <c r="D1044" s="539"/>
      <c r="E1044" s="538"/>
      <c r="F1044" s="538"/>
      <c r="G1044" s="539"/>
      <c r="H1044" s="539"/>
      <c r="I1044" s="539"/>
      <c r="J1044" s="539"/>
      <c r="K1044" s="538"/>
      <c r="L1044" s="539"/>
    </row>
    <row r="1045" spans="1:12" ht="9.75" customHeight="1">
      <c r="A1045" s="478"/>
      <c r="B1045" s="534"/>
      <c r="C1045" s="537"/>
      <c r="D1045" s="538"/>
      <c r="E1045" s="538"/>
      <c r="F1045" s="538"/>
      <c r="G1045" s="538"/>
      <c r="H1045" s="538"/>
      <c r="I1045" s="538"/>
      <c r="J1045" s="538"/>
      <c r="K1045" s="538"/>
      <c r="L1045" s="538"/>
    </row>
    <row r="1046" spans="1:12" ht="9.75" customHeight="1">
      <c r="A1046" s="531" t="s">
        <v>1116</v>
      </c>
      <c r="B1046" s="532"/>
      <c r="C1046" s="535">
        <v>2221</v>
      </c>
      <c r="D1046" s="535">
        <v>989</v>
      </c>
      <c r="E1046" s="535">
        <v>537</v>
      </c>
      <c r="F1046" s="535">
        <v>1526</v>
      </c>
      <c r="G1046" s="535">
        <v>784</v>
      </c>
      <c r="H1046" s="535">
        <v>438</v>
      </c>
      <c r="I1046" s="535">
        <v>742</v>
      </c>
      <c r="J1046" s="535">
        <v>695</v>
      </c>
      <c r="K1046" s="535">
        <v>691</v>
      </c>
      <c r="L1046" s="535">
        <v>4</v>
      </c>
    </row>
    <row r="1047" spans="1:12" ht="9.75" customHeight="1">
      <c r="A1047" s="478"/>
      <c r="B1047" s="534"/>
      <c r="C1047" s="533"/>
      <c r="D1047" s="535"/>
      <c r="E1047" s="535"/>
      <c r="J1047" s="535"/>
      <c r="K1047" s="535"/>
      <c r="L1047" s="535"/>
    </row>
    <row r="1048" spans="1:12" ht="9.75" customHeight="1">
      <c r="A1048" s="478"/>
      <c r="B1048" s="536" t="s">
        <v>1545</v>
      </c>
      <c r="C1048" s="537">
        <v>654</v>
      </c>
      <c r="D1048" s="538">
        <v>287</v>
      </c>
      <c r="E1048" s="538">
        <v>183</v>
      </c>
      <c r="F1048" s="538">
        <v>470</v>
      </c>
      <c r="G1048" s="538">
        <v>205</v>
      </c>
      <c r="H1048" s="538">
        <v>128</v>
      </c>
      <c r="I1048" s="538">
        <v>265</v>
      </c>
      <c r="J1048" s="538">
        <v>184</v>
      </c>
      <c r="K1048" s="538">
        <v>184</v>
      </c>
      <c r="L1048" s="538">
        <v>0</v>
      </c>
    </row>
    <row r="1049" spans="1:12" ht="9.75" customHeight="1">
      <c r="A1049" s="478"/>
      <c r="B1049" s="536" t="s">
        <v>1546</v>
      </c>
      <c r="C1049" s="535">
        <v>181</v>
      </c>
      <c r="D1049" s="535">
        <v>109</v>
      </c>
      <c r="E1049" s="535">
        <v>30</v>
      </c>
      <c r="F1049" s="535">
        <v>139</v>
      </c>
      <c r="G1049" s="535">
        <v>41</v>
      </c>
      <c r="H1049" s="535">
        <v>41</v>
      </c>
      <c r="I1049" s="535">
        <v>98</v>
      </c>
      <c r="J1049" s="535">
        <v>42</v>
      </c>
      <c r="K1049" s="535">
        <v>42</v>
      </c>
      <c r="L1049" s="535">
        <v>0</v>
      </c>
    </row>
    <row r="1050" spans="1:12" ht="9.75" customHeight="1">
      <c r="A1050" s="478"/>
      <c r="B1050" s="536" t="s">
        <v>1547</v>
      </c>
      <c r="C1050" s="537">
        <v>65</v>
      </c>
      <c r="D1050" s="538">
        <v>38</v>
      </c>
      <c r="E1050" s="538">
        <v>9</v>
      </c>
      <c r="F1050" s="538">
        <v>47</v>
      </c>
      <c r="G1050" s="538">
        <v>18</v>
      </c>
      <c r="H1050" s="538">
        <v>18</v>
      </c>
      <c r="I1050" s="538">
        <v>29</v>
      </c>
      <c r="J1050" s="538">
        <v>18</v>
      </c>
      <c r="K1050" s="538">
        <v>18</v>
      </c>
      <c r="L1050" s="538">
        <v>0</v>
      </c>
    </row>
    <row r="1051" spans="1:12" ht="9.75" customHeight="1">
      <c r="A1051" s="478"/>
      <c r="B1051" s="536" t="s">
        <v>1548</v>
      </c>
      <c r="C1051" s="537">
        <v>116</v>
      </c>
      <c r="D1051" s="538">
        <v>71</v>
      </c>
      <c r="E1051" s="538">
        <v>21</v>
      </c>
      <c r="F1051" s="538">
        <v>92</v>
      </c>
      <c r="G1051" s="538">
        <v>23</v>
      </c>
      <c r="H1051" s="538">
        <v>23</v>
      </c>
      <c r="I1051" s="538">
        <v>69</v>
      </c>
      <c r="J1051" s="538">
        <v>24</v>
      </c>
      <c r="K1051" s="538">
        <v>24</v>
      </c>
      <c r="L1051" s="538">
        <v>0</v>
      </c>
    </row>
    <row r="1052" spans="1:12" ht="9.75" customHeight="1">
      <c r="A1052" s="478"/>
      <c r="B1052" s="536" t="s">
        <v>1549</v>
      </c>
      <c r="C1052" s="537">
        <v>668</v>
      </c>
      <c r="D1052" s="538">
        <v>299</v>
      </c>
      <c r="E1052" s="538">
        <v>133</v>
      </c>
      <c r="F1052" s="538">
        <v>432</v>
      </c>
      <c r="G1052" s="538">
        <v>223</v>
      </c>
      <c r="H1052" s="538">
        <v>124</v>
      </c>
      <c r="I1052" s="538">
        <v>209</v>
      </c>
      <c r="J1052" s="537">
        <v>236</v>
      </c>
      <c r="K1052" s="538">
        <v>236</v>
      </c>
      <c r="L1052" s="537">
        <v>0</v>
      </c>
    </row>
    <row r="1053" spans="1:12" ht="9.75" customHeight="1">
      <c r="A1053" s="478"/>
      <c r="B1053" s="536" t="s">
        <v>1550</v>
      </c>
      <c r="C1053" s="537">
        <v>316</v>
      </c>
      <c r="D1053" s="539">
        <v>126</v>
      </c>
      <c r="E1053" s="538">
        <v>99</v>
      </c>
      <c r="F1053" s="538">
        <v>225</v>
      </c>
      <c r="G1053" s="539">
        <v>150</v>
      </c>
      <c r="H1053" s="539">
        <v>46</v>
      </c>
      <c r="I1053" s="539">
        <v>75</v>
      </c>
      <c r="J1053" s="539">
        <v>91</v>
      </c>
      <c r="K1053" s="538">
        <v>89</v>
      </c>
      <c r="L1053" s="539">
        <v>2</v>
      </c>
    </row>
    <row r="1054" spans="1:12" ht="9.75" customHeight="1">
      <c r="A1054" s="478"/>
      <c r="B1054" s="536" t="s">
        <v>1551</v>
      </c>
      <c r="C1054" s="537">
        <v>346</v>
      </c>
      <c r="D1054" s="539">
        <v>150</v>
      </c>
      <c r="E1054" s="538">
        <v>70</v>
      </c>
      <c r="F1054" s="538">
        <v>220</v>
      </c>
      <c r="G1054" s="324" t="s">
        <v>613</v>
      </c>
      <c r="H1054" s="539">
        <v>67</v>
      </c>
      <c r="I1054" s="324" t="s">
        <v>613</v>
      </c>
      <c r="J1054" s="539">
        <v>126</v>
      </c>
      <c r="K1054" s="538">
        <v>124</v>
      </c>
      <c r="L1054" s="539">
        <v>2</v>
      </c>
    </row>
    <row r="1055" spans="1:12" ht="9.75" customHeight="1">
      <c r="A1055" s="478"/>
      <c r="B1055" s="536" t="s">
        <v>1552</v>
      </c>
      <c r="C1055" s="537">
        <v>56</v>
      </c>
      <c r="D1055" s="539">
        <v>18</v>
      </c>
      <c r="E1055" s="538">
        <v>22</v>
      </c>
      <c r="F1055" s="538">
        <v>40</v>
      </c>
      <c r="G1055" s="324" t="s">
        <v>613</v>
      </c>
      <c r="H1055" s="539">
        <v>32</v>
      </c>
      <c r="I1055" s="324" t="s">
        <v>613</v>
      </c>
      <c r="J1055" s="539">
        <v>16</v>
      </c>
      <c r="K1055" s="538">
        <v>16</v>
      </c>
      <c r="L1055" s="539">
        <v>0</v>
      </c>
    </row>
    <row r="1056" spans="1:12" ht="9.75" customHeight="1">
      <c r="A1056" s="478"/>
      <c r="B1056" s="543"/>
      <c r="C1056" s="537"/>
      <c r="D1056" s="539"/>
      <c r="E1056" s="538"/>
      <c r="F1056" s="538"/>
      <c r="G1056" s="539"/>
      <c r="H1056" s="539"/>
      <c r="I1056" s="539"/>
      <c r="J1056" s="539"/>
      <c r="K1056" s="538"/>
      <c r="L1056" s="539"/>
    </row>
    <row r="1057" spans="1:12" ht="9.75" customHeight="1">
      <c r="A1057" s="478"/>
      <c r="B1057" s="545" t="s">
        <v>1553</v>
      </c>
      <c r="C1057" s="533"/>
      <c r="D1057" s="535"/>
      <c r="E1057" s="535"/>
      <c r="J1057" s="535"/>
      <c r="K1057" s="535"/>
      <c r="L1057" s="535"/>
    </row>
    <row r="1058" spans="1:12" ht="9.75" customHeight="1">
      <c r="A1058" s="478"/>
      <c r="B1058" s="545" t="s">
        <v>1554</v>
      </c>
      <c r="C1058" s="535">
        <v>131229</v>
      </c>
      <c r="D1058" s="535">
        <v>65316</v>
      </c>
      <c r="E1058" s="535">
        <v>31652</v>
      </c>
      <c r="F1058" s="535">
        <v>96968</v>
      </c>
      <c r="G1058" s="535">
        <v>35694</v>
      </c>
      <c r="H1058" s="535">
        <v>19699</v>
      </c>
      <c r="I1058" s="535">
        <v>61274</v>
      </c>
      <c r="J1058" s="535">
        <v>34261</v>
      </c>
      <c r="K1058" s="535">
        <v>32999</v>
      </c>
      <c r="L1058" s="535">
        <v>1262</v>
      </c>
    </row>
    <row r="1059" spans="1:12" ht="9.75" customHeight="1">
      <c r="A1059" s="478"/>
      <c r="B1059" s="542"/>
      <c r="C1059" s="533"/>
      <c r="D1059" s="535"/>
      <c r="E1059" s="535"/>
      <c r="J1059" s="535"/>
      <c r="K1059" s="535"/>
      <c r="L1059" s="535"/>
    </row>
    <row r="1060" spans="1:12" ht="9.75" customHeight="1">
      <c r="A1060" s="478" t="s">
        <v>1555</v>
      </c>
      <c r="B1060" s="542"/>
      <c r="C1060" s="533"/>
      <c r="D1060" s="535"/>
      <c r="E1060" s="535"/>
      <c r="J1060" s="535"/>
      <c r="K1060" s="535"/>
      <c r="L1060" s="535"/>
    </row>
    <row r="1061" spans="1:12" ht="9.75" customHeight="1">
      <c r="A1061" s="478"/>
      <c r="B1061" s="542"/>
      <c r="C1061" s="533"/>
      <c r="D1061" s="535"/>
      <c r="E1061" s="535"/>
      <c r="J1061" s="535"/>
      <c r="K1061" s="535"/>
      <c r="L1061" s="535"/>
    </row>
    <row r="1062" spans="1:12" ht="9.75" customHeight="1">
      <c r="A1062" s="478"/>
      <c r="B1062" s="542"/>
      <c r="C1062" s="533"/>
      <c r="D1062" s="535"/>
      <c r="E1062" s="535"/>
      <c r="J1062" s="535"/>
      <c r="K1062" s="535"/>
      <c r="L1062" s="535"/>
    </row>
    <row r="1063" spans="1:12" ht="9.75" customHeight="1">
      <c r="A1063" s="478"/>
      <c r="B1063" s="542"/>
      <c r="C1063" s="533"/>
      <c r="D1063" s="535"/>
      <c r="E1063" s="535"/>
      <c r="J1063" s="535"/>
      <c r="K1063" s="535"/>
      <c r="L1063" s="535"/>
    </row>
    <row r="1064" spans="1:12" ht="9.75" customHeight="1">
      <c r="A1064" s="478"/>
      <c r="B1064" s="542"/>
      <c r="C1064" s="533"/>
      <c r="D1064" s="535"/>
      <c r="E1064" s="535"/>
      <c r="J1064" s="535"/>
      <c r="K1064" s="535"/>
      <c r="L1064" s="535"/>
    </row>
    <row r="1065" spans="1:12" ht="9.75" customHeight="1">
      <c r="A1065" s="478"/>
      <c r="B1065" s="542"/>
      <c r="C1065" s="533"/>
      <c r="D1065" s="535"/>
      <c r="E1065" s="535"/>
      <c r="J1065" s="535"/>
      <c r="K1065" s="535"/>
      <c r="L1065" s="535"/>
    </row>
    <row r="1066" spans="1:12" ht="9.75" customHeight="1">
      <c r="A1066" s="478"/>
      <c r="B1066" s="542"/>
      <c r="C1066" s="533"/>
      <c r="D1066" s="535"/>
      <c r="E1066" s="535"/>
      <c r="J1066" s="535"/>
      <c r="K1066" s="535"/>
      <c r="L1066" s="535"/>
    </row>
    <row r="1067" spans="1:12" ht="9.75" customHeight="1">
      <c r="A1067" s="478"/>
      <c r="B1067" s="542"/>
      <c r="C1067" s="533"/>
      <c r="D1067" s="535"/>
      <c r="E1067" s="535"/>
      <c r="J1067" s="535"/>
      <c r="K1067" s="535"/>
      <c r="L1067" s="535"/>
    </row>
    <row r="1068" spans="1:12" ht="9.75" customHeight="1">
      <c r="A1068" s="478"/>
      <c r="B1068" s="542"/>
      <c r="C1068" s="533"/>
      <c r="D1068" s="535"/>
      <c r="E1068" s="535"/>
      <c r="J1068" s="535"/>
      <c r="K1068" s="535"/>
      <c r="L1068" s="535"/>
    </row>
    <row r="1069" spans="1:12" ht="9.75" customHeight="1">
      <c r="A1069" s="478" t="s">
        <v>46</v>
      </c>
      <c r="B1069" s="534"/>
      <c r="C1069" s="533"/>
      <c r="D1069" s="535"/>
      <c r="E1069" s="535"/>
      <c r="J1069" s="535"/>
      <c r="K1069" s="535"/>
      <c r="L1069" s="535"/>
    </row>
    <row r="1070" spans="1:12" ht="15" customHeight="1">
      <c r="A1070" s="528"/>
      <c r="B1070" s="478"/>
      <c r="C1070" s="547" t="s">
        <v>152</v>
      </c>
      <c r="D1070" s="530"/>
      <c r="E1070" s="530"/>
      <c r="F1070" s="530"/>
      <c r="G1070" s="530"/>
      <c r="H1070" s="530"/>
      <c r="I1070" s="530"/>
      <c r="J1070" s="530"/>
      <c r="K1070" s="530"/>
      <c r="L1070" s="530"/>
    </row>
    <row r="1071" spans="1:12" ht="9.75" customHeight="1">
      <c r="A1071" s="478"/>
      <c r="B1071" s="478"/>
      <c r="C1071" s="530"/>
      <c r="D1071" s="530"/>
      <c r="E1071" s="530"/>
      <c r="F1071" s="530"/>
      <c r="G1071" s="530"/>
      <c r="H1071" s="530"/>
      <c r="I1071" s="530"/>
      <c r="J1071" s="530"/>
      <c r="K1071" s="530"/>
      <c r="L1071" s="530"/>
    </row>
    <row r="1072" spans="1:12" ht="9.75" customHeight="1">
      <c r="A1072" s="531" t="s">
        <v>1043</v>
      </c>
      <c r="B1072" s="532"/>
      <c r="C1072" s="535">
        <v>1037</v>
      </c>
      <c r="D1072" s="535">
        <v>536</v>
      </c>
      <c r="E1072" s="535">
        <v>223</v>
      </c>
      <c r="F1072" s="535">
        <v>759</v>
      </c>
      <c r="G1072" s="535">
        <v>246</v>
      </c>
      <c r="H1072" s="535">
        <v>163</v>
      </c>
      <c r="I1072" s="535">
        <v>513</v>
      </c>
      <c r="J1072" s="535">
        <v>278</v>
      </c>
      <c r="K1072" s="535">
        <v>278</v>
      </c>
      <c r="L1072" s="535">
        <v>0</v>
      </c>
    </row>
    <row r="1073" spans="1:12" ht="9.75" customHeight="1">
      <c r="A1073" s="478"/>
      <c r="B1073" s="534"/>
      <c r="C1073" s="533"/>
      <c r="D1073" s="535"/>
      <c r="E1073" s="535"/>
      <c r="J1073" s="535"/>
      <c r="K1073" s="535"/>
      <c r="L1073" s="535"/>
    </row>
    <row r="1074" spans="1:12" ht="9.75" customHeight="1">
      <c r="A1074" s="478"/>
      <c r="B1074" s="536" t="s">
        <v>1556</v>
      </c>
      <c r="C1074" s="537">
        <v>312</v>
      </c>
      <c r="D1074" s="538">
        <v>209</v>
      </c>
      <c r="E1074" s="538">
        <v>69</v>
      </c>
      <c r="F1074" s="538">
        <v>278</v>
      </c>
      <c r="G1074" s="538">
        <v>45</v>
      </c>
      <c r="H1074" s="538">
        <v>41</v>
      </c>
      <c r="I1074" s="538">
        <v>233</v>
      </c>
      <c r="J1074" s="538">
        <v>34</v>
      </c>
      <c r="K1074" s="538">
        <v>34</v>
      </c>
      <c r="L1074" s="538">
        <v>0</v>
      </c>
    </row>
    <row r="1075" spans="1:12" ht="9.75" customHeight="1">
      <c r="A1075" s="478"/>
      <c r="B1075" s="536" t="s">
        <v>1557</v>
      </c>
      <c r="C1075" s="537"/>
      <c r="D1075" s="538"/>
      <c r="E1075" s="538"/>
      <c r="F1075" s="538"/>
      <c r="G1075" s="538"/>
      <c r="H1075" s="538"/>
      <c r="I1075" s="538"/>
      <c r="J1075" s="537"/>
      <c r="K1075" s="538"/>
      <c r="L1075" s="537"/>
    </row>
    <row r="1076" spans="1:12" ht="9.75" customHeight="1">
      <c r="A1076" s="478"/>
      <c r="B1076" s="536" t="s">
        <v>1558</v>
      </c>
      <c r="C1076" s="537">
        <v>389</v>
      </c>
      <c r="D1076" s="538">
        <v>224</v>
      </c>
      <c r="E1076" s="538">
        <v>106</v>
      </c>
      <c r="F1076" s="538">
        <v>330</v>
      </c>
      <c r="G1076" s="538">
        <v>78</v>
      </c>
      <c r="H1076" s="538">
        <v>77</v>
      </c>
      <c r="I1076" s="538">
        <v>252</v>
      </c>
      <c r="J1076" s="537">
        <v>59</v>
      </c>
      <c r="K1076" s="538">
        <v>59</v>
      </c>
      <c r="L1076" s="537">
        <v>0</v>
      </c>
    </row>
    <row r="1077" spans="1:12" ht="9.75" customHeight="1">
      <c r="A1077" s="478"/>
      <c r="B1077" s="536" t="s">
        <v>1559</v>
      </c>
      <c r="C1077" s="537">
        <v>66</v>
      </c>
      <c r="D1077" s="539">
        <v>26</v>
      </c>
      <c r="E1077" s="538">
        <v>26</v>
      </c>
      <c r="F1077" s="538">
        <v>52</v>
      </c>
      <c r="G1077" s="324" t="s">
        <v>613</v>
      </c>
      <c r="H1077" s="539">
        <v>0</v>
      </c>
      <c r="I1077" s="324" t="s">
        <v>613</v>
      </c>
      <c r="J1077" s="539">
        <v>14</v>
      </c>
      <c r="K1077" s="538">
        <v>14</v>
      </c>
      <c r="L1077" s="539">
        <v>0</v>
      </c>
    </row>
    <row r="1078" spans="1:12" ht="9.75" customHeight="1">
      <c r="A1078" s="478"/>
      <c r="B1078" s="536" t="s">
        <v>1560</v>
      </c>
      <c r="C1078" s="533"/>
      <c r="D1078" s="535"/>
      <c r="E1078" s="535"/>
      <c r="J1078" s="535"/>
      <c r="K1078" s="535"/>
      <c r="L1078" s="535"/>
    </row>
    <row r="1079" spans="1:12" ht="9.75" customHeight="1">
      <c r="A1079" s="478"/>
      <c r="B1079" s="536" t="s">
        <v>1561</v>
      </c>
      <c r="C1079" s="537">
        <v>211</v>
      </c>
      <c r="D1079" s="538">
        <v>54</v>
      </c>
      <c r="E1079" s="538">
        <v>13</v>
      </c>
      <c r="F1079" s="538">
        <v>67</v>
      </c>
      <c r="G1079" s="324" t="s">
        <v>613</v>
      </c>
      <c r="H1079" s="538">
        <v>33</v>
      </c>
      <c r="I1079" s="324" t="s">
        <v>613</v>
      </c>
      <c r="J1079" s="538">
        <v>144</v>
      </c>
      <c r="K1079" s="538">
        <v>144</v>
      </c>
      <c r="L1079" s="538">
        <v>0</v>
      </c>
    </row>
    <row r="1080" spans="1:12" ht="9.75" customHeight="1">
      <c r="A1080" s="478"/>
      <c r="B1080" s="541" t="s">
        <v>1562</v>
      </c>
      <c r="C1080" s="535"/>
      <c r="D1080" s="535"/>
      <c r="E1080" s="535"/>
      <c r="J1080" s="535"/>
      <c r="K1080" s="535"/>
      <c r="L1080" s="535"/>
    </row>
    <row r="1081" spans="1:12" ht="9.75" customHeight="1">
      <c r="A1081" s="478"/>
      <c r="B1081" s="536" t="s">
        <v>1563</v>
      </c>
      <c r="C1081" s="537">
        <v>59</v>
      </c>
      <c r="D1081" s="538">
        <v>23</v>
      </c>
      <c r="E1081" s="538">
        <v>9</v>
      </c>
      <c r="F1081" s="538">
        <v>32</v>
      </c>
      <c r="G1081" s="324" t="s">
        <v>613</v>
      </c>
      <c r="H1081" s="538">
        <v>12</v>
      </c>
      <c r="I1081" s="324" t="s">
        <v>613</v>
      </c>
      <c r="J1081" s="537">
        <v>27</v>
      </c>
      <c r="K1081" s="538">
        <v>27</v>
      </c>
      <c r="L1081" s="537">
        <v>0</v>
      </c>
    </row>
    <row r="1082" spans="1:12" ht="9" customHeight="1">
      <c r="A1082" s="478"/>
      <c r="B1082" s="534"/>
      <c r="C1082" s="537"/>
      <c r="D1082" s="539"/>
      <c r="E1082" s="538"/>
      <c r="F1082" s="538"/>
      <c r="G1082" s="539"/>
      <c r="H1082" s="539"/>
      <c r="I1082" s="539"/>
      <c r="J1082" s="539"/>
      <c r="K1082" s="538"/>
      <c r="L1082" s="539"/>
    </row>
    <row r="1083" spans="1:12" ht="9" customHeight="1">
      <c r="A1083" s="478"/>
      <c r="B1083" s="534"/>
      <c r="C1083" s="533"/>
      <c r="D1083" s="535"/>
      <c r="E1083" s="535"/>
      <c r="J1083" s="535"/>
      <c r="K1083" s="535"/>
      <c r="L1083" s="535"/>
    </row>
    <row r="1084" spans="1:12" ht="9.75" customHeight="1">
      <c r="A1084" s="531" t="s">
        <v>1564</v>
      </c>
      <c r="B1084" s="532"/>
      <c r="C1084" s="535">
        <v>802</v>
      </c>
      <c r="D1084" s="535">
        <v>395</v>
      </c>
      <c r="E1084" s="535">
        <v>210</v>
      </c>
      <c r="F1084" s="535">
        <v>605</v>
      </c>
      <c r="G1084" s="535">
        <v>187</v>
      </c>
      <c r="H1084" s="535">
        <v>1</v>
      </c>
      <c r="I1084" s="535">
        <v>418</v>
      </c>
      <c r="J1084" s="535">
        <v>197</v>
      </c>
      <c r="K1084" s="535">
        <v>197</v>
      </c>
      <c r="L1084" s="535">
        <v>0</v>
      </c>
    </row>
    <row r="1085" spans="1:12" ht="9.75" customHeight="1">
      <c r="A1085" s="478"/>
      <c r="B1085" s="534"/>
      <c r="C1085" s="533"/>
      <c r="D1085" s="535"/>
      <c r="E1085" s="535"/>
      <c r="J1085" s="535"/>
      <c r="K1085" s="535"/>
      <c r="L1085" s="535"/>
    </row>
    <row r="1086" spans="1:12" ht="9.75" customHeight="1">
      <c r="A1086" s="478"/>
      <c r="B1086" s="557" t="s">
        <v>1565</v>
      </c>
      <c r="C1086" s="535">
        <v>802</v>
      </c>
      <c r="D1086" s="535">
        <v>395</v>
      </c>
      <c r="E1086" s="535">
        <v>210</v>
      </c>
      <c r="F1086" s="535">
        <v>605</v>
      </c>
      <c r="G1086" s="535">
        <v>187</v>
      </c>
      <c r="H1086" s="535">
        <v>1</v>
      </c>
      <c r="I1086" s="535">
        <v>418</v>
      </c>
      <c r="J1086" s="535">
        <v>197</v>
      </c>
      <c r="K1086" s="535">
        <v>197</v>
      </c>
      <c r="L1086" s="535">
        <v>0</v>
      </c>
    </row>
    <row r="1087" spans="1:12" ht="9.75" customHeight="1">
      <c r="A1087" s="478"/>
      <c r="B1087" s="536" t="s">
        <v>1566</v>
      </c>
      <c r="C1087" s="535">
        <v>118</v>
      </c>
      <c r="D1087" s="535">
        <v>40</v>
      </c>
      <c r="E1087" s="535">
        <v>9</v>
      </c>
      <c r="F1087" s="535">
        <v>49</v>
      </c>
      <c r="G1087" s="324" t="s">
        <v>613</v>
      </c>
      <c r="H1087" s="535">
        <v>1</v>
      </c>
      <c r="I1087" s="324" t="s">
        <v>613</v>
      </c>
      <c r="J1087" s="535">
        <v>69</v>
      </c>
      <c r="K1087" s="535">
        <v>69</v>
      </c>
      <c r="L1087" s="535">
        <v>0</v>
      </c>
    </row>
    <row r="1088" spans="1:12" ht="9.75" customHeight="1">
      <c r="A1088" s="478"/>
      <c r="B1088" s="536" t="s">
        <v>1567</v>
      </c>
      <c r="C1088" s="537">
        <v>286</v>
      </c>
      <c r="D1088" s="538">
        <v>139</v>
      </c>
      <c r="E1088" s="538">
        <v>98</v>
      </c>
      <c r="F1088" s="538">
        <v>237</v>
      </c>
      <c r="G1088" s="538">
        <v>41</v>
      </c>
      <c r="H1088" s="538">
        <v>0</v>
      </c>
      <c r="I1088" s="538">
        <v>196</v>
      </c>
      <c r="J1088" s="537">
        <v>49</v>
      </c>
      <c r="K1088" s="538">
        <v>49</v>
      </c>
      <c r="L1088" s="537">
        <v>0</v>
      </c>
    </row>
    <row r="1089" spans="1:12" ht="9.75" customHeight="1">
      <c r="A1089" s="478"/>
      <c r="B1089" s="536" t="s">
        <v>1568</v>
      </c>
      <c r="C1089" s="537">
        <v>236</v>
      </c>
      <c r="D1089" s="539">
        <v>141</v>
      </c>
      <c r="E1089" s="538">
        <v>46</v>
      </c>
      <c r="F1089" s="538">
        <v>187</v>
      </c>
      <c r="G1089" s="539">
        <v>67</v>
      </c>
      <c r="H1089" s="539">
        <v>0</v>
      </c>
      <c r="I1089" s="539">
        <v>120</v>
      </c>
      <c r="J1089" s="539">
        <v>49</v>
      </c>
      <c r="K1089" s="538">
        <v>49</v>
      </c>
      <c r="L1089" s="539">
        <v>0</v>
      </c>
    </row>
    <row r="1090" spans="1:12" ht="9.75" customHeight="1">
      <c r="A1090" s="478"/>
      <c r="B1090" s="536" t="s">
        <v>1569</v>
      </c>
      <c r="C1090" s="537">
        <v>13</v>
      </c>
      <c r="D1090" s="324" t="s">
        <v>613</v>
      </c>
      <c r="E1090" s="324" t="s">
        <v>613</v>
      </c>
      <c r="F1090" s="324" t="s">
        <v>613</v>
      </c>
      <c r="G1090" s="324" t="s">
        <v>613</v>
      </c>
      <c r="H1090" s="324" t="s">
        <v>613</v>
      </c>
      <c r="I1090" s="324" t="s">
        <v>613</v>
      </c>
      <c r="J1090" s="324" t="s">
        <v>613</v>
      </c>
      <c r="K1090" s="324" t="s">
        <v>613</v>
      </c>
      <c r="L1090" s="324" t="s">
        <v>613</v>
      </c>
    </row>
    <row r="1091" spans="1:12" ht="9.75" customHeight="1">
      <c r="A1091" s="478"/>
      <c r="B1091" s="536" t="s">
        <v>1570</v>
      </c>
      <c r="C1091" s="537">
        <v>7</v>
      </c>
      <c r="D1091" s="324" t="s">
        <v>613</v>
      </c>
      <c r="E1091" s="324" t="s">
        <v>613</v>
      </c>
      <c r="F1091" s="324" t="s">
        <v>613</v>
      </c>
      <c r="G1091" s="324" t="s">
        <v>613</v>
      </c>
      <c r="H1091" s="324" t="s">
        <v>613</v>
      </c>
      <c r="I1091" s="324" t="s">
        <v>613</v>
      </c>
      <c r="J1091" s="324" t="s">
        <v>613</v>
      </c>
      <c r="K1091" s="324" t="s">
        <v>613</v>
      </c>
      <c r="L1091" s="324" t="s">
        <v>613</v>
      </c>
    </row>
    <row r="1092" spans="1:12" ht="9.75" customHeight="1">
      <c r="A1092" s="478"/>
      <c r="B1092" s="536" t="s">
        <v>1571</v>
      </c>
      <c r="C1092" s="537">
        <v>84</v>
      </c>
      <c r="D1092" s="538">
        <v>32</v>
      </c>
      <c r="E1092" s="538">
        <v>36</v>
      </c>
      <c r="F1092" s="538">
        <v>68</v>
      </c>
      <c r="G1092" s="538">
        <v>13</v>
      </c>
      <c r="H1092" s="538">
        <v>0</v>
      </c>
      <c r="I1092" s="538">
        <v>55</v>
      </c>
      <c r="J1092" s="537">
        <v>16</v>
      </c>
      <c r="K1092" s="538">
        <v>16</v>
      </c>
      <c r="L1092" s="537">
        <v>0</v>
      </c>
    </row>
    <row r="1093" spans="1:12" ht="9.75" customHeight="1">
      <c r="A1093" s="478"/>
      <c r="B1093" s="536" t="s">
        <v>1572</v>
      </c>
      <c r="C1093" s="537">
        <v>58</v>
      </c>
      <c r="D1093" s="539">
        <v>37</v>
      </c>
      <c r="E1093" s="538">
        <v>15</v>
      </c>
      <c r="F1093" s="538">
        <v>52</v>
      </c>
      <c r="G1093" s="539">
        <v>13</v>
      </c>
      <c r="H1093" s="539">
        <v>0</v>
      </c>
      <c r="I1093" s="539">
        <v>39</v>
      </c>
      <c r="J1093" s="539">
        <v>6</v>
      </c>
      <c r="K1093" s="538">
        <v>6</v>
      </c>
      <c r="L1093" s="539">
        <v>0</v>
      </c>
    </row>
    <row r="1094" spans="1:12" ht="9" customHeight="1">
      <c r="A1094" s="478"/>
      <c r="B1094" s="534"/>
      <c r="C1094" s="533"/>
      <c r="D1094" s="535"/>
      <c r="E1094" s="535"/>
      <c r="J1094" s="535"/>
      <c r="K1094" s="535"/>
      <c r="L1094" s="535"/>
    </row>
    <row r="1095" spans="1:12" ht="9" customHeight="1">
      <c r="A1095" s="478"/>
      <c r="B1095" s="534"/>
      <c r="C1095" s="533"/>
      <c r="D1095" s="535"/>
      <c r="E1095" s="535"/>
      <c r="J1095" s="535"/>
      <c r="K1095" s="535"/>
      <c r="L1095" s="535"/>
    </row>
    <row r="1096" spans="1:12" ht="9.75" customHeight="1">
      <c r="A1096" s="531" t="s">
        <v>1065</v>
      </c>
      <c r="B1096" s="532"/>
      <c r="C1096" s="535">
        <v>99</v>
      </c>
      <c r="D1096" s="535">
        <v>28</v>
      </c>
      <c r="E1096" s="535">
        <v>25</v>
      </c>
      <c r="F1096" s="535">
        <v>53</v>
      </c>
      <c r="G1096" s="324" t="s">
        <v>613</v>
      </c>
      <c r="H1096" s="535">
        <v>11</v>
      </c>
      <c r="I1096" s="324" t="s">
        <v>613</v>
      </c>
      <c r="J1096" s="535">
        <v>46</v>
      </c>
      <c r="K1096" s="535">
        <v>46</v>
      </c>
      <c r="L1096" s="535">
        <v>0</v>
      </c>
    </row>
    <row r="1097" spans="1:12" ht="9.75" customHeight="1">
      <c r="A1097" s="478"/>
      <c r="B1097" s="534"/>
      <c r="C1097" s="533"/>
      <c r="D1097" s="535"/>
      <c r="E1097" s="535"/>
      <c r="J1097" s="535"/>
      <c r="K1097" s="535"/>
      <c r="L1097" s="535"/>
    </row>
    <row r="1098" spans="1:12" ht="9.75" customHeight="1">
      <c r="A1098" s="478"/>
      <c r="B1098" s="536" t="s">
        <v>1562</v>
      </c>
      <c r="C1098" s="535">
        <v>99</v>
      </c>
      <c r="D1098" s="535">
        <v>28</v>
      </c>
      <c r="E1098" s="535">
        <v>25</v>
      </c>
      <c r="F1098" s="535">
        <v>53</v>
      </c>
      <c r="G1098" s="324" t="s">
        <v>613</v>
      </c>
      <c r="H1098" s="535">
        <v>11</v>
      </c>
      <c r="I1098" s="324" t="s">
        <v>613</v>
      </c>
      <c r="J1098" s="535">
        <v>46</v>
      </c>
      <c r="K1098" s="535">
        <v>46</v>
      </c>
      <c r="L1098" s="535">
        <v>0</v>
      </c>
    </row>
    <row r="1099" spans="1:12" ht="9.75" customHeight="1">
      <c r="A1099" s="478"/>
      <c r="B1099" s="536" t="s">
        <v>1573</v>
      </c>
      <c r="C1099" s="537">
        <v>40</v>
      </c>
      <c r="D1099" s="538">
        <v>9</v>
      </c>
      <c r="E1099" s="538">
        <v>11</v>
      </c>
      <c r="F1099" s="538">
        <v>20</v>
      </c>
      <c r="G1099" s="324" t="s">
        <v>613</v>
      </c>
      <c r="H1099" s="538">
        <v>4</v>
      </c>
      <c r="I1099" s="324" t="s">
        <v>613</v>
      </c>
      <c r="J1099" s="538">
        <v>20</v>
      </c>
      <c r="K1099" s="538">
        <v>20</v>
      </c>
      <c r="L1099" s="538">
        <v>0</v>
      </c>
    </row>
    <row r="1100" spans="1:12" ht="9.75" customHeight="1">
      <c r="A1100" s="478"/>
      <c r="B1100" s="536" t="s">
        <v>1574</v>
      </c>
      <c r="C1100" s="537">
        <v>59</v>
      </c>
      <c r="D1100" s="539">
        <v>19</v>
      </c>
      <c r="E1100" s="538">
        <v>14</v>
      </c>
      <c r="F1100" s="538">
        <v>33</v>
      </c>
      <c r="G1100" s="324" t="s">
        <v>613</v>
      </c>
      <c r="H1100" s="539">
        <v>7</v>
      </c>
      <c r="I1100" s="324" t="s">
        <v>613</v>
      </c>
      <c r="J1100" s="539">
        <v>26</v>
      </c>
      <c r="K1100" s="538">
        <v>26</v>
      </c>
      <c r="L1100" s="539">
        <v>0</v>
      </c>
    </row>
    <row r="1101" spans="1:12" ht="9" customHeight="1">
      <c r="A1101" s="478"/>
      <c r="B1101" s="534"/>
      <c r="C1101" s="533"/>
      <c r="D1101" s="535"/>
      <c r="E1101" s="535"/>
      <c r="J1101" s="535"/>
      <c r="K1101" s="535"/>
      <c r="L1101" s="535"/>
    </row>
    <row r="1102" spans="1:12" ht="9" customHeight="1">
      <c r="A1102" s="478"/>
      <c r="B1102" s="534"/>
      <c r="C1102" s="533"/>
      <c r="D1102" s="535"/>
      <c r="E1102" s="535"/>
      <c r="J1102" s="535"/>
      <c r="K1102" s="535"/>
      <c r="L1102" s="535"/>
    </row>
    <row r="1103" spans="1:12" ht="11.45" customHeight="1">
      <c r="A1103" s="531" t="s">
        <v>1575</v>
      </c>
      <c r="B1103" s="532"/>
      <c r="C1103" s="535">
        <v>470</v>
      </c>
      <c r="D1103" s="535">
        <v>68</v>
      </c>
      <c r="E1103" s="535">
        <v>61</v>
      </c>
      <c r="F1103" s="535">
        <v>129</v>
      </c>
      <c r="G1103" s="535">
        <v>78</v>
      </c>
      <c r="H1103" s="535">
        <v>7</v>
      </c>
      <c r="I1103" s="535">
        <v>51</v>
      </c>
      <c r="J1103" s="535">
        <v>341</v>
      </c>
      <c r="K1103" s="535">
        <v>341</v>
      </c>
      <c r="L1103" s="535">
        <v>0</v>
      </c>
    </row>
    <row r="1104" spans="1:12" ht="9.75" customHeight="1">
      <c r="A1104" s="478"/>
      <c r="B1104" s="534"/>
      <c r="C1104" s="533"/>
      <c r="D1104" s="535"/>
      <c r="E1104" s="535"/>
      <c r="J1104" s="535"/>
      <c r="K1104" s="535"/>
      <c r="L1104" s="535"/>
    </row>
    <row r="1105" spans="1:12" ht="9.75" customHeight="1">
      <c r="A1105" s="478"/>
      <c r="B1105" s="541" t="s">
        <v>1576</v>
      </c>
      <c r="C1105" s="537"/>
      <c r="D1105" s="538"/>
      <c r="E1105" s="538"/>
      <c r="F1105" s="538"/>
      <c r="G1105" s="538"/>
      <c r="H1105" s="538"/>
      <c r="I1105" s="538"/>
      <c r="J1105" s="537"/>
      <c r="K1105" s="538"/>
      <c r="L1105" s="537"/>
    </row>
    <row r="1106" spans="1:12" ht="9.75" customHeight="1">
      <c r="A1106" s="478"/>
      <c r="B1106" s="536" t="s">
        <v>1577</v>
      </c>
      <c r="C1106" s="537">
        <v>36</v>
      </c>
      <c r="D1106" s="539">
        <v>10</v>
      </c>
      <c r="E1106" s="538">
        <v>9</v>
      </c>
      <c r="F1106" s="538">
        <v>19</v>
      </c>
      <c r="G1106" s="324" t="s">
        <v>613</v>
      </c>
      <c r="H1106" s="539">
        <v>0</v>
      </c>
      <c r="I1106" s="324" t="s">
        <v>613</v>
      </c>
      <c r="J1106" s="539">
        <v>17</v>
      </c>
      <c r="K1106" s="538">
        <v>17</v>
      </c>
      <c r="L1106" s="539">
        <v>0</v>
      </c>
    </row>
    <row r="1107" spans="1:12" ht="9.75" customHeight="1">
      <c r="A1107" s="478"/>
      <c r="B1107" s="536" t="s">
        <v>1578</v>
      </c>
      <c r="C1107" s="537"/>
      <c r="D1107" s="539"/>
      <c r="E1107" s="538"/>
      <c r="F1107" s="538"/>
      <c r="G1107" s="539"/>
      <c r="H1107" s="539"/>
      <c r="I1107" s="539"/>
      <c r="J1107" s="539"/>
      <c r="K1107" s="538"/>
      <c r="L1107" s="539"/>
    </row>
    <row r="1108" spans="1:12" ht="9.75" customHeight="1">
      <c r="A1108" s="478"/>
      <c r="B1108" s="536" t="s">
        <v>1579</v>
      </c>
      <c r="C1108" s="537">
        <v>434</v>
      </c>
      <c r="D1108" s="535">
        <v>58</v>
      </c>
      <c r="E1108" s="538">
        <v>52</v>
      </c>
      <c r="F1108" s="538">
        <v>110</v>
      </c>
      <c r="G1108" s="324" t="s">
        <v>613</v>
      </c>
      <c r="H1108" s="535">
        <v>7</v>
      </c>
      <c r="I1108" s="324" t="s">
        <v>613</v>
      </c>
      <c r="J1108" s="535">
        <v>324</v>
      </c>
      <c r="K1108" s="538">
        <v>324</v>
      </c>
      <c r="L1108" s="535">
        <v>0</v>
      </c>
    </row>
    <row r="1109" spans="1:12" ht="9" customHeight="1">
      <c r="A1109" s="478"/>
      <c r="B1109" s="534"/>
      <c r="C1109" s="533"/>
      <c r="D1109" s="535"/>
      <c r="E1109" s="535"/>
      <c r="J1109" s="535"/>
      <c r="K1109" s="535"/>
      <c r="L1109" s="535"/>
    </row>
    <row r="1110" spans="1:12" ht="9" customHeight="1">
      <c r="A1110" s="478"/>
      <c r="B1110" s="534"/>
      <c r="C1110" s="533"/>
      <c r="D1110" s="535"/>
      <c r="E1110" s="535"/>
      <c r="J1110" s="535"/>
      <c r="K1110" s="535"/>
      <c r="L1110" s="535"/>
    </row>
    <row r="1111" spans="1:12" ht="9.75" customHeight="1">
      <c r="A1111" s="531" t="s">
        <v>1073</v>
      </c>
      <c r="B1111" s="532"/>
      <c r="C1111" s="535">
        <v>162</v>
      </c>
      <c r="D1111" s="535">
        <v>113</v>
      </c>
      <c r="E1111" s="535">
        <v>40</v>
      </c>
      <c r="F1111" s="535">
        <v>153</v>
      </c>
      <c r="G1111" s="535">
        <v>15</v>
      </c>
      <c r="H1111" s="535">
        <v>10</v>
      </c>
      <c r="I1111" s="535">
        <v>138</v>
      </c>
      <c r="J1111" s="535">
        <v>9</v>
      </c>
      <c r="K1111" s="535">
        <v>9</v>
      </c>
      <c r="L1111" s="535">
        <v>0</v>
      </c>
    </row>
    <row r="1112" spans="1:12" ht="9.75" customHeight="1">
      <c r="A1112" s="478"/>
      <c r="B1112" s="534"/>
      <c r="C1112" s="533"/>
      <c r="D1112" s="535"/>
      <c r="E1112" s="535"/>
      <c r="J1112" s="535"/>
      <c r="K1112" s="535"/>
      <c r="L1112" s="535"/>
    </row>
    <row r="1113" spans="1:12" ht="9.75" customHeight="1">
      <c r="A1113" s="478"/>
      <c r="B1113" s="536" t="s">
        <v>1580</v>
      </c>
      <c r="C1113" s="537">
        <v>162</v>
      </c>
      <c r="D1113" s="538">
        <v>113</v>
      </c>
      <c r="E1113" s="538">
        <v>40</v>
      </c>
      <c r="F1113" s="538">
        <v>153</v>
      </c>
      <c r="G1113" s="538">
        <v>15</v>
      </c>
      <c r="H1113" s="538">
        <v>10</v>
      </c>
      <c r="I1113" s="538">
        <v>138</v>
      </c>
      <c r="J1113" s="538">
        <v>9</v>
      </c>
      <c r="K1113" s="538">
        <v>9</v>
      </c>
      <c r="L1113" s="538">
        <v>0</v>
      </c>
    </row>
    <row r="1114" spans="1:12" ht="9" customHeight="1">
      <c r="A1114" s="478"/>
      <c r="B1114" s="534"/>
      <c r="C1114" s="533"/>
      <c r="D1114" s="535"/>
      <c r="E1114" s="535"/>
      <c r="J1114" s="535"/>
      <c r="K1114" s="535"/>
      <c r="L1114" s="535"/>
    </row>
    <row r="1115" spans="1:12" ht="9" customHeight="1">
      <c r="A1115" s="478"/>
      <c r="B1115" s="534"/>
      <c r="C1115" s="533"/>
      <c r="D1115" s="535"/>
      <c r="E1115" s="535"/>
      <c r="J1115" s="535"/>
      <c r="K1115" s="535"/>
      <c r="L1115" s="535"/>
    </row>
    <row r="1116" spans="1:12" ht="9.75" customHeight="1">
      <c r="A1116" s="531" t="s">
        <v>1581</v>
      </c>
      <c r="B1116" s="532"/>
      <c r="C1116" s="535">
        <v>81</v>
      </c>
      <c r="D1116" s="535">
        <v>57</v>
      </c>
      <c r="E1116" s="535">
        <v>21</v>
      </c>
      <c r="F1116" s="535">
        <v>78</v>
      </c>
      <c r="G1116" s="535">
        <v>45</v>
      </c>
      <c r="H1116" s="535">
        <v>11</v>
      </c>
      <c r="I1116" s="535">
        <v>33</v>
      </c>
      <c r="J1116" s="535">
        <v>3</v>
      </c>
      <c r="K1116" s="535">
        <v>3</v>
      </c>
      <c r="L1116" s="535">
        <v>0</v>
      </c>
    </row>
    <row r="1117" spans="1:12" ht="9.75" customHeight="1">
      <c r="A1117" s="478"/>
      <c r="B1117" s="534"/>
      <c r="C1117" s="533"/>
      <c r="D1117" s="535"/>
      <c r="E1117" s="535"/>
      <c r="J1117" s="535"/>
      <c r="K1117" s="535"/>
      <c r="L1117" s="535"/>
    </row>
    <row r="1118" spans="1:12" ht="9.75" customHeight="1">
      <c r="A1118" s="478"/>
      <c r="B1118" s="536" t="s">
        <v>1582</v>
      </c>
      <c r="C1118" s="537">
        <v>41</v>
      </c>
      <c r="D1118" s="324" t="s">
        <v>613</v>
      </c>
      <c r="E1118" s="324" t="s">
        <v>613</v>
      </c>
      <c r="F1118" s="324" t="s">
        <v>613</v>
      </c>
      <c r="G1118" s="324" t="s">
        <v>613</v>
      </c>
      <c r="H1118" s="324" t="s">
        <v>613</v>
      </c>
      <c r="I1118" s="324" t="s">
        <v>613</v>
      </c>
      <c r="J1118" s="324" t="s">
        <v>613</v>
      </c>
      <c r="K1118" s="324" t="s">
        <v>613</v>
      </c>
      <c r="L1118" s="324" t="s">
        <v>613</v>
      </c>
    </row>
    <row r="1119" spans="1:12" ht="9.75" customHeight="1">
      <c r="A1119" s="478"/>
      <c r="B1119" s="536" t="s">
        <v>1583</v>
      </c>
      <c r="C1119" s="537"/>
      <c r="D1119" s="538"/>
      <c r="E1119" s="538"/>
      <c r="F1119" s="538"/>
      <c r="G1119" s="538"/>
      <c r="H1119" s="538"/>
      <c r="I1119" s="538"/>
      <c r="J1119" s="538"/>
      <c r="K1119" s="538"/>
      <c r="L1119" s="538"/>
    </row>
    <row r="1120" spans="1:12" ht="9.75" customHeight="1">
      <c r="A1120" s="478"/>
      <c r="B1120" s="536" t="s">
        <v>1584</v>
      </c>
      <c r="C1120" s="533">
        <v>40</v>
      </c>
      <c r="D1120" s="324" t="s">
        <v>613</v>
      </c>
      <c r="E1120" s="324" t="s">
        <v>613</v>
      </c>
      <c r="F1120" s="324" t="s">
        <v>613</v>
      </c>
      <c r="G1120" s="324" t="s">
        <v>613</v>
      </c>
      <c r="H1120" s="324" t="s">
        <v>613</v>
      </c>
      <c r="I1120" s="324" t="s">
        <v>613</v>
      </c>
      <c r="J1120" s="324" t="s">
        <v>613</v>
      </c>
      <c r="K1120" s="324" t="s">
        <v>613</v>
      </c>
      <c r="L1120" s="324" t="s">
        <v>613</v>
      </c>
    </row>
    <row r="1121" spans="1:12" ht="9.75" customHeight="1">
      <c r="A1121" s="478"/>
      <c r="B1121" s="534"/>
      <c r="C1121" s="533"/>
      <c r="D1121" s="535"/>
      <c r="E1121" s="535"/>
      <c r="J1121" s="535"/>
      <c r="K1121" s="535"/>
      <c r="L1121" s="535"/>
    </row>
    <row r="1122" spans="1:12" ht="9.75" customHeight="1">
      <c r="A1122" s="531" t="s">
        <v>1022</v>
      </c>
      <c r="B1122" s="532"/>
      <c r="C1122" s="535">
        <v>686</v>
      </c>
      <c r="D1122" s="535">
        <v>407</v>
      </c>
      <c r="E1122" s="535">
        <v>126</v>
      </c>
      <c r="F1122" s="535">
        <v>533</v>
      </c>
      <c r="G1122" s="535">
        <v>200</v>
      </c>
      <c r="H1122" s="535">
        <v>43</v>
      </c>
      <c r="I1122" s="535">
        <v>333</v>
      </c>
      <c r="J1122" s="535">
        <v>153</v>
      </c>
      <c r="K1122" s="535">
        <v>153</v>
      </c>
      <c r="L1122" s="535">
        <v>0</v>
      </c>
    </row>
    <row r="1123" spans="1:12" ht="9.75" customHeight="1">
      <c r="A1123" s="478"/>
      <c r="B1123" s="534"/>
      <c r="C1123" s="533"/>
      <c r="D1123" s="535"/>
      <c r="E1123" s="535"/>
      <c r="J1123" s="535"/>
      <c r="K1123" s="535"/>
      <c r="L1123" s="535"/>
    </row>
    <row r="1124" spans="1:12" ht="9.75" customHeight="1">
      <c r="A1124" s="478"/>
      <c r="B1124" s="536" t="s">
        <v>1585</v>
      </c>
      <c r="C1124" s="537">
        <v>26</v>
      </c>
      <c r="D1124" s="538">
        <v>13</v>
      </c>
      <c r="E1124" s="538">
        <v>6</v>
      </c>
      <c r="F1124" s="538">
        <v>19</v>
      </c>
      <c r="G1124" s="324" t="s">
        <v>613</v>
      </c>
      <c r="H1124" s="538">
        <v>0</v>
      </c>
      <c r="I1124" s="324" t="s">
        <v>613</v>
      </c>
      <c r="J1124" s="537">
        <v>7</v>
      </c>
      <c r="K1124" s="538">
        <v>7</v>
      </c>
      <c r="L1124" s="537">
        <v>0</v>
      </c>
    </row>
    <row r="1125" spans="1:12" ht="9.75" customHeight="1">
      <c r="A1125" s="478"/>
      <c r="B1125" s="536" t="s">
        <v>1586</v>
      </c>
      <c r="C1125" s="537"/>
      <c r="D1125" s="538"/>
      <c r="E1125" s="538"/>
      <c r="F1125" s="538"/>
      <c r="G1125" s="538"/>
      <c r="H1125" s="538"/>
      <c r="I1125" s="538"/>
      <c r="J1125" s="537"/>
      <c r="K1125" s="538"/>
      <c r="L1125" s="537"/>
    </row>
    <row r="1126" spans="1:12" ht="9.75" customHeight="1">
      <c r="A1126" s="478"/>
      <c r="B1126" s="536" t="s">
        <v>1587</v>
      </c>
      <c r="C1126" s="537">
        <v>91</v>
      </c>
      <c r="D1126" s="539">
        <v>33</v>
      </c>
      <c r="E1126" s="538">
        <v>13</v>
      </c>
      <c r="F1126" s="538">
        <v>46</v>
      </c>
      <c r="G1126" s="324" t="s">
        <v>613</v>
      </c>
      <c r="H1126" s="539">
        <v>1</v>
      </c>
      <c r="I1126" s="324" t="s">
        <v>613</v>
      </c>
      <c r="J1126" s="539">
        <v>45</v>
      </c>
      <c r="K1126" s="538">
        <v>45</v>
      </c>
      <c r="L1126" s="539">
        <v>0</v>
      </c>
    </row>
    <row r="1127" spans="1:12" ht="9.75" customHeight="1">
      <c r="A1127" s="478"/>
      <c r="B1127" s="536" t="s">
        <v>1588</v>
      </c>
      <c r="C1127" s="537"/>
      <c r="D1127" s="539"/>
      <c r="E1127" s="538"/>
      <c r="F1127" s="538"/>
      <c r="G1127" s="539"/>
      <c r="H1127" s="539"/>
      <c r="I1127" s="539"/>
      <c r="J1127" s="539"/>
      <c r="K1127" s="538"/>
      <c r="L1127" s="539"/>
    </row>
    <row r="1128" spans="1:12" ht="9.75" customHeight="1">
      <c r="A1128" s="478"/>
      <c r="B1128" s="536" t="s">
        <v>1589</v>
      </c>
      <c r="C1128" s="535">
        <v>494</v>
      </c>
      <c r="D1128" s="535">
        <v>325</v>
      </c>
      <c r="E1128" s="535">
        <v>91</v>
      </c>
      <c r="F1128" s="535">
        <v>416</v>
      </c>
      <c r="G1128" s="535">
        <v>113</v>
      </c>
      <c r="H1128" s="535">
        <v>36</v>
      </c>
      <c r="I1128" s="535">
        <v>303</v>
      </c>
      <c r="J1128" s="535">
        <v>78</v>
      </c>
      <c r="K1128" s="535">
        <v>78</v>
      </c>
      <c r="L1128" s="535">
        <v>0</v>
      </c>
    </row>
    <row r="1129" spans="1:12" ht="9.75" customHeight="1">
      <c r="A1129" s="478"/>
      <c r="B1129" s="536" t="s">
        <v>1334</v>
      </c>
      <c r="C1129" s="537">
        <v>90</v>
      </c>
      <c r="D1129" s="538">
        <v>68</v>
      </c>
      <c r="E1129" s="538">
        <v>14</v>
      </c>
      <c r="F1129" s="538">
        <v>82</v>
      </c>
      <c r="G1129" s="538">
        <v>20</v>
      </c>
      <c r="H1129" s="538">
        <v>9</v>
      </c>
      <c r="I1129" s="538">
        <v>62</v>
      </c>
      <c r="J1129" s="538">
        <v>8</v>
      </c>
      <c r="K1129" s="538">
        <v>8</v>
      </c>
      <c r="L1129" s="538">
        <v>0</v>
      </c>
    </row>
    <row r="1130" spans="1:12" ht="9.75" customHeight="1">
      <c r="A1130" s="478"/>
      <c r="B1130" s="536" t="s">
        <v>1590</v>
      </c>
      <c r="C1130" s="537">
        <v>116</v>
      </c>
      <c r="D1130" s="538">
        <v>86</v>
      </c>
      <c r="E1130" s="538">
        <v>16</v>
      </c>
      <c r="F1130" s="538">
        <v>102</v>
      </c>
      <c r="G1130" s="538">
        <v>31</v>
      </c>
      <c r="H1130" s="538">
        <v>5</v>
      </c>
      <c r="I1130" s="538">
        <v>71</v>
      </c>
      <c r="J1130" s="537">
        <v>14</v>
      </c>
      <c r="K1130" s="538">
        <v>14</v>
      </c>
      <c r="L1130" s="537">
        <v>0</v>
      </c>
    </row>
    <row r="1131" spans="1:12" ht="9.75" customHeight="1">
      <c r="A1131" s="478"/>
      <c r="B1131" s="536" t="s">
        <v>1591</v>
      </c>
      <c r="C1131" s="537">
        <v>93</v>
      </c>
      <c r="D1131" s="538">
        <v>59</v>
      </c>
      <c r="E1131" s="538">
        <v>23</v>
      </c>
      <c r="F1131" s="538">
        <v>82</v>
      </c>
      <c r="G1131" s="538">
        <v>24</v>
      </c>
      <c r="H1131" s="538">
        <v>9</v>
      </c>
      <c r="I1131" s="538">
        <v>58</v>
      </c>
      <c r="J1131" s="537">
        <v>11</v>
      </c>
      <c r="K1131" s="538">
        <v>11</v>
      </c>
      <c r="L1131" s="537">
        <v>0</v>
      </c>
    </row>
    <row r="1132" spans="1:12" ht="9.75" customHeight="1">
      <c r="A1132" s="478"/>
      <c r="B1132" s="536" t="s">
        <v>945</v>
      </c>
      <c r="C1132" s="537">
        <v>195</v>
      </c>
      <c r="D1132" s="539">
        <v>112</v>
      </c>
      <c r="E1132" s="538">
        <v>38</v>
      </c>
      <c r="F1132" s="538">
        <v>150</v>
      </c>
      <c r="G1132" s="539">
        <v>38</v>
      </c>
      <c r="H1132" s="539">
        <v>13</v>
      </c>
      <c r="I1132" s="539">
        <v>112</v>
      </c>
      <c r="J1132" s="539">
        <v>45</v>
      </c>
      <c r="K1132" s="538">
        <v>45</v>
      </c>
      <c r="L1132" s="539">
        <v>0</v>
      </c>
    </row>
    <row r="1133" spans="1:12" ht="9.75" customHeight="1">
      <c r="A1133" s="528" t="s">
        <v>1592</v>
      </c>
      <c r="B1133" s="558"/>
      <c r="C1133" s="537"/>
      <c r="D1133" s="538"/>
      <c r="E1133" s="538"/>
      <c r="F1133" s="538"/>
      <c r="G1133" s="538"/>
      <c r="H1133" s="538"/>
      <c r="I1133" s="538"/>
      <c r="J1133" s="538"/>
      <c r="K1133" s="538"/>
      <c r="L1133" s="538"/>
    </row>
    <row r="1134" spans="1:12" ht="9.75" customHeight="1">
      <c r="A1134" s="528" t="s">
        <v>851</v>
      </c>
      <c r="B1134" s="542"/>
      <c r="C1134" s="533"/>
      <c r="D1134" s="535"/>
      <c r="E1134" s="535"/>
      <c r="J1134" s="535"/>
      <c r="K1134" s="535"/>
      <c r="L1134" s="535"/>
    </row>
    <row r="1135" spans="1:12" ht="9.75" customHeight="1">
      <c r="A1135" s="478"/>
      <c r="B1135" s="542"/>
      <c r="C1135" s="533"/>
      <c r="D1135" s="535"/>
      <c r="E1135" s="535"/>
      <c r="J1135" s="535"/>
      <c r="K1135" s="535"/>
      <c r="L1135" s="535"/>
    </row>
    <row r="1136" spans="1:12" ht="9.75" customHeight="1">
      <c r="A1136" s="478" t="s">
        <v>46</v>
      </c>
      <c r="B1136" s="534"/>
      <c r="C1136" s="533"/>
      <c r="D1136" s="535"/>
      <c r="E1136" s="535"/>
      <c r="J1136" s="535"/>
      <c r="K1136" s="535"/>
      <c r="L1136" s="535"/>
    </row>
    <row r="1137" spans="1:12" ht="15" customHeight="1">
      <c r="A1137" s="528"/>
      <c r="B1137" s="478"/>
      <c r="C1137" s="547" t="s">
        <v>152</v>
      </c>
      <c r="D1137" s="530"/>
      <c r="E1137" s="530"/>
      <c r="F1137" s="530"/>
      <c r="G1137" s="530"/>
      <c r="H1137" s="530"/>
      <c r="I1137" s="530"/>
      <c r="J1137" s="530"/>
      <c r="K1137" s="530"/>
      <c r="L1137" s="530"/>
    </row>
    <row r="1138" spans="1:12" ht="9.6" customHeight="1">
      <c r="A1138" s="528"/>
      <c r="B1138" s="478"/>
      <c r="C1138" s="547"/>
      <c r="D1138" s="530"/>
      <c r="E1138" s="530"/>
      <c r="F1138" s="530"/>
      <c r="G1138" s="530"/>
      <c r="H1138" s="530"/>
      <c r="I1138" s="530"/>
      <c r="J1138" s="530"/>
      <c r="K1138" s="530"/>
      <c r="L1138" s="530"/>
    </row>
    <row r="1139" spans="1:12" ht="9.75" customHeight="1">
      <c r="A1139" s="478" t="s">
        <v>1328</v>
      </c>
      <c r="B1139" s="534"/>
      <c r="C1139" s="530"/>
      <c r="D1139" s="530"/>
      <c r="E1139" s="530"/>
      <c r="F1139" s="530"/>
      <c r="G1139" s="530"/>
      <c r="H1139" s="530"/>
      <c r="I1139" s="530"/>
      <c r="J1139" s="530"/>
      <c r="K1139" s="530"/>
      <c r="L1139" s="530"/>
    </row>
    <row r="1140" spans="1:12" ht="9.75" customHeight="1">
      <c r="A1140" s="478"/>
      <c r="B1140" s="536" t="s">
        <v>1593</v>
      </c>
      <c r="C1140" s="533">
        <v>75</v>
      </c>
      <c r="D1140" s="533">
        <v>36</v>
      </c>
      <c r="E1140" s="533">
        <v>16</v>
      </c>
      <c r="F1140" s="533">
        <v>52</v>
      </c>
      <c r="G1140" s="533">
        <v>34</v>
      </c>
      <c r="H1140" s="533">
        <v>6</v>
      </c>
      <c r="I1140" s="533">
        <v>18</v>
      </c>
      <c r="J1140" s="533">
        <v>23</v>
      </c>
      <c r="K1140" s="533">
        <v>23</v>
      </c>
      <c r="L1140" s="533">
        <v>0</v>
      </c>
    </row>
    <row r="1141" spans="1:12" ht="9.75" customHeight="1">
      <c r="A1141" s="478"/>
      <c r="B1141" s="536" t="s">
        <v>1594</v>
      </c>
      <c r="C1141" s="533">
        <v>27</v>
      </c>
      <c r="D1141" s="533">
        <v>15</v>
      </c>
      <c r="E1141" s="533">
        <v>5</v>
      </c>
      <c r="F1141" s="533">
        <v>20</v>
      </c>
      <c r="G1141" s="533">
        <v>8</v>
      </c>
      <c r="H1141" s="533">
        <v>0</v>
      </c>
      <c r="I1141" s="533">
        <v>12</v>
      </c>
      <c r="J1141" s="533">
        <v>7</v>
      </c>
      <c r="K1141" s="533">
        <v>7</v>
      </c>
      <c r="L1141" s="533">
        <v>0</v>
      </c>
    </row>
    <row r="1142" spans="1:12" ht="9.75" customHeight="1">
      <c r="A1142" s="478"/>
      <c r="B1142" s="536" t="s">
        <v>1595</v>
      </c>
      <c r="C1142" s="537">
        <v>12</v>
      </c>
      <c r="D1142" s="538">
        <v>8</v>
      </c>
      <c r="E1142" s="538">
        <v>1</v>
      </c>
      <c r="F1142" s="538">
        <v>9</v>
      </c>
      <c r="G1142" s="324" t="s">
        <v>613</v>
      </c>
      <c r="H1142" s="538">
        <v>1</v>
      </c>
      <c r="I1142" s="324" t="s">
        <v>613</v>
      </c>
      <c r="J1142" s="538">
        <v>3</v>
      </c>
      <c r="K1142" s="538">
        <v>3</v>
      </c>
      <c r="L1142" s="538">
        <v>0</v>
      </c>
    </row>
    <row r="1143" spans="1:12" ht="9.75" customHeight="1">
      <c r="A1143" s="478"/>
      <c r="B1143" s="536" t="s">
        <v>1596</v>
      </c>
      <c r="C1143" s="537">
        <v>36</v>
      </c>
      <c r="D1143" s="538">
        <v>13</v>
      </c>
      <c r="E1143" s="538">
        <v>10</v>
      </c>
      <c r="F1143" s="538">
        <v>23</v>
      </c>
      <c r="G1143" s="324" t="s">
        <v>613</v>
      </c>
      <c r="H1143" s="538">
        <v>5</v>
      </c>
      <c r="I1143" s="324" t="s">
        <v>613</v>
      </c>
      <c r="J1143" s="538">
        <v>13</v>
      </c>
      <c r="K1143" s="538">
        <v>13</v>
      </c>
      <c r="L1143" s="538">
        <v>0</v>
      </c>
    </row>
    <row r="1144" spans="1:12" ht="9.75" customHeight="1">
      <c r="A1144" s="478"/>
      <c r="B1144" s="534"/>
      <c r="C1144" s="533"/>
      <c r="D1144" s="535"/>
      <c r="E1144" s="535"/>
      <c r="J1144" s="535"/>
      <c r="K1144" s="535"/>
      <c r="L1144" s="535"/>
    </row>
    <row r="1145" spans="1:12" ht="9.75" customHeight="1">
      <c r="A1145" s="478"/>
      <c r="B1145" s="534"/>
      <c r="C1145" s="533"/>
      <c r="D1145" s="535"/>
      <c r="E1145" s="535"/>
      <c r="J1145" s="535"/>
      <c r="K1145" s="535"/>
      <c r="L1145" s="535"/>
    </row>
    <row r="1146" spans="1:12" ht="9.75" customHeight="1">
      <c r="A1146" s="531" t="s">
        <v>1353</v>
      </c>
      <c r="B1146" s="532"/>
      <c r="C1146" s="533">
        <v>181</v>
      </c>
      <c r="D1146" s="533">
        <v>24</v>
      </c>
      <c r="E1146" s="533">
        <v>6</v>
      </c>
      <c r="F1146" s="533">
        <v>30</v>
      </c>
      <c r="G1146" s="324" t="s">
        <v>613</v>
      </c>
      <c r="H1146" s="533">
        <v>3</v>
      </c>
      <c r="I1146" s="324" t="s">
        <v>613</v>
      </c>
      <c r="J1146" s="533">
        <v>151</v>
      </c>
      <c r="K1146" s="533">
        <v>151</v>
      </c>
      <c r="L1146" s="533">
        <v>0</v>
      </c>
    </row>
    <row r="1147" spans="1:12" ht="9.75" customHeight="1">
      <c r="A1147" s="478"/>
      <c r="B1147" s="534"/>
      <c r="C1147" s="533"/>
      <c r="D1147" s="535"/>
      <c r="E1147" s="535"/>
      <c r="J1147" s="535"/>
      <c r="K1147" s="535"/>
      <c r="L1147" s="535"/>
    </row>
    <row r="1148" spans="1:12" ht="9.75" customHeight="1">
      <c r="A1148" s="478"/>
      <c r="B1148" s="536" t="s">
        <v>1597</v>
      </c>
      <c r="C1148" s="533"/>
      <c r="D1148" s="535"/>
      <c r="E1148" s="535"/>
      <c r="J1148" s="535"/>
      <c r="K1148" s="535"/>
      <c r="L1148" s="535"/>
    </row>
    <row r="1149" spans="1:12" ht="9.75" customHeight="1">
      <c r="A1149" s="478"/>
      <c r="B1149" s="536" t="s">
        <v>1598</v>
      </c>
      <c r="C1149" s="537">
        <v>181</v>
      </c>
      <c r="D1149" s="538">
        <v>24</v>
      </c>
      <c r="E1149" s="538">
        <v>6</v>
      </c>
      <c r="F1149" s="538">
        <v>30</v>
      </c>
      <c r="G1149" s="324" t="s">
        <v>613</v>
      </c>
      <c r="H1149" s="538">
        <v>3</v>
      </c>
      <c r="I1149" s="324" t="s">
        <v>613</v>
      </c>
      <c r="J1149" s="538">
        <v>151</v>
      </c>
      <c r="K1149" s="538">
        <v>151</v>
      </c>
      <c r="L1149" s="538">
        <v>0</v>
      </c>
    </row>
    <row r="1150" spans="1:12" ht="9.75" customHeight="1">
      <c r="A1150" s="478"/>
      <c r="B1150" s="534"/>
      <c r="C1150" s="533"/>
      <c r="D1150" s="535"/>
      <c r="E1150" s="535"/>
      <c r="J1150" s="535"/>
      <c r="K1150" s="535"/>
      <c r="L1150" s="535"/>
    </row>
    <row r="1151" spans="1:12" ht="9.75" customHeight="1">
      <c r="A1151" s="478"/>
      <c r="B1151" s="534"/>
      <c r="C1151" s="533"/>
      <c r="D1151" s="535"/>
      <c r="E1151" s="535"/>
      <c r="J1151" s="535"/>
      <c r="K1151" s="535"/>
      <c r="L1151" s="535"/>
    </row>
    <row r="1152" spans="1:12" ht="9.75" customHeight="1">
      <c r="A1152" s="531" t="s">
        <v>1082</v>
      </c>
      <c r="B1152" s="532"/>
      <c r="C1152" s="533">
        <v>88</v>
      </c>
      <c r="D1152" s="533">
        <v>32</v>
      </c>
      <c r="E1152" s="533">
        <v>26</v>
      </c>
      <c r="F1152" s="533">
        <v>58</v>
      </c>
      <c r="G1152" s="324" t="s">
        <v>613</v>
      </c>
      <c r="H1152" s="533">
        <v>17</v>
      </c>
      <c r="I1152" s="324" t="s">
        <v>613</v>
      </c>
      <c r="J1152" s="533">
        <v>30</v>
      </c>
      <c r="K1152" s="533">
        <v>30</v>
      </c>
      <c r="L1152" s="533">
        <v>0</v>
      </c>
    </row>
    <row r="1153" spans="1:12" ht="9.75" customHeight="1">
      <c r="A1153" s="478"/>
      <c r="B1153" s="534"/>
      <c r="C1153" s="533"/>
      <c r="D1153" s="535"/>
      <c r="E1153" s="535"/>
      <c r="J1153" s="535"/>
      <c r="K1153" s="535"/>
      <c r="L1153" s="535"/>
    </row>
    <row r="1154" spans="1:12" ht="9.75" customHeight="1">
      <c r="A1154" s="478"/>
      <c r="B1154" s="541" t="s">
        <v>1599</v>
      </c>
      <c r="C1154" s="533"/>
      <c r="D1154" s="535"/>
      <c r="E1154" s="535"/>
      <c r="J1154" s="535"/>
      <c r="K1154" s="535"/>
      <c r="L1154" s="535"/>
    </row>
    <row r="1155" spans="1:12" ht="9.75" customHeight="1">
      <c r="A1155" s="478"/>
      <c r="B1155" s="536" t="s">
        <v>1600</v>
      </c>
      <c r="C1155" s="537">
        <v>59</v>
      </c>
      <c r="D1155" s="533">
        <v>23</v>
      </c>
      <c r="E1155" s="538">
        <v>24</v>
      </c>
      <c r="F1155" s="538">
        <v>47</v>
      </c>
      <c r="G1155" s="324" t="s">
        <v>613</v>
      </c>
      <c r="H1155" s="533">
        <v>9</v>
      </c>
      <c r="I1155" s="324" t="s">
        <v>613</v>
      </c>
      <c r="J1155" s="533">
        <v>12</v>
      </c>
      <c r="K1155" s="538">
        <v>12</v>
      </c>
      <c r="L1155" s="533">
        <v>0</v>
      </c>
    </row>
    <row r="1156" spans="1:12" ht="9.75" customHeight="1">
      <c r="A1156" s="478"/>
      <c r="B1156" s="541" t="s">
        <v>1601</v>
      </c>
      <c r="C1156" s="537"/>
      <c r="D1156" s="533"/>
      <c r="E1156" s="538"/>
      <c r="F1156" s="538"/>
      <c r="G1156" s="533"/>
      <c r="H1156" s="533"/>
      <c r="I1156" s="533"/>
      <c r="J1156" s="533"/>
      <c r="K1156" s="538"/>
      <c r="L1156" s="533"/>
    </row>
    <row r="1157" spans="1:12" ht="9.75" customHeight="1">
      <c r="A1157" s="478"/>
      <c r="B1157" s="536" t="s">
        <v>1602</v>
      </c>
      <c r="C1157" s="537">
        <v>29</v>
      </c>
      <c r="D1157" s="533">
        <v>9</v>
      </c>
      <c r="E1157" s="538">
        <v>2</v>
      </c>
      <c r="F1157" s="538">
        <v>11</v>
      </c>
      <c r="G1157" s="324" t="s">
        <v>613</v>
      </c>
      <c r="H1157" s="533">
        <v>8</v>
      </c>
      <c r="I1157" s="324" t="s">
        <v>613</v>
      </c>
      <c r="J1157" s="533">
        <v>18</v>
      </c>
      <c r="K1157" s="538">
        <v>18</v>
      </c>
      <c r="L1157" s="533">
        <v>0</v>
      </c>
    </row>
    <row r="1158" spans="1:12" ht="9.75" customHeight="1">
      <c r="A1158" s="478" t="s">
        <v>1603</v>
      </c>
      <c r="B1158" s="534" t="s">
        <v>1604</v>
      </c>
      <c r="C1158" s="533"/>
      <c r="D1158" s="535"/>
      <c r="E1158" s="535"/>
      <c r="J1158" s="535"/>
      <c r="K1158" s="535"/>
      <c r="L1158" s="535"/>
    </row>
    <row r="1159" spans="1:12" ht="9.75" customHeight="1">
      <c r="A1159" s="478"/>
      <c r="B1159" s="534"/>
      <c r="C1159" s="533"/>
      <c r="D1159" s="535"/>
      <c r="E1159" s="535"/>
      <c r="J1159" s="535"/>
      <c r="K1159" s="535"/>
      <c r="L1159" s="535"/>
    </row>
    <row r="1160" spans="1:12" ht="9.75" customHeight="1">
      <c r="A1160" s="531" t="s">
        <v>1029</v>
      </c>
      <c r="B1160" s="532"/>
      <c r="C1160" s="533">
        <v>1300</v>
      </c>
      <c r="D1160" s="533">
        <v>419</v>
      </c>
      <c r="E1160" s="533">
        <v>232</v>
      </c>
      <c r="F1160" s="533">
        <v>651</v>
      </c>
      <c r="G1160" s="533">
        <v>556</v>
      </c>
      <c r="H1160" s="533">
        <v>188</v>
      </c>
      <c r="I1160" s="533">
        <v>95</v>
      </c>
      <c r="J1160" s="533">
        <v>649</v>
      </c>
      <c r="K1160" s="533">
        <v>644</v>
      </c>
      <c r="L1160" s="533">
        <v>5</v>
      </c>
    </row>
    <row r="1161" spans="1:12" ht="9.75" customHeight="1">
      <c r="A1161" s="478"/>
      <c r="B1161" s="534"/>
      <c r="C1161" s="533"/>
      <c r="D1161" s="535"/>
      <c r="E1161" s="535"/>
      <c r="J1161" s="535"/>
      <c r="K1161" s="535"/>
      <c r="L1161" s="535"/>
    </row>
    <row r="1162" spans="1:12" ht="9.75" customHeight="1">
      <c r="A1162" s="478"/>
      <c r="B1162" s="536" t="s">
        <v>1605</v>
      </c>
      <c r="C1162" s="537">
        <v>77</v>
      </c>
      <c r="D1162" s="538">
        <v>31</v>
      </c>
      <c r="E1162" s="538">
        <v>19</v>
      </c>
      <c r="F1162" s="538">
        <v>50</v>
      </c>
      <c r="G1162" s="324" t="s">
        <v>613</v>
      </c>
      <c r="H1162" s="538">
        <v>9</v>
      </c>
      <c r="I1162" s="324" t="s">
        <v>613</v>
      </c>
      <c r="J1162" s="538">
        <v>27</v>
      </c>
      <c r="K1162" s="538">
        <v>27</v>
      </c>
      <c r="L1162" s="538">
        <v>0</v>
      </c>
    </row>
    <row r="1163" spans="1:12" ht="9.75" customHeight="1">
      <c r="A1163" s="478"/>
      <c r="B1163" s="536" t="s">
        <v>1606</v>
      </c>
      <c r="C1163" s="537">
        <v>246</v>
      </c>
      <c r="D1163" s="538">
        <v>73</v>
      </c>
      <c r="E1163" s="538">
        <v>53</v>
      </c>
      <c r="F1163" s="538">
        <v>126</v>
      </c>
      <c r="G1163" s="324" t="s">
        <v>613</v>
      </c>
      <c r="H1163" s="538">
        <v>18</v>
      </c>
      <c r="I1163" s="324" t="s">
        <v>613</v>
      </c>
      <c r="J1163" s="538">
        <v>120</v>
      </c>
      <c r="K1163" s="538">
        <v>120</v>
      </c>
      <c r="L1163" s="538">
        <v>0</v>
      </c>
    </row>
    <row r="1164" spans="1:12" ht="9.75" customHeight="1">
      <c r="A1164" s="478"/>
      <c r="B1164" s="536" t="s">
        <v>1607</v>
      </c>
      <c r="C1164" s="533">
        <v>444</v>
      </c>
      <c r="D1164" s="533">
        <v>171</v>
      </c>
      <c r="E1164" s="533">
        <v>71</v>
      </c>
      <c r="F1164" s="533">
        <v>242</v>
      </c>
      <c r="G1164" s="324" t="s">
        <v>613</v>
      </c>
      <c r="H1164" s="533">
        <v>101</v>
      </c>
      <c r="I1164" s="324" t="s">
        <v>613</v>
      </c>
      <c r="J1164" s="533">
        <v>202</v>
      </c>
      <c r="K1164" s="533">
        <v>202</v>
      </c>
      <c r="L1164" s="533">
        <v>0</v>
      </c>
    </row>
    <row r="1165" spans="1:12" ht="9.75" customHeight="1">
      <c r="A1165" s="478"/>
      <c r="B1165" s="536" t="s">
        <v>1401</v>
      </c>
      <c r="C1165" s="537">
        <v>30</v>
      </c>
      <c r="D1165" s="538">
        <v>15</v>
      </c>
      <c r="E1165" s="538">
        <v>5</v>
      </c>
      <c r="F1165" s="538">
        <v>20</v>
      </c>
      <c r="G1165" s="324" t="s">
        <v>613</v>
      </c>
      <c r="H1165" s="538">
        <v>10</v>
      </c>
      <c r="I1165" s="324" t="s">
        <v>613</v>
      </c>
      <c r="J1165" s="538">
        <v>10</v>
      </c>
      <c r="K1165" s="538">
        <v>10</v>
      </c>
      <c r="L1165" s="538">
        <v>0</v>
      </c>
    </row>
    <row r="1166" spans="1:12" ht="9.75" customHeight="1">
      <c r="A1166" s="478"/>
      <c r="B1166" s="536" t="s">
        <v>1608</v>
      </c>
      <c r="C1166" s="537">
        <v>23</v>
      </c>
      <c r="D1166" s="538">
        <v>9</v>
      </c>
      <c r="E1166" s="538">
        <v>5</v>
      </c>
      <c r="F1166" s="538">
        <v>14</v>
      </c>
      <c r="G1166" s="324" t="s">
        <v>613</v>
      </c>
      <c r="H1166" s="538">
        <v>5</v>
      </c>
      <c r="I1166" s="324" t="s">
        <v>613</v>
      </c>
      <c r="J1166" s="538">
        <v>9</v>
      </c>
      <c r="K1166" s="538">
        <v>9</v>
      </c>
      <c r="L1166" s="538">
        <v>0</v>
      </c>
    </row>
    <row r="1167" spans="1:12" ht="9.75" customHeight="1">
      <c r="A1167" s="478"/>
      <c r="B1167" s="536" t="s">
        <v>1609</v>
      </c>
      <c r="C1167" s="537">
        <v>55</v>
      </c>
      <c r="D1167" s="538">
        <v>23</v>
      </c>
      <c r="E1167" s="538">
        <v>14</v>
      </c>
      <c r="F1167" s="538">
        <v>37</v>
      </c>
      <c r="G1167" s="324" t="s">
        <v>613</v>
      </c>
      <c r="H1167" s="538">
        <v>20</v>
      </c>
      <c r="I1167" s="324" t="s">
        <v>613</v>
      </c>
      <c r="J1167" s="538">
        <v>18</v>
      </c>
      <c r="K1167" s="538">
        <v>18</v>
      </c>
      <c r="L1167" s="538">
        <v>0</v>
      </c>
    </row>
    <row r="1168" spans="1:12" ht="9.75" customHeight="1">
      <c r="A1168" s="478"/>
      <c r="B1168" s="536" t="s">
        <v>1412</v>
      </c>
      <c r="C1168" s="537">
        <v>135</v>
      </c>
      <c r="D1168" s="538">
        <v>21</v>
      </c>
      <c r="E1168" s="538">
        <v>5</v>
      </c>
      <c r="F1168" s="538">
        <v>26</v>
      </c>
      <c r="G1168" s="324" t="s">
        <v>613</v>
      </c>
      <c r="H1168" s="538">
        <v>12</v>
      </c>
      <c r="I1168" s="324" t="s">
        <v>613</v>
      </c>
      <c r="J1168" s="537">
        <v>109</v>
      </c>
      <c r="K1168" s="538">
        <v>109</v>
      </c>
      <c r="L1168" s="537">
        <v>0</v>
      </c>
    </row>
    <row r="1169" spans="1:12" ht="9.75" customHeight="1">
      <c r="A1169" s="478"/>
      <c r="B1169" s="536" t="s">
        <v>1435</v>
      </c>
      <c r="C1169" s="537">
        <v>25</v>
      </c>
      <c r="D1169" s="539">
        <v>13</v>
      </c>
      <c r="E1169" s="538">
        <v>4</v>
      </c>
      <c r="F1169" s="538">
        <v>17</v>
      </c>
      <c r="G1169" s="324" t="s">
        <v>613</v>
      </c>
      <c r="H1169" s="539">
        <v>7</v>
      </c>
      <c r="I1169" s="324" t="s">
        <v>613</v>
      </c>
      <c r="J1169" s="539">
        <v>8</v>
      </c>
      <c r="K1169" s="538">
        <v>8</v>
      </c>
      <c r="L1169" s="539">
        <v>0</v>
      </c>
    </row>
    <row r="1170" spans="1:12" ht="9.75" customHeight="1">
      <c r="A1170" s="478"/>
      <c r="B1170" s="536" t="s">
        <v>1095</v>
      </c>
      <c r="C1170" s="537">
        <v>95</v>
      </c>
      <c r="D1170" s="538">
        <v>48</v>
      </c>
      <c r="E1170" s="538">
        <v>22</v>
      </c>
      <c r="F1170" s="538">
        <v>70</v>
      </c>
      <c r="G1170" s="324" t="s">
        <v>613</v>
      </c>
      <c r="H1170" s="538">
        <v>32</v>
      </c>
      <c r="I1170" s="324" t="s">
        <v>613</v>
      </c>
      <c r="J1170" s="538">
        <v>25</v>
      </c>
      <c r="K1170" s="538">
        <v>25</v>
      </c>
      <c r="L1170" s="538">
        <v>0</v>
      </c>
    </row>
    <row r="1171" spans="1:12" ht="9.75" customHeight="1">
      <c r="A1171" s="478"/>
      <c r="B1171" s="536" t="s">
        <v>1441</v>
      </c>
      <c r="C1171" s="537">
        <v>30</v>
      </c>
      <c r="D1171" s="538">
        <v>15</v>
      </c>
      <c r="E1171" s="538">
        <v>4</v>
      </c>
      <c r="F1171" s="538">
        <v>19</v>
      </c>
      <c r="G1171" s="324" t="s">
        <v>613</v>
      </c>
      <c r="H1171" s="538">
        <v>4</v>
      </c>
      <c r="I1171" s="324" t="s">
        <v>613</v>
      </c>
      <c r="J1171" s="538">
        <v>11</v>
      </c>
      <c r="K1171" s="538">
        <v>11</v>
      </c>
      <c r="L1171" s="538">
        <v>0</v>
      </c>
    </row>
    <row r="1172" spans="1:12" ht="9.75" customHeight="1">
      <c r="A1172" s="478"/>
      <c r="B1172" s="536" t="s">
        <v>1421</v>
      </c>
      <c r="C1172" s="537">
        <v>51</v>
      </c>
      <c r="D1172" s="538">
        <v>27</v>
      </c>
      <c r="E1172" s="538">
        <v>12</v>
      </c>
      <c r="F1172" s="538">
        <v>39</v>
      </c>
      <c r="G1172" s="324" t="s">
        <v>613</v>
      </c>
      <c r="H1172" s="538">
        <v>11</v>
      </c>
      <c r="I1172" s="324" t="s">
        <v>613</v>
      </c>
      <c r="J1172" s="538">
        <v>12</v>
      </c>
      <c r="K1172" s="538">
        <v>12</v>
      </c>
      <c r="L1172" s="538">
        <v>0</v>
      </c>
    </row>
    <row r="1173" spans="1:12" ht="9.75" customHeight="1">
      <c r="A1173" s="478"/>
      <c r="B1173" s="536" t="s">
        <v>1593</v>
      </c>
      <c r="C1173" s="533">
        <v>533</v>
      </c>
      <c r="D1173" s="533">
        <v>144</v>
      </c>
      <c r="E1173" s="533">
        <v>89</v>
      </c>
      <c r="F1173" s="533">
        <v>233</v>
      </c>
      <c r="G1173" s="324" t="s">
        <v>613</v>
      </c>
      <c r="H1173" s="533">
        <v>60</v>
      </c>
      <c r="I1173" s="324" t="s">
        <v>613</v>
      </c>
      <c r="J1173" s="533">
        <v>300</v>
      </c>
      <c r="K1173" s="533">
        <v>295</v>
      </c>
      <c r="L1173" s="533">
        <v>5</v>
      </c>
    </row>
    <row r="1174" spans="1:12" ht="9.75" customHeight="1">
      <c r="A1174" s="478"/>
      <c r="B1174" s="536" t="s">
        <v>1610</v>
      </c>
      <c r="C1174" s="537">
        <v>296</v>
      </c>
      <c r="D1174" s="538">
        <v>101</v>
      </c>
      <c r="E1174" s="538">
        <v>50</v>
      </c>
      <c r="F1174" s="538">
        <v>151</v>
      </c>
      <c r="G1174" s="324" t="s">
        <v>613</v>
      </c>
      <c r="H1174" s="538">
        <v>36</v>
      </c>
      <c r="I1174" s="324" t="s">
        <v>613</v>
      </c>
      <c r="J1174" s="537">
        <v>145</v>
      </c>
      <c r="K1174" s="538">
        <v>140</v>
      </c>
      <c r="L1174" s="537">
        <v>5</v>
      </c>
    </row>
    <row r="1175" spans="1:12" ht="9.75" customHeight="1">
      <c r="A1175" s="478"/>
      <c r="B1175" s="536" t="s">
        <v>1611</v>
      </c>
      <c r="C1175" s="533"/>
      <c r="D1175" s="535"/>
      <c r="E1175" s="535"/>
      <c r="J1175" s="535"/>
      <c r="K1175" s="535"/>
      <c r="L1175" s="535"/>
    </row>
    <row r="1176" spans="1:12" ht="9.75" customHeight="1">
      <c r="A1176" s="478"/>
      <c r="B1176" s="536" t="s">
        <v>1612</v>
      </c>
      <c r="C1176" s="533">
        <v>5</v>
      </c>
      <c r="D1176" s="535">
        <v>3</v>
      </c>
      <c r="E1176" s="535">
        <v>0</v>
      </c>
      <c r="F1176" s="535">
        <v>3</v>
      </c>
      <c r="G1176" s="324" t="s">
        <v>613</v>
      </c>
      <c r="H1176" s="535">
        <v>2</v>
      </c>
      <c r="I1176" s="324" t="s">
        <v>613</v>
      </c>
      <c r="J1176" s="535">
        <v>2</v>
      </c>
      <c r="K1176" s="535">
        <v>2</v>
      </c>
      <c r="L1176" s="535">
        <v>0</v>
      </c>
    </row>
    <row r="1177" spans="1:12" ht="9.75" customHeight="1">
      <c r="A1177" s="478"/>
      <c r="B1177" s="536" t="s">
        <v>1613</v>
      </c>
      <c r="C1177" s="537">
        <v>232</v>
      </c>
      <c r="D1177" s="539">
        <v>40</v>
      </c>
      <c r="E1177" s="538">
        <v>39</v>
      </c>
      <c r="F1177" s="538">
        <v>79</v>
      </c>
      <c r="G1177" s="324" t="s">
        <v>613</v>
      </c>
      <c r="H1177" s="539">
        <v>22</v>
      </c>
      <c r="I1177" s="324" t="s">
        <v>613</v>
      </c>
      <c r="J1177" s="539">
        <v>153</v>
      </c>
      <c r="K1177" s="538">
        <v>153</v>
      </c>
      <c r="L1177" s="539">
        <v>0</v>
      </c>
    </row>
    <row r="1178" spans="1:12" ht="9.75" customHeight="1">
      <c r="A1178" s="478"/>
      <c r="B1178" s="534"/>
      <c r="C1178" s="533"/>
      <c r="D1178" s="535"/>
      <c r="E1178" s="535"/>
      <c r="J1178" s="535"/>
      <c r="K1178" s="535"/>
      <c r="L1178" s="535"/>
    </row>
    <row r="1179" spans="1:12" ht="9.75" customHeight="1">
      <c r="A1179" s="478"/>
      <c r="B1179" s="534"/>
      <c r="C1179" s="533"/>
      <c r="D1179" s="535"/>
      <c r="E1179" s="535"/>
      <c r="J1179" s="535"/>
      <c r="K1179" s="535"/>
      <c r="L1179" s="535"/>
    </row>
    <row r="1180" spans="1:12" ht="9.75" customHeight="1">
      <c r="A1180" s="531" t="s">
        <v>1037</v>
      </c>
      <c r="B1180" s="532"/>
      <c r="C1180" s="533">
        <v>747</v>
      </c>
      <c r="D1180" s="533">
        <v>245</v>
      </c>
      <c r="E1180" s="533">
        <v>71</v>
      </c>
      <c r="F1180" s="533">
        <v>316</v>
      </c>
      <c r="G1180" s="533">
        <v>175</v>
      </c>
      <c r="H1180" s="533">
        <v>13</v>
      </c>
      <c r="I1180" s="533">
        <v>141</v>
      </c>
      <c r="J1180" s="533">
        <v>431</v>
      </c>
      <c r="K1180" s="533">
        <v>431</v>
      </c>
      <c r="L1180" s="533">
        <v>0</v>
      </c>
    </row>
    <row r="1181" spans="1:12" ht="9.75" customHeight="1">
      <c r="A1181" s="478"/>
      <c r="B1181" s="534"/>
      <c r="C1181" s="533"/>
      <c r="D1181" s="535"/>
      <c r="E1181" s="535"/>
      <c r="J1181" s="535"/>
      <c r="K1181" s="535"/>
      <c r="L1181" s="535"/>
    </row>
    <row r="1182" spans="1:12" ht="9.75" customHeight="1">
      <c r="A1182" s="478"/>
      <c r="B1182" s="536" t="s">
        <v>1614</v>
      </c>
      <c r="C1182" s="537">
        <v>388</v>
      </c>
      <c r="D1182" s="538">
        <v>56</v>
      </c>
      <c r="E1182" s="538">
        <v>17</v>
      </c>
      <c r="F1182" s="538">
        <v>73</v>
      </c>
      <c r="G1182" s="324" t="s">
        <v>613</v>
      </c>
      <c r="H1182" s="538">
        <v>0</v>
      </c>
      <c r="I1182" s="324" t="s">
        <v>613</v>
      </c>
      <c r="J1182" s="538">
        <v>315</v>
      </c>
      <c r="K1182" s="538">
        <v>315</v>
      </c>
      <c r="L1182" s="538">
        <v>0</v>
      </c>
    </row>
    <row r="1183" spans="1:12" ht="9.75" customHeight="1">
      <c r="A1183" s="478"/>
      <c r="B1183" s="536" t="s">
        <v>1615</v>
      </c>
      <c r="C1183" s="537">
        <v>53</v>
      </c>
      <c r="D1183" s="538">
        <v>28</v>
      </c>
      <c r="E1183" s="538">
        <v>11</v>
      </c>
      <c r="F1183" s="538">
        <v>39</v>
      </c>
      <c r="G1183" s="324" t="s">
        <v>613</v>
      </c>
      <c r="H1183" s="538">
        <v>0</v>
      </c>
      <c r="I1183" s="324" t="s">
        <v>613</v>
      </c>
      <c r="J1183" s="538">
        <v>14</v>
      </c>
      <c r="K1183" s="538">
        <v>14</v>
      </c>
      <c r="L1183" s="538">
        <v>0</v>
      </c>
    </row>
    <row r="1184" spans="1:12" ht="9.75" customHeight="1">
      <c r="A1184" s="478"/>
      <c r="B1184" s="541" t="s">
        <v>1616</v>
      </c>
      <c r="C1184" s="537"/>
      <c r="D1184" s="539"/>
      <c r="E1184" s="538"/>
      <c r="F1184" s="538"/>
      <c r="G1184" s="539"/>
      <c r="H1184" s="539"/>
      <c r="I1184" s="539"/>
      <c r="J1184" s="539"/>
      <c r="K1184" s="538"/>
      <c r="L1184" s="539"/>
    </row>
    <row r="1185" spans="1:12" ht="9.75" customHeight="1">
      <c r="A1185" s="478"/>
      <c r="B1185" s="536" t="s">
        <v>1617</v>
      </c>
      <c r="C1185" s="537">
        <v>202</v>
      </c>
      <c r="D1185" s="538">
        <v>101</v>
      </c>
      <c r="E1185" s="538">
        <v>27</v>
      </c>
      <c r="F1185" s="538">
        <v>128</v>
      </c>
      <c r="G1185" s="538">
        <v>18</v>
      </c>
      <c r="H1185" s="538">
        <v>13</v>
      </c>
      <c r="I1185" s="538">
        <v>110</v>
      </c>
      <c r="J1185" s="538">
        <v>74</v>
      </c>
      <c r="K1185" s="538">
        <v>74</v>
      </c>
      <c r="L1185" s="538">
        <v>0</v>
      </c>
    </row>
    <row r="1186" spans="1:12" ht="9.75" customHeight="1">
      <c r="A1186" s="478"/>
      <c r="B1186" s="541" t="s">
        <v>1618</v>
      </c>
      <c r="C1186" s="533"/>
      <c r="D1186" s="533"/>
      <c r="E1186" s="533"/>
      <c r="F1186" s="533"/>
      <c r="G1186" s="533"/>
      <c r="H1186" s="533"/>
      <c r="I1186" s="533"/>
      <c r="J1186" s="533"/>
      <c r="K1186" s="533"/>
      <c r="L1186" s="533"/>
    </row>
    <row r="1187" spans="1:12" ht="9.75" customHeight="1">
      <c r="A1187" s="478"/>
      <c r="B1187" s="536" t="s">
        <v>1619</v>
      </c>
      <c r="C1187" s="537">
        <v>104</v>
      </c>
      <c r="D1187" s="538">
        <v>60</v>
      </c>
      <c r="E1187" s="538">
        <v>16</v>
      </c>
      <c r="F1187" s="538">
        <v>76</v>
      </c>
      <c r="G1187" s="324" t="s">
        <v>613</v>
      </c>
      <c r="H1187" s="538">
        <v>0</v>
      </c>
      <c r="I1187" s="324" t="s">
        <v>613</v>
      </c>
      <c r="J1187" s="537">
        <v>28</v>
      </c>
      <c r="K1187" s="538">
        <v>28</v>
      </c>
      <c r="L1187" s="537">
        <v>0</v>
      </c>
    </row>
    <row r="1188" spans="1:12" ht="9.75" customHeight="1">
      <c r="A1188" s="478"/>
      <c r="B1188" s="534"/>
      <c r="C1188" s="533"/>
      <c r="D1188" s="535"/>
      <c r="E1188" s="535"/>
      <c r="J1188" s="535"/>
      <c r="K1188" s="535"/>
      <c r="L1188" s="535"/>
    </row>
    <row r="1189" spans="1:12" ht="9.75" customHeight="1">
      <c r="A1189" s="478"/>
      <c r="B1189" s="534"/>
      <c r="C1189" s="533"/>
      <c r="D1189" s="535"/>
      <c r="E1189" s="535"/>
      <c r="J1189" s="535"/>
      <c r="K1189" s="535"/>
      <c r="L1189" s="535"/>
    </row>
    <row r="1190" spans="1:12" ht="9.75" customHeight="1">
      <c r="A1190" s="531" t="s">
        <v>1100</v>
      </c>
      <c r="B1190" s="532"/>
      <c r="C1190" s="533">
        <v>148</v>
      </c>
      <c r="D1190" s="533">
        <v>113</v>
      </c>
      <c r="E1190" s="533">
        <v>20</v>
      </c>
      <c r="F1190" s="533">
        <v>133</v>
      </c>
      <c r="G1190" s="533">
        <v>59</v>
      </c>
      <c r="H1190" s="533">
        <v>0</v>
      </c>
      <c r="I1190" s="533">
        <v>74</v>
      </c>
      <c r="J1190" s="533">
        <v>15</v>
      </c>
      <c r="K1190" s="533">
        <v>15</v>
      </c>
      <c r="L1190" s="533">
        <v>0</v>
      </c>
    </row>
    <row r="1191" spans="1:12" ht="9.75" customHeight="1">
      <c r="A1191" s="478"/>
      <c r="B1191" s="534"/>
      <c r="C1191" s="533"/>
      <c r="D1191" s="535"/>
      <c r="E1191" s="535"/>
      <c r="J1191" s="535"/>
      <c r="K1191" s="535"/>
      <c r="L1191" s="535"/>
    </row>
    <row r="1192" spans="1:12" ht="9.75" customHeight="1">
      <c r="A1192" s="478"/>
      <c r="B1192" s="536" t="s">
        <v>1620</v>
      </c>
      <c r="C1192" s="537">
        <v>148</v>
      </c>
      <c r="D1192" s="538">
        <v>113</v>
      </c>
      <c r="E1192" s="538">
        <v>20</v>
      </c>
      <c r="F1192" s="538">
        <v>133</v>
      </c>
      <c r="G1192" s="538">
        <v>59</v>
      </c>
      <c r="H1192" s="538">
        <v>0</v>
      </c>
      <c r="I1192" s="538">
        <v>74</v>
      </c>
      <c r="J1192" s="538">
        <v>15</v>
      </c>
      <c r="K1192" s="538">
        <v>15</v>
      </c>
      <c r="L1192" s="538">
        <v>0</v>
      </c>
    </row>
    <row r="1193" spans="1:12" ht="9.75" customHeight="1">
      <c r="A1193" s="478"/>
      <c r="B1193" s="534"/>
      <c r="C1193" s="533"/>
      <c r="D1193" s="535"/>
      <c r="E1193" s="535"/>
      <c r="J1193" s="535"/>
      <c r="K1193" s="535"/>
      <c r="L1193" s="535"/>
    </row>
    <row r="1194" spans="1:12" ht="9.75" customHeight="1">
      <c r="A1194" s="478"/>
      <c r="B1194" s="534"/>
      <c r="C1194" s="533"/>
      <c r="D1194" s="535"/>
      <c r="E1194" s="535"/>
      <c r="J1194" s="535"/>
      <c r="K1194" s="535"/>
      <c r="L1194" s="535"/>
    </row>
    <row r="1195" spans="1:12" ht="9.75" customHeight="1">
      <c r="A1195" s="531" t="s">
        <v>1103</v>
      </c>
      <c r="B1195" s="532"/>
      <c r="C1195" s="533">
        <v>318</v>
      </c>
      <c r="D1195" s="533">
        <v>126</v>
      </c>
      <c r="E1195" s="533">
        <v>59</v>
      </c>
      <c r="F1195" s="533">
        <v>185</v>
      </c>
      <c r="G1195" s="533">
        <v>116</v>
      </c>
      <c r="H1195" s="533">
        <v>13</v>
      </c>
      <c r="I1195" s="533">
        <v>69</v>
      </c>
      <c r="J1195" s="533">
        <v>133</v>
      </c>
      <c r="K1195" s="533">
        <v>133</v>
      </c>
      <c r="L1195" s="533">
        <v>0</v>
      </c>
    </row>
    <row r="1196" spans="1:12" ht="9.75" customHeight="1">
      <c r="A1196" s="478"/>
      <c r="B1196" s="534"/>
      <c r="C1196" s="533"/>
      <c r="D1196" s="535"/>
      <c r="E1196" s="535"/>
      <c r="J1196" s="535"/>
      <c r="K1196" s="535"/>
      <c r="L1196" s="535"/>
    </row>
    <row r="1197" spans="1:12" ht="9.75" customHeight="1">
      <c r="A1197" s="478"/>
      <c r="B1197" s="541" t="s">
        <v>1621</v>
      </c>
      <c r="C1197" s="537">
        <v>174</v>
      </c>
      <c r="D1197" s="538">
        <v>68</v>
      </c>
      <c r="E1197" s="538">
        <v>40</v>
      </c>
      <c r="F1197" s="538">
        <v>108</v>
      </c>
      <c r="G1197" s="538">
        <v>41</v>
      </c>
      <c r="H1197" s="538">
        <v>7</v>
      </c>
      <c r="I1197" s="538">
        <v>67</v>
      </c>
      <c r="J1197" s="538">
        <v>66</v>
      </c>
      <c r="K1197" s="538">
        <v>66</v>
      </c>
      <c r="L1197" s="538">
        <v>0</v>
      </c>
    </row>
    <row r="1198" spans="1:12" ht="9.75" customHeight="1">
      <c r="A1198" s="478"/>
      <c r="B1198" s="536" t="s">
        <v>1622</v>
      </c>
      <c r="C1198" s="533">
        <v>144</v>
      </c>
      <c r="D1198" s="533">
        <v>58</v>
      </c>
      <c r="E1198" s="533">
        <v>19</v>
      </c>
      <c r="F1198" s="533">
        <v>77</v>
      </c>
      <c r="G1198" s="533">
        <v>75</v>
      </c>
      <c r="H1198" s="533">
        <v>6</v>
      </c>
      <c r="I1198" s="533">
        <v>2</v>
      </c>
      <c r="J1198" s="533">
        <v>67</v>
      </c>
      <c r="K1198" s="533">
        <v>67</v>
      </c>
      <c r="L1198" s="533">
        <v>0</v>
      </c>
    </row>
    <row r="1199" spans="1:12" ht="9.75" customHeight="1">
      <c r="A1199" s="478"/>
      <c r="B1199" s="536" t="s">
        <v>1623</v>
      </c>
      <c r="C1199" s="537">
        <v>73</v>
      </c>
      <c r="D1199" s="538">
        <v>32</v>
      </c>
      <c r="E1199" s="538">
        <v>9</v>
      </c>
      <c r="F1199" s="538">
        <v>41</v>
      </c>
      <c r="G1199" s="538">
        <v>40</v>
      </c>
      <c r="H1199" s="538">
        <v>0</v>
      </c>
      <c r="I1199" s="538">
        <v>1</v>
      </c>
      <c r="J1199" s="538">
        <v>32</v>
      </c>
      <c r="K1199" s="538">
        <v>32</v>
      </c>
      <c r="L1199" s="538">
        <v>0</v>
      </c>
    </row>
    <row r="1200" spans="1:12" ht="9.75" customHeight="1">
      <c r="A1200" s="478"/>
      <c r="B1200" s="536" t="s">
        <v>1624</v>
      </c>
      <c r="C1200" s="537">
        <v>71</v>
      </c>
      <c r="D1200" s="538">
        <v>26</v>
      </c>
      <c r="E1200" s="538">
        <v>10</v>
      </c>
      <c r="F1200" s="538">
        <v>36</v>
      </c>
      <c r="G1200" s="538">
        <v>35</v>
      </c>
      <c r="H1200" s="538">
        <v>6</v>
      </c>
      <c r="I1200" s="538">
        <v>1</v>
      </c>
      <c r="J1200" s="538">
        <v>35</v>
      </c>
      <c r="K1200" s="538">
        <v>35</v>
      </c>
      <c r="L1200" s="538">
        <v>0</v>
      </c>
    </row>
    <row r="1201" spans="1:12" ht="9.75" customHeight="1">
      <c r="A1201" s="478"/>
      <c r="B1201" s="542"/>
      <c r="C1201" s="533"/>
      <c r="D1201" s="535"/>
      <c r="E1201" s="535"/>
      <c r="J1201" s="535"/>
      <c r="K1201" s="535"/>
      <c r="L1201" s="535"/>
    </row>
    <row r="1202" spans="1:12" ht="9.75" customHeight="1">
      <c r="A1202" s="478"/>
      <c r="B1202" s="542"/>
      <c r="C1202" s="533"/>
      <c r="D1202" s="535"/>
      <c r="E1202" s="535"/>
      <c r="J1202" s="535"/>
      <c r="K1202" s="535"/>
      <c r="L1202" s="535"/>
    </row>
    <row r="1203" spans="1:12" ht="9.75" customHeight="1">
      <c r="A1203" s="478" t="s">
        <v>46</v>
      </c>
      <c r="B1203" s="534"/>
      <c r="C1203" s="533"/>
      <c r="D1203" s="535"/>
      <c r="E1203" s="535"/>
      <c r="J1203" s="535"/>
      <c r="K1203" s="535"/>
      <c r="L1203" s="535"/>
    </row>
    <row r="1204" spans="1:12" ht="15" customHeight="1">
      <c r="A1204" s="528"/>
      <c r="B1204" s="478"/>
      <c r="C1204" s="547" t="s">
        <v>152</v>
      </c>
      <c r="D1204" s="530"/>
      <c r="E1204" s="530"/>
      <c r="F1204" s="530"/>
      <c r="G1204" s="530"/>
      <c r="H1204" s="530"/>
      <c r="I1204" s="530"/>
      <c r="J1204" s="530"/>
      <c r="K1204" s="530"/>
      <c r="L1204" s="530"/>
    </row>
    <row r="1205" spans="1:12" ht="9.6" customHeight="1">
      <c r="A1205" s="528"/>
      <c r="B1205" s="478"/>
      <c r="C1205" s="547"/>
      <c r="D1205" s="530"/>
      <c r="E1205" s="530"/>
      <c r="F1205" s="530"/>
      <c r="G1205" s="530"/>
      <c r="H1205" s="530"/>
      <c r="I1205" s="530"/>
      <c r="J1205" s="530"/>
      <c r="K1205" s="530"/>
      <c r="L1205" s="530"/>
    </row>
    <row r="1206" spans="1:12" ht="9.75" customHeight="1">
      <c r="A1206" s="531" t="s">
        <v>1040</v>
      </c>
      <c r="B1206" s="532"/>
      <c r="C1206" s="533">
        <v>139</v>
      </c>
      <c r="D1206" s="533">
        <v>6</v>
      </c>
      <c r="E1206" s="533">
        <v>18</v>
      </c>
      <c r="F1206" s="533">
        <v>24</v>
      </c>
      <c r="G1206" s="324" t="s">
        <v>613</v>
      </c>
      <c r="H1206" s="533">
        <v>3</v>
      </c>
      <c r="I1206" s="324" t="s">
        <v>613</v>
      </c>
      <c r="J1206" s="533">
        <v>115</v>
      </c>
      <c r="K1206" s="533">
        <v>115</v>
      </c>
      <c r="L1206" s="533">
        <v>0</v>
      </c>
    </row>
    <row r="1207" spans="1:12" ht="9.75" customHeight="1">
      <c r="A1207" s="556"/>
      <c r="B1207" s="507"/>
      <c r="C1207" s="533"/>
      <c r="D1207" s="535"/>
      <c r="E1207" s="535"/>
      <c r="J1207" s="535"/>
      <c r="K1207" s="535"/>
      <c r="L1207" s="535"/>
    </row>
    <row r="1208" spans="1:12" ht="9.75" customHeight="1">
      <c r="A1208" s="478"/>
      <c r="B1208" s="559" t="s">
        <v>1625</v>
      </c>
      <c r="C1208" s="537">
        <v>139</v>
      </c>
      <c r="D1208" s="538">
        <v>6</v>
      </c>
      <c r="E1208" s="538">
        <v>18</v>
      </c>
      <c r="F1208" s="538">
        <v>24</v>
      </c>
      <c r="G1208" s="324" t="s">
        <v>613</v>
      </c>
      <c r="H1208" s="538">
        <v>3</v>
      </c>
      <c r="I1208" s="324" t="s">
        <v>613</v>
      </c>
      <c r="J1208" s="538">
        <v>115</v>
      </c>
      <c r="K1208" s="538">
        <v>115</v>
      </c>
      <c r="L1208" s="538">
        <v>0</v>
      </c>
    </row>
    <row r="1209" spans="1:12" ht="9.75" customHeight="1">
      <c r="A1209" s="478"/>
      <c r="B1209" s="559"/>
      <c r="C1209" s="537"/>
      <c r="D1209" s="538"/>
      <c r="E1209" s="538"/>
      <c r="F1209" s="538"/>
      <c r="G1209" s="538"/>
      <c r="H1209" s="538"/>
      <c r="I1209" s="538"/>
      <c r="J1209" s="538"/>
      <c r="K1209" s="538"/>
      <c r="L1209" s="538"/>
    </row>
    <row r="1210" spans="1:12" ht="9.75" customHeight="1">
      <c r="A1210" s="478"/>
      <c r="B1210" s="534"/>
      <c r="C1210" s="533"/>
      <c r="D1210" s="535"/>
      <c r="E1210" s="535"/>
      <c r="J1210" s="535"/>
      <c r="K1210" s="535"/>
      <c r="L1210" s="535"/>
    </row>
    <row r="1211" spans="1:12" ht="9.75" customHeight="1">
      <c r="A1211" s="531" t="s">
        <v>1113</v>
      </c>
      <c r="B1211" s="532"/>
      <c r="C1211" s="533">
        <v>291</v>
      </c>
      <c r="D1211" s="533">
        <v>193</v>
      </c>
      <c r="E1211" s="533">
        <v>54</v>
      </c>
      <c r="F1211" s="533">
        <v>247</v>
      </c>
      <c r="G1211" s="533">
        <v>101</v>
      </c>
      <c r="H1211" s="533">
        <v>8</v>
      </c>
      <c r="I1211" s="533">
        <v>146</v>
      </c>
      <c r="J1211" s="533">
        <v>44</v>
      </c>
      <c r="K1211" s="533">
        <v>44</v>
      </c>
      <c r="L1211" s="533">
        <v>0</v>
      </c>
    </row>
    <row r="1212" spans="1:12" ht="9.75" customHeight="1">
      <c r="A1212" s="478"/>
      <c r="B1212" s="534"/>
      <c r="C1212" s="533"/>
      <c r="D1212" s="535"/>
      <c r="E1212" s="535"/>
      <c r="J1212" s="535"/>
      <c r="K1212" s="535"/>
      <c r="L1212" s="535"/>
    </row>
    <row r="1213" spans="1:12" ht="9.75" customHeight="1">
      <c r="A1213" s="478"/>
      <c r="B1213" s="557" t="s">
        <v>1626</v>
      </c>
      <c r="C1213" s="533"/>
      <c r="D1213" s="535"/>
      <c r="E1213" s="535"/>
      <c r="J1213" s="535"/>
      <c r="K1213" s="535"/>
      <c r="L1213" s="535"/>
    </row>
    <row r="1214" spans="1:12" ht="9.75" customHeight="1">
      <c r="A1214" s="478"/>
      <c r="B1214" s="536" t="s">
        <v>1627</v>
      </c>
      <c r="C1214" s="533">
        <v>223</v>
      </c>
      <c r="D1214" s="533">
        <v>150</v>
      </c>
      <c r="E1214" s="533">
        <v>45</v>
      </c>
      <c r="F1214" s="533">
        <v>195</v>
      </c>
      <c r="G1214" s="324" t="s">
        <v>613</v>
      </c>
      <c r="H1214" s="533">
        <v>0</v>
      </c>
      <c r="I1214" s="324" t="s">
        <v>613</v>
      </c>
      <c r="J1214" s="533">
        <v>28</v>
      </c>
      <c r="K1214" s="533">
        <v>28</v>
      </c>
      <c r="L1214" s="533">
        <v>0</v>
      </c>
    </row>
    <row r="1215" spans="1:12" ht="9.75" customHeight="1">
      <c r="A1215" s="478"/>
      <c r="B1215" s="536" t="s">
        <v>1628</v>
      </c>
      <c r="C1215" s="537">
        <v>196</v>
      </c>
      <c r="D1215" s="538">
        <v>133</v>
      </c>
      <c r="E1215" s="538">
        <v>39</v>
      </c>
      <c r="F1215" s="538">
        <v>172</v>
      </c>
      <c r="G1215" s="538">
        <v>43</v>
      </c>
      <c r="H1215" s="538">
        <v>0</v>
      </c>
      <c r="I1215" s="538">
        <v>129</v>
      </c>
      <c r="J1215" s="538">
        <v>24</v>
      </c>
      <c r="K1215" s="538">
        <v>24</v>
      </c>
      <c r="L1215" s="538">
        <v>0</v>
      </c>
    </row>
    <row r="1216" spans="1:12" ht="9.75" customHeight="1">
      <c r="A1216" s="478"/>
      <c r="B1216" s="536" t="s">
        <v>1629</v>
      </c>
      <c r="C1216" s="537">
        <v>27</v>
      </c>
      <c r="D1216" s="538">
        <v>17</v>
      </c>
      <c r="E1216" s="538">
        <v>6</v>
      </c>
      <c r="F1216" s="538">
        <v>23</v>
      </c>
      <c r="G1216" s="324" t="s">
        <v>613</v>
      </c>
      <c r="H1216" s="538">
        <v>0</v>
      </c>
      <c r="I1216" s="324" t="s">
        <v>613</v>
      </c>
      <c r="J1216" s="537">
        <v>4</v>
      </c>
      <c r="K1216" s="538">
        <v>4</v>
      </c>
      <c r="L1216" s="537">
        <v>0</v>
      </c>
    </row>
    <row r="1217" spans="1:12" ht="9.75" customHeight="1">
      <c r="A1217" s="478"/>
      <c r="B1217" s="541" t="s">
        <v>1630</v>
      </c>
      <c r="C1217" s="537"/>
      <c r="D1217" s="538"/>
      <c r="E1217" s="538"/>
      <c r="F1217" s="538"/>
      <c r="G1217" s="538"/>
      <c r="H1217" s="538"/>
      <c r="I1217" s="538"/>
      <c r="J1217" s="538"/>
      <c r="K1217" s="538"/>
      <c r="L1217" s="538"/>
    </row>
    <row r="1218" spans="1:12" ht="9.75" customHeight="1">
      <c r="A1218" s="478"/>
      <c r="B1218" s="536" t="s">
        <v>1631</v>
      </c>
      <c r="C1218" s="537">
        <v>68</v>
      </c>
      <c r="D1218" s="539">
        <v>43</v>
      </c>
      <c r="E1218" s="538">
        <v>9</v>
      </c>
      <c r="F1218" s="538">
        <v>52</v>
      </c>
      <c r="G1218" s="324" t="s">
        <v>613</v>
      </c>
      <c r="H1218" s="539">
        <v>8</v>
      </c>
      <c r="I1218" s="324" t="s">
        <v>613</v>
      </c>
      <c r="J1218" s="539">
        <v>16</v>
      </c>
      <c r="K1218" s="538">
        <v>16</v>
      </c>
      <c r="L1218" s="539">
        <v>0</v>
      </c>
    </row>
    <row r="1219" spans="1:12" ht="9.75" customHeight="1">
      <c r="A1219" s="478"/>
      <c r="B1219" s="534"/>
      <c r="C1219" s="533"/>
      <c r="D1219" s="535"/>
      <c r="E1219" s="535"/>
      <c r="J1219" s="535"/>
      <c r="K1219" s="535"/>
      <c r="L1219" s="535"/>
    </row>
    <row r="1220" spans="1:12" ht="9.75" customHeight="1">
      <c r="A1220" s="478"/>
      <c r="B1220" s="534"/>
      <c r="C1220" s="533"/>
      <c r="D1220" s="535"/>
      <c r="E1220" s="535"/>
      <c r="J1220" s="535"/>
      <c r="K1220" s="535"/>
      <c r="L1220" s="535"/>
    </row>
    <row r="1221" spans="1:12" ht="9.75" customHeight="1">
      <c r="A1221" s="531" t="s">
        <v>1116</v>
      </c>
      <c r="B1221" s="532"/>
      <c r="C1221" s="533">
        <v>86</v>
      </c>
      <c r="D1221" s="533">
        <v>31</v>
      </c>
      <c r="E1221" s="533">
        <v>13</v>
      </c>
      <c r="F1221" s="533">
        <v>44</v>
      </c>
      <c r="G1221" s="533">
        <v>32</v>
      </c>
      <c r="H1221" s="533">
        <v>0</v>
      </c>
      <c r="I1221" s="533">
        <v>12</v>
      </c>
      <c r="J1221" s="533">
        <v>42</v>
      </c>
      <c r="K1221" s="533">
        <v>42</v>
      </c>
      <c r="L1221" s="533">
        <v>0</v>
      </c>
    </row>
    <row r="1222" spans="1:12" ht="9.75" customHeight="1">
      <c r="A1222" s="478"/>
      <c r="B1222" s="534"/>
      <c r="C1222" s="533"/>
      <c r="D1222" s="535"/>
      <c r="E1222" s="535"/>
      <c r="J1222" s="535"/>
      <c r="K1222" s="535"/>
      <c r="L1222" s="535"/>
    </row>
    <row r="1223" spans="1:12" ht="9.75" customHeight="1">
      <c r="A1223" s="478"/>
      <c r="B1223" s="536" t="s">
        <v>1632</v>
      </c>
      <c r="C1223" s="537">
        <v>86</v>
      </c>
      <c r="D1223" s="538">
        <v>31</v>
      </c>
      <c r="E1223" s="538">
        <v>13</v>
      </c>
      <c r="F1223" s="538">
        <v>44</v>
      </c>
      <c r="G1223" s="538">
        <v>32</v>
      </c>
      <c r="H1223" s="538">
        <v>0</v>
      </c>
      <c r="I1223" s="538">
        <v>12</v>
      </c>
      <c r="J1223" s="538">
        <v>42</v>
      </c>
      <c r="K1223" s="538">
        <v>42</v>
      </c>
      <c r="L1223" s="538">
        <v>0</v>
      </c>
    </row>
    <row r="1224" spans="1:12" ht="9.75" customHeight="1">
      <c r="A1224" s="478"/>
      <c r="B1224" s="534"/>
      <c r="C1224" s="537"/>
      <c r="D1224" s="538"/>
      <c r="E1224" s="538"/>
      <c r="F1224" s="538"/>
      <c r="G1224" s="538"/>
      <c r="H1224" s="538"/>
      <c r="I1224" s="538"/>
      <c r="J1224" s="538"/>
      <c r="K1224" s="538"/>
      <c r="L1224" s="538"/>
    </row>
    <row r="1225" spans="1:12" ht="9.75" customHeight="1">
      <c r="A1225" s="478"/>
      <c r="B1225" s="534"/>
      <c r="C1225" s="533"/>
      <c r="D1225" s="535"/>
      <c r="E1225" s="535"/>
      <c r="J1225" s="535"/>
      <c r="K1225" s="535"/>
      <c r="L1225" s="535"/>
    </row>
    <row r="1226" spans="1:12" ht="9.75" customHeight="1">
      <c r="A1226" s="478"/>
      <c r="B1226" s="545" t="s">
        <v>1633</v>
      </c>
      <c r="C1226" s="533"/>
      <c r="D1226" s="535"/>
      <c r="E1226" s="535"/>
      <c r="J1226" s="535"/>
      <c r="K1226" s="535"/>
      <c r="L1226" s="535"/>
    </row>
    <row r="1227" spans="1:12" ht="9.75" customHeight="1">
      <c r="A1227" s="546"/>
      <c r="B1227" s="545" t="s">
        <v>1554</v>
      </c>
      <c r="C1227" s="533">
        <v>6635</v>
      </c>
      <c r="D1227" s="533">
        <v>2793</v>
      </c>
      <c r="E1227" s="533">
        <v>1205</v>
      </c>
      <c r="F1227" s="533">
        <v>3998</v>
      </c>
      <c r="G1227" s="533">
        <v>1946</v>
      </c>
      <c r="H1227" s="533">
        <v>491</v>
      </c>
      <c r="I1227" s="533">
        <v>2052</v>
      </c>
      <c r="J1227" s="533">
        <v>2637</v>
      </c>
      <c r="K1227" s="533">
        <v>2632</v>
      </c>
      <c r="L1227" s="533">
        <v>5</v>
      </c>
    </row>
    <row r="1228" spans="1:12" ht="9.75" customHeight="1">
      <c r="A1228" s="478"/>
      <c r="B1228" s="534"/>
      <c r="C1228" s="533"/>
      <c r="D1228" s="533"/>
      <c r="E1228" s="533"/>
      <c r="F1228" s="533"/>
      <c r="G1228" s="533"/>
      <c r="H1228" s="533"/>
      <c r="I1228" s="533"/>
      <c r="J1228" s="533"/>
      <c r="K1228" s="533"/>
      <c r="L1228" s="533"/>
    </row>
    <row r="1229" spans="1:12" ht="9.75" customHeight="1">
      <c r="A1229" s="478"/>
      <c r="B1229" s="545" t="s">
        <v>1634</v>
      </c>
      <c r="C1229" s="533">
        <v>834</v>
      </c>
      <c r="D1229" s="533">
        <v>274</v>
      </c>
      <c r="E1229" s="533">
        <v>148</v>
      </c>
      <c r="F1229" s="533">
        <v>422</v>
      </c>
      <c r="G1229" s="533">
        <v>309</v>
      </c>
      <c r="H1229" s="533">
        <v>97</v>
      </c>
      <c r="I1229" s="533">
        <v>113</v>
      </c>
      <c r="J1229" s="533">
        <v>412</v>
      </c>
      <c r="K1229" s="533">
        <v>407</v>
      </c>
      <c r="L1229" s="533">
        <v>5</v>
      </c>
    </row>
    <row r="1230" spans="1:12" ht="9.75" customHeight="1">
      <c r="A1230" s="478"/>
      <c r="B1230" s="542"/>
      <c r="C1230" s="533"/>
      <c r="D1230" s="535"/>
      <c r="E1230" s="535"/>
      <c r="J1230" s="535"/>
      <c r="K1230" s="535"/>
      <c r="L1230" s="535"/>
    </row>
    <row r="1231" spans="1:12" ht="9.75" customHeight="1">
      <c r="A1231" s="478"/>
      <c r="B1231" s="542"/>
      <c r="C1231" s="533"/>
      <c r="D1231" s="535"/>
      <c r="E1231" s="535"/>
      <c r="J1231" s="535"/>
      <c r="K1231" s="535"/>
      <c r="L1231" s="535"/>
    </row>
    <row r="1232" spans="1:12" ht="9.75" customHeight="1">
      <c r="A1232" s="478"/>
      <c r="B1232" s="542"/>
      <c r="C1232" s="533"/>
      <c r="D1232" s="535"/>
      <c r="E1232" s="535"/>
      <c r="J1232" s="535"/>
      <c r="K1232" s="535"/>
      <c r="L1232" s="535"/>
    </row>
    <row r="1233" spans="1:12" ht="15" customHeight="1">
      <c r="A1233" s="496"/>
      <c r="B1233" s="550"/>
      <c r="C1233" s="547" t="s">
        <v>1635</v>
      </c>
      <c r="D1233" s="554"/>
      <c r="E1233" s="554"/>
      <c r="F1233" s="554"/>
      <c r="G1233" s="554"/>
      <c r="H1233" s="554"/>
      <c r="I1233" s="554"/>
      <c r="J1233" s="554"/>
      <c r="K1233" s="554"/>
      <c r="L1233" s="554"/>
    </row>
    <row r="1234" spans="1:12" ht="9.75" customHeight="1">
      <c r="A1234" s="478"/>
      <c r="B1234" s="542"/>
      <c r="C1234" s="533"/>
      <c r="D1234" s="535"/>
      <c r="E1234" s="535"/>
      <c r="J1234" s="535"/>
      <c r="K1234" s="535"/>
      <c r="L1234" s="535"/>
    </row>
    <row r="1235" spans="1:12" ht="9.75" customHeight="1">
      <c r="A1235" s="478"/>
      <c r="B1235" s="545" t="s">
        <v>146</v>
      </c>
      <c r="C1235" s="533">
        <v>704607</v>
      </c>
      <c r="D1235" s="533">
        <v>241300</v>
      </c>
      <c r="E1235" s="533">
        <v>153578</v>
      </c>
      <c r="F1235" s="533">
        <v>394878</v>
      </c>
      <c r="G1235" s="533">
        <v>249535</v>
      </c>
      <c r="H1235" s="533">
        <v>47568</v>
      </c>
      <c r="I1235" s="533">
        <v>145343</v>
      </c>
      <c r="J1235" s="533">
        <v>309729</v>
      </c>
      <c r="K1235" s="533">
        <v>304264</v>
      </c>
      <c r="L1235" s="533">
        <v>5465</v>
      </c>
    </row>
    <row r="1236" spans="1:12" ht="9.75" customHeight="1">
      <c r="A1236" s="478"/>
      <c r="B1236" s="542"/>
      <c r="C1236" s="533"/>
      <c r="D1236" s="535"/>
      <c r="E1236" s="535"/>
      <c r="J1236" s="535"/>
      <c r="K1236" s="535"/>
      <c r="L1236" s="535"/>
    </row>
    <row r="1237" spans="1:12" ht="9.75" customHeight="1">
      <c r="A1237" s="478"/>
      <c r="B1237" s="546"/>
      <c r="C1237" s="533"/>
      <c r="D1237" s="535"/>
      <c r="E1237" s="535"/>
      <c r="J1237" s="535"/>
      <c r="K1237" s="535"/>
      <c r="L1237" s="535"/>
    </row>
    <row r="1238" spans="1:12" ht="9.75" customHeight="1">
      <c r="A1238" s="478"/>
      <c r="B1238" s="546"/>
      <c r="C1238" s="533"/>
      <c r="D1238" s="535"/>
      <c r="E1238" s="535"/>
      <c r="J1238" s="535"/>
      <c r="K1238" s="535"/>
      <c r="L1238" s="535"/>
    </row>
    <row r="1239" spans="1:12" ht="9.75" customHeight="1">
      <c r="A1239" s="478"/>
      <c r="B1239" s="546"/>
      <c r="C1239" s="533"/>
      <c r="D1239" s="535"/>
      <c r="E1239" s="535"/>
      <c r="J1239" s="535"/>
      <c r="K1239" s="535"/>
      <c r="L1239" s="535"/>
    </row>
    <row r="1240" spans="1:12" ht="9.75" customHeight="1">
      <c r="A1240" s="478"/>
      <c r="B1240" s="542"/>
      <c r="C1240" s="533"/>
      <c r="D1240" s="535"/>
      <c r="E1240" s="535"/>
      <c r="J1240" s="535"/>
      <c r="K1240" s="535"/>
      <c r="L1240" s="535"/>
    </row>
    <row r="1241" spans="1:12" ht="9.75" customHeight="1">
      <c r="A1241" s="478"/>
      <c r="B1241" s="542"/>
      <c r="C1241" s="533"/>
      <c r="D1241" s="535"/>
      <c r="E1241" s="535"/>
      <c r="J1241" s="535"/>
      <c r="K1241" s="535"/>
      <c r="L1241" s="535"/>
    </row>
    <row r="1242" spans="1:12" ht="9.75" customHeight="1">
      <c r="A1242" s="478"/>
      <c r="B1242" s="542"/>
      <c r="C1242" s="533"/>
      <c r="D1242" s="535"/>
      <c r="E1242" s="535"/>
      <c r="J1242" s="535"/>
      <c r="K1242" s="535"/>
      <c r="L1242" s="535"/>
    </row>
    <row r="1243" spans="1:12" ht="9.75" customHeight="1">
      <c r="A1243" s="478"/>
      <c r="B1243" s="542"/>
      <c r="C1243" s="533"/>
      <c r="D1243" s="535"/>
      <c r="E1243" s="535"/>
      <c r="J1243" s="535"/>
      <c r="K1243" s="535"/>
      <c r="L1243" s="535"/>
    </row>
    <row r="1244" spans="1:12" ht="9.75" customHeight="1">
      <c r="A1244" s="478"/>
      <c r="B1244" s="542"/>
      <c r="C1244" s="533"/>
      <c r="D1244" s="535"/>
      <c r="E1244" s="535"/>
      <c r="J1244" s="535"/>
      <c r="K1244" s="535"/>
      <c r="L1244" s="535"/>
    </row>
    <row r="1245" spans="1:12" ht="9.75" customHeight="1">
      <c r="A1245" s="478"/>
      <c r="B1245" s="542"/>
      <c r="C1245" s="533"/>
      <c r="D1245" s="535"/>
      <c r="E1245" s="535"/>
      <c r="J1245" s="535"/>
      <c r="K1245" s="535"/>
      <c r="L1245" s="535"/>
    </row>
    <row r="1246" spans="1:12" ht="9.75" customHeight="1">
      <c r="A1246" s="478"/>
      <c r="B1246" s="542"/>
      <c r="C1246" s="533"/>
      <c r="D1246" s="535"/>
      <c r="E1246" s="535"/>
      <c r="J1246" s="535"/>
      <c r="K1246" s="535"/>
      <c r="L1246" s="535"/>
    </row>
    <row r="1247" spans="1:12" ht="9.75" customHeight="1">
      <c r="A1247" s="478"/>
      <c r="B1247" s="542"/>
      <c r="C1247" s="533"/>
      <c r="D1247" s="535"/>
      <c r="E1247" s="535"/>
      <c r="J1247" s="535"/>
      <c r="K1247" s="535"/>
      <c r="L1247" s="535"/>
    </row>
    <row r="1248" spans="1:12" ht="9.75" customHeight="1">
      <c r="A1248" s="478"/>
      <c r="B1248" s="542"/>
      <c r="C1248" s="533"/>
      <c r="D1248" s="535"/>
      <c r="E1248" s="535"/>
      <c r="J1248" s="535"/>
      <c r="K1248" s="535"/>
      <c r="L1248" s="535"/>
    </row>
    <row r="1249" spans="1:12" ht="9.75" customHeight="1">
      <c r="A1249" s="478"/>
      <c r="B1249" s="542"/>
      <c r="C1249" s="533"/>
      <c r="D1249" s="535"/>
      <c r="E1249" s="535"/>
      <c r="J1249" s="535"/>
      <c r="K1249" s="535"/>
      <c r="L1249" s="535"/>
    </row>
    <row r="1250" spans="1:12" ht="9.75" customHeight="1">
      <c r="A1250" s="478"/>
      <c r="B1250" s="542"/>
      <c r="C1250" s="533"/>
      <c r="D1250" s="535"/>
      <c r="E1250" s="535"/>
      <c r="J1250" s="535"/>
      <c r="K1250" s="535"/>
      <c r="L1250" s="535"/>
    </row>
    <row r="1251" spans="1:12" ht="9.75" customHeight="1">
      <c r="A1251" s="478"/>
      <c r="B1251" s="542"/>
      <c r="C1251" s="533"/>
      <c r="D1251" s="535"/>
      <c r="E1251" s="535"/>
      <c r="J1251" s="535"/>
      <c r="K1251" s="535"/>
      <c r="L1251" s="535"/>
    </row>
    <row r="1252" spans="1:12" ht="9.75" customHeight="1">
      <c r="A1252" s="478"/>
      <c r="B1252" s="542"/>
      <c r="C1252" s="533"/>
      <c r="D1252" s="535"/>
      <c r="E1252" s="535"/>
      <c r="J1252" s="535"/>
      <c r="K1252" s="535"/>
      <c r="L1252" s="535"/>
    </row>
    <row r="1253" spans="1:12" ht="9.75" customHeight="1">
      <c r="A1253" s="478"/>
      <c r="B1253" s="542"/>
      <c r="C1253" s="533"/>
      <c r="D1253" s="535"/>
      <c r="E1253" s="535"/>
      <c r="J1253" s="535"/>
      <c r="K1253" s="535"/>
      <c r="L1253" s="535"/>
    </row>
    <row r="1254" spans="1:12" ht="9.75" customHeight="1">
      <c r="A1254" s="478"/>
      <c r="B1254" s="542"/>
      <c r="C1254" s="533"/>
      <c r="D1254" s="535"/>
      <c r="E1254" s="535"/>
      <c r="J1254" s="535"/>
      <c r="K1254" s="535"/>
      <c r="L1254" s="535"/>
    </row>
    <row r="1255" spans="1:12" ht="9.75" customHeight="1">
      <c r="A1255" s="478"/>
      <c r="B1255" s="542"/>
      <c r="C1255" s="533"/>
      <c r="D1255" s="535"/>
      <c r="E1255" s="535"/>
      <c r="J1255" s="535"/>
      <c r="K1255" s="535"/>
      <c r="L1255" s="535"/>
    </row>
    <row r="1256" spans="1:12" ht="9.75" customHeight="1">
      <c r="A1256" s="478"/>
      <c r="B1256" s="542"/>
      <c r="C1256" s="533"/>
      <c r="D1256" s="535"/>
      <c r="E1256" s="535"/>
      <c r="J1256" s="535"/>
      <c r="K1256" s="535"/>
      <c r="L1256" s="535"/>
    </row>
    <row r="1257" spans="1:12" ht="9.75" customHeight="1">
      <c r="A1257" s="478"/>
      <c r="B1257" s="542"/>
      <c r="C1257" s="533"/>
      <c r="D1257" s="535"/>
      <c r="E1257" s="535"/>
      <c r="J1257" s="535"/>
      <c r="K1257" s="535"/>
      <c r="L1257" s="535"/>
    </row>
    <row r="1258" spans="1:12" ht="9.75" customHeight="1">
      <c r="A1258" s="478"/>
      <c r="B1258" s="542"/>
      <c r="C1258" s="533"/>
      <c r="D1258" s="535"/>
      <c r="E1258" s="535"/>
      <c r="J1258" s="535"/>
      <c r="K1258" s="535"/>
      <c r="L1258" s="535"/>
    </row>
    <row r="1259" spans="1:12" ht="9.75" customHeight="1">
      <c r="A1259" s="478"/>
      <c r="B1259" s="542"/>
      <c r="C1259" s="533"/>
      <c r="D1259" s="535"/>
      <c r="E1259" s="535"/>
      <c r="J1259" s="535"/>
      <c r="K1259" s="535"/>
      <c r="L1259" s="535"/>
    </row>
    <row r="1260" spans="1:12" ht="9.75" customHeight="1">
      <c r="A1260" s="478"/>
      <c r="B1260" s="542"/>
      <c r="C1260" s="533"/>
      <c r="D1260" s="535"/>
      <c r="E1260" s="535"/>
      <c r="J1260" s="535"/>
      <c r="K1260" s="535"/>
      <c r="L1260" s="535"/>
    </row>
    <row r="1261" spans="1:12" ht="9.75" customHeight="1">
      <c r="A1261" s="478"/>
      <c r="B1261" s="542"/>
      <c r="C1261" s="533"/>
      <c r="D1261" s="535"/>
      <c r="E1261" s="535"/>
      <c r="J1261" s="535"/>
      <c r="K1261" s="535"/>
      <c r="L1261" s="535"/>
    </row>
    <row r="1262" spans="1:12" ht="9.75" customHeight="1">
      <c r="A1262" s="478"/>
      <c r="B1262" s="542"/>
      <c r="C1262" s="533"/>
      <c r="D1262" s="535"/>
      <c r="E1262" s="535"/>
      <c r="J1262" s="535"/>
      <c r="K1262" s="535"/>
      <c r="L1262" s="535"/>
    </row>
    <row r="1263" spans="1:12" ht="9.75" customHeight="1">
      <c r="A1263" s="478"/>
      <c r="B1263" s="542"/>
      <c r="C1263" s="533"/>
      <c r="D1263" s="535"/>
      <c r="E1263" s="535"/>
      <c r="J1263" s="535"/>
      <c r="K1263" s="535"/>
      <c r="L1263" s="535"/>
    </row>
    <row r="1264" spans="1:12" ht="9.75" customHeight="1">
      <c r="A1264" s="478"/>
      <c r="B1264" s="542"/>
      <c r="C1264" s="533"/>
      <c r="D1264" s="535"/>
      <c r="E1264" s="535"/>
      <c r="J1264" s="535"/>
      <c r="K1264" s="535"/>
      <c r="L1264" s="535"/>
    </row>
    <row r="1265" spans="1:12" ht="9.75" customHeight="1">
      <c r="A1265" s="478"/>
      <c r="B1265" s="542"/>
      <c r="C1265" s="533"/>
      <c r="D1265" s="535"/>
      <c r="E1265" s="535"/>
      <c r="J1265" s="535"/>
      <c r="K1265" s="535"/>
      <c r="L1265" s="535"/>
    </row>
    <row r="1266" spans="1:12" ht="9.75" customHeight="1">
      <c r="A1266" s="478"/>
      <c r="B1266" s="542"/>
      <c r="C1266" s="533"/>
      <c r="D1266" s="535"/>
      <c r="E1266" s="535"/>
      <c r="J1266" s="535"/>
      <c r="K1266" s="535"/>
      <c r="L1266" s="535"/>
    </row>
    <row r="1267" spans="1:12" ht="9.75" customHeight="1">
      <c r="A1267" s="478"/>
      <c r="B1267" s="542"/>
      <c r="C1267" s="533"/>
      <c r="D1267" s="535"/>
      <c r="E1267" s="535"/>
      <c r="J1267" s="535"/>
      <c r="K1267" s="535"/>
      <c r="L1267" s="535"/>
    </row>
    <row r="1268" spans="1:12" ht="9.75" customHeight="1">
      <c r="A1268" s="478"/>
      <c r="B1268" s="542"/>
      <c r="C1268" s="533"/>
      <c r="D1268" s="535"/>
      <c r="E1268" s="535"/>
      <c r="J1268" s="535"/>
      <c r="K1268" s="535"/>
      <c r="L1268" s="535"/>
    </row>
    <row r="1269" spans="1:12" ht="9.75" customHeight="1">
      <c r="A1269" s="478" t="s">
        <v>46</v>
      </c>
      <c r="B1269" s="534"/>
      <c r="C1269" s="533"/>
      <c r="D1269" s="535"/>
      <c r="E1269" s="535"/>
      <c r="J1269" s="535"/>
      <c r="K1269" s="535"/>
      <c r="L1269" s="535"/>
    </row>
    <row r="1270" spans="1:12" ht="9.75" customHeight="1">
      <c r="A1270" s="496"/>
      <c r="B1270" s="560"/>
      <c r="C1270" s="547" t="s">
        <v>1635</v>
      </c>
      <c r="D1270" s="561"/>
      <c r="E1270" s="561"/>
      <c r="F1270" s="554"/>
      <c r="G1270" s="554"/>
      <c r="H1270" s="554"/>
      <c r="I1270" s="554"/>
      <c r="J1270" s="562"/>
      <c r="K1270" s="562"/>
      <c r="L1270" s="562"/>
    </row>
    <row r="1271" spans="1:12" ht="9.75" customHeight="1">
      <c r="A1271" s="496"/>
      <c r="B1271" s="560"/>
      <c r="C1271" s="547"/>
      <c r="D1271" s="561"/>
      <c r="E1271" s="561"/>
      <c r="F1271" s="554"/>
      <c r="G1271" s="554"/>
      <c r="H1271" s="554"/>
      <c r="I1271" s="554"/>
      <c r="J1271" s="562"/>
      <c r="K1271" s="562"/>
      <c r="L1271" s="562"/>
    </row>
    <row r="1272" spans="1:12" ht="9.75" customHeight="1">
      <c r="A1272" s="496"/>
      <c r="B1272" s="563"/>
      <c r="C1272" s="547"/>
    </row>
    <row r="1273" spans="1:12" ht="9.75" customHeight="1">
      <c r="A1273" s="496"/>
      <c r="B1273" s="560"/>
      <c r="C1273" s="547" t="s">
        <v>1636</v>
      </c>
      <c r="D1273" s="561"/>
      <c r="E1273" s="561"/>
      <c r="F1273" s="554"/>
      <c r="G1273" s="554"/>
      <c r="H1273" s="554"/>
      <c r="I1273" s="554"/>
      <c r="J1273" s="562"/>
      <c r="K1273" s="562"/>
      <c r="L1273" s="562"/>
    </row>
    <row r="1274" spans="1:12" ht="9.75" customHeight="1">
      <c r="B1274" s="563"/>
    </row>
    <row r="1275" spans="1:12" ht="9.75" customHeight="1">
      <c r="B1275" s="536" t="s">
        <v>1637</v>
      </c>
      <c r="C1275" s="564">
        <v>121307</v>
      </c>
      <c r="D1275" s="564">
        <v>47592</v>
      </c>
      <c r="E1275" s="564">
        <v>25675</v>
      </c>
      <c r="F1275" s="564">
        <v>73267</v>
      </c>
      <c r="G1275" s="564">
        <v>37785</v>
      </c>
      <c r="H1275" s="564">
        <v>7508</v>
      </c>
      <c r="I1275" s="564">
        <v>35482</v>
      </c>
      <c r="J1275" s="564">
        <v>48040</v>
      </c>
      <c r="K1275" s="564">
        <v>47828</v>
      </c>
      <c r="L1275" s="564">
        <v>212</v>
      </c>
    </row>
    <row r="1276" spans="1:12" ht="9.75" customHeight="1">
      <c r="B1276" s="536"/>
      <c r="F1276" s="564"/>
      <c r="G1276" s="564"/>
      <c r="H1276" s="564"/>
      <c r="I1276" s="564"/>
      <c r="J1276" s="564"/>
      <c r="K1276" s="564"/>
      <c r="L1276" s="564"/>
    </row>
    <row r="1277" spans="1:12" ht="9.75" customHeight="1">
      <c r="B1277" s="536" t="s">
        <v>108</v>
      </c>
      <c r="C1277" s="564">
        <v>105791</v>
      </c>
      <c r="D1277" s="564">
        <v>36448</v>
      </c>
      <c r="E1277" s="564">
        <v>22036</v>
      </c>
      <c r="F1277" s="564">
        <v>58484</v>
      </c>
      <c r="G1277" s="564">
        <v>37395</v>
      </c>
      <c r="H1277" s="564">
        <v>6811</v>
      </c>
      <c r="I1277" s="564">
        <v>21089</v>
      </c>
      <c r="J1277" s="564">
        <v>47307</v>
      </c>
      <c r="K1277" s="564">
        <v>46374</v>
      </c>
      <c r="L1277" s="564">
        <v>933</v>
      </c>
    </row>
    <row r="1278" spans="1:12" ht="9.75" customHeight="1">
      <c r="B1278" s="536"/>
      <c r="F1278" s="564"/>
      <c r="G1278" s="564"/>
      <c r="H1278" s="564"/>
      <c r="I1278" s="564"/>
      <c r="J1278" s="564"/>
      <c r="K1278" s="564"/>
      <c r="L1278" s="564"/>
    </row>
    <row r="1279" spans="1:12" ht="9.75" customHeight="1">
      <c r="B1279" s="536" t="s">
        <v>109</v>
      </c>
      <c r="C1279" s="564">
        <v>43366</v>
      </c>
      <c r="D1279" s="564">
        <v>15265</v>
      </c>
      <c r="E1279" s="564">
        <v>10121</v>
      </c>
      <c r="F1279" s="564">
        <v>25386</v>
      </c>
      <c r="G1279" s="564">
        <v>15749</v>
      </c>
      <c r="H1279" s="564">
        <v>3531</v>
      </c>
      <c r="I1279" s="564">
        <v>9637</v>
      </c>
      <c r="J1279" s="564">
        <v>17980</v>
      </c>
      <c r="K1279" s="564">
        <v>17818</v>
      </c>
      <c r="L1279" s="564">
        <v>162</v>
      </c>
    </row>
    <row r="1280" spans="1:12" ht="9.75" customHeight="1">
      <c r="B1280" s="536"/>
    </row>
    <row r="1281" spans="1:12" ht="9.75" customHeight="1">
      <c r="B1281" s="536" t="s">
        <v>110</v>
      </c>
      <c r="C1281" s="564">
        <v>10290</v>
      </c>
      <c r="D1281" s="564">
        <v>4075</v>
      </c>
      <c r="E1281" s="564">
        <v>3172</v>
      </c>
      <c r="F1281" s="564">
        <v>7247</v>
      </c>
      <c r="G1281" s="564">
        <v>4402</v>
      </c>
      <c r="H1281" s="564">
        <v>938</v>
      </c>
      <c r="I1281" s="564">
        <v>2845</v>
      </c>
      <c r="J1281" s="564">
        <v>3043</v>
      </c>
      <c r="K1281" s="564">
        <v>3026</v>
      </c>
      <c r="L1281" s="564">
        <v>17</v>
      </c>
    </row>
    <row r="1282" spans="1:12" ht="9.75" customHeight="1">
      <c r="B1282" s="536"/>
    </row>
    <row r="1283" spans="1:12" ht="9.75" customHeight="1">
      <c r="B1283" s="536" t="s">
        <v>326</v>
      </c>
      <c r="C1283" s="564">
        <v>6294</v>
      </c>
      <c r="D1283" s="564">
        <v>2742</v>
      </c>
      <c r="E1283" s="564">
        <v>1699</v>
      </c>
      <c r="F1283" s="564">
        <v>4441</v>
      </c>
      <c r="G1283" s="564">
        <v>2980</v>
      </c>
      <c r="H1283" s="564">
        <v>679</v>
      </c>
      <c r="I1283" s="564">
        <v>1461</v>
      </c>
      <c r="J1283" s="564">
        <v>1853</v>
      </c>
      <c r="K1283" s="564">
        <v>1853</v>
      </c>
      <c r="L1283" s="564">
        <v>0</v>
      </c>
    </row>
    <row r="1284" spans="1:12" ht="9.75" customHeight="1">
      <c r="B1284" s="536"/>
      <c r="F1284" s="564"/>
      <c r="G1284" s="564"/>
      <c r="H1284" s="564"/>
      <c r="I1284" s="564"/>
      <c r="J1284" s="564"/>
      <c r="K1284" s="564"/>
      <c r="L1284" s="564"/>
    </row>
    <row r="1285" spans="1:12" ht="9.75" customHeight="1">
      <c r="B1285" s="536" t="s">
        <v>379</v>
      </c>
      <c r="C1285" s="564">
        <v>25499</v>
      </c>
      <c r="D1285" s="564">
        <v>8557</v>
      </c>
      <c r="E1285" s="564">
        <v>5903</v>
      </c>
      <c r="F1285" s="564">
        <v>14460</v>
      </c>
      <c r="G1285" s="564">
        <v>8578</v>
      </c>
      <c r="H1285" s="564">
        <v>1702</v>
      </c>
      <c r="I1285" s="564">
        <v>5882</v>
      </c>
      <c r="J1285" s="564">
        <v>11039</v>
      </c>
      <c r="K1285" s="564">
        <v>10516</v>
      </c>
      <c r="L1285" s="564">
        <v>523</v>
      </c>
    </row>
    <row r="1286" spans="1:12" ht="9.75" customHeight="1">
      <c r="B1286" s="536"/>
      <c r="F1286" s="564"/>
      <c r="G1286" s="564"/>
      <c r="H1286" s="564"/>
      <c r="I1286" s="564"/>
      <c r="J1286" s="564"/>
      <c r="K1286" s="564"/>
      <c r="L1286" s="564"/>
    </row>
    <row r="1287" spans="1:12" ht="9.75" customHeight="1">
      <c r="B1287" s="536" t="s">
        <v>117</v>
      </c>
      <c r="C1287" s="564">
        <v>50029</v>
      </c>
      <c r="D1287" s="564">
        <v>16405</v>
      </c>
      <c r="E1287" s="564">
        <v>10301</v>
      </c>
      <c r="F1287" s="564">
        <v>26706</v>
      </c>
      <c r="G1287" s="564">
        <v>17627</v>
      </c>
      <c r="H1287" s="564">
        <v>3730</v>
      </c>
      <c r="I1287" s="564">
        <v>9079</v>
      </c>
      <c r="J1287" s="564">
        <v>23323</v>
      </c>
      <c r="K1287" s="564">
        <v>23265</v>
      </c>
      <c r="L1287" s="564">
        <v>58</v>
      </c>
    </row>
    <row r="1288" spans="1:12" ht="9.75" customHeight="1">
      <c r="B1288" s="536"/>
      <c r="F1288" s="564"/>
      <c r="G1288" s="564"/>
      <c r="H1288" s="564"/>
      <c r="I1288" s="564"/>
      <c r="J1288" s="564"/>
      <c r="K1288" s="564"/>
      <c r="L1288" s="564"/>
    </row>
    <row r="1289" spans="1:12" ht="9.75" customHeight="1">
      <c r="B1289" s="536" t="s">
        <v>118</v>
      </c>
      <c r="C1289" s="564">
        <v>13936</v>
      </c>
      <c r="D1289" s="564">
        <v>3680</v>
      </c>
      <c r="E1289" s="564">
        <v>2610</v>
      </c>
      <c r="F1289" s="564">
        <v>6290</v>
      </c>
      <c r="G1289" s="564">
        <v>4882</v>
      </c>
      <c r="H1289" s="564">
        <v>831</v>
      </c>
      <c r="I1289" s="564">
        <v>1408</v>
      </c>
      <c r="J1289" s="564">
        <v>7646</v>
      </c>
      <c r="K1289" s="564">
        <v>7627</v>
      </c>
      <c r="L1289" s="564">
        <v>19</v>
      </c>
    </row>
    <row r="1290" spans="1:12" ht="9.75" customHeight="1">
      <c r="A1290" s="478"/>
      <c r="B1290" s="536"/>
      <c r="F1290" s="564"/>
      <c r="G1290" s="564"/>
      <c r="H1290" s="564"/>
      <c r="I1290" s="564"/>
      <c r="J1290" s="564"/>
      <c r="K1290" s="564"/>
      <c r="L1290" s="564"/>
    </row>
    <row r="1291" spans="1:12" ht="9.75" customHeight="1">
      <c r="B1291" s="536" t="s">
        <v>1638</v>
      </c>
      <c r="C1291" s="564">
        <v>52536</v>
      </c>
      <c r="D1291" s="564">
        <v>16790</v>
      </c>
      <c r="E1291" s="564">
        <v>11469</v>
      </c>
      <c r="F1291" s="564">
        <v>28259</v>
      </c>
      <c r="G1291" s="564">
        <v>20371</v>
      </c>
      <c r="H1291" s="564">
        <v>3679</v>
      </c>
      <c r="I1291" s="564">
        <v>7888</v>
      </c>
      <c r="J1291" s="564">
        <v>24277</v>
      </c>
      <c r="K1291" s="564">
        <v>23968</v>
      </c>
      <c r="L1291" s="564">
        <v>309</v>
      </c>
    </row>
    <row r="1292" spans="1:12" ht="9.75" customHeight="1">
      <c r="B1292" s="536"/>
      <c r="F1292" s="564"/>
      <c r="G1292" s="564"/>
      <c r="H1292" s="564"/>
      <c r="I1292" s="564"/>
      <c r="J1292" s="564"/>
      <c r="K1292" s="564"/>
      <c r="L1292" s="564"/>
    </row>
    <row r="1293" spans="1:12" ht="9.75" customHeight="1">
      <c r="B1293" s="536" t="s">
        <v>120</v>
      </c>
      <c r="C1293" s="564">
        <v>146502</v>
      </c>
      <c r="D1293" s="564">
        <v>50075</v>
      </c>
      <c r="E1293" s="564">
        <v>33912</v>
      </c>
      <c r="F1293" s="564">
        <v>83987</v>
      </c>
      <c r="G1293" s="564">
        <v>53855</v>
      </c>
      <c r="H1293" s="564">
        <v>9953</v>
      </c>
      <c r="I1293" s="564">
        <v>30132</v>
      </c>
      <c r="J1293" s="564">
        <v>62515</v>
      </c>
      <c r="K1293" s="564">
        <v>61127</v>
      </c>
      <c r="L1293" s="564">
        <v>1388</v>
      </c>
    </row>
    <row r="1294" spans="1:12" ht="9.75" customHeight="1">
      <c r="B1294" s="536"/>
      <c r="F1294" s="564"/>
      <c r="G1294" s="564"/>
      <c r="H1294" s="564"/>
      <c r="I1294" s="564"/>
      <c r="J1294" s="564"/>
      <c r="K1294" s="564"/>
      <c r="L1294" s="564"/>
    </row>
    <row r="1295" spans="1:12" ht="9.75" customHeight="1">
      <c r="B1295" s="536" t="s">
        <v>121</v>
      </c>
      <c r="C1295" s="564">
        <v>27456</v>
      </c>
      <c r="D1295" s="564">
        <v>9228</v>
      </c>
      <c r="E1295" s="564">
        <v>6065</v>
      </c>
      <c r="F1295" s="564">
        <v>15293</v>
      </c>
      <c r="G1295" s="564">
        <v>9411</v>
      </c>
      <c r="H1295" s="564">
        <v>2122</v>
      </c>
      <c r="I1295" s="564">
        <v>5882</v>
      </c>
      <c r="J1295" s="564">
        <v>12163</v>
      </c>
      <c r="K1295" s="564">
        <v>12078</v>
      </c>
      <c r="L1295" s="564">
        <v>85</v>
      </c>
    </row>
    <row r="1296" spans="1:12" ht="9.75" customHeight="1">
      <c r="B1296" s="536"/>
      <c r="F1296" s="564"/>
      <c r="G1296" s="564"/>
      <c r="H1296" s="564"/>
      <c r="I1296" s="564"/>
      <c r="J1296" s="564"/>
      <c r="K1296" s="564"/>
      <c r="L1296" s="564"/>
    </row>
    <row r="1297" spans="1:12" ht="9.75" customHeight="1">
      <c r="B1297" s="536" t="s">
        <v>122</v>
      </c>
      <c r="C1297" s="564">
        <v>10520</v>
      </c>
      <c r="D1297" s="564">
        <v>2654</v>
      </c>
      <c r="E1297" s="564">
        <v>1725</v>
      </c>
      <c r="F1297" s="564">
        <v>4379</v>
      </c>
      <c r="G1297" s="564">
        <v>3232</v>
      </c>
      <c r="H1297" s="564">
        <v>511</v>
      </c>
      <c r="I1297" s="564">
        <v>1147</v>
      </c>
      <c r="J1297" s="564">
        <v>6141</v>
      </c>
      <c r="K1297" s="564">
        <v>6077</v>
      </c>
      <c r="L1297" s="564">
        <v>64</v>
      </c>
    </row>
    <row r="1298" spans="1:12" ht="9.75" customHeight="1">
      <c r="B1298" s="536"/>
      <c r="F1298" s="564"/>
      <c r="G1298" s="564"/>
      <c r="H1298" s="564"/>
      <c r="I1298" s="564"/>
      <c r="J1298" s="564"/>
      <c r="K1298" s="564"/>
      <c r="L1298" s="564"/>
    </row>
    <row r="1299" spans="1:12" ht="9.75" customHeight="1">
      <c r="B1299" s="536" t="s">
        <v>123</v>
      </c>
      <c r="C1299" s="564">
        <v>38513</v>
      </c>
      <c r="D1299" s="564">
        <v>12545</v>
      </c>
      <c r="E1299" s="564">
        <v>8162</v>
      </c>
      <c r="F1299" s="564">
        <v>20707</v>
      </c>
      <c r="G1299" s="564">
        <v>15541</v>
      </c>
      <c r="H1299" s="564">
        <v>2276</v>
      </c>
      <c r="I1299" s="564">
        <v>5166</v>
      </c>
      <c r="J1299" s="564">
        <v>17806</v>
      </c>
      <c r="K1299" s="564">
        <v>17088</v>
      </c>
      <c r="L1299" s="564">
        <v>718</v>
      </c>
    </row>
    <row r="1300" spans="1:12" ht="9.75" customHeight="1">
      <c r="B1300" s="536"/>
    </row>
    <row r="1301" spans="1:12" ht="9.75" customHeight="1">
      <c r="B1301" s="536" t="s">
        <v>124</v>
      </c>
      <c r="C1301" s="564">
        <v>17227</v>
      </c>
      <c r="D1301" s="564">
        <v>4780</v>
      </c>
      <c r="E1301" s="564">
        <v>3215</v>
      </c>
      <c r="F1301" s="564">
        <v>7995</v>
      </c>
      <c r="G1301" s="564">
        <v>5499</v>
      </c>
      <c r="H1301" s="564">
        <v>1021</v>
      </c>
      <c r="I1301" s="564">
        <v>2496</v>
      </c>
      <c r="J1301" s="564">
        <v>9232</v>
      </c>
      <c r="K1301" s="564">
        <v>8646</v>
      </c>
      <c r="L1301" s="564">
        <v>586</v>
      </c>
    </row>
    <row r="1302" spans="1:12" ht="9.75" customHeight="1">
      <c r="B1302" s="536"/>
      <c r="F1302" s="564"/>
      <c r="G1302" s="564"/>
      <c r="H1302" s="564"/>
      <c r="I1302" s="564"/>
      <c r="J1302" s="564"/>
      <c r="K1302" s="564"/>
      <c r="L1302" s="564"/>
    </row>
    <row r="1303" spans="1:12" ht="9.75" customHeight="1">
      <c r="B1303" s="536" t="s">
        <v>125</v>
      </c>
      <c r="C1303" s="564">
        <v>17903</v>
      </c>
      <c r="D1303" s="564">
        <v>4854</v>
      </c>
      <c r="E1303" s="564">
        <v>3571</v>
      </c>
      <c r="F1303" s="564">
        <v>8425</v>
      </c>
      <c r="G1303" s="564">
        <v>6087</v>
      </c>
      <c r="H1303" s="564">
        <v>1079</v>
      </c>
      <c r="I1303" s="564">
        <v>2338</v>
      </c>
      <c r="J1303" s="564">
        <v>9478</v>
      </c>
      <c r="K1303" s="564">
        <v>9474</v>
      </c>
      <c r="L1303" s="564">
        <v>4</v>
      </c>
    </row>
    <row r="1304" spans="1:12" ht="9.75" customHeight="1">
      <c r="B1304" s="536"/>
      <c r="F1304" s="564"/>
      <c r="G1304" s="564"/>
      <c r="H1304" s="564"/>
      <c r="I1304" s="564"/>
      <c r="J1304" s="564"/>
      <c r="K1304" s="564"/>
      <c r="L1304" s="564"/>
    </row>
    <row r="1305" spans="1:12" ht="9.75" customHeight="1">
      <c r="B1305" s="536" t="s">
        <v>126</v>
      </c>
      <c r="C1305" s="564">
        <v>17438</v>
      </c>
      <c r="D1305" s="564">
        <v>5610</v>
      </c>
      <c r="E1305" s="564">
        <v>3942</v>
      </c>
      <c r="F1305" s="564">
        <v>9552</v>
      </c>
      <c r="G1305" s="564">
        <v>6141</v>
      </c>
      <c r="H1305" s="564">
        <v>1197</v>
      </c>
      <c r="I1305" s="564">
        <v>3411</v>
      </c>
      <c r="J1305" s="564">
        <v>7886</v>
      </c>
      <c r="K1305" s="564">
        <v>7499</v>
      </c>
      <c r="L1305" s="564">
        <v>387</v>
      </c>
    </row>
    <row r="1306" spans="1:12" ht="9.75" customHeight="1">
      <c r="B1306" s="566"/>
    </row>
    <row r="1307" spans="1:12" ht="9.75" customHeight="1">
      <c r="B1307" s="567" t="s">
        <v>146</v>
      </c>
      <c r="C1307" s="564">
        <v>704607</v>
      </c>
      <c r="D1307" s="564">
        <v>241300</v>
      </c>
      <c r="E1307" s="564">
        <v>153578</v>
      </c>
      <c r="F1307" s="564">
        <v>394878</v>
      </c>
      <c r="G1307" s="564">
        <v>249535</v>
      </c>
      <c r="H1307" s="564">
        <v>47568</v>
      </c>
      <c r="I1307" s="564">
        <v>145343</v>
      </c>
      <c r="J1307" s="564">
        <v>309729</v>
      </c>
      <c r="K1307" s="564">
        <v>304264</v>
      </c>
      <c r="L1307" s="564">
        <v>5465</v>
      </c>
    </row>
    <row r="1308" spans="1:12" ht="9.75" customHeight="1">
      <c r="B1308" s="563"/>
    </row>
    <row r="1309" spans="1:12" ht="9.75" customHeight="1">
      <c r="B1309" s="563"/>
    </row>
    <row r="1310" spans="1:12" ht="9.75" customHeight="1">
      <c r="B1310" s="563"/>
    </row>
    <row r="1311" spans="1:12" ht="9.75" customHeight="1">
      <c r="B1311" s="563"/>
    </row>
    <row r="1312" spans="1:12" ht="15" customHeight="1">
      <c r="A1312" s="496"/>
      <c r="B1312" s="560"/>
      <c r="C1312" s="568" t="s">
        <v>1639</v>
      </c>
      <c r="D1312" s="561"/>
      <c r="E1312" s="561"/>
      <c r="F1312" s="554"/>
      <c r="G1312" s="554"/>
      <c r="H1312" s="554"/>
      <c r="I1312" s="554"/>
      <c r="J1312" s="562"/>
      <c r="K1312" s="562"/>
      <c r="L1312" s="562"/>
    </row>
    <row r="1313" spans="1:12" ht="9.75" customHeight="1">
      <c r="B1313" s="563"/>
    </row>
    <row r="1314" spans="1:12" ht="9.75" customHeight="1">
      <c r="B1314" s="536" t="s">
        <v>149</v>
      </c>
      <c r="C1314" s="564">
        <v>548475</v>
      </c>
      <c r="D1314" s="564">
        <v>164940</v>
      </c>
      <c r="E1314" s="564">
        <v>114672</v>
      </c>
      <c r="F1314" s="564">
        <v>279612</v>
      </c>
      <c r="G1314" s="564">
        <v>206041</v>
      </c>
      <c r="H1314" s="564">
        <v>24520</v>
      </c>
      <c r="I1314" s="564">
        <v>73571</v>
      </c>
      <c r="J1314" s="564">
        <v>268863</v>
      </c>
      <c r="K1314" s="564">
        <v>264850</v>
      </c>
      <c r="L1314" s="564">
        <v>4013</v>
      </c>
    </row>
    <row r="1315" spans="1:12" ht="9.75" customHeight="1">
      <c r="B1315" s="536"/>
      <c r="C1315" s="544"/>
    </row>
    <row r="1316" spans="1:12" ht="9.75" customHeight="1">
      <c r="B1316" s="536" t="s">
        <v>150</v>
      </c>
      <c r="C1316" s="564">
        <v>2926</v>
      </c>
      <c r="D1316" s="564">
        <v>964</v>
      </c>
      <c r="E1316" s="564">
        <v>1247</v>
      </c>
      <c r="F1316" s="564">
        <v>2211</v>
      </c>
      <c r="G1316" s="564">
        <v>1374</v>
      </c>
      <c r="H1316" s="564">
        <v>361</v>
      </c>
      <c r="I1316" s="564">
        <v>837</v>
      </c>
      <c r="J1316" s="564">
        <v>715</v>
      </c>
      <c r="K1316" s="564">
        <v>713</v>
      </c>
      <c r="L1316" s="564">
        <v>2</v>
      </c>
    </row>
    <row r="1317" spans="1:12" ht="9.75" customHeight="1">
      <c r="B1317" s="536"/>
    </row>
    <row r="1318" spans="1:12" ht="9.75" customHeight="1">
      <c r="B1318" s="536" t="s">
        <v>151</v>
      </c>
      <c r="C1318" s="564">
        <v>836</v>
      </c>
      <c r="D1318" s="564">
        <v>429</v>
      </c>
      <c r="E1318" s="564">
        <v>138</v>
      </c>
      <c r="F1318" s="564">
        <v>567</v>
      </c>
      <c r="G1318" s="564">
        <v>317</v>
      </c>
      <c r="H1318" s="564">
        <v>158</v>
      </c>
      <c r="I1318" s="564">
        <v>250</v>
      </c>
      <c r="J1318" s="564">
        <v>269</v>
      </c>
      <c r="K1318" s="564">
        <v>235</v>
      </c>
      <c r="L1318" s="564">
        <v>34</v>
      </c>
    </row>
    <row r="1319" spans="1:12" ht="9.75" customHeight="1">
      <c r="B1319" s="536"/>
      <c r="F1319" s="564"/>
      <c r="G1319" s="564"/>
      <c r="H1319" s="564"/>
      <c r="I1319" s="564"/>
      <c r="J1319" s="564"/>
      <c r="K1319" s="564"/>
      <c r="L1319" s="564"/>
    </row>
    <row r="1320" spans="1:12" ht="9.75" customHeight="1">
      <c r="B1320" s="536" t="s">
        <v>133</v>
      </c>
      <c r="C1320" s="564">
        <v>14506</v>
      </c>
      <c r="D1320" s="564">
        <v>6858</v>
      </c>
      <c r="E1320" s="564">
        <v>4664</v>
      </c>
      <c r="F1320" s="564">
        <v>11522</v>
      </c>
      <c r="G1320" s="564">
        <v>4163</v>
      </c>
      <c r="H1320" s="564">
        <v>2339</v>
      </c>
      <c r="I1320" s="564">
        <v>7359</v>
      </c>
      <c r="J1320" s="564">
        <v>2984</v>
      </c>
      <c r="K1320" s="564">
        <v>2835</v>
      </c>
      <c r="L1320" s="564">
        <v>149</v>
      </c>
    </row>
    <row r="1321" spans="1:12" ht="9.75" customHeight="1">
      <c r="B1321" s="536"/>
      <c r="F1321" s="564"/>
      <c r="G1321" s="564"/>
      <c r="H1321" s="564"/>
      <c r="I1321" s="564"/>
      <c r="J1321" s="564"/>
      <c r="K1321" s="564"/>
      <c r="L1321" s="564"/>
    </row>
    <row r="1322" spans="1:12" ht="9.75" customHeight="1">
      <c r="B1322" s="536" t="s">
        <v>331</v>
      </c>
      <c r="C1322" s="564">
        <v>131229</v>
      </c>
      <c r="D1322" s="564">
        <v>65316</v>
      </c>
      <c r="E1322" s="564">
        <v>31652</v>
      </c>
      <c r="F1322" s="564">
        <v>96968</v>
      </c>
      <c r="G1322" s="564">
        <v>35694</v>
      </c>
      <c r="H1322" s="564">
        <v>19699</v>
      </c>
      <c r="I1322" s="564">
        <v>61274</v>
      </c>
      <c r="J1322" s="564">
        <v>34261</v>
      </c>
      <c r="K1322" s="564">
        <v>32999</v>
      </c>
      <c r="L1322" s="564">
        <v>1262</v>
      </c>
    </row>
    <row r="1323" spans="1:12" ht="9.75" customHeight="1">
      <c r="B1323" s="536"/>
      <c r="F1323" s="564"/>
      <c r="G1323" s="564"/>
      <c r="H1323" s="564"/>
      <c r="I1323" s="564"/>
      <c r="J1323" s="564"/>
      <c r="K1323" s="564"/>
      <c r="L1323" s="564"/>
    </row>
    <row r="1324" spans="1:12" ht="9.75" customHeight="1">
      <c r="B1324" s="536" t="s">
        <v>152</v>
      </c>
      <c r="C1324" s="564">
        <v>6635</v>
      </c>
      <c r="D1324" s="564">
        <v>2793</v>
      </c>
      <c r="E1324" s="564">
        <v>1205</v>
      </c>
      <c r="F1324" s="564">
        <v>3998</v>
      </c>
      <c r="G1324" s="564">
        <v>1946</v>
      </c>
      <c r="H1324" s="564">
        <v>491</v>
      </c>
      <c r="I1324" s="564">
        <v>2052</v>
      </c>
      <c r="J1324" s="564">
        <v>2637</v>
      </c>
      <c r="K1324" s="564">
        <v>2632</v>
      </c>
      <c r="L1324" s="564">
        <v>5</v>
      </c>
    </row>
    <row r="1325" spans="1:12" ht="9.75" customHeight="1"/>
    <row r="1326" spans="1:12" ht="9.75" customHeight="1"/>
    <row r="1327" spans="1:12" ht="9.75" customHeight="1"/>
    <row r="1328" spans="1:12" ht="9.75" customHeight="1">
      <c r="A1328" s="478"/>
      <c r="B1328" s="546"/>
      <c r="C1328" s="533"/>
      <c r="D1328" s="535"/>
      <c r="E1328" s="535"/>
      <c r="J1328" s="535"/>
      <c r="K1328" s="535"/>
      <c r="L1328" s="535"/>
    </row>
    <row r="1329" spans="1:12" ht="9.75" customHeight="1">
      <c r="A1329" s="478"/>
      <c r="B1329" s="546"/>
      <c r="C1329" s="533"/>
      <c r="D1329" s="535"/>
      <c r="E1329" s="535"/>
      <c r="J1329" s="535"/>
      <c r="K1329" s="535"/>
      <c r="L1329" s="535"/>
    </row>
    <row r="1330" spans="1:12" ht="9.75" customHeight="1">
      <c r="A1330" s="478"/>
      <c r="B1330" s="546"/>
      <c r="C1330" s="533"/>
      <c r="D1330" s="535"/>
      <c r="E1330" s="535"/>
      <c r="J1330" s="535"/>
      <c r="K1330" s="535"/>
      <c r="L1330" s="535"/>
    </row>
    <row r="1331" spans="1:12" ht="9.75" customHeight="1">
      <c r="A1331" s="478"/>
      <c r="B1331" s="546"/>
      <c r="C1331" s="533"/>
      <c r="D1331" s="535"/>
      <c r="E1331" s="535"/>
      <c r="J1331" s="535"/>
      <c r="K1331" s="535"/>
      <c r="L1331" s="535"/>
    </row>
    <row r="1332" spans="1:12" ht="9.75" customHeight="1">
      <c r="A1332" s="478"/>
      <c r="B1332" s="546"/>
      <c r="C1332" s="533"/>
      <c r="D1332" s="535"/>
      <c r="E1332" s="535"/>
      <c r="J1332" s="535"/>
      <c r="K1332" s="535"/>
      <c r="L1332" s="535"/>
    </row>
    <row r="1333" spans="1:12" ht="9.75" customHeight="1">
      <c r="A1333" s="478"/>
      <c r="B1333" s="546"/>
      <c r="C1333" s="533"/>
      <c r="D1333" s="535"/>
      <c r="E1333" s="535"/>
      <c r="J1333" s="535"/>
      <c r="K1333" s="535"/>
      <c r="L1333" s="535"/>
    </row>
    <row r="1334" spans="1:12" ht="9.75" customHeight="1">
      <c r="A1334" s="478"/>
      <c r="B1334" s="542"/>
      <c r="C1334" s="533"/>
      <c r="D1334" s="535"/>
      <c r="E1334" s="535"/>
      <c r="J1334" s="535"/>
      <c r="K1334" s="535"/>
      <c r="L1334" s="535"/>
    </row>
    <row r="1335" spans="1:12" ht="9.75" customHeight="1">
      <c r="A1335" s="478"/>
      <c r="B1335" s="542"/>
      <c r="C1335" s="533"/>
      <c r="D1335" s="535"/>
      <c r="E1335" s="535"/>
      <c r="J1335" s="535"/>
      <c r="K1335" s="535"/>
      <c r="L1335" s="535"/>
    </row>
    <row r="1336" spans="1:12" ht="9.75" customHeight="1">
      <c r="A1336" s="478" t="s">
        <v>46</v>
      </c>
      <c r="B1336" s="534"/>
      <c r="C1336" s="533"/>
      <c r="D1336" s="535"/>
      <c r="E1336" s="535"/>
      <c r="J1336" s="535"/>
      <c r="K1336" s="535"/>
      <c r="L1336" s="535"/>
    </row>
  </sheetData>
  <pageMargins left="0.7" right="0.7" top="0.78740157499999996" bottom="0.78740157499999996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184"/>
  <sheetViews>
    <sheetView workbookViewId="0">
      <pane ySplit="16" topLeftCell="A17" activePane="bottomLeft" state="frozen"/>
      <selection pane="bottomLeft"/>
    </sheetView>
  </sheetViews>
  <sheetFormatPr baseColWidth="10" defaultColWidth="16.28515625" defaultRowHeight="9"/>
  <cols>
    <col min="1" max="1" width="1.140625" style="565" customWidth="1"/>
    <col min="2" max="2" width="28" style="565" customWidth="1"/>
    <col min="3" max="3" width="6.140625" style="565" customWidth="1"/>
    <col min="4" max="4" width="6" style="564" customWidth="1"/>
    <col min="5" max="5" width="6.140625" style="564" bestFit="1" customWidth="1"/>
    <col min="6" max="6" width="4.7109375" style="564" bestFit="1" customWidth="1"/>
    <col min="7" max="7" width="6.140625" style="535" bestFit="1" customWidth="1"/>
    <col min="8" max="8" width="5.42578125" style="535" bestFit="1" customWidth="1"/>
    <col min="9" max="9" width="6.140625" style="535" bestFit="1" customWidth="1"/>
    <col min="10" max="10" width="5.42578125" style="535" bestFit="1" customWidth="1"/>
    <col min="11" max="11" width="6" style="544" customWidth="1"/>
    <col min="12" max="12" width="5.28515625" style="544" customWidth="1"/>
    <col min="13" max="13" width="6.140625" style="544" bestFit="1" customWidth="1"/>
    <col min="14" max="14" width="4.7109375" style="496" bestFit="1" customWidth="1"/>
    <col min="15" max="15" width="5.85546875" style="496" customWidth="1"/>
    <col min="16" max="16" width="5.28515625" style="496" customWidth="1"/>
    <col min="17" max="17" width="7.140625" style="496" customWidth="1"/>
    <col min="18" max="16384" width="16.28515625" style="496"/>
  </cols>
  <sheetData>
    <row r="1" spans="1:24" s="489" customFormat="1" ht="15" customHeight="1">
      <c r="A1" s="485" t="s">
        <v>592</v>
      </c>
      <c r="B1" s="486"/>
      <c r="C1" s="487"/>
      <c r="D1" s="487"/>
      <c r="E1" s="487"/>
      <c r="F1" s="488"/>
      <c r="G1" s="488"/>
      <c r="H1" s="488"/>
      <c r="I1" s="488"/>
      <c r="J1" s="488"/>
      <c r="K1" s="488"/>
      <c r="L1" s="488"/>
    </row>
    <row r="2" spans="1:24" s="290" customFormat="1" ht="9" customHeight="1">
      <c r="A2" s="81"/>
      <c r="B2" s="288"/>
      <c r="C2" s="289"/>
      <c r="D2" s="289"/>
      <c r="E2" s="289"/>
      <c r="F2" s="289"/>
      <c r="G2" s="289"/>
      <c r="H2" s="289"/>
      <c r="I2" s="289"/>
      <c r="J2" s="289"/>
      <c r="S2" s="516"/>
      <c r="T2" s="550"/>
      <c r="U2" s="103"/>
      <c r="V2" s="103"/>
      <c r="W2" s="103"/>
      <c r="X2" s="103"/>
    </row>
    <row r="3" spans="1:24" s="33" customFormat="1" ht="10.9" customHeight="1">
      <c r="A3" s="569" t="s">
        <v>1640</v>
      </c>
      <c r="B3" s="35"/>
      <c r="C3" s="288"/>
      <c r="D3" s="288"/>
      <c r="E3" s="288"/>
      <c r="F3" s="288"/>
      <c r="G3" s="288"/>
      <c r="H3" s="288"/>
      <c r="I3" s="288"/>
      <c r="J3" s="288"/>
      <c r="S3" s="516"/>
      <c r="T3" s="570"/>
      <c r="U3" s="103"/>
      <c r="V3" s="103"/>
      <c r="W3" s="103"/>
      <c r="X3" s="103"/>
    </row>
    <row r="4" spans="1:24" s="33" customFormat="1" ht="10.9" customHeight="1">
      <c r="A4" s="569" t="s">
        <v>1641</v>
      </c>
      <c r="B4" s="35"/>
      <c r="C4" s="288"/>
      <c r="D4" s="288"/>
      <c r="E4" s="288"/>
      <c r="F4" s="288"/>
      <c r="G4" s="288"/>
      <c r="H4" s="288"/>
      <c r="I4" s="288"/>
      <c r="J4" s="288"/>
    </row>
    <row r="5" spans="1:24" ht="10.5" customHeight="1">
      <c r="A5" s="478"/>
      <c r="B5" s="478"/>
      <c r="C5" s="571"/>
      <c r="D5" s="571"/>
      <c r="E5" s="571"/>
      <c r="F5" s="571"/>
      <c r="G5" s="571"/>
      <c r="H5" s="571"/>
      <c r="I5" s="533"/>
      <c r="J5" s="533"/>
      <c r="K5" s="533"/>
      <c r="L5" s="533"/>
      <c r="M5" s="533"/>
      <c r="N5" s="533"/>
      <c r="O5" s="533"/>
      <c r="P5" s="533"/>
      <c r="Q5" s="533"/>
      <c r="R5" s="533"/>
      <c r="S5" s="533"/>
      <c r="T5" s="533"/>
    </row>
    <row r="6" spans="1:24" s="576" customFormat="1" ht="10.15" customHeight="1">
      <c r="A6" s="499"/>
      <c r="B6" s="500"/>
      <c r="C6" s="572"/>
      <c r="D6" s="573"/>
      <c r="E6" s="1429" t="s">
        <v>1642</v>
      </c>
      <c r="F6" s="1430"/>
      <c r="G6" s="1430"/>
      <c r="H6" s="1430"/>
      <c r="I6" s="1430"/>
      <c r="J6" s="1430"/>
      <c r="K6" s="1430"/>
      <c r="L6" s="1430"/>
      <c r="M6" s="1430"/>
      <c r="N6" s="1430"/>
      <c r="O6" s="574"/>
      <c r="P6" s="574"/>
      <c r="Q6" s="575"/>
      <c r="R6" s="575"/>
      <c r="S6" s="575"/>
      <c r="T6" s="575"/>
    </row>
    <row r="7" spans="1:24" s="576" customFormat="1" ht="9.75" customHeight="1">
      <c r="A7" s="496"/>
      <c r="B7" s="577"/>
      <c r="C7" s="1431" t="s">
        <v>155</v>
      </c>
      <c r="D7" s="1431"/>
      <c r="E7" s="1432" t="s">
        <v>1643</v>
      </c>
      <c r="F7" s="1432"/>
      <c r="G7" s="1432" t="s">
        <v>1644</v>
      </c>
      <c r="H7" s="1432"/>
      <c r="I7" s="1433" t="s">
        <v>1645</v>
      </c>
      <c r="J7" s="1433"/>
      <c r="K7" s="1433" t="s">
        <v>1646</v>
      </c>
      <c r="L7" s="1433"/>
      <c r="M7" s="1425" t="s">
        <v>1647</v>
      </c>
      <c r="N7" s="1426"/>
      <c r="O7" s="1425" t="s">
        <v>1648</v>
      </c>
      <c r="P7" s="1426"/>
      <c r="Q7" s="578"/>
      <c r="R7" s="578"/>
      <c r="S7" s="579"/>
      <c r="T7" s="579"/>
    </row>
    <row r="8" spans="1:24" s="576" customFormat="1" ht="9.75" customHeight="1">
      <c r="A8" s="519"/>
      <c r="B8" s="577"/>
      <c r="C8" s="1432"/>
      <c r="D8" s="1432"/>
      <c r="E8" s="1432"/>
      <c r="F8" s="1432"/>
      <c r="G8" s="1432"/>
      <c r="H8" s="1432"/>
      <c r="I8" s="1433"/>
      <c r="J8" s="1433"/>
      <c r="K8" s="1433"/>
      <c r="L8" s="1433"/>
      <c r="M8" s="1427"/>
      <c r="N8" s="1428"/>
      <c r="O8" s="1427"/>
      <c r="P8" s="1428"/>
      <c r="Q8" s="578"/>
      <c r="R8" s="578"/>
      <c r="S8" s="575"/>
      <c r="T8" s="580"/>
    </row>
    <row r="9" spans="1:24" s="576" customFormat="1" ht="9.75" customHeight="1">
      <c r="A9" s="519"/>
      <c r="B9" s="577"/>
      <c r="C9" s="1432"/>
      <c r="D9" s="1432"/>
      <c r="E9" s="1432"/>
      <c r="F9" s="1432"/>
      <c r="G9" s="1432"/>
      <c r="H9" s="1432"/>
      <c r="I9" s="1433"/>
      <c r="J9" s="1433"/>
      <c r="K9" s="1433"/>
      <c r="L9" s="1433"/>
      <c r="M9" s="1427"/>
      <c r="N9" s="1428"/>
      <c r="O9" s="1427"/>
      <c r="P9" s="1428"/>
      <c r="Q9" s="581"/>
      <c r="R9" s="578"/>
      <c r="S9" s="580"/>
      <c r="T9" s="580"/>
    </row>
    <row r="10" spans="1:24" s="576" customFormat="1" ht="9.75" customHeight="1">
      <c r="A10" s="582"/>
      <c r="B10" s="577"/>
      <c r="C10" s="1432"/>
      <c r="D10" s="1432"/>
      <c r="E10" s="1432"/>
      <c r="F10" s="1432"/>
      <c r="G10" s="1432"/>
      <c r="H10" s="1432"/>
      <c r="I10" s="1433"/>
      <c r="J10" s="1433"/>
      <c r="K10" s="1433"/>
      <c r="L10" s="1433"/>
      <c r="M10" s="1427"/>
      <c r="N10" s="1428"/>
      <c r="O10" s="1427"/>
      <c r="P10" s="1428"/>
      <c r="Q10" s="581"/>
      <c r="R10" s="578"/>
      <c r="S10" s="575"/>
      <c r="T10" s="580"/>
    </row>
    <row r="11" spans="1:24" s="576" customFormat="1" ht="9.75" customHeight="1">
      <c r="A11" s="583" t="s">
        <v>91</v>
      </c>
      <c r="B11" s="577"/>
      <c r="C11" s="1432"/>
      <c r="D11" s="1432"/>
      <c r="E11" s="1432"/>
      <c r="F11" s="1432"/>
      <c r="G11" s="1432"/>
      <c r="H11" s="1432"/>
      <c r="I11" s="1433"/>
      <c r="J11" s="1433"/>
      <c r="K11" s="1433"/>
      <c r="L11" s="1433"/>
      <c r="M11" s="1427"/>
      <c r="N11" s="1428"/>
      <c r="O11" s="1427"/>
      <c r="P11" s="1428"/>
      <c r="Q11" s="581"/>
      <c r="R11" s="578"/>
      <c r="S11" s="580"/>
      <c r="T11" s="580"/>
    </row>
    <row r="12" spans="1:24" s="576" customFormat="1" ht="9.75" customHeight="1">
      <c r="A12" s="583" t="s">
        <v>856</v>
      </c>
      <c r="B12" s="577"/>
      <c r="C12" s="1432"/>
      <c r="D12" s="1432"/>
      <c r="E12" s="1432"/>
      <c r="F12" s="1432"/>
      <c r="G12" s="1432"/>
      <c r="H12" s="1432"/>
      <c r="I12" s="1433"/>
      <c r="J12" s="1433"/>
      <c r="K12" s="1433"/>
      <c r="L12" s="1433"/>
      <c r="M12" s="1427"/>
      <c r="N12" s="1428"/>
      <c r="O12" s="1427"/>
      <c r="P12" s="1428"/>
      <c r="Q12" s="581"/>
      <c r="R12" s="578"/>
      <c r="S12" s="575"/>
      <c r="T12" s="580"/>
    </row>
    <row r="13" spans="1:24" s="576" customFormat="1" ht="9.75" customHeight="1">
      <c r="A13" s="583" t="s">
        <v>334</v>
      </c>
      <c r="B13" s="577"/>
      <c r="C13" s="1432"/>
      <c r="D13" s="1432"/>
      <c r="E13" s="1432"/>
      <c r="F13" s="1432"/>
      <c r="G13" s="1432"/>
      <c r="H13" s="1432"/>
      <c r="I13" s="1433"/>
      <c r="J13" s="1433"/>
      <c r="K13" s="1433"/>
      <c r="L13" s="1433"/>
      <c r="M13" s="1427"/>
      <c r="N13" s="1428"/>
      <c r="O13" s="1427"/>
      <c r="P13" s="1428"/>
      <c r="Q13" s="581"/>
      <c r="R13" s="578"/>
      <c r="S13" s="580"/>
      <c r="T13" s="580"/>
    </row>
    <row r="14" spans="1:24" s="576" customFormat="1" ht="9.75" customHeight="1">
      <c r="A14" s="584"/>
      <c r="B14" s="585"/>
      <c r="C14" s="1432"/>
      <c r="D14" s="1432"/>
      <c r="E14" s="1432"/>
      <c r="F14" s="1432"/>
      <c r="G14" s="1432"/>
      <c r="H14" s="1432"/>
      <c r="I14" s="1433"/>
      <c r="J14" s="1433"/>
      <c r="K14" s="1433"/>
      <c r="L14" s="1433"/>
      <c r="M14" s="1427"/>
      <c r="N14" s="1428"/>
      <c r="O14" s="1427"/>
      <c r="P14" s="1428"/>
      <c r="Q14" s="581"/>
      <c r="R14" s="578"/>
      <c r="S14" s="580"/>
      <c r="T14" s="580"/>
    </row>
    <row r="15" spans="1:24" s="576" customFormat="1" ht="9.75" customHeight="1">
      <c r="A15" s="582"/>
      <c r="B15" s="577"/>
      <c r="C15" s="1432"/>
      <c r="D15" s="1432"/>
      <c r="E15" s="1432"/>
      <c r="F15" s="1432"/>
      <c r="G15" s="1432"/>
      <c r="H15" s="1432"/>
      <c r="I15" s="1433"/>
      <c r="J15" s="1433"/>
      <c r="K15" s="1433"/>
      <c r="L15" s="1433"/>
      <c r="M15" s="1427"/>
      <c r="N15" s="1428"/>
      <c r="O15" s="1427"/>
      <c r="P15" s="1428"/>
      <c r="Q15" s="581"/>
      <c r="R15" s="578"/>
      <c r="S15" s="580"/>
      <c r="T15" s="580"/>
    </row>
    <row r="16" spans="1:24" s="576" customFormat="1" ht="22.5" customHeight="1">
      <c r="A16" s="520"/>
      <c r="B16" s="521"/>
      <c r="C16" s="586" t="s">
        <v>1649</v>
      </c>
      <c r="D16" s="586" t="s">
        <v>1650</v>
      </c>
      <c r="E16" s="586" t="s">
        <v>1651</v>
      </c>
      <c r="F16" s="586" t="s">
        <v>1650</v>
      </c>
      <c r="G16" s="586" t="s">
        <v>1651</v>
      </c>
      <c r="H16" s="586" t="s">
        <v>1650</v>
      </c>
      <c r="I16" s="586" t="s">
        <v>1651</v>
      </c>
      <c r="J16" s="586" t="s">
        <v>1650</v>
      </c>
      <c r="K16" s="586" t="s">
        <v>1651</v>
      </c>
      <c r="L16" s="586" t="s">
        <v>1650</v>
      </c>
      <c r="M16" s="586" t="s">
        <v>1651</v>
      </c>
      <c r="N16" s="587" t="s">
        <v>1650</v>
      </c>
      <c r="O16" s="586" t="s">
        <v>1651</v>
      </c>
      <c r="P16" s="587" t="s">
        <v>1650</v>
      </c>
      <c r="Q16" s="581"/>
      <c r="R16" s="578"/>
      <c r="S16" s="580"/>
      <c r="T16" s="580"/>
    </row>
    <row r="17" spans="1:16" s="489" customFormat="1" ht="9.6" customHeight="1">
      <c r="A17" s="485"/>
      <c r="B17" s="486"/>
      <c r="C17" s="487"/>
      <c r="D17" s="487"/>
      <c r="E17" s="487"/>
      <c r="F17" s="488"/>
      <c r="G17" s="488"/>
      <c r="H17" s="488"/>
      <c r="I17" s="488"/>
      <c r="J17" s="488"/>
      <c r="K17" s="488"/>
      <c r="L17" s="488"/>
    </row>
    <row r="18" spans="1:16" ht="15" customHeight="1">
      <c r="B18" s="478"/>
      <c r="C18" s="529" t="s">
        <v>149</v>
      </c>
      <c r="D18" s="530"/>
      <c r="E18" s="530"/>
      <c r="F18" s="530"/>
      <c r="G18" s="530"/>
      <c r="H18" s="530"/>
      <c r="I18" s="530"/>
      <c r="J18" s="530"/>
      <c r="K18" s="530"/>
      <c r="L18" s="530"/>
      <c r="M18" s="496"/>
    </row>
    <row r="19" spans="1:16" ht="9.75" customHeight="1">
      <c r="A19" s="478"/>
      <c r="B19" s="478"/>
      <c r="C19" s="478"/>
      <c r="D19" s="530"/>
      <c r="E19" s="530"/>
      <c r="F19" s="530"/>
      <c r="G19" s="530"/>
      <c r="H19" s="530"/>
      <c r="I19" s="530"/>
      <c r="J19" s="530"/>
      <c r="K19" s="530"/>
      <c r="L19" s="530"/>
      <c r="M19" s="530"/>
    </row>
    <row r="20" spans="1:16" ht="9.75" customHeight="1">
      <c r="A20" s="531" t="s">
        <v>568</v>
      </c>
      <c r="B20" s="532"/>
      <c r="C20" s="588">
        <v>45456</v>
      </c>
      <c r="D20" s="588">
        <v>17898</v>
      </c>
      <c r="E20" s="588">
        <v>6216</v>
      </c>
      <c r="F20" s="588">
        <v>1185</v>
      </c>
      <c r="G20" s="588">
        <v>11926</v>
      </c>
      <c r="H20" s="588">
        <v>4699</v>
      </c>
      <c r="I20" s="588">
        <v>18398</v>
      </c>
      <c r="J20" s="588">
        <v>7977</v>
      </c>
      <c r="K20" s="588">
        <v>5073</v>
      </c>
      <c r="L20" s="588">
        <v>2369</v>
      </c>
      <c r="M20" s="588">
        <v>289</v>
      </c>
      <c r="N20" s="588">
        <v>155</v>
      </c>
      <c r="O20" s="588">
        <v>3554</v>
      </c>
      <c r="P20" s="588">
        <v>1513</v>
      </c>
    </row>
    <row r="21" spans="1:16" ht="9.75" customHeight="1">
      <c r="A21" s="478"/>
      <c r="B21" s="534"/>
      <c r="C21" s="542"/>
      <c r="D21" s="533"/>
      <c r="E21" s="535"/>
      <c r="F21" s="535"/>
      <c r="K21" s="535"/>
      <c r="L21" s="535"/>
      <c r="M21" s="535"/>
    </row>
    <row r="22" spans="1:16" ht="9.75" customHeight="1">
      <c r="A22" s="478"/>
      <c r="B22" s="536" t="s">
        <v>862</v>
      </c>
      <c r="C22" s="588">
        <v>8712</v>
      </c>
      <c r="D22" s="588">
        <v>3308</v>
      </c>
      <c r="E22" s="588">
        <v>1750</v>
      </c>
      <c r="F22" s="588">
        <v>323</v>
      </c>
      <c r="G22" s="588">
        <v>2606</v>
      </c>
      <c r="H22" s="588">
        <v>1003</v>
      </c>
      <c r="I22" s="588">
        <v>3046</v>
      </c>
      <c r="J22" s="588">
        <v>1418</v>
      </c>
      <c r="K22" s="588">
        <v>1044</v>
      </c>
      <c r="L22" s="588">
        <v>445</v>
      </c>
      <c r="M22" s="588">
        <v>46</v>
      </c>
      <c r="N22" s="588">
        <v>24</v>
      </c>
      <c r="O22" s="588">
        <v>220</v>
      </c>
      <c r="P22" s="588">
        <v>95</v>
      </c>
    </row>
    <row r="23" spans="1:16" ht="9.75" customHeight="1">
      <c r="A23" s="478"/>
      <c r="B23" s="536" t="s">
        <v>863</v>
      </c>
      <c r="C23" s="588">
        <v>10469</v>
      </c>
      <c r="D23" s="588">
        <v>4346</v>
      </c>
      <c r="E23" s="588">
        <v>2228</v>
      </c>
      <c r="F23" s="588">
        <v>437</v>
      </c>
      <c r="G23" s="588">
        <v>2912</v>
      </c>
      <c r="H23" s="588">
        <v>1274</v>
      </c>
      <c r="I23" s="588">
        <v>3138</v>
      </c>
      <c r="J23" s="588">
        <v>1612</v>
      </c>
      <c r="K23" s="588">
        <v>914</v>
      </c>
      <c r="L23" s="588">
        <v>458</v>
      </c>
      <c r="M23" s="588">
        <v>57</v>
      </c>
      <c r="N23" s="588">
        <v>28</v>
      </c>
      <c r="O23" s="588">
        <v>1220</v>
      </c>
      <c r="P23" s="588">
        <v>537</v>
      </c>
    </row>
    <row r="24" spans="1:16" ht="9.75" customHeight="1">
      <c r="A24" s="478"/>
      <c r="B24" s="536" t="s">
        <v>866</v>
      </c>
      <c r="C24" s="588">
        <v>1643</v>
      </c>
      <c r="D24" s="588">
        <v>795</v>
      </c>
      <c r="E24" s="588">
        <v>97</v>
      </c>
      <c r="F24" s="588">
        <v>18</v>
      </c>
      <c r="G24" s="588">
        <v>364</v>
      </c>
      <c r="H24" s="588">
        <v>147</v>
      </c>
      <c r="I24" s="588">
        <v>790</v>
      </c>
      <c r="J24" s="588">
        <v>397</v>
      </c>
      <c r="K24" s="588">
        <v>38</v>
      </c>
      <c r="L24" s="588">
        <v>23</v>
      </c>
      <c r="M24" s="588">
        <v>2</v>
      </c>
      <c r="N24" s="588">
        <v>0</v>
      </c>
      <c r="O24" s="588">
        <v>352</v>
      </c>
      <c r="P24" s="588">
        <v>210</v>
      </c>
    </row>
    <row r="25" spans="1:16" ht="9.75" customHeight="1">
      <c r="A25" s="478"/>
      <c r="B25" s="536" t="s">
        <v>867</v>
      </c>
      <c r="C25" s="588">
        <v>4178</v>
      </c>
      <c r="D25" s="588">
        <v>1176</v>
      </c>
      <c r="E25" s="588">
        <v>408</v>
      </c>
      <c r="F25" s="588">
        <v>59</v>
      </c>
      <c r="G25" s="588">
        <v>823</v>
      </c>
      <c r="H25" s="588">
        <v>230</v>
      </c>
      <c r="I25" s="588">
        <v>2311</v>
      </c>
      <c r="J25" s="588">
        <v>679</v>
      </c>
      <c r="K25" s="588">
        <v>154</v>
      </c>
      <c r="L25" s="588">
        <v>56</v>
      </c>
      <c r="M25" s="588">
        <v>0</v>
      </c>
      <c r="N25" s="588">
        <v>0</v>
      </c>
      <c r="O25" s="588">
        <v>482</v>
      </c>
      <c r="P25" s="588">
        <v>152</v>
      </c>
    </row>
    <row r="26" spans="1:16" ht="9.75" customHeight="1">
      <c r="A26" s="478"/>
      <c r="B26" s="536" t="s">
        <v>868</v>
      </c>
      <c r="C26" s="588">
        <v>2574</v>
      </c>
      <c r="D26" s="588">
        <v>1136</v>
      </c>
      <c r="E26" s="588">
        <v>261</v>
      </c>
      <c r="F26" s="588">
        <v>59</v>
      </c>
      <c r="G26" s="588">
        <v>489</v>
      </c>
      <c r="H26" s="588">
        <v>202</v>
      </c>
      <c r="I26" s="588">
        <v>1089</v>
      </c>
      <c r="J26" s="588">
        <v>518</v>
      </c>
      <c r="K26" s="588">
        <v>627</v>
      </c>
      <c r="L26" s="588">
        <v>314</v>
      </c>
      <c r="M26" s="588">
        <v>3</v>
      </c>
      <c r="N26" s="588">
        <v>1</v>
      </c>
      <c r="O26" s="588">
        <v>105</v>
      </c>
      <c r="P26" s="588">
        <v>42</v>
      </c>
    </row>
    <row r="27" spans="1:16" ht="9.75" customHeight="1">
      <c r="A27" s="478"/>
      <c r="B27" s="536" t="s">
        <v>869</v>
      </c>
      <c r="C27" s="588">
        <v>1998</v>
      </c>
      <c r="D27" s="588">
        <v>899</v>
      </c>
      <c r="E27" s="588">
        <v>160</v>
      </c>
      <c r="F27" s="588">
        <v>36</v>
      </c>
      <c r="G27" s="588">
        <v>380</v>
      </c>
      <c r="H27" s="588">
        <v>142</v>
      </c>
      <c r="I27" s="588">
        <v>739</v>
      </c>
      <c r="J27" s="588">
        <v>360</v>
      </c>
      <c r="K27" s="588">
        <v>404</v>
      </c>
      <c r="L27" s="588">
        <v>208</v>
      </c>
      <c r="M27" s="588">
        <v>54</v>
      </c>
      <c r="N27" s="588">
        <v>37</v>
      </c>
      <c r="O27" s="588">
        <v>261</v>
      </c>
      <c r="P27" s="588">
        <v>116</v>
      </c>
    </row>
    <row r="28" spans="1:16" ht="9.75" customHeight="1">
      <c r="A28" s="478"/>
      <c r="B28" s="536" t="s">
        <v>870</v>
      </c>
      <c r="C28" s="588">
        <v>4978</v>
      </c>
      <c r="D28" s="588">
        <v>1341</v>
      </c>
      <c r="E28" s="588">
        <v>349</v>
      </c>
      <c r="F28" s="588">
        <v>50</v>
      </c>
      <c r="G28" s="588">
        <v>1161</v>
      </c>
      <c r="H28" s="588">
        <v>280</v>
      </c>
      <c r="I28" s="588">
        <v>2661</v>
      </c>
      <c r="J28" s="588">
        <v>739</v>
      </c>
      <c r="K28" s="588">
        <v>561</v>
      </c>
      <c r="L28" s="588">
        <v>202</v>
      </c>
      <c r="M28" s="588">
        <v>26</v>
      </c>
      <c r="N28" s="588">
        <v>14</v>
      </c>
      <c r="O28" s="588">
        <v>220</v>
      </c>
      <c r="P28" s="588">
        <v>56</v>
      </c>
    </row>
    <row r="29" spans="1:16" ht="9.75" customHeight="1">
      <c r="A29" s="478"/>
      <c r="B29" s="536" t="s">
        <v>871</v>
      </c>
      <c r="C29" s="588">
        <v>7196</v>
      </c>
      <c r="D29" s="588">
        <v>3286</v>
      </c>
      <c r="E29" s="588">
        <v>603</v>
      </c>
      <c r="F29" s="588">
        <v>131</v>
      </c>
      <c r="G29" s="588">
        <v>2195</v>
      </c>
      <c r="H29" s="588">
        <v>975</v>
      </c>
      <c r="I29" s="588">
        <v>3056</v>
      </c>
      <c r="J29" s="588">
        <v>1536</v>
      </c>
      <c r="K29" s="588">
        <v>896</v>
      </c>
      <c r="L29" s="588">
        <v>484</v>
      </c>
      <c r="M29" s="588">
        <v>80</v>
      </c>
      <c r="N29" s="588">
        <v>42</v>
      </c>
      <c r="O29" s="588">
        <v>366</v>
      </c>
      <c r="P29" s="588">
        <v>118</v>
      </c>
    </row>
    <row r="30" spans="1:16" ht="9.75" customHeight="1">
      <c r="A30" s="478"/>
      <c r="B30" s="536" t="s">
        <v>872</v>
      </c>
      <c r="C30" s="588">
        <v>3542</v>
      </c>
      <c r="D30" s="588">
        <v>1545</v>
      </c>
      <c r="E30" s="588">
        <v>335</v>
      </c>
      <c r="F30" s="588">
        <v>64</v>
      </c>
      <c r="G30" s="588">
        <v>942</v>
      </c>
      <c r="H30" s="588">
        <v>431</v>
      </c>
      <c r="I30" s="588">
        <v>1498</v>
      </c>
      <c r="J30" s="588">
        <v>683</v>
      </c>
      <c r="K30" s="588">
        <v>433</v>
      </c>
      <c r="L30" s="588">
        <v>177</v>
      </c>
      <c r="M30" s="588">
        <v>16</v>
      </c>
      <c r="N30" s="588">
        <v>8</v>
      </c>
      <c r="O30" s="588">
        <v>318</v>
      </c>
      <c r="P30" s="588">
        <v>182</v>
      </c>
    </row>
    <row r="31" spans="1:16" ht="9.75" customHeight="1">
      <c r="A31" s="478"/>
      <c r="B31" s="532" t="s">
        <v>344</v>
      </c>
      <c r="C31" s="496"/>
      <c r="D31" s="496"/>
      <c r="E31" s="496"/>
      <c r="F31" s="496"/>
      <c r="G31" s="496"/>
      <c r="H31" s="496"/>
      <c r="I31" s="496"/>
      <c r="J31" s="496"/>
      <c r="K31" s="496"/>
      <c r="L31" s="496"/>
      <c r="M31" s="496"/>
    </row>
    <row r="32" spans="1:16" ht="9.75" customHeight="1">
      <c r="A32" s="478"/>
      <c r="B32" s="536" t="s">
        <v>873</v>
      </c>
      <c r="C32" s="588">
        <v>111</v>
      </c>
      <c r="D32" s="588">
        <v>42</v>
      </c>
      <c r="E32" s="588">
        <v>18</v>
      </c>
      <c r="F32" s="588">
        <v>6</v>
      </c>
      <c r="G32" s="588">
        <v>38</v>
      </c>
      <c r="H32" s="588">
        <v>12</v>
      </c>
      <c r="I32" s="588">
        <v>48</v>
      </c>
      <c r="J32" s="588">
        <v>21</v>
      </c>
      <c r="K32" s="588">
        <v>2</v>
      </c>
      <c r="L32" s="588">
        <v>2</v>
      </c>
      <c r="M32" s="588">
        <v>5</v>
      </c>
      <c r="N32" s="588">
        <v>1</v>
      </c>
      <c r="O32" s="588">
        <v>0</v>
      </c>
      <c r="P32" s="588">
        <v>0</v>
      </c>
    </row>
    <row r="33" spans="1:16" ht="9.75" customHeight="1">
      <c r="A33" s="478"/>
      <c r="B33" s="536" t="s">
        <v>874</v>
      </c>
      <c r="C33" s="496"/>
      <c r="D33" s="496"/>
      <c r="E33" s="496"/>
      <c r="F33" s="496"/>
      <c r="G33" s="496"/>
      <c r="H33" s="496"/>
      <c r="I33" s="496"/>
      <c r="J33" s="496"/>
      <c r="K33" s="496"/>
      <c r="L33" s="496"/>
      <c r="M33" s="496"/>
    </row>
    <row r="34" spans="1:16" ht="9.75" customHeight="1">
      <c r="A34" s="478"/>
      <c r="B34" s="536" t="s">
        <v>875</v>
      </c>
      <c r="C34" s="588">
        <v>29</v>
      </c>
      <c r="D34" s="588">
        <v>13</v>
      </c>
      <c r="E34" s="588">
        <v>1</v>
      </c>
      <c r="F34" s="588">
        <v>0</v>
      </c>
      <c r="G34" s="588">
        <v>9</v>
      </c>
      <c r="H34" s="588">
        <v>1</v>
      </c>
      <c r="I34" s="588">
        <v>9</v>
      </c>
      <c r="J34" s="588">
        <v>7</v>
      </c>
      <c r="K34" s="588">
        <v>0</v>
      </c>
      <c r="L34" s="588">
        <v>0</v>
      </c>
      <c r="M34" s="588">
        <v>0</v>
      </c>
      <c r="N34" s="588">
        <v>0</v>
      </c>
      <c r="O34" s="588">
        <v>10</v>
      </c>
      <c r="P34" s="588">
        <v>5</v>
      </c>
    </row>
    <row r="35" spans="1:16" ht="9.75" customHeight="1">
      <c r="A35" s="478"/>
      <c r="B35" s="536" t="s">
        <v>876</v>
      </c>
      <c r="C35" s="588">
        <v>26</v>
      </c>
      <c r="D35" s="588">
        <v>11</v>
      </c>
      <c r="E35" s="588">
        <v>6</v>
      </c>
      <c r="F35" s="588">
        <v>2</v>
      </c>
      <c r="G35" s="588">
        <v>7</v>
      </c>
      <c r="H35" s="588">
        <v>2</v>
      </c>
      <c r="I35" s="588">
        <v>13</v>
      </c>
      <c r="J35" s="588">
        <v>7</v>
      </c>
      <c r="K35" s="588">
        <v>0</v>
      </c>
      <c r="L35" s="588">
        <v>0</v>
      </c>
      <c r="M35" s="588">
        <v>0</v>
      </c>
      <c r="N35" s="588">
        <v>0</v>
      </c>
      <c r="O35" s="588">
        <v>0</v>
      </c>
      <c r="P35" s="588">
        <v>0</v>
      </c>
    </row>
    <row r="36" spans="1:16" ht="9.75" customHeight="1">
      <c r="A36" s="478"/>
      <c r="B36" s="536"/>
      <c r="C36" s="588"/>
      <c r="D36" s="588"/>
      <c r="E36" s="588"/>
      <c r="F36" s="588"/>
      <c r="G36" s="588"/>
      <c r="H36" s="588"/>
      <c r="I36" s="588"/>
      <c r="J36" s="588"/>
      <c r="K36" s="588"/>
      <c r="L36" s="588"/>
      <c r="M36" s="588"/>
      <c r="N36" s="588"/>
      <c r="O36" s="588"/>
      <c r="P36" s="588"/>
    </row>
    <row r="37" spans="1:16" ht="9.75" customHeight="1">
      <c r="A37" s="478"/>
      <c r="B37" s="534"/>
      <c r="C37" s="542"/>
      <c r="D37" s="533"/>
      <c r="E37" s="535"/>
      <c r="F37" s="535"/>
      <c r="K37" s="535"/>
      <c r="L37" s="535"/>
      <c r="M37" s="535"/>
    </row>
    <row r="38" spans="1:16" ht="9.75" customHeight="1">
      <c r="A38" s="531" t="s">
        <v>569</v>
      </c>
      <c r="B38" s="532"/>
      <c r="C38" s="588">
        <v>46091</v>
      </c>
      <c r="D38" s="588">
        <v>18599</v>
      </c>
      <c r="E38" s="588">
        <v>6066</v>
      </c>
      <c r="F38" s="588">
        <v>1215</v>
      </c>
      <c r="G38" s="588">
        <v>11738</v>
      </c>
      <c r="H38" s="588">
        <v>4762</v>
      </c>
      <c r="I38" s="588">
        <v>21115</v>
      </c>
      <c r="J38" s="588">
        <v>9356</v>
      </c>
      <c r="K38" s="588">
        <v>3543</v>
      </c>
      <c r="L38" s="588">
        <v>1626</v>
      </c>
      <c r="M38" s="588">
        <v>1065</v>
      </c>
      <c r="N38" s="588">
        <v>436</v>
      </c>
      <c r="O38" s="588">
        <v>2564</v>
      </c>
      <c r="P38" s="588">
        <v>1204</v>
      </c>
    </row>
    <row r="39" spans="1:16" ht="9.75" customHeight="1">
      <c r="A39" s="478"/>
      <c r="B39" s="534"/>
      <c r="C39" s="542"/>
      <c r="D39" s="533"/>
      <c r="E39" s="535"/>
      <c r="F39" s="535"/>
      <c r="K39" s="535"/>
      <c r="L39" s="535"/>
      <c r="M39" s="535"/>
    </row>
    <row r="40" spans="1:16" ht="9.75" customHeight="1">
      <c r="A40" s="478"/>
      <c r="B40" s="536" t="s">
        <v>877</v>
      </c>
      <c r="C40" s="588">
        <v>2312</v>
      </c>
      <c r="D40" s="588">
        <v>896</v>
      </c>
      <c r="E40" s="588">
        <v>271</v>
      </c>
      <c r="F40" s="588">
        <v>53</v>
      </c>
      <c r="G40" s="588">
        <v>461</v>
      </c>
      <c r="H40" s="588">
        <v>150</v>
      </c>
      <c r="I40" s="588">
        <v>1157</v>
      </c>
      <c r="J40" s="588">
        <v>503</v>
      </c>
      <c r="K40" s="588">
        <v>395</v>
      </c>
      <c r="L40" s="588">
        <v>181</v>
      </c>
      <c r="M40" s="588">
        <v>28</v>
      </c>
      <c r="N40" s="588">
        <v>9</v>
      </c>
      <c r="O40" s="588">
        <v>0</v>
      </c>
      <c r="P40" s="588">
        <v>0</v>
      </c>
    </row>
    <row r="41" spans="1:16" ht="9.75" customHeight="1">
      <c r="A41" s="478"/>
      <c r="B41" s="536" t="s">
        <v>878</v>
      </c>
      <c r="C41" s="588">
        <v>1169</v>
      </c>
      <c r="D41" s="588">
        <v>578</v>
      </c>
      <c r="E41" s="588">
        <v>117</v>
      </c>
      <c r="F41" s="588">
        <v>35</v>
      </c>
      <c r="G41" s="588">
        <v>280</v>
      </c>
      <c r="H41" s="588">
        <v>114</v>
      </c>
      <c r="I41" s="588">
        <v>689</v>
      </c>
      <c r="J41" s="588">
        <v>387</v>
      </c>
      <c r="K41" s="588">
        <v>65</v>
      </c>
      <c r="L41" s="588">
        <v>35</v>
      </c>
      <c r="M41" s="588">
        <v>18</v>
      </c>
      <c r="N41" s="588">
        <v>7</v>
      </c>
      <c r="O41" s="588">
        <v>0</v>
      </c>
      <c r="P41" s="588">
        <v>0</v>
      </c>
    </row>
    <row r="42" spans="1:16" ht="9.75" customHeight="1">
      <c r="A42" s="478"/>
      <c r="B42" s="536" t="s">
        <v>879</v>
      </c>
      <c r="C42" s="588">
        <v>2003</v>
      </c>
      <c r="D42" s="588">
        <v>688</v>
      </c>
      <c r="E42" s="588">
        <v>199</v>
      </c>
      <c r="F42" s="588">
        <v>40</v>
      </c>
      <c r="G42" s="588">
        <v>494</v>
      </c>
      <c r="H42" s="588">
        <v>127</v>
      </c>
      <c r="I42" s="588">
        <v>1073</v>
      </c>
      <c r="J42" s="588">
        <v>422</v>
      </c>
      <c r="K42" s="588">
        <v>129</v>
      </c>
      <c r="L42" s="588">
        <v>50</v>
      </c>
      <c r="M42" s="588">
        <v>108</v>
      </c>
      <c r="N42" s="588">
        <v>49</v>
      </c>
      <c r="O42" s="588">
        <v>0</v>
      </c>
      <c r="P42" s="588">
        <v>0</v>
      </c>
    </row>
    <row r="43" spans="1:16" ht="9.75" customHeight="1">
      <c r="A43" s="478"/>
      <c r="B43" s="536" t="s">
        <v>880</v>
      </c>
      <c r="C43" s="588">
        <v>890</v>
      </c>
      <c r="D43" s="588">
        <v>435</v>
      </c>
      <c r="E43" s="588">
        <v>104</v>
      </c>
      <c r="F43" s="588">
        <v>27</v>
      </c>
      <c r="G43" s="588">
        <v>127</v>
      </c>
      <c r="H43" s="588">
        <v>57</v>
      </c>
      <c r="I43" s="588">
        <v>255</v>
      </c>
      <c r="J43" s="588">
        <v>146</v>
      </c>
      <c r="K43" s="588">
        <v>59</v>
      </c>
      <c r="L43" s="588">
        <v>32</v>
      </c>
      <c r="M43" s="588">
        <v>0</v>
      </c>
      <c r="N43" s="588">
        <v>0</v>
      </c>
      <c r="O43" s="588">
        <v>345</v>
      </c>
      <c r="P43" s="588">
        <v>173</v>
      </c>
    </row>
    <row r="44" spans="1:16" ht="9.75" customHeight="1">
      <c r="A44" s="478"/>
      <c r="B44" s="536" t="s">
        <v>883</v>
      </c>
      <c r="C44" s="588">
        <v>8056</v>
      </c>
      <c r="D44" s="588">
        <v>3211</v>
      </c>
      <c r="E44" s="588">
        <v>782</v>
      </c>
      <c r="F44" s="588">
        <v>157</v>
      </c>
      <c r="G44" s="588">
        <v>2081</v>
      </c>
      <c r="H44" s="588">
        <v>853</v>
      </c>
      <c r="I44" s="588">
        <v>3879</v>
      </c>
      <c r="J44" s="588">
        <v>1652</v>
      </c>
      <c r="K44" s="588">
        <v>1236</v>
      </c>
      <c r="L44" s="588">
        <v>514</v>
      </c>
      <c r="M44" s="588">
        <v>78</v>
      </c>
      <c r="N44" s="588">
        <v>35</v>
      </c>
      <c r="O44" s="588">
        <v>0</v>
      </c>
      <c r="P44" s="588">
        <v>0</v>
      </c>
    </row>
    <row r="45" spans="1:16" ht="9.75" customHeight="1">
      <c r="A45" s="478"/>
      <c r="B45" s="536" t="s">
        <v>886</v>
      </c>
      <c r="C45" s="588">
        <v>9641</v>
      </c>
      <c r="D45" s="588">
        <v>4519</v>
      </c>
      <c r="E45" s="588">
        <v>959</v>
      </c>
      <c r="F45" s="588">
        <v>234</v>
      </c>
      <c r="G45" s="588">
        <v>2666</v>
      </c>
      <c r="H45" s="588">
        <v>1269</v>
      </c>
      <c r="I45" s="588">
        <v>3461</v>
      </c>
      <c r="J45" s="588">
        <v>1806</v>
      </c>
      <c r="K45" s="588">
        <v>287</v>
      </c>
      <c r="L45" s="588">
        <v>147</v>
      </c>
      <c r="M45" s="588">
        <v>63</v>
      </c>
      <c r="N45" s="588">
        <v>34</v>
      </c>
      <c r="O45" s="588">
        <v>2205</v>
      </c>
      <c r="P45" s="588">
        <v>1029</v>
      </c>
    </row>
    <row r="46" spans="1:16" ht="9.75" customHeight="1">
      <c r="A46" s="478"/>
      <c r="B46" s="536" t="s">
        <v>887</v>
      </c>
      <c r="C46" s="588">
        <v>8591</v>
      </c>
      <c r="D46" s="588">
        <v>2994</v>
      </c>
      <c r="E46" s="588">
        <v>810</v>
      </c>
      <c r="F46" s="588">
        <v>142</v>
      </c>
      <c r="G46" s="588">
        <v>2212</v>
      </c>
      <c r="H46" s="588">
        <v>857</v>
      </c>
      <c r="I46" s="588">
        <v>4939</v>
      </c>
      <c r="J46" s="588">
        <v>1784</v>
      </c>
      <c r="K46" s="588">
        <v>122</v>
      </c>
      <c r="L46" s="588">
        <v>42</v>
      </c>
      <c r="M46" s="588">
        <v>508</v>
      </c>
      <c r="N46" s="588">
        <v>169</v>
      </c>
      <c r="O46" s="588">
        <v>0</v>
      </c>
      <c r="P46" s="588">
        <v>0</v>
      </c>
    </row>
    <row r="47" spans="1:16" ht="9.75" customHeight="1">
      <c r="A47" s="478"/>
      <c r="B47" s="536" t="s">
        <v>892</v>
      </c>
      <c r="C47" s="588">
        <v>1029</v>
      </c>
      <c r="D47" s="588">
        <v>305</v>
      </c>
      <c r="E47" s="588">
        <v>87</v>
      </c>
      <c r="F47" s="588">
        <v>16</v>
      </c>
      <c r="G47" s="588">
        <v>321</v>
      </c>
      <c r="H47" s="588">
        <v>83</v>
      </c>
      <c r="I47" s="588">
        <v>524</v>
      </c>
      <c r="J47" s="588">
        <v>174</v>
      </c>
      <c r="K47" s="588">
        <v>39</v>
      </c>
      <c r="L47" s="588">
        <v>12</v>
      </c>
      <c r="M47" s="588">
        <v>44</v>
      </c>
      <c r="N47" s="588">
        <v>18</v>
      </c>
      <c r="O47" s="588">
        <v>14</v>
      </c>
      <c r="P47" s="588">
        <v>2</v>
      </c>
    </row>
    <row r="48" spans="1:16" ht="9.75" customHeight="1">
      <c r="A48" s="478"/>
      <c r="B48" s="536" t="s">
        <v>895</v>
      </c>
      <c r="C48" s="588">
        <v>36</v>
      </c>
      <c r="D48" s="588">
        <v>13</v>
      </c>
      <c r="E48" s="588">
        <v>13</v>
      </c>
      <c r="F48" s="588">
        <v>2</v>
      </c>
      <c r="G48" s="588">
        <v>11</v>
      </c>
      <c r="H48" s="588">
        <v>6</v>
      </c>
      <c r="I48" s="588">
        <v>12</v>
      </c>
      <c r="J48" s="588">
        <v>5</v>
      </c>
      <c r="K48" s="588">
        <v>0</v>
      </c>
      <c r="L48" s="588">
        <v>0</v>
      </c>
      <c r="M48" s="588">
        <v>0</v>
      </c>
      <c r="N48" s="588">
        <v>0</v>
      </c>
      <c r="O48" s="588">
        <v>0</v>
      </c>
      <c r="P48" s="588">
        <v>0</v>
      </c>
    </row>
    <row r="49" spans="1:16" ht="9.75" customHeight="1">
      <c r="A49" s="478"/>
      <c r="B49" s="536" t="s">
        <v>896</v>
      </c>
      <c r="C49" s="588">
        <v>1155</v>
      </c>
      <c r="D49" s="588">
        <v>501</v>
      </c>
      <c r="E49" s="588">
        <v>128</v>
      </c>
      <c r="F49" s="588">
        <v>24</v>
      </c>
      <c r="G49" s="588">
        <v>237</v>
      </c>
      <c r="H49" s="588">
        <v>80</v>
      </c>
      <c r="I49" s="588">
        <v>618</v>
      </c>
      <c r="J49" s="588">
        <v>315</v>
      </c>
      <c r="K49" s="588">
        <v>159</v>
      </c>
      <c r="L49" s="588">
        <v>78</v>
      </c>
      <c r="M49" s="588">
        <v>13</v>
      </c>
      <c r="N49" s="588">
        <v>4</v>
      </c>
      <c r="O49" s="588">
        <v>0</v>
      </c>
      <c r="P49" s="588">
        <v>0</v>
      </c>
    </row>
    <row r="50" spans="1:16" ht="9.75" customHeight="1">
      <c r="A50" s="478"/>
      <c r="B50" s="536" t="s">
        <v>897</v>
      </c>
      <c r="C50" s="588">
        <v>4892</v>
      </c>
      <c r="D50" s="588">
        <v>1854</v>
      </c>
      <c r="E50" s="588">
        <v>1431</v>
      </c>
      <c r="F50" s="588">
        <v>246</v>
      </c>
      <c r="G50" s="588">
        <v>1109</v>
      </c>
      <c r="H50" s="588">
        <v>435</v>
      </c>
      <c r="I50" s="588">
        <v>1896</v>
      </c>
      <c r="J50" s="588">
        <v>927</v>
      </c>
      <c r="K50" s="588">
        <v>439</v>
      </c>
      <c r="L50" s="588">
        <v>243</v>
      </c>
      <c r="M50" s="588">
        <v>17</v>
      </c>
      <c r="N50" s="588">
        <v>3</v>
      </c>
      <c r="O50" s="588">
        <v>0</v>
      </c>
      <c r="P50" s="588">
        <v>0</v>
      </c>
    </row>
    <row r="51" spans="1:16" ht="9.75" customHeight="1">
      <c r="A51" s="478"/>
      <c r="B51" s="536" t="s">
        <v>898</v>
      </c>
      <c r="C51" s="588">
        <v>6317</v>
      </c>
      <c r="D51" s="588">
        <v>2605</v>
      </c>
      <c r="E51" s="588">
        <v>1165</v>
      </c>
      <c r="F51" s="588">
        <v>239</v>
      </c>
      <c r="G51" s="588">
        <v>1739</v>
      </c>
      <c r="H51" s="588">
        <v>731</v>
      </c>
      <c r="I51" s="588">
        <v>2612</v>
      </c>
      <c r="J51" s="588">
        <v>1235</v>
      </c>
      <c r="K51" s="588">
        <v>613</v>
      </c>
      <c r="L51" s="588">
        <v>292</v>
      </c>
      <c r="M51" s="588">
        <v>188</v>
      </c>
      <c r="N51" s="588">
        <v>108</v>
      </c>
      <c r="O51" s="588">
        <v>0</v>
      </c>
      <c r="P51" s="588">
        <v>0</v>
      </c>
    </row>
    <row r="52" spans="1:16" ht="9.75" customHeight="1">
      <c r="A52" s="478"/>
      <c r="B52" s="534"/>
      <c r="C52" s="542"/>
      <c r="D52" s="533"/>
      <c r="E52" s="535"/>
      <c r="F52" s="535"/>
      <c r="K52" s="535"/>
      <c r="L52" s="535"/>
      <c r="M52" s="535"/>
    </row>
    <row r="53" spans="1:16" ht="9.75" customHeight="1">
      <c r="A53" s="478"/>
      <c r="B53" s="534"/>
      <c r="C53" s="542"/>
      <c r="D53" s="537"/>
      <c r="E53" s="538"/>
      <c r="F53" s="538"/>
      <c r="G53" s="538"/>
      <c r="H53" s="538"/>
      <c r="I53" s="538"/>
      <c r="J53" s="538"/>
      <c r="K53" s="538"/>
      <c r="L53" s="538"/>
      <c r="M53" s="538"/>
    </row>
    <row r="54" spans="1:16" ht="9.75" customHeight="1">
      <c r="A54" s="531" t="s">
        <v>325</v>
      </c>
      <c r="B54" s="532"/>
      <c r="C54" s="588">
        <v>19228</v>
      </c>
      <c r="D54" s="588">
        <v>7993</v>
      </c>
      <c r="E54" s="588">
        <v>2466</v>
      </c>
      <c r="F54" s="588">
        <v>644</v>
      </c>
      <c r="G54" s="588">
        <v>6195</v>
      </c>
      <c r="H54" s="588">
        <v>2622</v>
      </c>
      <c r="I54" s="588">
        <v>8221</v>
      </c>
      <c r="J54" s="588">
        <v>3862</v>
      </c>
      <c r="K54" s="588">
        <v>729</v>
      </c>
      <c r="L54" s="588">
        <v>278</v>
      </c>
      <c r="M54" s="588">
        <v>1356</v>
      </c>
      <c r="N54" s="588">
        <v>514</v>
      </c>
      <c r="O54" s="588">
        <v>261</v>
      </c>
      <c r="P54" s="588">
        <v>73</v>
      </c>
    </row>
    <row r="55" spans="1:16" ht="9.75" customHeight="1">
      <c r="A55" s="478"/>
      <c r="B55" s="534"/>
      <c r="C55" s="542"/>
      <c r="D55" s="533"/>
      <c r="E55" s="535"/>
      <c r="F55" s="535"/>
      <c r="K55" s="535"/>
      <c r="L55" s="535"/>
      <c r="M55" s="535"/>
    </row>
    <row r="56" spans="1:16" ht="9.75" customHeight="1">
      <c r="A56" s="478"/>
      <c r="B56" s="536" t="s">
        <v>899</v>
      </c>
      <c r="C56" s="588">
        <v>4551</v>
      </c>
      <c r="D56" s="588">
        <v>2082</v>
      </c>
      <c r="E56" s="588">
        <v>798</v>
      </c>
      <c r="F56" s="588">
        <v>245</v>
      </c>
      <c r="G56" s="588">
        <v>1403</v>
      </c>
      <c r="H56" s="588">
        <v>636</v>
      </c>
      <c r="I56" s="588">
        <v>1716</v>
      </c>
      <c r="J56" s="588">
        <v>896</v>
      </c>
      <c r="K56" s="588">
        <v>107</v>
      </c>
      <c r="L56" s="588">
        <v>50</v>
      </c>
      <c r="M56" s="588">
        <v>527</v>
      </c>
      <c r="N56" s="588">
        <v>255</v>
      </c>
      <c r="O56" s="588">
        <v>0</v>
      </c>
      <c r="P56" s="588">
        <v>0</v>
      </c>
    </row>
    <row r="57" spans="1:16" ht="9.75" customHeight="1">
      <c r="A57" s="478"/>
      <c r="B57" s="536" t="s">
        <v>900</v>
      </c>
      <c r="C57" s="588">
        <v>5305</v>
      </c>
      <c r="D57" s="588">
        <v>1654</v>
      </c>
      <c r="E57" s="588">
        <v>428</v>
      </c>
      <c r="F57" s="588">
        <v>82</v>
      </c>
      <c r="G57" s="588">
        <v>1103</v>
      </c>
      <c r="H57" s="588">
        <v>331</v>
      </c>
      <c r="I57" s="588">
        <v>2583</v>
      </c>
      <c r="J57" s="588">
        <v>880</v>
      </c>
      <c r="K57" s="588">
        <v>378</v>
      </c>
      <c r="L57" s="588">
        <v>114</v>
      </c>
      <c r="M57" s="588">
        <v>761</v>
      </c>
      <c r="N57" s="588">
        <v>225</v>
      </c>
      <c r="O57" s="588">
        <v>52</v>
      </c>
      <c r="P57" s="588">
        <v>22</v>
      </c>
    </row>
    <row r="58" spans="1:16" ht="9.75" customHeight="1">
      <c r="A58" s="478"/>
      <c r="B58" s="536" t="s">
        <v>901</v>
      </c>
      <c r="C58" s="588">
        <v>4876</v>
      </c>
      <c r="D58" s="588">
        <v>2423</v>
      </c>
      <c r="E58" s="588">
        <v>579</v>
      </c>
      <c r="F58" s="588">
        <v>147</v>
      </c>
      <c r="G58" s="588">
        <v>2088</v>
      </c>
      <c r="H58" s="588">
        <v>1043</v>
      </c>
      <c r="I58" s="588">
        <v>2023</v>
      </c>
      <c r="J58" s="588">
        <v>1139</v>
      </c>
      <c r="K58" s="588">
        <v>145</v>
      </c>
      <c r="L58" s="588">
        <v>71</v>
      </c>
      <c r="M58" s="588">
        <v>41</v>
      </c>
      <c r="N58" s="588">
        <v>23</v>
      </c>
      <c r="O58" s="588">
        <v>0</v>
      </c>
      <c r="P58" s="588">
        <v>0</v>
      </c>
    </row>
    <row r="59" spans="1:16" ht="9.75" customHeight="1">
      <c r="A59" s="478"/>
      <c r="B59" s="536" t="s">
        <v>902</v>
      </c>
      <c r="C59" s="588">
        <v>3640</v>
      </c>
      <c r="D59" s="588">
        <v>1546</v>
      </c>
      <c r="E59" s="588">
        <v>583</v>
      </c>
      <c r="F59" s="588">
        <v>148</v>
      </c>
      <c r="G59" s="588">
        <v>1309</v>
      </c>
      <c r="H59" s="588">
        <v>529</v>
      </c>
      <c r="I59" s="588">
        <v>1676</v>
      </c>
      <c r="J59" s="588">
        <v>837</v>
      </c>
      <c r="K59" s="588">
        <v>51</v>
      </c>
      <c r="L59" s="588">
        <v>25</v>
      </c>
      <c r="M59" s="588">
        <v>21</v>
      </c>
      <c r="N59" s="588">
        <v>7</v>
      </c>
      <c r="O59" s="588">
        <v>0</v>
      </c>
      <c r="P59" s="588">
        <v>0</v>
      </c>
    </row>
    <row r="60" spans="1:16" ht="9.75" customHeight="1">
      <c r="A60" s="478"/>
      <c r="B60" s="536" t="s">
        <v>903</v>
      </c>
      <c r="C60" s="496"/>
      <c r="D60" s="496"/>
      <c r="E60" s="496"/>
      <c r="F60" s="496"/>
      <c r="G60" s="496"/>
      <c r="H60" s="496"/>
      <c r="I60" s="496"/>
      <c r="J60" s="496"/>
      <c r="K60" s="496"/>
      <c r="L60" s="496"/>
      <c r="M60" s="496"/>
    </row>
    <row r="61" spans="1:16" ht="9.75" customHeight="1">
      <c r="A61" s="478"/>
      <c r="B61" s="536" t="s">
        <v>904</v>
      </c>
      <c r="C61" s="588">
        <v>70</v>
      </c>
      <c r="D61" s="588">
        <v>42</v>
      </c>
      <c r="E61" s="588">
        <v>4</v>
      </c>
      <c r="F61" s="588">
        <v>1</v>
      </c>
      <c r="G61" s="588">
        <v>39</v>
      </c>
      <c r="H61" s="588">
        <v>23</v>
      </c>
      <c r="I61" s="588">
        <v>24</v>
      </c>
      <c r="J61" s="588">
        <v>17</v>
      </c>
      <c r="K61" s="588">
        <v>3</v>
      </c>
      <c r="L61" s="588">
        <v>1</v>
      </c>
      <c r="M61" s="588">
        <v>0</v>
      </c>
      <c r="N61" s="588">
        <v>0</v>
      </c>
      <c r="O61" s="588">
        <v>0</v>
      </c>
      <c r="P61" s="588">
        <v>0</v>
      </c>
    </row>
    <row r="62" spans="1:16" ht="9.75" customHeight="1">
      <c r="A62" s="478"/>
      <c r="B62" s="536" t="s">
        <v>905</v>
      </c>
      <c r="C62" s="496"/>
      <c r="D62" s="496"/>
      <c r="E62" s="496"/>
      <c r="F62" s="496"/>
      <c r="G62" s="496"/>
      <c r="H62" s="496"/>
      <c r="I62" s="496"/>
      <c r="J62" s="496"/>
      <c r="K62" s="496"/>
      <c r="L62" s="496"/>
      <c r="M62" s="496"/>
    </row>
    <row r="63" spans="1:16" ht="9.75" customHeight="1">
      <c r="A63" s="478"/>
      <c r="B63" s="536" t="s">
        <v>906</v>
      </c>
      <c r="C63" s="588">
        <v>47</v>
      </c>
      <c r="D63" s="588">
        <v>14</v>
      </c>
      <c r="E63" s="588">
        <v>11</v>
      </c>
      <c r="F63" s="588">
        <v>3</v>
      </c>
      <c r="G63" s="588">
        <v>7</v>
      </c>
      <c r="H63" s="588">
        <v>2</v>
      </c>
      <c r="I63" s="588">
        <v>29</v>
      </c>
      <c r="J63" s="588">
        <v>9</v>
      </c>
      <c r="K63" s="588">
        <v>0</v>
      </c>
      <c r="L63" s="588">
        <v>0</v>
      </c>
      <c r="M63" s="588">
        <v>0</v>
      </c>
      <c r="N63" s="588">
        <v>0</v>
      </c>
      <c r="O63" s="588">
        <v>0</v>
      </c>
      <c r="P63" s="588">
        <v>0</v>
      </c>
    </row>
    <row r="64" spans="1:16" ht="9.75" customHeight="1">
      <c r="A64" s="478"/>
      <c r="B64" s="536" t="s">
        <v>907</v>
      </c>
      <c r="C64" s="496"/>
      <c r="D64" s="496"/>
      <c r="E64" s="496"/>
      <c r="F64" s="496"/>
      <c r="G64" s="496"/>
      <c r="H64" s="496"/>
      <c r="I64" s="496"/>
      <c r="J64" s="496"/>
      <c r="K64" s="496"/>
      <c r="L64" s="496"/>
      <c r="M64" s="496"/>
    </row>
    <row r="65" spans="1:31" ht="9.75" customHeight="1">
      <c r="A65" s="478"/>
      <c r="B65" s="536" t="s">
        <v>908</v>
      </c>
      <c r="C65" s="588">
        <v>71</v>
      </c>
      <c r="D65" s="588">
        <v>13</v>
      </c>
      <c r="E65" s="588">
        <v>4</v>
      </c>
      <c r="F65" s="588">
        <v>0</v>
      </c>
      <c r="G65" s="588">
        <v>45</v>
      </c>
      <c r="H65" s="588">
        <v>7</v>
      </c>
      <c r="I65" s="588">
        <v>14</v>
      </c>
      <c r="J65" s="588">
        <v>3</v>
      </c>
      <c r="K65" s="588">
        <v>3</v>
      </c>
      <c r="L65" s="588">
        <v>0</v>
      </c>
      <c r="M65" s="588">
        <v>5</v>
      </c>
      <c r="N65" s="588">
        <v>3</v>
      </c>
      <c r="O65" s="588">
        <v>0</v>
      </c>
      <c r="P65" s="588">
        <v>0</v>
      </c>
    </row>
    <row r="66" spans="1:31" ht="9.75" customHeight="1">
      <c r="A66" s="478"/>
      <c r="B66" s="536" t="s">
        <v>909</v>
      </c>
      <c r="C66" s="496"/>
      <c r="D66" s="496"/>
      <c r="E66" s="496"/>
      <c r="F66" s="496"/>
      <c r="G66" s="496"/>
      <c r="H66" s="496"/>
      <c r="I66" s="496"/>
      <c r="J66" s="496"/>
      <c r="K66" s="496"/>
      <c r="L66" s="496"/>
      <c r="M66" s="496"/>
    </row>
    <row r="67" spans="1:31" ht="9.75" customHeight="1">
      <c r="A67" s="478"/>
      <c r="B67" s="536" t="s">
        <v>910</v>
      </c>
      <c r="C67" s="588">
        <v>130</v>
      </c>
      <c r="D67" s="588">
        <v>54</v>
      </c>
      <c r="E67" s="588">
        <v>8</v>
      </c>
      <c r="F67" s="588">
        <v>3</v>
      </c>
      <c r="G67" s="588">
        <v>65</v>
      </c>
      <c r="H67" s="588">
        <v>23</v>
      </c>
      <c r="I67" s="588">
        <v>54</v>
      </c>
      <c r="J67" s="588">
        <v>27</v>
      </c>
      <c r="K67" s="588">
        <v>3</v>
      </c>
      <c r="L67" s="588">
        <v>1</v>
      </c>
      <c r="M67" s="588">
        <v>0</v>
      </c>
      <c r="N67" s="588">
        <v>0</v>
      </c>
      <c r="O67" s="588">
        <v>0</v>
      </c>
      <c r="P67" s="588">
        <v>0</v>
      </c>
    </row>
    <row r="68" spans="1:31" ht="9.75" customHeight="1">
      <c r="A68" s="478"/>
      <c r="B68" s="536" t="s">
        <v>911</v>
      </c>
      <c r="C68" s="496"/>
      <c r="D68" s="496"/>
      <c r="E68" s="496"/>
      <c r="F68" s="496"/>
      <c r="G68" s="496"/>
      <c r="H68" s="496"/>
      <c r="I68" s="496"/>
      <c r="J68" s="496"/>
      <c r="K68" s="496"/>
      <c r="L68" s="496"/>
      <c r="M68" s="496"/>
    </row>
    <row r="69" spans="1:31" ht="9.75" customHeight="1">
      <c r="A69" s="478"/>
      <c r="B69" s="536" t="s">
        <v>910</v>
      </c>
      <c r="C69" s="588">
        <v>80</v>
      </c>
      <c r="D69" s="588">
        <v>45</v>
      </c>
      <c r="E69" s="588">
        <v>22</v>
      </c>
      <c r="F69" s="588">
        <v>11</v>
      </c>
      <c r="G69" s="588">
        <v>23</v>
      </c>
      <c r="H69" s="588">
        <v>12</v>
      </c>
      <c r="I69" s="588">
        <v>31</v>
      </c>
      <c r="J69" s="588">
        <v>20</v>
      </c>
      <c r="K69" s="588">
        <v>3</v>
      </c>
      <c r="L69" s="588">
        <v>1</v>
      </c>
      <c r="M69" s="588">
        <v>1</v>
      </c>
      <c r="N69" s="588">
        <v>1</v>
      </c>
      <c r="O69" s="588">
        <v>0</v>
      </c>
      <c r="P69" s="588">
        <v>0</v>
      </c>
    </row>
    <row r="70" spans="1:31" ht="9.75" customHeight="1">
      <c r="A70" s="478"/>
      <c r="B70" s="536" t="s">
        <v>912</v>
      </c>
      <c r="C70" s="588">
        <v>24</v>
      </c>
      <c r="D70" s="588">
        <v>11</v>
      </c>
      <c r="E70" s="588">
        <v>8</v>
      </c>
      <c r="F70" s="588">
        <v>4</v>
      </c>
      <c r="G70" s="588">
        <v>10</v>
      </c>
      <c r="H70" s="588">
        <v>4</v>
      </c>
      <c r="I70" s="588">
        <v>6</v>
      </c>
      <c r="J70" s="588">
        <v>3</v>
      </c>
      <c r="K70" s="588">
        <v>0</v>
      </c>
      <c r="L70" s="588">
        <v>0</v>
      </c>
      <c r="M70" s="588">
        <v>0</v>
      </c>
      <c r="N70" s="588">
        <v>0</v>
      </c>
      <c r="O70" s="588">
        <v>0</v>
      </c>
      <c r="P70" s="588">
        <v>0</v>
      </c>
    </row>
    <row r="71" spans="1:31" ht="9.75" customHeight="1">
      <c r="A71" s="478"/>
      <c r="B71" s="536" t="s">
        <v>913</v>
      </c>
      <c r="C71" s="588">
        <v>434</v>
      </c>
      <c r="D71" s="588">
        <v>109</v>
      </c>
      <c r="E71" s="588">
        <v>21</v>
      </c>
      <c r="F71" s="588">
        <v>0</v>
      </c>
      <c r="G71" s="588">
        <v>103</v>
      </c>
      <c r="H71" s="588">
        <v>12</v>
      </c>
      <c r="I71" s="588">
        <v>65</v>
      </c>
      <c r="J71" s="588">
        <v>31</v>
      </c>
      <c r="K71" s="588">
        <v>36</v>
      </c>
      <c r="L71" s="588">
        <v>15</v>
      </c>
      <c r="M71" s="588">
        <v>0</v>
      </c>
      <c r="N71" s="588">
        <v>0</v>
      </c>
      <c r="O71" s="588">
        <v>209</v>
      </c>
      <c r="P71" s="588">
        <v>51</v>
      </c>
    </row>
    <row r="72" spans="1:31" ht="9.75" customHeight="1">
      <c r="A72" s="478"/>
      <c r="B72" s="540"/>
      <c r="C72" s="496"/>
      <c r="D72" s="496"/>
      <c r="E72" s="496"/>
      <c r="F72" s="496"/>
      <c r="G72" s="496"/>
      <c r="H72" s="496"/>
      <c r="I72" s="496"/>
      <c r="J72" s="496"/>
      <c r="K72" s="496"/>
      <c r="L72" s="496"/>
      <c r="M72" s="496"/>
    </row>
    <row r="73" spans="1:31" ht="9.75" customHeight="1">
      <c r="A73" s="478"/>
      <c r="B73" s="540"/>
      <c r="C73" s="496"/>
      <c r="D73" s="496"/>
      <c r="E73" s="496"/>
      <c r="F73" s="496"/>
      <c r="G73" s="496"/>
      <c r="H73" s="496"/>
      <c r="I73" s="496"/>
      <c r="J73" s="496"/>
      <c r="K73" s="496"/>
      <c r="L73" s="496"/>
      <c r="M73" s="496"/>
    </row>
    <row r="74" spans="1:31" ht="9.75" customHeight="1">
      <c r="A74" s="478"/>
      <c r="B74" s="540"/>
      <c r="C74" s="496"/>
      <c r="D74" s="496"/>
      <c r="E74" s="496"/>
      <c r="F74" s="496"/>
      <c r="G74" s="496"/>
      <c r="H74" s="496"/>
      <c r="I74" s="496"/>
      <c r="J74" s="496"/>
      <c r="K74" s="496"/>
      <c r="L74" s="496"/>
      <c r="M74" s="496"/>
    </row>
    <row r="75" spans="1:31" ht="9.75" customHeight="1">
      <c r="A75" s="478"/>
      <c r="B75" s="478"/>
      <c r="C75" s="496"/>
      <c r="D75" s="496"/>
      <c r="E75" s="496"/>
      <c r="F75" s="496"/>
      <c r="G75" s="496"/>
      <c r="H75" s="496"/>
      <c r="I75" s="496"/>
      <c r="J75" s="496"/>
      <c r="K75" s="496"/>
      <c r="L75" s="496"/>
      <c r="M75" s="496"/>
    </row>
    <row r="76" spans="1:31" s="576" customFormat="1" ht="8.4499999999999993" customHeight="1">
      <c r="A76" s="589" t="s">
        <v>1652</v>
      </c>
      <c r="B76" s="589"/>
      <c r="C76" s="590"/>
      <c r="D76" s="590"/>
      <c r="E76" s="590"/>
      <c r="F76" s="590"/>
      <c r="G76" s="590"/>
      <c r="H76" s="590"/>
      <c r="I76" s="590"/>
      <c r="J76" s="590"/>
      <c r="K76" s="590"/>
      <c r="L76" s="590"/>
      <c r="M76" s="590"/>
      <c r="N76" s="591"/>
      <c r="R76" s="496"/>
      <c r="S76" s="496"/>
      <c r="T76" s="496"/>
      <c r="U76" s="496"/>
      <c r="V76" s="496"/>
      <c r="W76" s="496"/>
    </row>
    <row r="77" spans="1:31" s="576" customFormat="1" ht="8.4499999999999993" customHeight="1">
      <c r="A77" s="592" t="s">
        <v>1653</v>
      </c>
      <c r="B77" s="592"/>
      <c r="C77" s="590"/>
      <c r="D77" s="590"/>
      <c r="E77" s="590"/>
      <c r="F77" s="590"/>
      <c r="G77" s="590"/>
      <c r="H77" s="590"/>
      <c r="I77" s="590"/>
      <c r="J77" s="590"/>
      <c r="K77" s="590"/>
      <c r="L77" s="590"/>
      <c r="M77" s="590"/>
      <c r="N77" s="591"/>
      <c r="R77" s="496"/>
      <c r="S77" s="496"/>
      <c r="T77" s="496"/>
      <c r="U77" s="496"/>
      <c r="V77" s="496"/>
      <c r="W77" s="496"/>
    </row>
    <row r="78" spans="1:31" s="576" customFormat="1" ht="8.4499999999999993" customHeight="1">
      <c r="A78" s="592" t="s">
        <v>1654</v>
      </c>
      <c r="B78" s="592"/>
      <c r="C78" s="590"/>
      <c r="D78" s="590"/>
      <c r="E78" s="590"/>
      <c r="F78" s="590"/>
      <c r="G78" s="590"/>
      <c r="H78" s="590"/>
      <c r="I78" s="590"/>
      <c r="J78" s="590"/>
      <c r="K78" s="590"/>
      <c r="L78" s="590"/>
      <c r="M78" s="590"/>
      <c r="N78" s="591"/>
      <c r="R78" s="496"/>
      <c r="S78" s="496"/>
      <c r="T78" s="496"/>
      <c r="U78" s="496"/>
      <c r="V78" s="496"/>
      <c r="W78" s="496"/>
    </row>
    <row r="79" spans="1:31" s="576" customFormat="1" ht="8.4499999999999993" customHeight="1">
      <c r="A79" s="592" t="s">
        <v>1655</v>
      </c>
      <c r="B79" s="592"/>
      <c r="C79" s="590"/>
      <c r="D79" s="590"/>
      <c r="E79" s="590"/>
      <c r="F79" s="590"/>
      <c r="G79" s="590"/>
      <c r="H79" s="590"/>
      <c r="I79" s="590"/>
      <c r="J79" s="590"/>
      <c r="K79" s="590"/>
      <c r="L79" s="590"/>
      <c r="M79" s="590"/>
      <c r="N79" s="591"/>
      <c r="R79" s="496"/>
      <c r="S79" s="496"/>
      <c r="T79" s="496"/>
      <c r="U79" s="496"/>
      <c r="V79" s="496"/>
      <c r="W79" s="496"/>
      <c r="X79" s="496"/>
      <c r="Y79" s="496"/>
      <c r="Z79" s="496"/>
      <c r="AA79" s="496"/>
      <c r="AB79" s="496"/>
      <c r="AC79" s="496"/>
      <c r="AD79" s="496"/>
      <c r="AE79" s="496"/>
    </row>
    <row r="80" spans="1:31" s="576" customFormat="1" ht="8.4499999999999993" customHeight="1">
      <c r="A80" s="592" t="s">
        <v>1656</v>
      </c>
      <c r="B80" s="592"/>
      <c r="C80" s="590"/>
      <c r="D80" s="590"/>
      <c r="E80" s="590"/>
      <c r="F80" s="590"/>
      <c r="G80" s="590"/>
      <c r="H80" s="590"/>
      <c r="I80" s="590"/>
      <c r="J80" s="590"/>
      <c r="K80" s="590"/>
      <c r="L80" s="590"/>
      <c r="M80" s="590"/>
      <c r="N80" s="591"/>
      <c r="R80" s="496"/>
      <c r="S80" s="496"/>
      <c r="T80" s="496"/>
      <c r="U80" s="496"/>
      <c r="V80" s="496"/>
      <c r="W80" s="496"/>
      <c r="X80" s="496"/>
      <c r="Y80" s="496"/>
      <c r="Z80" s="496"/>
      <c r="AA80" s="496"/>
      <c r="AB80" s="496"/>
      <c r="AC80" s="496"/>
      <c r="AD80" s="496"/>
      <c r="AE80" s="496"/>
    </row>
    <row r="81" spans="1:31" s="576" customFormat="1" ht="8.4499999999999993" customHeight="1">
      <c r="A81" s="592" t="s">
        <v>1657</v>
      </c>
      <c r="B81" s="592"/>
      <c r="C81" s="590"/>
      <c r="D81" s="590"/>
      <c r="E81" s="590"/>
      <c r="F81" s="590"/>
      <c r="G81" s="590"/>
      <c r="H81" s="590"/>
      <c r="I81" s="590"/>
      <c r="J81" s="590"/>
      <c r="K81" s="590"/>
      <c r="L81" s="590"/>
      <c r="M81" s="590"/>
      <c r="N81" s="591"/>
      <c r="R81" s="496"/>
      <c r="S81" s="496"/>
      <c r="T81" s="496"/>
      <c r="U81" s="496"/>
      <c r="V81" s="496"/>
      <c r="W81" s="496"/>
      <c r="X81" s="496"/>
      <c r="Y81" s="496"/>
      <c r="Z81" s="496"/>
      <c r="AA81" s="496"/>
      <c r="AB81" s="496"/>
      <c r="AC81" s="496"/>
      <c r="AD81" s="496"/>
      <c r="AE81" s="496"/>
    </row>
    <row r="82" spans="1:31" s="576" customFormat="1" ht="8.4499999999999993" customHeight="1">
      <c r="A82" s="589"/>
      <c r="B82" s="589"/>
      <c r="C82" s="590"/>
      <c r="D82" s="590"/>
      <c r="E82" s="590"/>
      <c r="F82" s="590"/>
      <c r="G82" s="590"/>
      <c r="H82" s="590"/>
      <c r="I82" s="590"/>
      <c r="J82" s="590"/>
      <c r="K82" s="590"/>
      <c r="L82" s="590"/>
      <c r="M82" s="590"/>
      <c r="N82" s="591"/>
      <c r="R82" s="496"/>
      <c r="S82" s="496"/>
      <c r="T82" s="496"/>
      <c r="U82" s="496"/>
      <c r="V82" s="496"/>
      <c r="W82" s="496"/>
    </row>
    <row r="83" spans="1:31" s="576" customFormat="1" ht="8.4499999999999993" customHeight="1">
      <c r="A83" s="61" t="s">
        <v>46</v>
      </c>
      <c r="B83" s="61"/>
      <c r="C83" s="590"/>
      <c r="D83" s="590"/>
      <c r="E83" s="590"/>
      <c r="F83" s="590"/>
      <c r="G83" s="590"/>
      <c r="H83" s="590"/>
      <c r="I83" s="590"/>
      <c r="J83" s="590"/>
      <c r="K83" s="590"/>
      <c r="L83" s="590"/>
      <c r="M83" s="590"/>
      <c r="N83" s="591"/>
      <c r="R83" s="496"/>
      <c r="S83" s="496"/>
      <c r="T83" s="496"/>
      <c r="U83" s="496"/>
      <c r="V83" s="496"/>
      <c r="W83" s="496"/>
    </row>
    <row r="84" spans="1:31" ht="15" customHeight="1">
      <c r="B84" s="478"/>
      <c r="C84" s="529" t="s">
        <v>149</v>
      </c>
      <c r="D84" s="530"/>
      <c r="E84" s="530"/>
      <c r="F84" s="530"/>
      <c r="G84" s="530"/>
      <c r="H84" s="530"/>
      <c r="I84" s="530"/>
      <c r="J84" s="530"/>
      <c r="K84" s="530"/>
      <c r="L84" s="530"/>
      <c r="M84" s="496"/>
    </row>
    <row r="85" spans="1:31" ht="9.75" customHeight="1">
      <c r="A85" s="478"/>
      <c r="B85" s="478"/>
      <c r="C85" s="478"/>
      <c r="D85" s="530"/>
      <c r="E85" s="530"/>
      <c r="F85" s="530"/>
      <c r="G85" s="530"/>
      <c r="H85" s="530"/>
      <c r="I85" s="530"/>
      <c r="J85" s="530"/>
      <c r="K85" s="530"/>
      <c r="L85" s="530"/>
      <c r="M85" s="530"/>
    </row>
    <row r="86" spans="1:31" ht="9.75" customHeight="1">
      <c r="A86" s="531" t="s">
        <v>570</v>
      </c>
      <c r="B86" s="532"/>
      <c r="C86" s="588">
        <v>6051</v>
      </c>
      <c r="D86" s="588">
        <v>2767</v>
      </c>
      <c r="E86" s="588">
        <v>511</v>
      </c>
      <c r="F86" s="588">
        <v>118</v>
      </c>
      <c r="G86" s="588">
        <v>1469</v>
      </c>
      <c r="H86" s="588">
        <v>597</v>
      </c>
      <c r="I86" s="588">
        <v>2686</v>
      </c>
      <c r="J86" s="588">
        <v>1327</v>
      </c>
      <c r="K86" s="588">
        <v>1191</v>
      </c>
      <c r="L86" s="588">
        <v>632</v>
      </c>
      <c r="M86" s="588">
        <v>183</v>
      </c>
      <c r="N86" s="588">
        <v>91</v>
      </c>
      <c r="O86" s="588">
        <v>11</v>
      </c>
      <c r="P86" s="588">
        <v>2</v>
      </c>
    </row>
    <row r="87" spans="1:31" ht="9.75" customHeight="1">
      <c r="A87" s="478"/>
      <c r="B87" s="534"/>
      <c r="C87" s="542"/>
      <c r="D87" s="533"/>
      <c r="E87" s="533"/>
      <c r="F87" s="533"/>
      <c r="G87" s="533"/>
      <c r="H87" s="533"/>
      <c r="I87" s="533"/>
      <c r="J87" s="533"/>
      <c r="K87" s="533"/>
      <c r="L87" s="533"/>
      <c r="M87" s="533"/>
    </row>
    <row r="88" spans="1:31" ht="9.75" customHeight="1">
      <c r="A88" s="478"/>
      <c r="B88" s="536" t="s">
        <v>914</v>
      </c>
      <c r="C88" s="588">
        <v>220</v>
      </c>
      <c r="D88" s="588">
        <v>87</v>
      </c>
      <c r="E88" s="588">
        <v>0</v>
      </c>
      <c r="F88" s="588">
        <v>0</v>
      </c>
      <c r="G88" s="588">
        <v>35</v>
      </c>
      <c r="H88" s="588">
        <v>13</v>
      </c>
      <c r="I88" s="588">
        <v>140</v>
      </c>
      <c r="J88" s="588">
        <v>63</v>
      </c>
      <c r="K88" s="588">
        <v>36</v>
      </c>
      <c r="L88" s="588">
        <v>11</v>
      </c>
      <c r="M88" s="588">
        <v>9</v>
      </c>
      <c r="N88" s="588">
        <v>0</v>
      </c>
      <c r="O88" s="588">
        <v>0</v>
      </c>
      <c r="P88" s="588">
        <v>0</v>
      </c>
    </row>
    <row r="89" spans="1:31" ht="9.75" customHeight="1">
      <c r="A89" s="478"/>
      <c r="B89" s="536" t="s">
        <v>915</v>
      </c>
      <c r="C89" s="588">
        <v>1709</v>
      </c>
      <c r="D89" s="588">
        <v>624</v>
      </c>
      <c r="E89" s="588">
        <v>83</v>
      </c>
      <c r="F89" s="588">
        <v>16</v>
      </c>
      <c r="G89" s="588">
        <v>411</v>
      </c>
      <c r="H89" s="588">
        <v>120</v>
      </c>
      <c r="I89" s="588">
        <v>813</v>
      </c>
      <c r="J89" s="588">
        <v>307</v>
      </c>
      <c r="K89" s="588">
        <v>342</v>
      </c>
      <c r="L89" s="588">
        <v>153</v>
      </c>
      <c r="M89" s="588">
        <v>60</v>
      </c>
      <c r="N89" s="588">
        <v>28</v>
      </c>
      <c r="O89" s="588">
        <v>0</v>
      </c>
      <c r="P89" s="588">
        <v>0</v>
      </c>
    </row>
    <row r="90" spans="1:31" ht="9.75" customHeight="1">
      <c r="A90" s="478"/>
      <c r="B90" s="536" t="s">
        <v>918</v>
      </c>
      <c r="C90" s="588">
        <v>672</v>
      </c>
      <c r="D90" s="588">
        <v>327</v>
      </c>
      <c r="E90" s="588">
        <v>68</v>
      </c>
      <c r="F90" s="588">
        <v>17</v>
      </c>
      <c r="G90" s="588">
        <v>145</v>
      </c>
      <c r="H90" s="588">
        <v>51</v>
      </c>
      <c r="I90" s="588">
        <v>265</v>
      </c>
      <c r="J90" s="588">
        <v>146</v>
      </c>
      <c r="K90" s="588">
        <v>192</v>
      </c>
      <c r="L90" s="588">
        <v>113</v>
      </c>
      <c r="M90" s="588">
        <v>2</v>
      </c>
      <c r="N90" s="588">
        <v>0</v>
      </c>
      <c r="O90" s="588">
        <v>0</v>
      </c>
      <c r="P90" s="588">
        <v>0</v>
      </c>
    </row>
    <row r="91" spans="1:31" ht="9.75" customHeight="1">
      <c r="A91" s="478"/>
      <c r="B91" s="536" t="s">
        <v>919</v>
      </c>
      <c r="C91" s="588">
        <v>3351</v>
      </c>
      <c r="D91" s="588">
        <v>1682</v>
      </c>
      <c r="E91" s="588">
        <v>341</v>
      </c>
      <c r="F91" s="588">
        <v>83</v>
      </c>
      <c r="G91" s="588">
        <v>841</v>
      </c>
      <c r="H91" s="588">
        <v>396</v>
      </c>
      <c r="I91" s="588">
        <v>1431</v>
      </c>
      <c r="J91" s="588">
        <v>789</v>
      </c>
      <c r="K91" s="588">
        <v>619</v>
      </c>
      <c r="L91" s="588">
        <v>353</v>
      </c>
      <c r="M91" s="588">
        <v>108</v>
      </c>
      <c r="N91" s="588">
        <v>59</v>
      </c>
      <c r="O91" s="588">
        <v>11</v>
      </c>
      <c r="P91" s="588">
        <v>2</v>
      </c>
    </row>
    <row r="92" spans="1:31" ht="9.75" customHeight="1">
      <c r="A92" s="478"/>
      <c r="B92" s="536" t="s">
        <v>920</v>
      </c>
      <c r="C92" s="588">
        <v>99</v>
      </c>
      <c r="D92" s="588">
        <v>47</v>
      </c>
      <c r="E92" s="588">
        <v>19</v>
      </c>
      <c r="F92" s="588">
        <v>2</v>
      </c>
      <c r="G92" s="588">
        <v>37</v>
      </c>
      <c r="H92" s="588">
        <v>17</v>
      </c>
      <c r="I92" s="588">
        <v>37</v>
      </c>
      <c r="J92" s="588">
        <v>22</v>
      </c>
      <c r="K92" s="588">
        <v>2</v>
      </c>
      <c r="L92" s="588">
        <v>2</v>
      </c>
      <c r="M92" s="588">
        <v>4</v>
      </c>
      <c r="N92" s="588">
        <v>4</v>
      </c>
      <c r="O92" s="588">
        <v>0</v>
      </c>
      <c r="P92" s="588">
        <v>0</v>
      </c>
    </row>
    <row r="93" spans="1:31" ht="9.75" customHeight="1">
      <c r="A93" s="478"/>
      <c r="B93" s="534"/>
      <c r="C93" s="496"/>
      <c r="D93" s="496"/>
      <c r="E93" s="496"/>
      <c r="F93" s="496"/>
      <c r="G93" s="496"/>
      <c r="H93" s="496"/>
      <c r="I93" s="496"/>
      <c r="J93" s="496"/>
      <c r="K93" s="496"/>
      <c r="L93" s="496"/>
      <c r="M93" s="496"/>
    </row>
    <row r="94" spans="1:31" ht="9.75" customHeight="1">
      <c r="A94" s="478"/>
      <c r="B94" s="534"/>
      <c r="C94" s="542"/>
      <c r="D94" s="533"/>
      <c r="E94" s="535"/>
      <c r="F94" s="535"/>
      <c r="K94" s="535"/>
      <c r="L94" s="535"/>
      <c r="M94" s="535"/>
    </row>
    <row r="95" spans="1:31" ht="9.75" customHeight="1">
      <c r="A95" s="531" t="s">
        <v>326</v>
      </c>
      <c r="B95" s="532"/>
      <c r="C95" s="588">
        <v>2951</v>
      </c>
      <c r="D95" s="588">
        <v>1228</v>
      </c>
      <c r="E95" s="588">
        <v>136</v>
      </c>
      <c r="F95" s="588">
        <v>29</v>
      </c>
      <c r="G95" s="588">
        <v>125</v>
      </c>
      <c r="H95" s="588">
        <v>35</v>
      </c>
      <c r="I95" s="588">
        <v>89</v>
      </c>
      <c r="J95" s="588">
        <v>35</v>
      </c>
      <c r="K95" s="588">
        <v>8</v>
      </c>
      <c r="L95" s="588">
        <v>4</v>
      </c>
      <c r="M95" s="588">
        <v>30</v>
      </c>
      <c r="N95" s="588">
        <v>15</v>
      </c>
      <c r="O95" s="588">
        <v>2563</v>
      </c>
      <c r="P95" s="588">
        <v>1110</v>
      </c>
    </row>
    <row r="96" spans="1:31" ht="9.75" customHeight="1">
      <c r="A96" s="478"/>
      <c r="B96" s="534"/>
      <c r="C96" s="542"/>
      <c r="D96" s="533"/>
      <c r="E96" s="535"/>
      <c r="F96" s="535"/>
      <c r="K96" s="535"/>
      <c r="L96" s="535"/>
      <c r="M96" s="535"/>
    </row>
    <row r="97" spans="1:16" ht="9.75" customHeight="1">
      <c r="A97" s="478"/>
      <c r="B97" s="536" t="s">
        <v>921</v>
      </c>
      <c r="C97" s="588">
        <v>2665</v>
      </c>
      <c r="D97" s="588">
        <v>1132</v>
      </c>
      <c r="E97" s="588">
        <v>101</v>
      </c>
      <c r="F97" s="588">
        <v>22</v>
      </c>
      <c r="G97" s="588">
        <v>0</v>
      </c>
      <c r="H97" s="588">
        <v>0</v>
      </c>
      <c r="I97" s="588">
        <v>0</v>
      </c>
      <c r="J97" s="588">
        <v>0</v>
      </c>
      <c r="K97" s="588">
        <v>0</v>
      </c>
      <c r="L97" s="588">
        <v>0</v>
      </c>
      <c r="M97" s="588">
        <v>1</v>
      </c>
      <c r="N97" s="588">
        <v>0</v>
      </c>
      <c r="O97" s="588">
        <v>2563</v>
      </c>
      <c r="P97" s="588">
        <v>1110</v>
      </c>
    </row>
    <row r="98" spans="1:16" ht="9.75" customHeight="1">
      <c r="A98" s="478"/>
      <c r="B98" s="536" t="s">
        <v>922</v>
      </c>
      <c r="C98" s="588">
        <v>286</v>
      </c>
      <c r="D98" s="588">
        <v>96</v>
      </c>
      <c r="E98" s="588">
        <v>35</v>
      </c>
      <c r="F98" s="588">
        <v>7</v>
      </c>
      <c r="G98" s="588">
        <v>125</v>
      </c>
      <c r="H98" s="588">
        <v>35</v>
      </c>
      <c r="I98" s="588">
        <v>89</v>
      </c>
      <c r="J98" s="588">
        <v>35</v>
      </c>
      <c r="K98" s="588">
        <v>8</v>
      </c>
      <c r="L98" s="588">
        <v>4</v>
      </c>
      <c r="M98" s="588">
        <v>29</v>
      </c>
      <c r="N98" s="588">
        <v>15</v>
      </c>
      <c r="O98" s="588">
        <v>0</v>
      </c>
      <c r="P98" s="588">
        <v>0</v>
      </c>
    </row>
    <row r="99" spans="1:16" ht="9.75" customHeight="1">
      <c r="A99" s="478"/>
      <c r="B99" s="534"/>
      <c r="C99" s="496"/>
      <c r="D99" s="496"/>
      <c r="E99" s="496"/>
      <c r="F99" s="496"/>
      <c r="G99" s="496"/>
      <c r="H99" s="496"/>
      <c r="I99" s="496"/>
      <c r="J99" s="496"/>
      <c r="K99" s="496"/>
      <c r="L99" s="496"/>
      <c r="M99" s="496"/>
    </row>
    <row r="100" spans="1:16" ht="9.75" customHeight="1">
      <c r="A100" s="478"/>
      <c r="B100" s="534"/>
      <c r="C100" s="542"/>
      <c r="D100" s="533"/>
      <c r="E100" s="535"/>
      <c r="F100" s="535"/>
      <c r="K100" s="535"/>
      <c r="L100" s="535"/>
      <c r="M100" s="535"/>
    </row>
    <row r="101" spans="1:16" ht="9.75" customHeight="1">
      <c r="A101" s="531" t="s">
        <v>327</v>
      </c>
      <c r="B101" s="532"/>
      <c r="C101" s="588">
        <v>10863</v>
      </c>
      <c r="D101" s="588">
        <v>4695</v>
      </c>
      <c r="E101" s="588">
        <v>801</v>
      </c>
      <c r="F101" s="588">
        <v>204</v>
      </c>
      <c r="G101" s="588">
        <v>2711</v>
      </c>
      <c r="H101" s="588">
        <v>1162</v>
      </c>
      <c r="I101" s="588">
        <v>4016</v>
      </c>
      <c r="J101" s="588">
        <v>1946</v>
      </c>
      <c r="K101" s="588">
        <v>209</v>
      </c>
      <c r="L101" s="588">
        <v>67</v>
      </c>
      <c r="M101" s="588">
        <v>521</v>
      </c>
      <c r="N101" s="588">
        <v>148</v>
      </c>
      <c r="O101" s="588">
        <v>2605</v>
      </c>
      <c r="P101" s="588">
        <v>1168</v>
      </c>
    </row>
    <row r="102" spans="1:16" ht="9.75" customHeight="1">
      <c r="A102" s="478"/>
      <c r="B102" s="534"/>
      <c r="C102" s="542"/>
      <c r="D102" s="533"/>
      <c r="E102" s="535"/>
      <c r="F102" s="535"/>
      <c r="K102" s="535"/>
      <c r="L102" s="535"/>
      <c r="M102" s="535"/>
    </row>
    <row r="103" spans="1:16" ht="9.75" customHeight="1">
      <c r="A103" s="478"/>
      <c r="B103" s="536" t="s">
        <v>923</v>
      </c>
      <c r="C103" s="588">
        <v>8333</v>
      </c>
      <c r="D103" s="588">
        <v>3926</v>
      </c>
      <c r="E103" s="588">
        <v>649</v>
      </c>
      <c r="F103" s="588">
        <v>176</v>
      </c>
      <c r="G103" s="588">
        <v>2220</v>
      </c>
      <c r="H103" s="588">
        <v>1024</v>
      </c>
      <c r="I103" s="588">
        <v>2728</v>
      </c>
      <c r="J103" s="588">
        <v>1504</v>
      </c>
      <c r="K103" s="588">
        <v>106</v>
      </c>
      <c r="L103" s="588">
        <v>43</v>
      </c>
      <c r="M103" s="588">
        <v>25</v>
      </c>
      <c r="N103" s="588">
        <v>11</v>
      </c>
      <c r="O103" s="588">
        <v>2605</v>
      </c>
      <c r="P103" s="588">
        <v>1168</v>
      </c>
    </row>
    <row r="104" spans="1:16" ht="9.75" customHeight="1">
      <c r="A104" s="478"/>
      <c r="B104" s="536" t="s">
        <v>925</v>
      </c>
      <c r="C104" s="588">
        <v>1416</v>
      </c>
      <c r="D104" s="588">
        <v>365</v>
      </c>
      <c r="E104" s="588">
        <v>42</v>
      </c>
      <c r="F104" s="588">
        <v>5</v>
      </c>
      <c r="G104" s="588">
        <v>213</v>
      </c>
      <c r="H104" s="588">
        <v>48</v>
      </c>
      <c r="I104" s="588">
        <v>685</v>
      </c>
      <c r="J104" s="588">
        <v>200</v>
      </c>
      <c r="K104" s="588">
        <v>73</v>
      </c>
      <c r="L104" s="588">
        <v>15</v>
      </c>
      <c r="M104" s="588">
        <v>403</v>
      </c>
      <c r="N104" s="588">
        <v>97</v>
      </c>
      <c r="O104" s="588">
        <v>0</v>
      </c>
      <c r="P104" s="588">
        <v>0</v>
      </c>
    </row>
    <row r="105" spans="1:16" ht="9.75" customHeight="1">
      <c r="A105" s="478"/>
      <c r="B105" s="536" t="s">
        <v>926</v>
      </c>
      <c r="C105" s="588">
        <v>285</v>
      </c>
      <c r="D105" s="588">
        <v>131</v>
      </c>
      <c r="E105" s="588">
        <v>3</v>
      </c>
      <c r="F105" s="588">
        <v>1</v>
      </c>
      <c r="G105" s="588">
        <v>51</v>
      </c>
      <c r="H105" s="588">
        <v>23</v>
      </c>
      <c r="I105" s="588">
        <v>130</v>
      </c>
      <c r="J105" s="588">
        <v>66</v>
      </c>
      <c r="K105" s="588">
        <v>15</v>
      </c>
      <c r="L105" s="588">
        <v>4</v>
      </c>
      <c r="M105" s="588">
        <v>86</v>
      </c>
      <c r="N105" s="588">
        <v>37</v>
      </c>
      <c r="O105" s="588">
        <v>0</v>
      </c>
      <c r="P105" s="588">
        <v>0</v>
      </c>
    </row>
    <row r="106" spans="1:16" ht="9.75" customHeight="1">
      <c r="A106" s="478"/>
      <c r="B106" s="536" t="s">
        <v>927</v>
      </c>
      <c r="C106" s="588">
        <v>670</v>
      </c>
      <c r="D106" s="588">
        <v>216</v>
      </c>
      <c r="E106" s="588">
        <v>84</v>
      </c>
      <c r="F106" s="588">
        <v>19</v>
      </c>
      <c r="G106" s="588">
        <v>193</v>
      </c>
      <c r="H106" s="588">
        <v>52</v>
      </c>
      <c r="I106" s="588">
        <v>380</v>
      </c>
      <c r="J106" s="588">
        <v>143</v>
      </c>
      <c r="K106" s="588">
        <v>10</v>
      </c>
      <c r="L106" s="588">
        <v>2</v>
      </c>
      <c r="M106" s="588">
        <v>3</v>
      </c>
      <c r="N106" s="588">
        <v>0</v>
      </c>
      <c r="O106" s="588">
        <v>0</v>
      </c>
      <c r="P106" s="588">
        <v>0</v>
      </c>
    </row>
    <row r="107" spans="1:16" ht="9.75" customHeight="1">
      <c r="A107" s="478"/>
      <c r="B107" s="536" t="s">
        <v>928</v>
      </c>
      <c r="C107" s="588">
        <v>112</v>
      </c>
      <c r="D107" s="588">
        <v>45</v>
      </c>
      <c r="E107" s="588">
        <v>15</v>
      </c>
      <c r="F107" s="588">
        <v>2</v>
      </c>
      <c r="G107" s="588">
        <v>18</v>
      </c>
      <c r="H107" s="588">
        <v>11</v>
      </c>
      <c r="I107" s="588">
        <v>77</v>
      </c>
      <c r="J107" s="588">
        <v>30</v>
      </c>
      <c r="K107" s="588">
        <v>0</v>
      </c>
      <c r="L107" s="588">
        <v>0</v>
      </c>
      <c r="M107" s="588">
        <v>2</v>
      </c>
      <c r="N107" s="588">
        <v>2</v>
      </c>
      <c r="O107" s="588">
        <v>0</v>
      </c>
      <c r="P107" s="588">
        <v>0</v>
      </c>
    </row>
    <row r="108" spans="1:16" ht="9.75" customHeight="1">
      <c r="A108" s="478"/>
      <c r="B108" s="536" t="s">
        <v>929</v>
      </c>
      <c r="C108" s="588">
        <v>47</v>
      </c>
      <c r="D108" s="588">
        <v>12</v>
      </c>
      <c r="E108" s="588">
        <v>8</v>
      </c>
      <c r="F108" s="588">
        <v>1</v>
      </c>
      <c r="G108" s="588">
        <v>16</v>
      </c>
      <c r="H108" s="588">
        <v>4</v>
      </c>
      <c r="I108" s="588">
        <v>16</v>
      </c>
      <c r="J108" s="588">
        <v>3</v>
      </c>
      <c r="K108" s="588">
        <v>5</v>
      </c>
      <c r="L108" s="588">
        <v>3</v>
      </c>
      <c r="M108" s="588">
        <v>2</v>
      </c>
      <c r="N108" s="588">
        <v>1</v>
      </c>
      <c r="O108" s="588">
        <v>0</v>
      </c>
      <c r="P108" s="588">
        <v>0</v>
      </c>
    </row>
    <row r="109" spans="1:16" ht="9.75" customHeight="1">
      <c r="A109" s="478"/>
      <c r="B109" s="534"/>
      <c r="C109" s="542"/>
      <c r="D109" s="537"/>
      <c r="E109" s="538"/>
      <c r="F109" s="538"/>
      <c r="G109" s="538"/>
      <c r="H109" s="538"/>
      <c r="I109" s="538"/>
      <c r="J109" s="538"/>
      <c r="K109" s="538"/>
      <c r="L109" s="538"/>
      <c r="M109" s="538"/>
    </row>
    <row r="110" spans="1:16" ht="9.75" customHeight="1">
      <c r="A110" s="478"/>
      <c r="B110" s="534"/>
      <c r="C110" s="542"/>
      <c r="D110" s="533"/>
      <c r="E110" s="535"/>
      <c r="F110" s="535"/>
      <c r="K110" s="535"/>
      <c r="L110" s="535"/>
      <c r="M110" s="535"/>
    </row>
    <row r="111" spans="1:16" ht="9.75" customHeight="1">
      <c r="A111" s="531" t="s">
        <v>328</v>
      </c>
      <c r="B111" s="532"/>
      <c r="C111" s="588">
        <v>20449</v>
      </c>
      <c r="D111" s="588">
        <v>8580</v>
      </c>
      <c r="E111" s="588">
        <v>1947</v>
      </c>
      <c r="F111" s="588">
        <v>404</v>
      </c>
      <c r="G111" s="588">
        <v>4733</v>
      </c>
      <c r="H111" s="588">
        <v>1904</v>
      </c>
      <c r="I111" s="588">
        <v>9248</v>
      </c>
      <c r="J111" s="588">
        <v>4122</v>
      </c>
      <c r="K111" s="588">
        <v>293</v>
      </c>
      <c r="L111" s="588">
        <v>130</v>
      </c>
      <c r="M111" s="588">
        <v>39</v>
      </c>
      <c r="N111" s="588">
        <v>15</v>
      </c>
      <c r="O111" s="588">
        <v>4189</v>
      </c>
      <c r="P111" s="588">
        <v>2005</v>
      </c>
    </row>
    <row r="112" spans="1:16" ht="9.75" customHeight="1">
      <c r="A112" s="478"/>
      <c r="B112" s="534"/>
      <c r="C112" s="542"/>
      <c r="D112" s="533"/>
      <c r="E112" s="535"/>
      <c r="F112" s="535"/>
      <c r="K112" s="535"/>
      <c r="L112" s="535"/>
      <c r="M112" s="535"/>
    </row>
    <row r="113" spans="1:16" ht="9.75" customHeight="1">
      <c r="A113" s="478"/>
      <c r="B113" s="536" t="s">
        <v>930</v>
      </c>
      <c r="C113" s="588">
        <v>3645</v>
      </c>
      <c r="D113" s="588">
        <v>1039</v>
      </c>
      <c r="E113" s="588">
        <v>201</v>
      </c>
      <c r="F113" s="588">
        <v>25</v>
      </c>
      <c r="G113" s="588">
        <v>749</v>
      </c>
      <c r="H113" s="588">
        <v>218</v>
      </c>
      <c r="I113" s="588">
        <v>2306</v>
      </c>
      <c r="J113" s="588">
        <v>662</v>
      </c>
      <c r="K113" s="588">
        <v>52</v>
      </c>
      <c r="L113" s="588">
        <v>23</v>
      </c>
      <c r="M113" s="588">
        <v>4</v>
      </c>
      <c r="N113" s="588">
        <v>3</v>
      </c>
      <c r="O113" s="588">
        <v>333</v>
      </c>
      <c r="P113" s="588">
        <v>108</v>
      </c>
    </row>
    <row r="114" spans="1:16" ht="9.75" customHeight="1">
      <c r="A114" s="478"/>
      <c r="B114" s="536" t="s">
        <v>931</v>
      </c>
      <c r="C114" s="588">
        <v>5588</v>
      </c>
      <c r="D114" s="588">
        <v>2621</v>
      </c>
      <c r="E114" s="588">
        <v>538</v>
      </c>
      <c r="F114" s="588">
        <v>111</v>
      </c>
      <c r="G114" s="588">
        <v>1014</v>
      </c>
      <c r="H114" s="588">
        <v>413</v>
      </c>
      <c r="I114" s="588">
        <v>1850</v>
      </c>
      <c r="J114" s="588">
        <v>938</v>
      </c>
      <c r="K114" s="588">
        <v>67</v>
      </c>
      <c r="L114" s="588">
        <v>34</v>
      </c>
      <c r="M114" s="588">
        <v>5</v>
      </c>
      <c r="N114" s="588">
        <v>1</v>
      </c>
      <c r="O114" s="588">
        <v>2114</v>
      </c>
      <c r="P114" s="588">
        <v>1124</v>
      </c>
    </row>
    <row r="115" spans="1:16" ht="9.75" customHeight="1">
      <c r="A115" s="478"/>
      <c r="B115" s="536" t="s">
        <v>932</v>
      </c>
      <c r="C115" s="588">
        <v>3295</v>
      </c>
      <c r="D115" s="588">
        <v>1627</v>
      </c>
      <c r="E115" s="588">
        <v>395</v>
      </c>
      <c r="F115" s="588">
        <v>99</v>
      </c>
      <c r="G115" s="588">
        <v>866</v>
      </c>
      <c r="H115" s="588">
        <v>403</v>
      </c>
      <c r="I115" s="588">
        <v>1730</v>
      </c>
      <c r="J115" s="588">
        <v>975</v>
      </c>
      <c r="K115" s="588">
        <v>39</v>
      </c>
      <c r="L115" s="588">
        <v>17</v>
      </c>
      <c r="M115" s="588">
        <v>5</v>
      </c>
      <c r="N115" s="588">
        <v>0</v>
      </c>
      <c r="O115" s="588">
        <v>260</v>
      </c>
      <c r="P115" s="588">
        <v>133</v>
      </c>
    </row>
    <row r="116" spans="1:16" ht="9.75" customHeight="1">
      <c r="A116" s="478"/>
      <c r="B116" s="536" t="s">
        <v>1658</v>
      </c>
      <c r="C116" s="588"/>
      <c r="D116" s="588"/>
      <c r="E116" s="588"/>
      <c r="F116" s="588"/>
      <c r="G116" s="588"/>
      <c r="H116" s="588"/>
      <c r="I116" s="588"/>
      <c r="J116" s="588"/>
      <c r="K116" s="588"/>
      <c r="L116" s="588"/>
      <c r="M116" s="588"/>
      <c r="N116" s="588"/>
      <c r="O116" s="588"/>
      <c r="P116" s="588"/>
    </row>
    <row r="117" spans="1:16" ht="9.75" customHeight="1">
      <c r="A117" s="478"/>
      <c r="B117" s="536" t="s">
        <v>1659</v>
      </c>
      <c r="C117" s="588">
        <v>1885</v>
      </c>
      <c r="D117" s="588">
        <v>801</v>
      </c>
      <c r="E117" s="588">
        <v>259</v>
      </c>
      <c r="F117" s="588">
        <v>44</v>
      </c>
      <c r="G117" s="588">
        <v>626</v>
      </c>
      <c r="H117" s="588">
        <v>293</v>
      </c>
      <c r="I117" s="588">
        <v>598</v>
      </c>
      <c r="J117" s="588">
        <v>308</v>
      </c>
      <c r="K117" s="588">
        <v>37</v>
      </c>
      <c r="L117" s="588">
        <v>19</v>
      </c>
      <c r="M117" s="588">
        <v>11</v>
      </c>
      <c r="N117" s="588">
        <v>4</v>
      </c>
      <c r="O117" s="588">
        <v>354</v>
      </c>
      <c r="P117" s="588">
        <v>133</v>
      </c>
    </row>
    <row r="118" spans="1:16" ht="9.75" customHeight="1">
      <c r="A118" s="478"/>
      <c r="B118" s="536" t="s">
        <v>936</v>
      </c>
      <c r="C118" s="588">
        <v>3019</v>
      </c>
      <c r="D118" s="588">
        <v>1220</v>
      </c>
      <c r="E118" s="588">
        <v>168</v>
      </c>
      <c r="F118" s="588">
        <v>37</v>
      </c>
      <c r="G118" s="588">
        <v>545</v>
      </c>
      <c r="H118" s="588">
        <v>207</v>
      </c>
      <c r="I118" s="588">
        <v>1404</v>
      </c>
      <c r="J118" s="588">
        <v>596</v>
      </c>
      <c r="K118" s="588">
        <v>43</v>
      </c>
      <c r="L118" s="588">
        <v>16</v>
      </c>
      <c r="M118" s="588">
        <v>1</v>
      </c>
      <c r="N118" s="588">
        <v>1</v>
      </c>
      <c r="O118" s="588">
        <v>858</v>
      </c>
      <c r="P118" s="588">
        <v>363</v>
      </c>
    </row>
    <row r="119" spans="1:16" ht="9.75" customHeight="1">
      <c r="A119" s="478"/>
      <c r="B119" s="536" t="s">
        <v>939</v>
      </c>
      <c r="C119" s="588">
        <v>2657</v>
      </c>
      <c r="D119" s="588">
        <v>1185</v>
      </c>
      <c r="E119" s="588">
        <v>346</v>
      </c>
      <c r="F119" s="588">
        <v>85</v>
      </c>
      <c r="G119" s="588">
        <v>770</v>
      </c>
      <c r="H119" s="588">
        <v>338</v>
      </c>
      <c r="I119" s="588">
        <v>1221</v>
      </c>
      <c r="J119" s="588">
        <v>599</v>
      </c>
      <c r="K119" s="588">
        <v>45</v>
      </c>
      <c r="L119" s="588">
        <v>16</v>
      </c>
      <c r="M119" s="588">
        <v>5</v>
      </c>
      <c r="N119" s="588">
        <v>3</v>
      </c>
      <c r="O119" s="588">
        <v>270</v>
      </c>
      <c r="P119" s="588">
        <v>144</v>
      </c>
    </row>
    <row r="120" spans="1:16" ht="9.75" customHeight="1">
      <c r="A120" s="478"/>
      <c r="B120" s="536" t="s">
        <v>940</v>
      </c>
      <c r="C120" s="496"/>
      <c r="D120" s="496"/>
      <c r="E120" s="496"/>
      <c r="F120" s="496"/>
      <c r="G120" s="496"/>
      <c r="H120" s="496"/>
      <c r="I120" s="496"/>
      <c r="J120" s="496"/>
      <c r="K120" s="496"/>
      <c r="L120" s="496"/>
      <c r="M120" s="496"/>
    </row>
    <row r="121" spans="1:16" ht="9.75" customHeight="1">
      <c r="A121" s="478"/>
      <c r="B121" s="536" t="s">
        <v>941</v>
      </c>
      <c r="C121" s="588">
        <v>213</v>
      </c>
      <c r="D121" s="588">
        <v>36</v>
      </c>
      <c r="E121" s="588">
        <v>18</v>
      </c>
      <c r="F121" s="588">
        <v>0</v>
      </c>
      <c r="G121" s="588">
        <v>136</v>
      </c>
      <c r="H121" s="588">
        <v>24</v>
      </c>
      <c r="I121" s="588">
        <v>48</v>
      </c>
      <c r="J121" s="588">
        <v>7</v>
      </c>
      <c r="K121" s="588">
        <v>6</v>
      </c>
      <c r="L121" s="588">
        <v>4</v>
      </c>
      <c r="M121" s="588">
        <v>5</v>
      </c>
      <c r="N121" s="588">
        <v>1</v>
      </c>
      <c r="O121" s="588">
        <v>0</v>
      </c>
      <c r="P121" s="588">
        <v>0</v>
      </c>
    </row>
    <row r="122" spans="1:16" ht="9.75" customHeight="1">
      <c r="A122" s="478"/>
      <c r="B122" s="536" t="s">
        <v>942</v>
      </c>
      <c r="C122" s="496"/>
      <c r="D122" s="496"/>
      <c r="E122" s="496"/>
      <c r="F122" s="496"/>
      <c r="G122" s="496"/>
      <c r="H122" s="496"/>
      <c r="I122" s="496"/>
      <c r="J122" s="496"/>
      <c r="K122" s="496"/>
      <c r="L122" s="496"/>
      <c r="M122" s="496"/>
    </row>
    <row r="123" spans="1:16" ht="9.75" customHeight="1">
      <c r="A123" s="478"/>
      <c r="B123" s="536" t="s">
        <v>943</v>
      </c>
      <c r="C123" s="588">
        <v>147</v>
      </c>
      <c r="D123" s="588">
        <v>51</v>
      </c>
      <c r="E123" s="588">
        <v>22</v>
      </c>
      <c r="F123" s="588">
        <v>3</v>
      </c>
      <c r="G123" s="588">
        <v>27</v>
      </c>
      <c r="H123" s="588">
        <v>8</v>
      </c>
      <c r="I123" s="588">
        <v>91</v>
      </c>
      <c r="J123" s="588">
        <v>37</v>
      </c>
      <c r="K123" s="588">
        <v>4</v>
      </c>
      <c r="L123" s="588">
        <v>1</v>
      </c>
      <c r="M123" s="588">
        <v>3</v>
      </c>
      <c r="N123" s="588">
        <v>2</v>
      </c>
      <c r="O123" s="588">
        <v>0</v>
      </c>
      <c r="P123" s="588">
        <v>0</v>
      </c>
    </row>
    <row r="124" spans="1:16" ht="9.75" customHeight="1">
      <c r="A124" s="478"/>
      <c r="B124" s="541"/>
      <c r="C124" s="546"/>
      <c r="D124" s="533"/>
      <c r="E124" s="535"/>
      <c r="F124" s="535"/>
      <c r="K124" s="535"/>
      <c r="L124" s="535"/>
      <c r="M124" s="535"/>
    </row>
    <row r="125" spans="1:16" ht="9.75" customHeight="1">
      <c r="A125" s="478"/>
      <c r="B125" s="534"/>
      <c r="C125" s="542"/>
      <c r="D125" s="533"/>
      <c r="E125" s="535"/>
      <c r="F125" s="535"/>
      <c r="K125" s="535"/>
      <c r="L125" s="535"/>
      <c r="M125" s="535"/>
    </row>
    <row r="126" spans="1:16" ht="9.75" customHeight="1">
      <c r="A126" s="531" t="s">
        <v>571</v>
      </c>
      <c r="B126" s="532"/>
      <c r="C126" s="588">
        <v>5159</v>
      </c>
      <c r="D126" s="588">
        <v>2240</v>
      </c>
      <c r="E126" s="588">
        <v>564</v>
      </c>
      <c r="F126" s="588">
        <v>117</v>
      </c>
      <c r="G126" s="588">
        <v>1673</v>
      </c>
      <c r="H126" s="588">
        <v>684</v>
      </c>
      <c r="I126" s="588">
        <v>2498</v>
      </c>
      <c r="J126" s="588">
        <v>1240</v>
      </c>
      <c r="K126" s="588">
        <v>284</v>
      </c>
      <c r="L126" s="588">
        <v>129</v>
      </c>
      <c r="M126" s="588">
        <v>140</v>
      </c>
      <c r="N126" s="588">
        <v>70</v>
      </c>
      <c r="O126" s="588">
        <v>0</v>
      </c>
      <c r="P126" s="588">
        <v>0</v>
      </c>
    </row>
    <row r="127" spans="1:16" ht="9.75" customHeight="1">
      <c r="A127" s="478"/>
      <c r="B127" s="534"/>
      <c r="C127" s="542"/>
      <c r="D127" s="542"/>
      <c r="E127" s="542"/>
      <c r="F127" s="542"/>
      <c r="G127" s="542"/>
      <c r="H127" s="542"/>
      <c r="I127" s="542"/>
      <c r="J127" s="542"/>
      <c r="K127" s="542"/>
      <c r="L127" s="542"/>
      <c r="M127" s="542"/>
      <c r="N127" s="542"/>
    </row>
    <row r="128" spans="1:16" ht="9.75" customHeight="1">
      <c r="A128" s="478"/>
      <c r="B128" s="536" t="s">
        <v>946</v>
      </c>
      <c r="C128" s="588">
        <v>2283</v>
      </c>
      <c r="D128" s="588">
        <v>1051</v>
      </c>
      <c r="E128" s="588">
        <v>248</v>
      </c>
      <c r="F128" s="588">
        <v>51</v>
      </c>
      <c r="G128" s="588">
        <v>702</v>
      </c>
      <c r="H128" s="588">
        <v>303</v>
      </c>
      <c r="I128" s="588">
        <v>1092</v>
      </c>
      <c r="J128" s="588">
        <v>567</v>
      </c>
      <c r="K128" s="588">
        <v>143</v>
      </c>
      <c r="L128" s="588">
        <v>76</v>
      </c>
      <c r="M128" s="588">
        <v>98</v>
      </c>
      <c r="N128" s="588">
        <v>54</v>
      </c>
      <c r="O128" s="588">
        <v>0</v>
      </c>
      <c r="P128" s="588">
        <v>0</v>
      </c>
    </row>
    <row r="129" spans="1:23" ht="9.75" customHeight="1">
      <c r="A129" s="478"/>
      <c r="B129" s="536" t="s">
        <v>947</v>
      </c>
      <c r="C129" s="588">
        <v>2876</v>
      </c>
      <c r="D129" s="588">
        <v>1189</v>
      </c>
      <c r="E129" s="588">
        <v>316</v>
      </c>
      <c r="F129" s="588">
        <v>66</v>
      </c>
      <c r="G129" s="588">
        <v>971</v>
      </c>
      <c r="H129" s="588">
        <v>381</v>
      </c>
      <c r="I129" s="588">
        <v>1406</v>
      </c>
      <c r="J129" s="588">
        <v>673</v>
      </c>
      <c r="K129" s="588">
        <v>141</v>
      </c>
      <c r="L129" s="588">
        <v>53</v>
      </c>
      <c r="M129" s="588">
        <v>42</v>
      </c>
      <c r="N129" s="588">
        <v>16</v>
      </c>
      <c r="O129" s="588">
        <v>0</v>
      </c>
      <c r="P129" s="588">
        <v>0</v>
      </c>
    </row>
    <row r="130" spans="1:23" ht="9.75" customHeight="1">
      <c r="A130" s="478"/>
      <c r="B130" s="534"/>
      <c r="C130" s="496"/>
      <c r="D130" s="496"/>
      <c r="E130" s="496"/>
      <c r="F130" s="496"/>
      <c r="G130" s="496"/>
      <c r="H130" s="496"/>
      <c r="I130" s="496"/>
      <c r="J130" s="496"/>
      <c r="K130" s="496"/>
      <c r="L130" s="496"/>
      <c r="M130" s="496"/>
    </row>
    <row r="131" spans="1:23" ht="9.75" customHeight="1">
      <c r="A131" s="478"/>
      <c r="B131" s="534"/>
      <c r="C131" s="542"/>
      <c r="D131" s="533"/>
      <c r="E131" s="535"/>
      <c r="F131" s="535"/>
      <c r="K131" s="535"/>
      <c r="L131" s="535"/>
      <c r="M131" s="535"/>
    </row>
    <row r="132" spans="1:23" ht="9.75" customHeight="1">
      <c r="A132" s="531" t="s">
        <v>572</v>
      </c>
      <c r="B132" s="532"/>
      <c r="C132" s="588">
        <v>22905</v>
      </c>
      <c r="D132" s="588">
        <v>9911</v>
      </c>
      <c r="E132" s="588">
        <v>2062</v>
      </c>
      <c r="F132" s="588">
        <v>466</v>
      </c>
      <c r="G132" s="588">
        <v>6816</v>
      </c>
      <c r="H132" s="588">
        <v>2865</v>
      </c>
      <c r="I132" s="588">
        <v>13120</v>
      </c>
      <c r="J132" s="588">
        <v>6165</v>
      </c>
      <c r="K132" s="588">
        <v>660</v>
      </c>
      <c r="L132" s="588">
        <v>313</v>
      </c>
      <c r="M132" s="588">
        <v>247</v>
      </c>
      <c r="N132" s="588">
        <v>102</v>
      </c>
      <c r="O132" s="588">
        <v>0</v>
      </c>
      <c r="P132" s="588">
        <v>0</v>
      </c>
    </row>
    <row r="133" spans="1:23" ht="9.75" customHeight="1">
      <c r="A133" s="478"/>
      <c r="B133" s="534"/>
      <c r="C133" s="542"/>
      <c r="D133" s="537"/>
      <c r="E133" s="538"/>
      <c r="F133" s="538"/>
      <c r="G133" s="538"/>
      <c r="H133" s="538"/>
      <c r="I133" s="538"/>
      <c r="J133" s="538"/>
      <c r="K133" s="538"/>
      <c r="L133" s="538"/>
      <c r="M133" s="538"/>
    </row>
    <row r="134" spans="1:23" ht="9.75" customHeight="1">
      <c r="A134" s="478"/>
      <c r="B134" s="536" t="s">
        <v>948</v>
      </c>
      <c r="C134" s="588">
        <v>2931</v>
      </c>
      <c r="D134" s="588">
        <v>1003</v>
      </c>
      <c r="E134" s="588">
        <v>172</v>
      </c>
      <c r="F134" s="588">
        <v>37</v>
      </c>
      <c r="G134" s="588">
        <v>618</v>
      </c>
      <c r="H134" s="588">
        <v>199</v>
      </c>
      <c r="I134" s="588">
        <v>2036</v>
      </c>
      <c r="J134" s="588">
        <v>719</v>
      </c>
      <c r="K134" s="588">
        <v>94</v>
      </c>
      <c r="L134" s="588">
        <v>41</v>
      </c>
      <c r="M134" s="588">
        <v>11</v>
      </c>
      <c r="N134" s="588">
        <v>7</v>
      </c>
      <c r="O134" s="588">
        <v>0</v>
      </c>
      <c r="P134" s="588">
        <v>0</v>
      </c>
    </row>
    <row r="135" spans="1:23" ht="9.75" customHeight="1">
      <c r="A135" s="478"/>
      <c r="B135" s="536" t="s">
        <v>949</v>
      </c>
      <c r="C135" s="588">
        <v>726</v>
      </c>
      <c r="D135" s="588">
        <v>171</v>
      </c>
      <c r="E135" s="588">
        <v>65</v>
      </c>
      <c r="F135" s="588">
        <v>8</v>
      </c>
      <c r="G135" s="588">
        <v>182</v>
      </c>
      <c r="H135" s="588">
        <v>35</v>
      </c>
      <c r="I135" s="588">
        <v>449</v>
      </c>
      <c r="J135" s="588">
        <v>122</v>
      </c>
      <c r="K135" s="588">
        <v>30</v>
      </c>
      <c r="L135" s="588">
        <v>6</v>
      </c>
      <c r="M135" s="588">
        <v>0</v>
      </c>
      <c r="N135" s="588">
        <v>0</v>
      </c>
      <c r="O135" s="588">
        <v>0</v>
      </c>
      <c r="P135" s="588">
        <v>0</v>
      </c>
    </row>
    <row r="136" spans="1:23" ht="9.75" customHeight="1">
      <c r="A136" s="478"/>
      <c r="B136" s="536" t="s">
        <v>950</v>
      </c>
      <c r="C136" s="588">
        <v>5656</v>
      </c>
      <c r="D136" s="588">
        <v>2583</v>
      </c>
      <c r="E136" s="588">
        <v>627</v>
      </c>
      <c r="F136" s="588">
        <v>135</v>
      </c>
      <c r="G136" s="588">
        <v>1930</v>
      </c>
      <c r="H136" s="588">
        <v>854</v>
      </c>
      <c r="I136" s="588">
        <v>3034</v>
      </c>
      <c r="J136" s="588">
        <v>1561</v>
      </c>
      <c r="K136" s="588">
        <v>59</v>
      </c>
      <c r="L136" s="588">
        <v>31</v>
      </c>
      <c r="M136" s="588">
        <v>6</v>
      </c>
      <c r="N136" s="588">
        <v>2</v>
      </c>
      <c r="O136" s="588">
        <v>0</v>
      </c>
      <c r="P136" s="588">
        <v>0</v>
      </c>
    </row>
    <row r="137" spans="1:23" ht="9.75" customHeight="1">
      <c r="A137" s="478"/>
      <c r="B137" s="536" t="s">
        <v>951</v>
      </c>
      <c r="C137" s="588">
        <v>3986</v>
      </c>
      <c r="D137" s="588">
        <v>1391</v>
      </c>
      <c r="E137" s="588">
        <v>219</v>
      </c>
      <c r="F137" s="588">
        <v>42</v>
      </c>
      <c r="G137" s="588">
        <v>913</v>
      </c>
      <c r="H137" s="588">
        <v>296</v>
      </c>
      <c r="I137" s="588">
        <v>2710</v>
      </c>
      <c r="J137" s="588">
        <v>988</v>
      </c>
      <c r="K137" s="588">
        <v>115</v>
      </c>
      <c r="L137" s="588">
        <v>52</v>
      </c>
      <c r="M137" s="588">
        <v>29</v>
      </c>
      <c r="N137" s="588">
        <v>13</v>
      </c>
      <c r="O137" s="588">
        <v>0</v>
      </c>
      <c r="P137" s="588">
        <v>0</v>
      </c>
    </row>
    <row r="138" spans="1:23" ht="9.75" customHeight="1">
      <c r="A138" s="478"/>
      <c r="B138" s="540"/>
      <c r="C138" s="496"/>
      <c r="D138" s="496"/>
      <c r="E138" s="496"/>
      <c r="F138" s="496"/>
      <c r="G138" s="496"/>
      <c r="H138" s="496"/>
      <c r="I138" s="496"/>
      <c r="J138" s="496"/>
      <c r="K138" s="496"/>
      <c r="L138" s="496"/>
      <c r="M138" s="496"/>
    </row>
    <row r="139" spans="1:23" ht="8.4499999999999993" customHeight="1">
      <c r="A139" s="478"/>
      <c r="B139" s="540"/>
      <c r="C139" s="496"/>
      <c r="D139" s="496"/>
      <c r="E139" s="496"/>
      <c r="F139" s="496"/>
      <c r="G139" s="496"/>
      <c r="H139" s="496"/>
      <c r="I139" s="496"/>
      <c r="J139" s="496"/>
      <c r="K139" s="496"/>
      <c r="L139" s="496"/>
      <c r="M139" s="496"/>
    </row>
    <row r="140" spans="1:23" ht="8.4499999999999993" customHeight="1">
      <c r="A140" s="478"/>
      <c r="B140" s="540"/>
      <c r="C140" s="496"/>
      <c r="D140" s="496"/>
      <c r="E140" s="496"/>
      <c r="F140" s="496"/>
      <c r="G140" s="496"/>
      <c r="H140" s="496"/>
      <c r="I140" s="496"/>
      <c r="J140" s="496"/>
      <c r="K140" s="496"/>
      <c r="L140" s="496"/>
      <c r="M140" s="496"/>
    </row>
    <row r="141" spans="1:23" ht="9.75" customHeight="1">
      <c r="A141" s="478"/>
      <c r="B141" s="478"/>
      <c r="C141" s="496"/>
      <c r="D141" s="496"/>
      <c r="E141" s="496"/>
      <c r="F141" s="496"/>
      <c r="G141" s="496"/>
      <c r="H141" s="496"/>
      <c r="I141" s="496"/>
      <c r="J141" s="496"/>
      <c r="K141" s="496"/>
      <c r="L141" s="496"/>
      <c r="M141" s="496"/>
    </row>
    <row r="142" spans="1:23" s="576" customFormat="1" ht="8.4499999999999993" customHeight="1">
      <c r="A142" s="589" t="s">
        <v>1652</v>
      </c>
      <c r="B142" s="589"/>
      <c r="C142" s="590"/>
      <c r="D142" s="590"/>
      <c r="E142" s="590"/>
      <c r="F142" s="590"/>
      <c r="G142" s="590"/>
      <c r="H142" s="590"/>
      <c r="I142" s="590"/>
      <c r="J142" s="590"/>
      <c r="K142" s="590"/>
      <c r="L142" s="590"/>
      <c r="M142" s="590"/>
      <c r="N142" s="591"/>
      <c r="R142" s="496"/>
      <c r="S142" s="496"/>
      <c r="T142" s="496"/>
      <c r="U142" s="496"/>
      <c r="V142" s="496"/>
      <c r="W142" s="496"/>
    </row>
    <row r="143" spans="1:23" s="576" customFormat="1" ht="8.4499999999999993" customHeight="1">
      <c r="A143" s="592" t="s">
        <v>1653</v>
      </c>
      <c r="B143" s="592"/>
      <c r="C143" s="590"/>
      <c r="D143" s="590"/>
      <c r="E143" s="590"/>
      <c r="F143" s="590"/>
      <c r="G143" s="590"/>
      <c r="H143" s="590"/>
      <c r="I143" s="590"/>
      <c r="J143" s="590"/>
      <c r="K143" s="590"/>
      <c r="L143" s="590"/>
      <c r="M143" s="590"/>
      <c r="N143" s="591"/>
      <c r="R143" s="496"/>
      <c r="S143" s="496"/>
      <c r="T143" s="496"/>
      <c r="U143" s="496"/>
      <c r="V143" s="496"/>
      <c r="W143" s="496"/>
    </row>
    <row r="144" spans="1:23" s="576" customFormat="1" ht="8.4499999999999993" customHeight="1">
      <c r="A144" s="592" t="s">
        <v>1654</v>
      </c>
      <c r="B144" s="592"/>
      <c r="C144" s="590"/>
      <c r="D144" s="590"/>
      <c r="E144" s="590"/>
      <c r="F144" s="590"/>
      <c r="G144" s="590"/>
      <c r="H144" s="590"/>
      <c r="I144" s="590"/>
      <c r="J144" s="590"/>
      <c r="K144" s="590"/>
      <c r="L144" s="590"/>
      <c r="M144" s="590"/>
      <c r="N144" s="591"/>
      <c r="R144" s="496"/>
      <c r="S144" s="496"/>
      <c r="T144" s="496"/>
      <c r="U144" s="496"/>
      <c r="V144" s="496"/>
      <c r="W144" s="496"/>
    </row>
    <row r="145" spans="1:31" s="576" customFormat="1" ht="8.4499999999999993" customHeight="1">
      <c r="A145" s="592" t="s">
        <v>1655</v>
      </c>
      <c r="B145" s="592"/>
      <c r="C145" s="590"/>
      <c r="D145" s="590"/>
      <c r="E145" s="590"/>
      <c r="F145" s="590"/>
      <c r="G145" s="590"/>
      <c r="H145" s="590"/>
      <c r="I145" s="590"/>
      <c r="J145" s="590"/>
      <c r="K145" s="590"/>
      <c r="L145" s="590"/>
      <c r="M145" s="590"/>
      <c r="N145" s="591"/>
      <c r="R145" s="496"/>
      <c r="S145" s="496"/>
      <c r="T145" s="496"/>
      <c r="U145" s="496"/>
      <c r="V145" s="496"/>
      <c r="W145" s="496"/>
      <c r="X145" s="496"/>
      <c r="Y145" s="496"/>
      <c r="Z145" s="496"/>
      <c r="AA145" s="496"/>
      <c r="AB145" s="496"/>
      <c r="AC145" s="496"/>
      <c r="AD145" s="496"/>
      <c r="AE145" s="496"/>
    </row>
    <row r="146" spans="1:31" s="576" customFormat="1" ht="8.4499999999999993" customHeight="1">
      <c r="A146" s="592" t="s">
        <v>1656</v>
      </c>
      <c r="B146" s="592"/>
      <c r="C146" s="590"/>
      <c r="D146" s="590"/>
      <c r="E146" s="590"/>
      <c r="F146" s="590"/>
      <c r="G146" s="590"/>
      <c r="H146" s="590"/>
      <c r="I146" s="590"/>
      <c r="J146" s="590"/>
      <c r="K146" s="590"/>
      <c r="L146" s="590"/>
      <c r="M146" s="590"/>
      <c r="N146" s="591"/>
      <c r="R146" s="496"/>
      <c r="S146" s="496"/>
      <c r="T146" s="496"/>
      <c r="U146" s="496"/>
      <c r="V146" s="496"/>
      <c r="W146" s="496"/>
      <c r="X146" s="496"/>
      <c r="Y146" s="496"/>
      <c r="Z146" s="496"/>
      <c r="AA146" s="496"/>
      <c r="AB146" s="496"/>
      <c r="AC146" s="496"/>
      <c r="AD146" s="496"/>
      <c r="AE146" s="496"/>
    </row>
    <row r="147" spans="1:31" s="576" customFormat="1" ht="8.4499999999999993" customHeight="1">
      <c r="A147" s="592" t="s">
        <v>1657</v>
      </c>
      <c r="B147" s="592"/>
      <c r="C147" s="590"/>
      <c r="D147" s="590"/>
      <c r="E147" s="590"/>
      <c r="F147" s="590"/>
      <c r="G147" s="590"/>
      <c r="H147" s="590"/>
      <c r="I147" s="590"/>
      <c r="J147" s="590"/>
      <c r="K147" s="590"/>
      <c r="L147" s="590"/>
      <c r="M147" s="590"/>
      <c r="N147" s="591"/>
      <c r="R147" s="496"/>
      <c r="S147" s="496"/>
      <c r="T147" s="496"/>
      <c r="U147" s="496"/>
      <c r="V147" s="496"/>
      <c r="W147" s="496"/>
      <c r="X147" s="496"/>
      <c r="Y147" s="496"/>
      <c r="Z147" s="496"/>
      <c r="AA147" s="496"/>
      <c r="AB147" s="496"/>
      <c r="AC147" s="496"/>
      <c r="AD147" s="496"/>
      <c r="AE147" s="496"/>
    </row>
    <row r="148" spans="1:31" s="576" customFormat="1" ht="8.4499999999999993" customHeight="1">
      <c r="A148" s="589"/>
      <c r="B148" s="589"/>
      <c r="C148" s="590"/>
      <c r="D148" s="590"/>
      <c r="E148" s="590"/>
      <c r="F148" s="590"/>
      <c r="G148" s="590"/>
      <c r="H148" s="590"/>
      <c r="I148" s="590"/>
      <c r="J148" s="590"/>
      <c r="K148" s="590"/>
      <c r="L148" s="590"/>
      <c r="M148" s="590"/>
      <c r="N148" s="591"/>
      <c r="R148" s="496"/>
      <c r="S148" s="496"/>
      <c r="T148" s="496"/>
      <c r="U148" s="496"/>
      <c r="V148" s="496"/>
      <c r="W148" s="496"/>
    </row>
    <row r="149" spans="1:31" s="576" customFormat="1" ht="8.4499999999999993" customHeight="1">
      <c r="A149" s="61" t="s">
        <v>46</v>
      </c>
      <c r="B149" s="61"/>
      <c r="C149" s="590"/>
      <c r="D149" s="590"/>
      <c r="E149" s="590"/>
      <c r="F149" s="590"/>
      <c r="G149" s="590"/>
      <c r="H149" s="590"/>
      <c r="I149" s="590"/>
      <c r="J149" s="590"/>
      <c r="K149" s="590"/>
      <c r="L149" s="590"/>
      <c r="M149" s="590"/>
      <c r="N149" s="591"/>
      <c r="R149" s="496"/>
      <c r="S149" s="496"/>
      <c r="T149" s="496"/>
      <c r="U149" s="496"/>
      <c r="V149" s="496"/>
      <c r="W149" s="496"/>
    </row>
    <row r="150" spans="1:31" ht="15" customHeight="1">
      <c r="B150" s="478"/>
      <c r="C150" s="529" t="s">
        <v>149</v>
      </c>
      <c r="D150" s="530"/>
      <c r="E150" s="530"/>
      <c r="F150" s="530"/>
      <c r="G150" s="530"/>
      <c r="H150" s="530"/>
      <c r="I150" s="530"/>
      <c r="J150" s="530"/>
      <c r="K150" s="530"/>
      <c r="L150" s="530"/>
      <c r="M150" s="496"/>
    </row>
    <row r="151" spans="1:31" ht="9.75" customHeight="1">
      <c r="A151" s="478"/>
      <c r="B151" s="478"/>
      <c r="C151" s="478"/>
      <c r="D151" s="530"/>
      <c r="E151" s="530"/>
      <c r="F151" s="530"/>
      <c r="G151" s="530"/>
      <c r="H151" s="530"/>
      <c r="I151" s="530"/>
      <c r="J151" s="530"/>
      <c r="K151" s="530"/>
      <c r="L151" s="530"/>
      <c r="M151" s="530"/>
    </row>
    <row r="152" spans="1:31" ht="9.75" customHeight="1">
      <c r="A152" s="478" t="s">
        <v>1378</v>
      </c>
      <c r="B152" s="534"/>
      <c r="C152" s="478"/>
      <c r="D152" s="530"/>
      <c r="E152" s="530"/>
      <c r="F152" s="530"/>
      <c r="G152" s="530"/>
      <c r="H152" s="530"/>
      <c r="I152" s="530"/>
      <c r="J152" s="530"/>
      <c r="K152" s="530"/>
      <c r="L152" s="530"/>
      <c r="M152" s="530"/>
    </row>
    <row r="153" spans="1:31" ht="9.75" customHeight="1">
      <c r="A153" s="478"/>
      <c r="B153" s="536" t="s">
        <v>952</v>
      </c>
      <c r="C153" s="588">
        <v>2619</v>
      </c>
      <c r="D153" s="588">
        <v>1287</v>
      </c>
      <c r="E153" s="588">
        <v>316</v>
      </c>
      <c r="F153" s="588">
        <v>71</v>
      </c>
      <c r="G153" s="588">
        <v>1160</v>
      </c>
      <c r="H153" s="588">
        <v>564</v>
      </c>
      <c r="I153" s="588">
        <v>1082</v>
      </c>
      <c r="J153" s="588">
        <v>618</v>
      </c>
      <c r="K153" s="588">
        <v>57</v>
      </c>
      <c r="L153" s="588">
        <v>32</v>
      </c>
      <c r="M153" s="588">
        <v>4</v>
      </c>
      <c r="N153" s="588">
        <v>2</v>
      </c>
      <c r="O153" s="588">
        <v>0</v>
      </c>
      <c r="P153" s="588">
        <v>0</v>
      </c>
    </row>
    <row r="154" spans="1:31" ht="9.75" customHeight="1">
      <c r="A154" s="478"/>
      <c r="B154" s="536" t="s">
        <v>953</v>
      </c>
      <c r="C154" s="588">
        <v>541</v>
      </c>
      <c r="D154" s="588">
        <v>366</v>
      </c>
      <c r="E154" s="588">
        <v>72</v>
      </c>
      <c r="F154" s="588">
        <v>26</v>
      </c>
      <c r="G154" s="588">
        <v>191</v>
      </c>
      <c r="H154" s="588">
        <v>127</v>
      </c>
      <c r="I154" s="588">
        <v>273</v>
      </c>
      <c r="J154" s="588">
        <v>210</v>
      </c>
      <c r="K154" s="588">
        <v>5</v>
      </c>
      <c r="L154" s="588">
        <v>3</v>
      </c>
      <c r="M154" s="588">
        <v>0</v>
      </c>
      <c r="N154" s="588">
        <v>0</v>
      </c>
      <c r="O154" s="588">
        <v>0</v>
      </c>
      <c r="P154" s="588">
        <v>0</v>
      </c>
    </row>
    <row r="155" spans="1:31" ht="9.75" customHeight="1">
      <c r="A155" s="478"/>
      <c r="B155" s="536" t="s">
        <v>954</v>
      </c>
      <c r="C155" s="588">
        <v>953</v>
      </c>
      <c r="D155" s="588">
        <v>518</v>
      </c>
      <c r="E155" s="588">
        <v>62</v>
      </c>
      <c r="F155" s="588">
        <v>17</v>
      </c>
      <c r="G155" s="588">
        <v>254</v>
      </c>
      <c r="H155" s="588">
        <v>116</v>
      </c>
      <c r="I155" s="588">
        <v>528</v>
      </c>
      <c r="J155" s="588">
        <v>340</v>
      </c>
      <c r="K155" s="588">
        <v>67</v>
      </c>
      <c r="L155" s="588">
        <v>29</v>
      </c>
      <c r="M155" s="588">
        <v>42</v>
      </c>
      <c r="N155" s="588">
        <v>16</v>
      </c>
      <c r="O155" s="588">
        <v>0</v>
      </c>
      <c r="P155" s="588">
        <v>0</v>
      </c>
    </row>
    <row r="156" spans="1:31" ht="9.75" customHeight="1">
      <c r="A156" s="478"/>
      <c r="B156" s="536" t="s">
        <v>955</v>
      </c>
      <c r="C156" s="588">
        <v>1265</v>
      </c>
      <c r="D156" s="588">
        <v>620</v>
      </c>
      <c r="E156" s="588">
        <v>81</v>
      </c>
      <c r="F156" s="588">
        <v>20</v>
      </c>
      <c r="G156" s="588">
        <v>439</v>
      </c>
      <c r="H156" s="588">
        <v>173</v>
      </c>
      <c r="I156" s="588">
        <v>681</v>
      </c>
      <c r="J156" s="588">
        <v>394</v>
      </c>
      <c r="K156" s="588">
        <v>50</v>
      </c>
      <c r="L156" s="588">
        <v>31</v>
      </c>
      <c r="M156" s="588">
        <v>14</v>
      </c>
      <c r="N156" s="588">
        <v>2</v>
      </c>
      <c r="O156" s="588">
        <v>0</v>
      </c>
      <c r="P156" s="588">
        <v>0</v>
      </c>
    </row>
    <row r="157" spans="1:31" ht="9.75" customHeight="1">
      <c r="A157" s="478"/>
      <c r="B157" s="536" t="s">
        <v>956</v>
      </c>
      <c r="C157" s="588">
        <v>2249</v>
      </c>
      <c r="D157" s="588">
        <v>1021</v>
      </c>
      <c r="E157" s="588">
        <v>221</v>
      </c>
      <c r="F157" s="588">
        <v>55</v>
      </c>
      <c r="G157" s="588">
        <v>634</v>
      </c>
      <c r="H157" s="588">
        <v>279</v>
      </c>
      <c r="I157" s="588">
        <v>1199</v>
      </c>
      <c r="J157" s="588">
        <v>604</v>
      </c>
      <c r="K157" s="588">
        <v>73</v>
      </c>
      <c r="L157" s="588">
        <v>34</v>
      </c>
      <c r="M157" s="588">
        <v>122</v>
      </c>
      <c r="N157" s="588">
        <v>49</v>
      </c>
      <c r="O157" s="588">
        <v>0</v>
      </c>
      <c r="P157" s="588">
        <v>0</v>
      </c>
    </row>
    <row r="158" spans="1:31" ht="9.75" customHeight="1">
      <c r="A158" s="478"/>
      <c r="B158" s="536" t="s">
        <v>957</v>
      </c>
      <c r="C158" s="588">
        <v>1446</v>
      </c>
      <c r="D158" s="588">
        <v>626</v>
      </c>
      <c r="E158" s="588">
        <v>179</v>
      </c>
      <c r="F158" s="588">
        <v>38</v>
      </c>
      <c r="G158" s="588">
        <v>383</v>
      </c>
      <c r="H158" s="588">
        <v>157</v>
      </c>
      <c r="I158" s="588">
        <v>813</v>
      </c>
      <c r="J158" s="588">
        <v>396</v>
      </c>
      <c r="K158" s="588">
        <v>69</v>
      </c>
      <c r="L158" s="588">
        <v>34</v>
      </c>
      <c r="M158" s="588">
        <v>2</v>
      </c>
      <c r="N158" s="588">
        <v>1</v>
      </c>
      <c r="O158" s="588">
        <v>0</v>
      </c>
      <c r="P158" s="588">
        <v>0</v>
      </c>
    </row>
    <row r="159" spans="1:31" ht="9.75" customHeight="1">
      <c r="A159" s="478"/>
      <c r="B159" s="536" t="s">
        <v>958</v>
      </c>
      <c r="C159" s="588">
        <v>533</v>
      </c>
      <c r="D159" s="588">
        <v>325</v>
      </c>
      <c r="E159" s="588">
        <v>48</v>
      </c>
      <c r="F159" s="588">
        <v>17</v>
      </c>
      <c r="G159" s="588">
        <v>112</v>
      </c>
      <c r="H159" s="588">
        <v>65</v>
      </c>
      <c r="I159" s="588">
        <v>315</v>
      </c>
      <c r="J159" s="588">
        <v>213</v>
      </c>
      <c r="K159" s="588">
        <v>41</v>
      </c>
      <c r="L159" s="588">
        <v>20</v>
      </c>
      <c r="M159" s="588">
        <v>17</v>
      </c>
      <c r="N159" s="588">
        <v>10</v>
      </c>
      <c r="O159" s="588">
        <v>0</v>
      </c>
      <c r="P159" s="588">
        <v>0</v>
      </c>
    </row>
    <row r="160" spans="1:31" ht="9.75" customHeight="1">
      <c r="A160" s="478"/>
      <c r="B160" s="543"/>
      <c r="C160" s="496"/>
      <c r="D160" s="496"/>
      <c r="E160" s="496"/>
      <c r="F160" s="496"/>
      <c r="G160" s="496"/>
      <c r="H160" s="496"/>
      <c r="I160" s="496"/>
      <c r="J160" s="496"/>
      <c r="K160" s="496"/>
      <c r="L160" s="496"/>
      <c r="M160" s="496"/>
    </row>
    <row r="161" spans="1:16" ht="9.75" customHeight="1">
      <c r="A161" s="478"/>
      <c r="B161" s="534"/>
      <c r="C161" s="542"/>
      <c r="D161" s="533"/>
      <c r="E161" s="535"/>
      <c r="F161" s="535"/>
      <c r="K161" s="535"/>
      <c r="L161" s="535"/>
      <c r="M161" s="535"/>
    </row>
    <row r="162" spans="1:16" ht="9.75" customHeight="1">
      <c r="A162" s="531" t="s">
        <v>573</v>
      </c>
      <c r="B162" s="532"/>
      <c r="C162" s="588">
        <v>62952</v>
      </c>
      <c r="D162" s="588">
        <v>27099</v>
      </c>
      <c r="E162" s="588">
        <v>4950</v>
      </c>
      <c r="F162" s="588">
        <v>1124</v>
      </c>
      <c r="G162" s="588">
        <v>16703</v>
      </c>
      <c r="H162" s="588">
        <v>7048</v>
      </c>
      <c r="I162" s="588">
        <v>30454</v>
      </c>
      <c r="J162" s="588">
        <v>13793</v>
      </c>
      <c r="K162" s="588">
        <v>8820</v>
      </c>
      <c r="L162" s="588">
        <v>4235</v>
      </c>
      <c r="M162" s="588">
        <v>1527</v>
      </c>
      <c r="N162" s="588">
        <v>682</v>
      </c>
      <c r="O162" s="588">
        <v>498</v>
      </c>
      <c r="P162" s="588">
        <v>217</v>
      </c>
    </row>
    <row r="163" spans="1:16" ht="9.75" customHeight="1">
      <c r="A163" s="478"/>
      <c r="B163" s="534"/>
      <c r="C163" s="542"/>
      <c r="D163" s="537"/>
      <c r="E163" s="538"/>
      <c r="F163" s="538"/>
      <c r="G163" s="538"/>
      <c r="H163" s="538"/>
      <c r="I163" s="538"/>
      <c r="J163" s="538"/>
      <c r="K163" s="538"/>
      <c r="L163" s="538"/>
      <c r="M163" s="538"/>
    </row>
    <row r="164" spans="1:16" ht="9.75" customHeight="1">
      <c r="A164" s="478"/>
      <c r="B164" s="536" t="s">
        <v>959</v>
      </c>
      <c r="C164" s="588">
        <v>7714</v>
      </c>
      <c r="D164" s="588">
        <v>2588</v>
      </c>
      <c r="E164" s="588">
        <v>372</v>
      </c>
      <c r="F164" s="588">
        <v>69</v>
      </c>
      <c r="G164" s="588">
        <v>1886</v>
      </c>
      <c r="H164" s="588">
        <v>663</v>
      </c>
      <c r="I164" s="588">
        <v>5177</v>
      </c>
      <c r="J164" s="588">
        <v>1739</v>
      </c>
      <c r="K164" s="588">
        <v>172</v>
      </c>
      <c r="L164" s="588">
        <v>82</v>
      </c>
      <c r="M164" s="588">
        <v>69</v>
      </c>
      <c r="N164" s="588">
        <v>22</v>
      </c>
      <c r="O164" s="588">
        <v>38</v>
      </c>
      <c r="P164" s="588">
        <v>13</v>
      </c>
    </row>
    <row r="165" spans="1:16" ht="9.75" customHeight="1">
      <c r="A165" s="478"/>
      <c r="B165" s="536" t="s">
        <v>960</v>
      </c>
      <c r="C165" s="588">
        <v>3270</v>
      </c>
      <c r="D165" s="588">
        <v>1609</v>
      </c>
      <c r="E165" s="588">
        <v>232</v>
      </c>
      <c r="F165" s="588">
        <v>54</v>
      </c>
      <c r="G165" s="588">
        <v>691</v>
      </c>
      <c r="H165" s="588">
        <v>311</v>
      </c>
      <c r="I165" s="588">
        <v>1482</v>
      </c>
      <c r="J165" s="588">
        <v>770</v>
      </c>
      <c r="K165" s="588">
        <v>812</v>
      </c>
      <c r="L165" s="588">
        <v>452</v>
      </c>
      <c r="M165" s="588">
        <v>53</v>
      </c>
      <c r="N165" s="588">
        <v>22</v>
      </c>
      <c r="O165" s="588">
        <v>0</v>
      </c>
      <c r="P165" s="588">
        <v>0</v>
      </c>
    </row>
    <row r="166" spans="1:16" ht="9.75" customHeight="1">
      <c r="A166" s="478"/>
      <c r="B166" s="536" t="s">
        <v>961</v>
      </c>
      <c r="C166" s="588">
        <v>5553</v>
      </c>
      <c r="D166" s="588">
        <v>2356</v>
      </c>
      <c r="E166" s="588">
        <v>310</v>
      </c>
      <c r="F166" s="588">
        <v>78</v>
      </c>
      <c r="G166" s="588">
        <v>1293</v>
      </c>
      <c r="H166" s="588">
        <v>506</v>
      </c>
      <c r="I166" s="588">
        <v>2467</v>
      </c>
      <c r="J166" s="588">
        <v>1033</v>
      </c>
      <c r="K166" s="588">
        <v>1315</v>
      </c>
      <c r="L166" s="588">
        <v>642</v>
      </c>
      <c r="M166" s="588">
        <v>168</v>
      </c>
      <c r="N166" s="588">
        <v>97</v>
      </c>
      <c r="O166" s="588">
        <v>0</v>
      </c>
      <c r="P166" s="588">
        <v>0</v>
      </c>
    </row>
    <row r="167" spans="1:16" ht="9.75" customHeight="1">
      <c r="A167" s="478"/>
      <c r="B167" s="536" t="s">
        <v>962</v>
      </c>
      <c r="C167" s="588">
        <v>6642</v>
      </c>
      <c r="D167" s="588">
        <v>2832</v>
      </c>
      <c r="E167" s="588">
        <v>663</v>
      </c>
      <c r="F167" s="588">
        <v>146</v>
      </c>
      <c r="G167" s="588">
        <v>2267</v>
      </c>
      <c r="H167" s="588">
        <v>998</v>
      </c>
      <c r="I167" s="588">
        <v>2821</v>
      </c>
      <c r="J167" s="588">
        <v>1341</v>
      </c>
      <c r="K167" s="588">
        <v>381</v>
      </c>
      <c r="L167" s="588">
        <v>158</v>
      </c>
      <c r="M167" s="588">
        <v>412</v>
      </c>
      <c r="N167" s="588">
        <v>147</v>
      </c>
      <c r="O167" s="588">
        <v>98</v>
      </c>
      <c r="P167" s="588">
        <v>42</v>
      </c>
    </row>
    <row r="168" spans="1:16" ht="9.75" customHeight="1">
      <c r="A168" s="478"/>
      <c r="B168" s="536" t="s">
        <v>963</v>
      </c>
      <c r="C168" s="588">
        <v>3815</v>
      </c>
      <c r="D168" s="588">
        <v>1458</v>
      </c>
      <c r="E168" s="588">
        <v>207</v>
      </c>
      <c r="F168" s="588">
        <v>49</v>
      </c>
      <c r="G168" s="588">
        <v>608</v>
      </c>
      <c r="H168" s="588">
        <v>228</v>
      </c>
      <c r="I168" s="588">
        <v>1846</v>
      </c>
      <c r="J168" s="588">
        <v>704</v>
      </c>
      <c r="K168" s="588">
        <v>1129</v>
      </c>
      <c r="L168" s="588">
        <v>462</v>
      </c>
      <c r="M168" s="588">
        <v>25</v>
      </c>
      <c r="N168" s="588">
        <v>15</v>
      </c>
      <c r="O168" s="588">
        <v>0</v>
      </c>
      <c r="P168" s="588">
        <v>0</v>
      </c>
    </row>
    <row r="169" spans="1:16" ht="9.75" customHeight="1">
      <c r="A169" s="478"/>
      <c r="B169" s="536" t="s">
        <v>964</v>
      </c>
      <c r="C169" s="588">
        <v>5617</v>
      </c>
      <c r="D169" s="588">
        <v>2543</v>
      </c>
      <c r="E169" s="588">
        <v>546</v>
      </c>
      <c r="F169" s="588">
        <v>135</v>
      </c>
      <c r="G169" s="588">
        <v>1580</v>
      </c>
      <c r="H169" s="588">
        <v>699</v>
      </c>
      <c r="I169" s="588">
        <v>2621</v>
      </c>
      <c r="J169" s="588">
        <v>1286</v>
      </c>
      <c r="K169" s="588">
        <v>773</v>
      </c>
      <c r="L169" s="588">
        <v>373</v>
      </c>
      <c r="M169" s="588">
        <v>97</v>
      </c>
      <c r="N169" s="588">
        <v>50</v>
      </c>
      <c r="O169" s="588">
        <v>0</v>
      </c>
      <c r="P169" s="588">
        <v>0</v>
      </c>
    </row>
    <row r="170" spans="1:16" ht="9.75" customHeight="1">
      <c r="A170" s="478"/>
      <c r="B170" s="536" t="s">
        <v>965</v>
      </c>
      <c r="C170" s="588">
        <v>4711</v>
      </c>
      <c r="D170" s="588">
        <v>2275</v>
      </c>
      <c r="E170" s="588">
        <v>436</v>
      </c>
      <c r="F170" s="588">
        <v>99</v>
      </c>
      <c r="G170" s="588">
        <v>1347</v>
      </c>
      <c r="H170" s="588">
        <v>608</v>
      </c>
      <c r="I170" s="588">
        <v>2165</v>
      </c>
      <c r="J170" s="588">
        <v>1175</v>
      </c>
      <c r="K170" s="588">
        <v>630</v>
      </c>
      <c r="L170" s="588">
        <v>320</v>
      </c>
      <c r="M170" s="588">
        <v>133</v>
      </c>
      <c r="N170" s="588">
        <v>73</v>
      </c>
      <c r="O170" s="588">
        <v>0</v>
      </c>
      <c r="P170" s="588">
        <v>0</v>
      </c>
    </row>
    <row r="171" spans="1:16" ht="9.75" customHeight="1">
      <c r="A171" s="478"/>
      <c r="B171" s="536" t="s">
        <v>966</v>
      </c>
      <c r="C171" s="588">
        <v>1220</v>
      </c>
      <c r="D171" s="588">
        <v>507</v>
      </c>
      <c r="E171" s="588">
        <v>103</v>
      </c>
      <c r="F171" s="588">
        <v>22</v>
      </c>
      <c r="G171" s="588">
        <v>353</v>
      </c>
      <c r="H171" s="588">
        <v>146</v>
      </c>
      <c r="I171" s="588">
        <v>671</v>
      </c>
      <c r="J171" s="588">
        <v>291</v>
      </c>
      <c r="K171" s="588">
        <v>91</v>
      </c>
      <c r="L171" s="588">
        <v>47</v>
      </c>
      <c r="M171" s="588">
        <v>2</v>
      </c>
      <c r="N171" s="588">
        <v>1</v>
      </c>
      <c r="O171" s="588">
        <v>0</v>
      </c>
      <c r="P171" s="588">
        <v>0</v>
      </c>
    </row>
    <row r="172" spans="1:16" ht="9.75" customHeight="1">
      <c r="A172" s="478"/>
      <c r="B172" s="536" t="s">
        <v>967</v>
      </c>
      <c r="C172" s="588">
        <v>8735</v>
      </c>
      <c r="D172" s="588">
        <v>4368</v>
      </c>
      <c r="E172" s="588">
        <v>802</v>
      </c>
      <c r="F172" s="588">
        <v>181</v>
      </c>
      <c r="G172" s="588">
        <v>2673</v>
      </c>
      <c r="H172" s="588">
        <v>1299</v>
      </c>
      <c r="I172" s="588">
        <v>3811</v>
      </c>
      <c r="J172" s="588">
        <v>2093</v>
      </c>
      <c r="K172" s="588">
        <v>1179</v>
      </c>
      <c r="L172" s="588">
        <v>657</v>
      </c>
      <c r="M172" s="588">
        <v>270</v>
      </c>
      <c r="N172" s="588">
        <v>138</v>
      </c>
      <c r="O172" s="588">
        <v>0</v>
      </c>
      <c r="P172" s="588">
        <v>0</v>
      </c>
    </row>
    <row r="173" spans="1:16" ht="9.75" customHeight="1">
      <c r="A173" s="478"/>
      <c r="B173" s="536" t="s">
        <v>968</v>
      </c>
      <c r="C173" s="588">
        <v>742</v>
      </c>
      <c r="D173" s="588">
        <v>307</v>
      </c>
      <c r="E173" s="588">
        <v>37</v>
      </c>
      <c r="F173" s="588">
        <v>9</v>
      </c>
      <c r="G173" s="588">
        <v>200</v>
      </c>
      <c r="H173" s="588">
        <v>78</v>
      </c>
      <c r="I173" s="588">
        <v>312</v>
      </c>
      <c r="J173" s="588">
        <v>140</v>
      </c>
      <c r="K173" s="588">
        <v>106</v>
      </c>
      <c r="L173" s="588">
        <v>45</v>
      </c>
      <c r="M173" s="588">
        <v>87</v>
      </c>
      <c r="N173" s="588">
        <v>35</v>
      </c>
      <c r="O173" s="588">
        <v>0</v>
      </c>
      <c r="P173" s="588">
        <v>0</v>
      </c>
    </row>
    <row r="174" spans="1:16" ht="9.75" customHeight="1">
      <c r="A174" s="478"/>
      <c r="B174" s="536" t="s">
        <v>969</v>
      </c>
      <c r="C174" s="588">
        <v>6705</v>
      </c>
      <c r="D174" s="588">
        <v>2908</v>
      </c>
      <c r="E174" s="588">
        <v>705</v>
      </c>
      <c r="F174" s="588">
        <v>152</v>
      </c>
      <c r="G174" s="588">
        <v>2145</v>
      </c>
      <c r="H174" s="588">
        <v>950</v>
      </c>
      <c r="I174" s="588">
        <v>3427</v>
      </c>
      <c r="J174" s="588">
        <v>1609</v>
      </c>
      <c r="K174" s="588">
        <v>264</v>
      </c>
      <c r="L174" s="588">
        <v>118</v>
      </c>
      <c r="M174" s="588">
        <v>16</v>
      </c>
      <c r="N174" s="588">
        <v>4</v>
      </c>
      <c r="O174" s="588">
        <v>148</v>
      </c>
      <c r="P174" s="588">
        <v>75</v>
      </c>
    </row>
    <row r="175" spans="1:16" ht="9.75" customHeight="1">
      <c r="A175" s="478"/>
      <c r="B175" s="536" t="s">
        <v>970</v>
      </c>
      <c r="C175" s="588">
        <v>75</v>
      </c>
      <c r="D175" s="588">
        <v>35</v>
      </c>
      <c r="E175" s="588">
        <v>5</v>
      </c>
      <c r="F175" s="588">
        <v>2</v>
      </c>
      <c r="G175" s="588">
        <v>14</v>
      </c>
      <c r="H175" s="588">
        <v>7</v>
      </c>
      <c r="I175" s="588">
        <v>40</v>
      </c>
      <c r="J175" s="588">
        <v>20</v>
      </c>
      <c r="K175" s="588">
        <v>16</v>
      </c>
      <c r="L175" s="588">
        <v>6</v>
      </c>
      <c r="M175" s="588">
        <v>0</v>
      </c>
      <c r="N175" s="588">
        <v>0</v>
      </c>
      <c r="O175" s="588">
        <v>0</v>
      </c>
      <c r="P175" s="588">
        <v>0</v>
      </c>
    </row>
    <row r="176" spans="1:16" ht="9.75" customHeight="1">
      <c r="A176" s="478"/>
      <c r="B176" s="536" t="s">
        <v>971</v>
      </c>
      <c r="C176" s="588">
        <v>2683</v>
      </c>
      <c r="D176" s="588">
        <v>1136</v>
      </c>
      <c r="E176" s="588">
        <v>167</v>
      </c>
      <c r="F176" s="588">
        <v>52</v>
      </c>
      <c r="G176" s="588">
        <v>535</v>
      </c>
      <c r="H176" s="588">
        <v>206</v>
      </c>
      <c r="I176" s="588">
        <v>1253</v>
      </c>
      <c r="J176" s="588">
        <v>564</v>
      </c>
      <c r="K176" s="588">
        <v>708</v>
      </c>
      <c r="L176" s="588">
        <v>305</v>
      </c>
      <c r="M176" s="588">
        <v>20</v>
      </c>
      <c r="N176" s="588">
        <v>9</v>
      </c>
      <c r="O176" s="588">
        <v>0</v>
      </c>
      <c r="P176" s="588">
        <v>0</v>
      </c>
    </row>
    <row r="177" spans="1:16" ht="9.75" customHeight="1">
      <c r="A177" s="478"/>
      <c r="B177" s="536" t="s">
        <v>972</v>
      </c>
      <c r="C177" s="588">
        <v>2303</v>
      </c>
      <c r="D177" s="588">
        <v>904</v>
      </c>
      <c r="E177" s="588">
        <v>174</v>
      </c>
      <c r="F177" s="588">
        <v>33</v>
      </c>
      <c r="G177" s="588">
        <v>467</v>
      </c>
      <c r="H177" s="588">
        <v>123</v>
      </c>
      <c r="I177" s="588">
        <v>1071</v>
      </c>
      <c r="J177" s="588">
        <v>468</v>
      </c>
      <c r="K177" s="588">
        <v>583</v>
      </c>
      <c r="L177" s="588">
        <v>275</v>
      </c>
      <c r="M177" s="588">
        <v>8</v>
      </c>
      <c r="N177" s="588">
        <v>5</v>
      </c>
      <c r="O177" s="588">
        <v>0</v>
      </c>
      <c r="P177" s="588">
        <v>0</v>
      </c>
    </row>
    <row r="178" spans="1:16" ht="9.75" customHeight="1">
      <c r="A178" s="478"/>
      <c r="B178" s="536" t="s">
        <v>973</v>
      </c>
      <c r="C178" s="588">
        <v>2509</v>
      </c>
      <c r="D178" s="588">
        <v>995</v>
      </c>
      <c r="E178" s="588">
        <v>141</v>
      </c>
      <c r="F178" s="588">
        <v>35</v>
      </c>
      <c r="G178" s="588">
        <v>518</v>
      </c>
      <c r="H178" s="588">
        <v>178</v>
      </c>
      <c r="I178" s="588">
        <v>1031</v>
      </c>
      <c r="J178" s="588">
        <v>431</v>
      </c>
      <c r="K178" s="588">
        <v>652</v>
      </c>
      <c r="L178" s="588">
        <v>287</v>
      </c>
      <c r="M178" s="588">
        <v>167</v>
      </c>
      <c r="N178" s="588">
        <v>64</v>
      </c>
      <c r="O178" s="588">
        <v>0</v>
      </c>
      <c r="P178" s="588">
        <v>0</v>
      </c>
    </row>
    <row r="179" spans="1:16" ht="9.75" customHeight="1">
      <c r="A179" s="478"/>
      <c r="B179" s="536" t="s">
        <v>974</v>
      </c>
      <c r="C179" s="588">
        <v>658</v>
      </c>
      <c r="D179" s="588">
        <v>278</v>
      </c>
      <c r="E179" s="588">
        <v>50</v>
      </c>
      <c r="F179" s="588">
        <v>8</v>
      </c>
      <c r="G179" s="588">
        <v>126</v>
      </c>
      <c r="H179" s="588">
        <v>48</v>
      </c>
      <c r="I179" s="588">
        <v>259</v>
      </c>
      <c r="J179" s="588">
        <v>129</v>
      </c>
      <c r="K179" s="588">
        <v>9</v>
      </c>
      <c r="L179" s="588">
        <v>6</v>
      </c>
      <c r="M179" s="588">
        <v>0</v>
      </c>
      <c r="N179" s="588">
        <v>0</v>
      </c>
      <c r="O179" s="588">
        <v>214</v>
      </c>
      <c r="P179" s="588">
        <v>87</v>
      </c>
    </row>
    <row r="180" spans="1:16" ht="9.75" customHeight="1">
      <c r="A180" s="478"/>
      <c r="B180" s="534"/>
      <c r="C180" s="496"/>
      <c r="D180" s="496"/>
      <c r="E180" s="496"/>
      <c r="F180" s="496"/>
      <c r="G180" s="496"/>
      <c r="H180" s="496"/>
      <c r="I180" s="496"/>
      <c r="J180" s="496"/>
      <c r="K180" s="496"/>
      <c r="L180" s="496"/>
      <c r="M180" s="496"/>
    </row>
    <row r="181" spans="1:16" ht="9.75" customHeight="1">
      <c r="A181" s="478"/>
      <c r="B181" s="534"/>
      <c r="C181" s="542"/>
      <c r="D181" s="537"/>
      <c r="E181" s="538"/>
      <c r="F181" s="538"/>
      <c r="G181" s="538"/>
      <c r="H181" s="538"/>
      <c r="I181" s="538"/>
      <c r="J181" s="538"/>
      <c r="K181" s="538"/>
      <c r="L181" s="538"/>
      <c r="M181" s="538"/>
    </row>
    <row r="182" spans="1:16" ht="9.75" customHeight="1">
      <c r="A182" s="531" t="s">
        <v>574</v>
      </c>
      <c r="B182" s="532"/>
      <c r="C182" s="588">
        <v>11965</v>
      </c>
      <c r="D182" s="588">
        <v>5091</v>
      </c>
      <c r="E182" s="588">
        <v>964</v>
      </c>
      <c r="F182" s="588">
        <v>194</v>
      </c>
      <c r="G182" s="588">
        <v>3113</v>
      </c>
      <c r="H182" s="588">
        <v>1262</v>
      </c>
      <c r="I182" s="588">
        <v>4853</v>
      </c>
      <c r="J182" s="588">
        <v>2175</v>
      </c>
      <c r="K182" s="588">
        <v>1008</v>
      </c>
      <c r="L182" s="588">
        <v>450</v>
      </c>
      <c r="M182" s="588">
        <v>661</v>
      </c>
      <c r="N182" s="588">
        <v>333</v>
      </c>
      <c r="O182" s="588">
        <v>1366</v>
      </c>
      <c r="P182" s="496">
        <v>677</v>
      </c>
    </row>
    <row r="183" spans="1:16" ht="9.75" customHeight="1">
      <c r="A183" s="478"/>
      <c r="B183" s="534"/>
      <c r="C183" s="542"/>
      <c r="D183" s="537"/>
      <c r="E183" s="538"/>
      <c r="F183" s="538"/>
      <c r="G183" s="538"/>
      <c r="H183" s="538"/>
      <c r="I183" s="538"/>
      <c r="J183" s="538"/>
      <c r="K183" s="538"/>
      <c r="L183" s="538"/>
      <c r="M183" s="538"/>
    </row>
    <row r="184" spans="1:16" ht="9.75" customHeight="1">
      <c r="A184" s="478"/>
      <c r="B184" s="536" t="s">
        <v>975</v>
      </c>
      <c r="C184" s="588">
        <v>2383</v>
      </c>
      <c r="D184" s="588">
        <v>706</v>
      </c>
      <c r="E184" s="588">
        <v>106</v>
      </c>
      <c r="F184" s="588">
        <v>10</v>
      </c>
      <c r="G184" s="588">
        <v>507</v>
      </c>
      <c r="H184" s="588">
        <v>132</v>
      </c>
      <c r="I184" s="588">
        <v>1258</v>
      </c>
      <c r="J184" s="588">
        <v>392</v>
      </c>
      <c r="K184" s="588">
        <v>504</v>
      </c>
      <c r="L184" s="588">
        <v>170</v>
      </c>
      <c r="M184" s="588">
        <v>8</v>
      </c>
      <c r="N184" s="588">
        <v>2</v>
      </c>
      <c r="O184" s="588">
        <v>0</v>
      </c>
      <c r="P184" s="588">
        <v>0</v>
      </c>
    </row>
    <row r="185" spans="1:16" ht="9.75" customHeight="1">
      <c r="A185" s="478"/>
      <c r="B185" s="536" t="s">
        <v>976</v>
      </c>
      <c r="C185" s="588">
        <v>1441</v>
      </c>
      <c r="D185" s="588">
        <v>745</v>
      </c>
      <c r="E185" s="588">
        <v>91</v>
      </c>
      <c r="F185" s="588">
        <v>28</v>
      </c>
      <c r="G185" s="588">
        <v>358</v>
      </c>
      <c r="H185" s="588">
        <v>165</v>
      </c>
      <c r="I185" s="588">
        <v>560</v>
      </c>
      <c r="J185" s="588">
        <v>334</v>
      </c>
      <c r="K185" s="588">
        <v>10</v>
      </c>
      <c r="L185" s="588">
        <v>5</v>
      </c>
      <c r="M185" s="588">
        <v>422</v>
      </c>
      <c r="N185" s="588">
        <v>213</v>
      </c>
      <c r="O185" s="588">
        <v>0</v>
      </c>
      <c r="P185" s="588">
        <v>0</v>
      </c>
    </row>
    <row r="186" spans="1:16" ht="9.75" customHeight="1">
      <c r="A186" s="478"/>
      <c r="B186" s="536" t="s">
        <v>980</v>
      </c>
      <c r="C186" s="588">
        <v>4172</v>
      </c>
      <c r="D186" s="588">
        <v>1825</v>
      </c>
      <c r="E186" s="588">
        <v>316</v>
      </c>
      <c r="F186" s="588">
        <v>80</v>
      </c>
      <c r="G186" s="588">
        <v>895</v>
      </c>
      <c r="H186" s="588">
        <v>332</v>
      </c>
      <c r="I186" s="588">
        <v>1527</v>
      </c>
      <c r="J186" s="588">
        <v>711</v>
      </c>
      <c r="K186" s="588">
        <v>56</v>
      </c>
      <c r="L186" s="588">
        <v>22</v>
      </c>
      <c r="M186" s="588">
        <v>12</v>
      </c>
      <c r="N186" s="588">
        <v>3</v>
      </c>
      <c r="O186" s="588">
        <v>1366</v>
      </c>
      <c r="P186" s="588">
        <v>677</v>
      </c>
    </row>
    <row r="187" spans="1:16" ht="9.75" customHeight="1">
      <c r="A187" s="478"/>
      <c r="B187" s="536" t="s">
        <v>983</v>
      </c>
      <c r="C187" s="588">
        <v>1953</v>
      </c>
      <c r="D187" s="588">
        <v>977</v>
      </c>
      <c r="E187" s="588">
        <v>227</v>
      </c>
      <c r="F187" s="588">
        <v>42</v>
      </c>
      <c r="G187" s="588">
        <v>906</v>
      </c>
      <c r="H187" s="588">
        <v>479</v>
      </c>
      <c r="I187" s="588">
        <v>735</v>
      </c>
      <c r="J187" s="588">
        <v>400</v>
      </c>
      <c r="K187" s="588">
        <v>50</v>
      </c>
      <c r="L187" s="588">
        <v>36</v>
      </c>
      <c r="M187" s="588">
        <v>35</v>
      </c>
      <c r="N187" s="588">
        <v>20</v>
      </c>
      <c r="O187" s="588">
        <v>0</v>
      </c>
      <c r="P187" s="588">
        <v>0</v>
      </c>
    </row>
    <row r="188" spans="1:16" ht="9.75" customHeight="1">
      <c r="A188" s="478"/>
      <c r="B188" s="536" t="s">
        <v>984</v>
      </c>
    </row>
    <row r="189" spans="1:16" ht="9.75" customHeight="1">
      <c r="A189" s="478"/>
      <c r="B189" s="536" t="s">
        <v>985</v>
      </c>
      <c r="C189" s="588">
        <v>161</v>
      </c>
      <c r="D189" s="588">
        <v>42</v>
      </c>
      <c r="E189" s="588">
        <v>17</v>
      </c>
      <c r="F189" s="588">
        <v>3</v>
      </c>
      <c r="G189" s="588">
        <v>38</v>
      </c>
      <c r="H189" s="588">
        <v>7</v>
      </c>
      <c r="I189" s="588">
        <v>104</v>
      </c>
      <c r="J189" s="588">
        <v>32</v>
      </c>
      <c r="K189" s="588">
        <v>2</v>
      </c>
      <c r="L189" s="588">
        <v>0</v>
      </c>
      <c r="M189" s="588">
        <v>0</v>
      </c>
      <c r="N189" s="588">
        <v>0</v>
      </c>
      <c r="O189" s="588">
        <v>0</v>
      </c>
      <c r="P189" s="588">
        <v>0</v>
      </c>
    </row>
    <row r="190" spans="1:16" ht="9.75" customHeight="1">
      <c r="A190" s="478"/>
      <c r="B190" s="536" t="s">
        <v>986</v>
      </c>
      <c r="C190" s="588">
        <v>1621</v>
      </c>
      <c r="D190" s="588">
        <v>731</v>
      </c>
      <c r="E190" s="588">
        <v>177</v>
      </c>
      <c r="F190" s="588">
        <v>28</v>
      </c>
      <c r="G190" s="588">
        <v>338</v>
      </c>
      <c r="H190" s="588">
        <v>130</v>
      </c>
      <c r="I190" s="588">
        <v>548</v>
      </c>
      <c r="J190" s="588">
        <v>268</v>
      </c>
      <c r="K190" s="588">
        <v>377</v>
      </c>
      <c r="L190" s="588">
        <v>213</v>
      </c>
      <c r="M190" s="588">
        <v>181</v>
      </c>
      <c r="N190" s="588">
        <v>92</v>
      </c>
      <c r="O190" s="588">
        <v>0</v>
      </c>
      <c r="P190" s="588">
        <v>0</v>
      </c>
    </row>
    <row r="191" spans="1:16" ht="9.75" customHeight="1">
      <c r="A191" s="478"/>
      <c r="B191" s="536" t="s">
        <v>987</v>
      </c>
    </row>
    <row r="192" spans="1:16" ht="9.75" customHeight="1">
      <c r="A192" s="478"/>
      <c r="B192" s="536" t="s">
        <v>988</v>
      </c>
      <c r="C192" s="588">
        <v>234</v>
      </c>
      <c r="D192" s="588">
        <v>65</v>
      </c>
      <c r="E192" s="588">
        <v>30</v>
      </c>
      <c r="F192" s="588">
        <v>3</v>
      </c>
      <c r="G192" s="588">
        <v>71</v>
      </c>
      <c r="H192" s="588">
        <v>17</v>
      </c>
      <c r="I192" s="588">
        <v>121</v>
      </c>
      <c r="J192" s="588">
        <v>38</v>
      </c>
      <c r="K192" s="588">
        <v>9</v>
      </c>
      <c r="L192" s="588">
        <v>4</v>
      </c>
      <c r="M192" s="588">
        <v>3</v>
      </c>
      <c r="N192" s="588">
        <v>3</v>
      </c>
      <c r="O192" s="588">
        <v>0</v>
      </c>
      <c r="P192" s="588">
        <v>0</v>
      </c>
    </row>
    <row r="193" spans="1:23" ht="9.75" customHeight="1">
      <c r="A193" s="478"/>
      <c r="B193" s="534"/>
      <c r="C193" s="542"/>
      <c r="D193" s="537"/>
      <c r="E193" s="538"/>
      <c r="F193" s="538"/>
      <c r="G193" s="538"/>
      <c r="H193" s="538"/>
      <c r="I193" s="538"/>
      <c r="J193" s="538"/>
      <c r="K193" s="538"/>
      <c r="L193" s="538"/>
      <c r="M193" s="538"/>
    </row>
    <row r="194" spans="1:23" ht="9.75" customHeight="1">
      <c r="A194" s="478"/>
      <c r="B194" s="534"/>
      <c r="C194" s="542"/>
      <c r="D194" s="533"/>
      <c r="E194" s="535"/>
      <c r="F194" s="535"/>
      <c r="K194" s="535"/>
      <c r="L194" s="535"/>
      <c r="M194" s="535"/>
    </row>
    <row r="195" spans="1:23" ht="9.75" customHeight="1">
      <c r="A195" s="531" t="s">
        <v>329</v>
      </c>
      <c r="B195" s="532"/>
      <c r="C195" s="588">
        <v>3316</v>
      </c>
      <c r="D195" s="588">
        <v>1445</v>
      </c>
      <c r="E195" s="588">
        <v>291</v>
      </c>
      <c r="F195" s="588">
        <v>63</v>
      </c>
      <c r="G195" s="588">
        <v>785</v>
      </c>
      <c r="H195" s="588">
        <v>356</v>
      </c>
      <c r="I195" s="588">
        <v>1333</v>
      </c>
      <c r="J195" s="588">
        <v>637</v>
      </c>
      <c r="K195" s="588">
        <v>225</v>
      </c>
      <c r="L195" s="588">
        <v>103</v>
      </c>
      <c r="M195" s="588">
        <v>0</v>
      </c>
      <c r="N195" s="588">
        <v>0</v>
      </c>
      <c r="O195" s="588">
        <v>682</v>
      </c>
      <c r="P195" s="588">
        <v>286</v>
      </c>
    </row>
    <row r="196" spans="1:23" ht="9.75" customHeight="1">
      <c r="A196" s="478"/>
      <c r="B196" s="534"/>
    </row>
    <row r="197" spans="1:23" ht="9.75" customHeight="1">
      <c r="A197" s="478"/>
      <c r="B197" s="536" t="s">
        <v>989</v>
      </c>
      <c r="C197" s="588">
        <v>3316</v>
      </c>
      <c r="D197" s="588">
        <v>1445</v>
      </c>
      <c r="E197" s="588">
        <v>291</v>
      </c>
      <c r="F197" s="588">
        <v>63</v>
      </c>
      <c r="G197" s="588">
        <v>785</v>
      </c>
      <c r="H197" s="588">
        <v>356</v>
      </c>
      <c r="I197" s="588">
        <v>1333</v>
      </c>
      <c r="J197" s="588">
        <v>637</v>
      </c>
      <c r="K197" s="588">
        <v>225</v>
      </c>
      <c r="L197" s="588">
        <v>103</v>
      </c>
      <c r="M197" s="588">
        <v>0</v>
      </c>
      <c r="N197" s="588">
        <v>0</v>
      </c>
      <c r="O197" s="588">
        <v>682</v>
      </c>
      <c r="P197" s="588">
        <v>286</v>
      </c>
    </row>
    <row r="198" spans="1:23" ht="9.75" customHeight="1">
      <c r="A198" s="478"/>
      <c r="B198" s="536"/>
      <c r="C198" s="558"/>
      <c r="D198" s="537"/>
      <c r="E198" s="538"/>
      <c r="F198" s="538"/>
      <c r="G198" s="538"/>
      <c r="H198" s="538"/>
      <c r="I198" s="538"/>
      <c r="J198" s="538"/>
      <c r="K198" s="538"/>
      <c r="L198" s="538"/>
      <c r="M198" s="538"/>
    </row>
    <row r="199" spans="1:23" ht="9.75" customHeight="1">
      <c r="A199" s="478"/>
      <c r="B199" s="534"/>
      <c r="C199" s="478"/>
      <c r="D199" s="530"/>
      <c r="E199" s="530"/>
      <c r="F199" s="530"/>
      <c r="G199" s="530"/>
      <c r="H199" s="530"/>
      <c r="I199" s="530"/>
      <c r="J199" s="530"/>
      <c r="K199" s="530"/>
      <c r="L199" s="530"/>
      <c r="M199" s="530"/>
    </row>
    <row r="200" spans="1:23" ht="9.75" customHeight="1">
      <c r="A200" s="531" t="s">
        <v>575</v>
      </c>
      <c r="B200" s="532"/>
      <c r="C200" s="588">
        <v>17563</v>
      </c>
      <c r="D200" s="588">
        <v>7224</v>
      </c>
      <c r="E200" s="588">
        <v>1364</v>
      </c>
      <c r="F200" s="588">
        <v>270</v>
      </c>
      <c r="G200" s="588">
        <v>4918</v>
      </c>
      <c r="H200" s="588">
        <v>2019</v>
      </c>
      <c r="I200" s="588">
        <v>8941</v>
      </c>
      <c r="J200" s="588">
        <v>3860</v>
      </c>
      <c r="K200" s="588">
        <v>1798</v>
      </c>
      <c r="L200" s="588">
        <v>841</v>
      </c>
      <c r="M200" s="588">
        <v>542</v>
      </c>
      <c r="N200" s="588">
        <v>234</v>
      </c>
      <c r="O200" s="588">
        <v>0</v>
      </c>
      <c r="P200" s="588">
        <v>0</v>
      </c>
    </row>
    <row r="201" spans="1:23" ht="9.75" customHeight="1">
      <c r="A201" s="478"/>
      <c r="B201" s="534"/>
      <c r="C201" s="542"/>
      <c r="D201" s="537"/>
      <c r="E201" s="538"/>
      <c r="F201" s="538"/>
      <c r="G201" s="538"/>
      <c r="H201" s="538"/>
      <c r="I201" s="538"/>
      <c r="J201" s="538"/>
      <c r="K201" s="538"/>
      <c r="L201" s="538"/>
      <c r="M201" s="538"/>
    </row>
    <row r="202" spans="1:23" ht="9.75" customHeight="1">
      <c r="A202" s="478"/>
      <c r="B202" s="536" t="s">
        <v>992</v>
      </c>
      <c r="C202" s="588">
        <v>2363</v>
      </c>
      <c r="D202" s="588">
        <v>744</v>
      </c>
      <c r="E202" s="588">
        <v>139</v>
      </c>
      <c r="F202" s="588">
        <v>23</v>
      </c>
      <c r="G202" s="588">
        <v>471</v>
      </c>
      <c r="H202" s="588">
        <v>123</v>
      </c>
      <c r="I202" s="588">
        <v>1226</v>
      </c>
      <c r="J202" s="588">
        <v>406</v>
      </c>
      <c r="K202" s="588">
        <v>407</v>
      </c>
      <c r="L202" s="588">
        <v>150</v>
      </c>
      <c r="M202" s="588">
        <v>120</v>
      </c>
      <c r="N202" s="588">
        <v>42</v>
      </c>
      <c r="O202" s="588">
        <v>0</v>
      </c>
      <c r="P202" s="588">
        <v>0</v>
      </c>
    </row>
    <row r="203" spans="1:23" ht="9.75" customHeight="1">
      <c r="A203" s="478"/>
      <c r="B203" s="536" t="s">
        <v>993</v>
      </c>
      <c r="C203" s="588">
        <v>6427</v>
      </c>
      <c r="D203" s="588">
        <v>2331</v>
      </c>
      <c r="E203" s="588">
        <v>485</v>
      </c>
      <c r="F203" s="588">
        <v>87</v>
      </c>
      <c r="G203" s="588">
        <v>1898</v>
      </c>
      <c r="H203" s="588">
        <v>685</v>
      </c>
      <c r="I203" s="588">
        <v>3520</v>
      </c>
      <c r="J203" s="588">
        <v>1324</v>
      </c>
      <c r="K203" s="588">
        <v>388</v>
      </c>
      <c r="L203" s="588">
        <v>160</v>
      </c>
      <c r="M203" s="588">
        <v>136</v>
      </c>
      <c r="N203" s="588">
        <v>75</v>
      </c>
      <c r="O203" s="588">
        <v>0</v>
      </c>
      <c r="P203" s="588">
        <v>0</v>
      </c>
    </row>
    <row r="204" spans="1:23" ht="9.75" customHeight="1">
      <c r="A204" s="478"/>
      <c r="B204" s="558"/>
      <c r="C204" s="588"/>
      <c r="D204" s="588"/>
      <c r="E204" s="588"/>
      <c r="F204" s="588"/>
      <c r="G204" s="588"/>
      <c r="H204" s="588"/>
      <c r="I204" s="588"/>
      <c r="J204" s="588"/>
      <c r="K204" s="588"/>
      <c r="L204" s="588"/>
      <c r="M204" s="588"/>
      <c r="N204" s="588"/>
      <c r="O204" s="588"/>
      <c r="P204" s="588"/>
    </row>
    <row r="205" spans="1:23" ht="9.75" customHeight="1">
      <c r="A205" s="478"/>
      <c r="B205" s="558"/>
      <c r="C205" s="588"/>
      <c r="D205" s="588"/>
      <c r="E205" s="588"/>
      <c r="F205" s="588"/>
      <c r="G205" s="588"/>
      <c r="H205" s="588"/>
      <c r="I205" s="588"/>
      <c r="J205" s="588"/>
      <c r="K205" s="588"/>
      <c r="L205" s="588"/>
      <c r="M205" s="588"/>
      <c r="N205" s="588"/>
      <c r="O205" s="588"/>
      <c r="P205" s="588"/>
    </row>
    <row r="206" spans="1:23" ht="9.75" customHeight="1">
      <c r="A206" s="478"/>
      <c r="B206" s="558"/>
      <c r="C206" s="588"/>
      <c r="D206" s="588"/>
      <c r="E206" s="588"/>
      <c r="F206" s="588"/>
      <c r="G206" s="588"/>
      <c r="H206" s="588"/>
      <c r="I206" s="588"/>
      <c r="J206" s="588"/>
      <c r="K206" s="588"/>
      <c r="L206" s="588"/>
      <c r="M206" s="588"/>
      <c r="N206" s="588"/>
      <c r="O206" s="588"/>
      <c r="P206" s="588"/>
    </row>
    <row r="207" spans="1:23" ht="9.75" customHeight="1">
      <c r="A207" s="478"/>
      <c r="B207" s="540"/>
      <c r="C207" s="496"/>
      <c r="D207" s="496"/>
      <c r="E207" s="496"/>
      <c r="F207" s="496"/>
      <c r="G207" s="496"/>
      <c r="H207" s="496"/>
      <c r="I207" s="496"/>
      <c r="J207" s="496"/>
      <c r="K207" s="496"/>
      <c r="L207" s="496"/>
      <c r="M207" s="496"/>
    </row>
    <row r="208" spans="1:23" s="576" customFormat="1" ht="8.4499999999999993" customHeight="1">
      <c r="A208" s="589" t="s">
        <v>1652</v>
      </c>
      <c r="B208" s="589"/>
      <c r="C208" s="590"/>
      <c r="D208" s="590"/>
      <c r="E208" s="590"/>
      <c r="F208" s="590"/>
      <c r="G208" s="590"/>
      <c r="H208" s="590"/>
      <c r="I208" s="590"/>
      <c r="J208" s="590"/>
      <c r="K208" s="590"/>
      <c r="L208" s="590"/>
      <c r="M208" s="590"/>
      <c r="N208" s="591"/>
      <c r="R208" s="496"/>
      <c r="S208" s="496"/>
      <c r="T208" s="496"/>
      <c r="U208" s="496"/>
      <c r="V208" s="496"/>
      <c r="W208" s="496"/>
    </row>
    <row r="209" spans="1:31" s="576" customFormat="1" ht="8.4499999999999993" customHeight="1">
      <c r="A209" s="592" t="s">
        <v>1653</v>
      </c>
      <c r="B209" s="592"/>
      <c r="C209" s="590"/>
      <c r="D209" s="590"/>
      <c r="E209" s="590"/>
      <c r="F209" s="590"/>
      <c r="G209" s="590"/>
      <c r="H209" s="590"/>
      <c r="I209" s="590"/>
      <c r="J209" s="590"/>
      <c r="K209" s="590"/>
      <c r="L209" s="590"/>
      <c r="M209" s="590"/>
      <c r="N209" s="591"/>
      <c r="R209" s="496"/>
      <c r="S209" s="496"/>
      <c r="T209" s="496"/>
      <c r="U209" s="496"/>
      <c r="V209" s="496"/>
      <c r="W209" s="496"/>
    </row>
    <row r="210" spans="1:31" s="576" customFormat="1" ht="8.4499999999999993" customHeight="1">
      <c r="A210" s="592" t="s">
        <v>1654</v>
      </c>
      <c r="B210" s="592"/>
      <c r="C210" s="590"/>
      <c r="D210" s="590"/>
      <c r="E210" s="590"/>
      <c r="F210" s="590"/>
      <c r="G210" s="590"/>
      <c r="H210" s="590"/>
      <c r="I210" s="590"/>
      <c r="J210" s="590"/>
      <c r="K210" s="590"/>
      <c r="L210" s="590"/>
      <c r="M210" s="590"/>
      <c r="N210" s="591"/>
      <c r="R210" s="496"/>
      <c r="S210" s="496"/>
      <c r="T210" s="496"/>
      <c r="U210" s="496"/>
      <c r="V210" s="496"/>
      <c r="W210" s="496"/>
    </row>
    <row r="211" spans="1:31" s="576" customFormat="1" ht="8.4499999999999993" customHeight="1">
      <c r="A211" s="592" t="s">
        <v>1655</v>
      </c>
      <c r="B211" s="592"/>
      <c r="C211" s="590"/>
      <c r="D211" s="590"/>
      <c r="E211" s="590"/>
      <c r="F211" s="590"/>
      <c r="G211" s="590"/>
      <c r="H211" s="590"/>
      <c r="I211" s="590"/>
      <c r="J211" s="590"/>
      <c r="K211" s="590"/>
      <c r="L211" s="590"/>
      <c r="M211" s="590"/>
      <c r="N211" s="591"/>
      <c r="R211" s="496"/>
      <c r="S211" s="496"/>
      <c r="T211" s="496"/>
      <c r="U211" s="496"/>
      <c r="V211" s="496"/>
      <c r="W211" s="496"/>
      <c r="X211" s="496"/>
      <c r="Y211" s="496"/>
      <c r="Z211" s="496"/>
      <c r="AA211" s="496"/>
      <c r="AB211" s="496"/>
      <c r="AC211" s="496"/>
      <c r="AD211" s="496"/>
      <c r="AE211" s="496"/>
    </row>
    <row r="212" spans="1:31" s="576" customFormat="1" ht="8.4499999999999993" customHeight="1">
      <c r="A212" s="592" t="s">
        <v>1656</v>
      </c>
      <c r="B212" s="592"/>
      <c r="C212" s="590"/>
      <c r="D212" s="590"/>
      <c r="E212" s="590"/>
      <c r="F212" s="590"/>
      <c r="G212" s="590"/>
      <c r="H212" s="590"/>
      <c r="I212" s="590"/>
      <c r="J212" s="590"/>
      <c r="K212" s="590"/>
      <c r="L212" s="590"/>
      <c r="M212" s="590"/>
      <c r="N212" s="591"/>
      <c r="R212" s="496"/>
      <c r="S212" s="496"/>
      <c r="T212" s="496"/>
      <c r="U212" s="496"/>
      <c r="V212" s="496"/>
      <c r="W212" s="496"/>
      <c r="X212" s="496"/>
      <c r="Y212" s="496"/>
      <c r="Z212" s="496"/>
      <c r="AA212" s="496"/>
      <c r="AB212" s="496"/>
      <c r="AC212" s="496"/>
      <c r="AD212" s="496"/>
      <c r="AE212" s="496"/>
    </row>
    <row r="213" spans="1:31" s="576" customFormat="1" ht="8.4499999999999993" customHeight="1">
      <c r="A213" s="592" t="s">
        <v>1657</v>
      </c>
      <c r="B213" s="592"/>
      <c r="C213" s="590"/>
      <c r="D213" s="590"/>
      <c r="E213" s="590"/>
      <c r="F213" s="590"/>
      <c r="G213" s="590"/>
      <c r="H213" s="590"/>
      <c r="I213" s="590"/>
      <c r="J213" s="590"/>
      <c r="K213" s="590"/>
      <c r="L213" s="590"/>
      <c r="M213" s="590"/>
      <c r="N213" s="591"/>
      <c r="R213" s="496"/>
      <c r="S213" s="496"/>
      <c r="T213" s="496"/>
      <c r="U213" s="496"/>
      <c r="V213" s="496"/>
      <c r="W213" s="496"/>
      <c r="X213" s="496"/>
      <c r="Y213" s="496"/>
      <c r="Z213" s="496"/>
      <c r="AA213" s="496"/>
      <c r="AB213" s="496"/>
      <c r="AC213" s="496"/>
      <c r="AD213" s="496"/>
      <c r="AE213" s="496"/>
    </row>
    <row r="214" spans="1:31" s="576" customFormat="1" ht="8.4499999999999993" customHeight="1">
      <c r="A214" s="589"/>
      <c r="B214" s="589"/>
      <c r="C214" s="590"/>
      <c r="D214" s="590"/>
      <c r="E214" s="590"/>
      <c r="F214" s="590"/>
      <c r="G214" s="590"/>
      <c r="H214" s="590"/>
      <c r="I214" s="590"/>
      <c r="J214" s="590"/>
      <c r="K214" s="590"/>
      <c r="L214" s="590"/>
      <c r="M214" s="590"/>
      <c r="N214" s="591"/>
      <c r="R214" s="496"/>
      <c r="S214" s="496"/>
      <c r="T214" s="496"/>
      <c r="U214" s="496"/>
      <c r="V214" s="496"/>
      <c r="W214" s="496"/>
    </row>
    <row r="215" spans="1:31" s="576" customFormat="1" ht="8.4499999999999993" customHeight="1">
      <c r="A215" s="61" t="s">
        <v>46</v>
      </c>
      <c r="B215" s="61"/>
      <c r="C215" s="590"/>
      <c r="D215" s="590"/>
      <c r="E215" s="590"/>
      <c r="F215" s="590"/>
      <c r="G215" s="590"/>
      <c r="H215" s="590"/>
      <c r="I215" s="590"/>
      <c r="J215" s="590"/>
      <c r="K215" s="590"/>
      <c r="L215" s="590"/>
      <c r="M215" s="590"/>
      <c r="N215" s="591"/>
      <c r="R215" s="496"/>
      <c r="S215" s="496"/>
      <c r="T215" s="496"/>
      <c r="U215" s="496"/>
      <c r="V215" s="496"/>
      <c r="W215" s="496"/>
    </row>
    <row r="216" spans="1:31" ht="15" customHeight="1">
      <c r="B216" s="478"/>
      <c r="C216" s="529" t="s">
        <v>149</v>
      </c>
      <c r="D216" s="530"/>
      <c r="E216" s="530"/>
      <c r="F216" s="530"/>
      <c r="G216" s="530"/>
      <c r="H216" s="530"/>
      <c r="I216" s="530"/>
      <c r="J216" s="530"/>
      <c r="K216" s="530"/>
      <c r="L216" s="530"/>
      <c r="M216" s="496"/>
    </row>
    <row r="217" spans="1:31" ht="9.75" customHeight="1">
      <c r="A217" s="478"/>
      <c r="B217" s="478"/>
      <c r="C217" s="478"/>
      <c r="D217" s="530"/>
      <c r="E217" s="530"/>
      <c r="F217" s="530"/>
      <c r="G217" s="530"/>
      <c r="H217" s="530"/>
      <c r="I217" s="530"/>
      <c r="J217" s="530"/>
      <c r="K217" s="530"/>
      <c r="L217" s="530"/>
      <c r="M217" s="530"/>
    </row>
    <row r="218" spans="1:31" ht="9.75" customHeight="1">
      <c r="A218" s="478" t="s">
        <v>1660</v>
      </c>
      <c r="B218" s="534"/>
      <c r="C218" s="478"/>
      <c r="D218" s="530"/>
      <c r="E218" s="530"/>
      <c r="F218" s="530"/>
      <c r="G218" s="530"/>
      <c r="H218" s="530"/>
      <c r="I218" s="530"/>
      <c r="J218" s="530"/>
      <c r="K218" s="530"/>
      <c r="L218" s="530"/>
      <c r="M218" s="530"/>
    </row>
    <row r="219" spans="1:31" ht="9.75" customHeight="1">
      <c r="A219" s="478"/>
      <c r="B219" s="536" t="s">
        <v>997</v>
      </c>
      <c r="C219" s="588">
        <v>966</v>
      </c>
      <c r="D219" s="588">
        <v>571</v>
      </c>
      <c r="E219" s="588">
        <v>74</v>
      </c>
      <c r="F219" s="588">
        <v>18</v>
      </c>
      <c r="G219" s="588">
        <v>383</v>
      </c>
      <c r="H219" s="588">
        <v>234</v>
      </c>
      <c r="I219" s="588">
        <v>461</v>
      </c>
      <c r="J219" s="588">
        <v>284</v>
      </c>
      <c r="K219" s="588">
        <v>32</v>
      </c>
      <c r="L219" s="588">
        <v>21</v>
      </c>
      <c r="M219" s="588">
        <v>16</v>
      </c>
      <c r="N219" s="588">
        <v>14</v>
      </c>
      <c r="O219" s="588">
        <v>0</v>
      </c>
      <c r="P219" s="588">
        <v>0</v>
      </c>
    </row>
    <row r="220" spans="1:31" ht="9.75" customHeight="1">
      <c r="A220" s="478"/>
      <c r="B220" s="536" t="s">
        <v>998</v>
      </c>
      <c r="C220" s="588">
        <v>1501</v>
      </c>
      <c r="D220" s="588">
        <v>492</v>
      </c>
      <c r="E220" s="588">
        <v>74</v>
      </c>
      <c r="F220" s="588">
        <v>10</v>
      </c>
      <c r="G220" s="588">
        <v>373</v>
      </c>
      <c r="H220" s="588">
        <v>107</v>
      </c>
      <c r="I220" s="588">
        <v>779</v>
      </c>
      <c r="J220" s="588">
        <v>277</v>
      </c>
      <c r="K220" s="588">
        <v>192</v>
      </c>
      <c r="L220" s="588">
        <v>68</v>
      </c>
      <c r="M220" s="588">
        <v>83</v>
      </c>
      <c r="N220" s="588">
        <v>30</v>
      </c>
      <c r="O220" s="588">
        <v>0</v>
      </c>
      <c r="P220" s="588">
        <v>0</v>
      </c>
    </row>
    <row r="221" spans="1:31" ht="9.75" customHeight="1">
      <c r="A221" s="478"/>
      <c r="B221" s="536" t="s">
        <v>999</v>
      </c>
      <c r="C221" s="588">
        <v>5312</v>
      </c>
      <c r="D221" s="588">
        <v>2515</v>
      </c>
      <c r="E221" s="588">
        <v>461</v>
      </c>
      <c r="F221" s="588">
        <v>102</v>
      </c>
      <c r="G221" s="588">
        <v>1439</v>
      </c>
      <c r="H221" s="588">
        <v>664</v>
      </c>
      <c r="I221" s="588">
        <v>2526</v>
      </c>
      <c r="J221" s="588">
        <v>1290</v>
      </c>
      <c r="K221" s="588">
        <v>708</v>
      </c>
      <c r="L221" s="588">
        <v>390</v>
      </c>
      <c r="M221" s="588">
        <v>178</v>
      </c>
      <c r="N221" s="588">
        <v>69</v>
      </c>
      <c r="O221" s="588">
        <v>0</v>
      </c>
      <c r="P221" s="588">
        <v>0</v>
      </c>
    </row>
    <row r="222" spans="1:31" ht="9.75" customHeight="1">
      <c r="A222" s="478"/>
      <c r="B222" s="536" t="s">
        <v>1000</v>
      </c>
      <c r="C222" s="588">
        <v>904</v>
      </c>
      <c r="D222" s="588">
        <v>521</v>
      </c>
      <c r="E222" s="588">
        <v>118</v>
      </c>
      <c r="F222" s="588">
        <v>27</v>
      </c>
      <c r="G222" s="588">
        <v>338</v>
      </c>
      <c r="H222" s="588">
        <v>200</v>
      </c>
      <c r="I222" s="588">
        <v>375</v>
      </c>
      <c r="J222" s="588">
        <v>242</v>
      </c>
      <c r="K222" s="588">
        <v>69</v>
      </c>
      <c r="L222" s="588">
        <v>51</v>
      </c>
      <c r="M222" s="588">
        <v>4</v>
      </c>
      <c r="N222" s="588">
        <v>1</v>
      </c>
      <c r="O222" s="588">
        <v>0</v>
      </c>
      <c r="P222" s="588">
        <v>0</v>
      </c>
    </row>
    <row r="223" spans="1:31" ht="9.75" customHeight="1">
      <c r="A223" s="478"/>
      <c r="B223" s="536" t="s">
        <v>1661</v>
      </c>
      <c r="C223" s="588">
        <v>26</v>
      </c>
      <c r="D223" s="588">
        <v>22</v>
      </c>
      <c r="E223" s="588">
        <v>1</v>
      </c>
      <c r="F223" s="588">
        <v>1</v>
      </c>
      <c r="G223" s="588">
        <v>4</v>
      </c>
      <c r="H223" s="588">
        <v>3</v>
      </c>
      <c r="I223" s="588">
        <v>16</v>
      </c>
      <c r="J223" s="588">
        <v>14</v>
      </c>
      <c r="K223" s="588">
        <v>1</v>
      </c>
      <c r="L223" s="588">
        <v>1</v>
      </c>
      <c r="M223" s="588">
        <v>4</v>
      </c>
      <c r="N223" s="588">
        <v>3</v>
      </c>
      <c r="O223" s="588">
        <v>0</v>
      </c>
      <c r="P223" s="588">
        <v>0</v>
      </c>
    </row>
    <row r="224" spans="1:31" ht="9.75" customHeight="1">
      <c r="A224" s="478"/>
      <c r="B224" s="536" t="s">
        <v>1002</v>
      </c>
    </row>
    <row r="225" spans="1:16" ht="9.75" customHeight="1">
      <c r="A225" s="478"/>
      <c r="B225" s="536" t="s">
        <v>1003</v>
      </c>
      <c r="C225" s="588">
        <v>64</v>
      </c>
      <c r="D225" s="588">
        <v>28</v>
      </c>
      <c r="E225" s="588">
        <v>12</v>
      </c>
      <c r="F225" s="588">
        <v>2</v>
      </c>
      <c r="G225" s="588">
        <v>12</v>
      </c>
      <c r="H225" s="588">
        <v>3</v>
      </c>
      <c r="I225" s="588">
        <v>38</v>
      </c>
      <c r="J225" s="588">
        <v>23</v>
      </c>
      <c r="K225" s="588">
        <v>1</v>
      </c>
      <c r="L225" s="588">
        <v>0</v>
      </c>
      <c r="M225" s="588">
        <v>1</v>
      </c>
      <c r="N225" s="588">
        <v>0</v>
      </c>
      <c r="O225" s="588">
        <v>0</v>
      </c>
      <c r="P225" s="588">
        <v>0</v>
      </c>
    </row>
    <row r="226" spans="1:16" ht="9.75" customHeight="1">
      <c r="A226" s="478"/>
      <c r="B226" s="534"/>
    </row>
    <row r="227" spans="1:16" ht="9.75" customHeight="1">
      <c r="A227" s="478"/>
      <c r="B227" s="534"/>
      <c r="C227" s="542"/>
      <c r="D227" s="533"/>
      <c r="E227" s="535"/>
      <c r="F227" s="535"/>
      <c r="K227" s="535"/>
      <c r="L227" s="535"/>
      <c r="M227" s="535"/>
    </row>
    <row r="228" spans="1:16" ht="9.75" customHeight="1">
      <c r="A228" s="531" t="s">
        <v>576</v>
      </c>
      <c r="B228" s="532"/>
      <c r="C228" s="588">
        <v>6460</v>
      </c>
      <c r="D228" s="588">
        <v>2677</v>
      </c>
      <c r="E228" s="588">
        <v>590</v>
      </c>
      <c r="F228" s="588">
        <v>105</v>
      </c>
      <c r="G228" s="588">
        <v>1812</v>
      </c>
      <c r="H228" s="588">
        <v>757</v>
      </c>
      <c r="I228" s="588">
        <v>2829</v>
      </c>
      <c r="J228" s="588">
        <v>1263</v>
      </c>
      <c r="K228" s="588">
        <v>559</v>
      </c>
      <c r="L228" s="588">
        <v>247</v>
      </c>
      <c r="M228" s="588">
        <v>664</v>
      </c>
      <c r="N228" s="588">
        <v>302</v>
      </c>
      <c r="O228" s="588">
        <v>6</v>
      </c>
      <c r="P228" s="588">
        <v>3</v>
      </c>
    </row>
    <row r="229" spans="1:16" ht="9.75" customHeight="1">
      <c r="A229" s="478"/>
      <c r="B229" s="534"/>
      <c r="C229" s="542"/>
      <c r="D229" s="537"/>
      <c r="E229" s="538"/>
      <c r="F229" s="538"/>
      <c r="G229" s="538"/>
      <c r="H229" s="538"/>
      <c r="I229" s="538"/>
      <c r="J229" s="538"/>
      <c r="K229" s="538"/>
      <c r="L229" s="538"/>
      <c r="M229" s="538"/>
    </row>
    <row r="230" spans="1:16" ht="9.75" customHeight="1">
      <c r="A230" s="478"/>
      <c r="B230" s="536" t="s">
        <v>1004</v>
      </c>
      <c r="C230" s="588">
        <v>3675</v>
      </c>
      <c r="D230" s="588">
        <v>1657</v>
      </c>
      <c r="E230" s="588">
        <v>357</v>
      </c>
      <c r="F230" s="588">
        <v>70</v>
      </c>
      <c r="G230" s="588">
        <v>1070</v>
      </c>
      <c r="H230" s="588">
        <v>476</v>
      </c>
      <c r="I230" s="588">
        <v>1467</v>
      </c>
      <c r="J230" s="588">
        <v>738</v>
      </c>
      <c r="K230" s="588">
        <v>295</v>
      </c>
      <c r="L230" s="588">
        <v>146</v>
      </c>
      <c r="M230" s="588">
        <v>486</v>
      </c>
      <c r="N230" s="588">
        <v>227</v>
      </c>
      <c r="O230" s="588">
        <v>0</v>
      </c>
      <c r="P230" s="588">
        <v>0</v>
      </c>
    </row>
    <row r="231" spans="1:16" ht="9.75" customHeight="1">
      <c r="A231" s="478"/>
      <c r="B231" s="536" t="s">
        <v>1005</v>
      </c>
      <c r="C231" s="588">
        <v>2785</v>
      </c>
      <c r="D231" s="588">
        <v>1020</v>
      </c>
      <c r="E231" s="588">
        <v>233</v>
      </c>
      <c r="F231" s="588">
        <v>35</v>
      </c>
      <c r="G231" s="588">
        <v>742</v>
      </c>
      <c r="H231" s="588">
        <v>281</v>
      </c>
      <c r="I231" s="588">
        <v>1362</v>
      </c>
      <c r="J231" s="588">
        <v>525</v>
      </c>
      <c r="K231" s="588">
        <v>264</v>
      </c>
      <c r="L231" s="588">
        <v>101</v>
      </c>
      <c r="M231" s="588">
        <v>178</v>
      </c>
      <c r="N231" s="588">
        <v>75</v>
      </c>
      <c r="O231" s="588">
        <v>6</v>
      </c>
      <c r="P231" s="588">
        <v>3</v>
      </c>
    </row>
    <row r="232" spans="1:16" ht="9.75" customHeight="1">
      <c r="A232" s="478"/>
      <c r="B232" s="534"/>
    </row>
    <row r="233" spans="1:16" ht="9.75" customHeight="1">
      <c r="A233" s="478"/>
      <c r="B233" s="534"/>
      <c r="C233" s="542"/>
      <c r="D233" s="533"/>
      <c r="E233" s="535"/>
      <c r="F233" s="535"/>
      <c r="K233" s="535"/>
      <c r="L233" s="535"/>
      <c r="M233" s="535"/>
    </row>
    <row r="234" spans="1:16" ht="9.75" customHeight="1">
      <c r="A234" s="531" t="s">
        <v>577</v>
      </c>
      <c r="B234" s="532"/>
      <c r="C234" s="588">
        <v>6976</v>
      </c>
      <c r="D234" s="588">
        <v>3244</v>
      </c>
      <c r="E234" s="588">
        <v>658</v>
      </c>
      <c r="F234" s="588">
        <v>134</v>
      </c>
      <c r="G234" s="588">
        <v>1980</v>
      </c>
      <c r="H234" s="588">
        <v>912</v>
      </c>
      <c r="I234" s="588">
        <v>2809</v>
      </c>
      <c r="J234" s="588">
        <v>1376</v>
      </c>
      <c r="K234" s="588">
        <v>186</v>
      </c>
      <c r="L234" s="588">
        <v>114</v>
      </c>
      <c r="M234" s="588">
        <v>1343</v>
      </c>
      <c r="N234" s="588">
        <v>708</v>
      </c>
      <c r="O234" s="588">
        <v>0</v>
      </c>
      <c r="P234" s="588">
        <v>0</v>
      </c>
    </row>
    <row r="235" spans="1:16" ht="9.75" customHeight="1">
      <c r="A235" s="478"/>
      <c r="B235" s="534"/>
      <c r="C235" s="542"/>
      <c r="D235" s="537"/>
      <c r="E235" s="538"/>
      <c r="F235" s="538"/>
      <c r="G235" s="538"/>
      <c r="H235" s="538"/>
      <c r="I235" s="538"/>
      <c r="J235" s="538"/>
      <c r="K235" s="538"/>
      <c r="L235" s="538"/>
      <c r="M235" s="538"/>
    </row>
    <row r="236" spans="1:16" ht="9.75" customHeight="1">
      <c r="A236" s="478"/>
      <c r="B236" s="536" t="s">
        <v>445</v>
      </c>
      <c r="C236" s="588">
        <v>652</v>
      </c>
      <c r="D236" s="588">
        <v>357</v>
      </c>
      <c r="E236" s="588">
        <v>41</v>
      </c>
      <c r="F236" s="588">
        <v>12</v>
      </c>
      <c r="G236" s="588">
        <v>155</v>
      </c>
      <c r="H236" s="588">
        <v>71</v>
      </c>
      <c r="I236" s="588">
        <v>314</v>
      </c>
      <c r="J236" s="588">
        <v>185</v>
      </c>
      <c r="K236" s="588">
        <v>84</v>
      </c>
      <c r="L236" s="588">
        <v>56</v>
      </c>
      <c r="M236" s="588">
        <v>58</v>
      </c>
      <c r="N236" s="588">
        <v>33</v>
      </c>
      <c r="O236" s="588">
        <v>0</v>
      </c>
      <c r="P236" s="588">
        <v>0</v>
      </c>
    </row>
    <row r="237" spans="1:16" ht="9.75" customHeight="1">
      <c r="A237" s="478"/>
      <c r="B237" s="536" t="s">
        <v>1006</v>
      </c>
      <c r="C237" s="588">
        <v>3846</v>
      </c>
      <c r="D237" s="588">
        <v>1692</v>
      </c>
      <c r="E237" s="588">
        <v>405</v>
      </c>
      <c r="F237" s="588">
        <v>88</v>
      </c>
      <c r="G237" s="588">
        <v>745</v>
      </c>
      <c r="H237" s="588">
        <v>314</v>
      </c>
      <c r="I237" s="588">
        <v>1423</v>
      </c>
      <c r="J237" s="588">
        <v>628</v>
      </c>
      <c r="K237" s="588">
        <v>36</v>
      </c>
      <c r="L237" s="588">
        <v>14</v>
      </c>
      <c r="M237" s="588">
        <v>1237</v>
      </c>
      <c r="N237" s="588">
        <v>648</v>
      </c>
      <c r="O237" s="588">
        <v>0</v>
      </c>
      <c r="P237" s="588">
        <v>0</v>
      </c>
    </row>
    <row r="238" spans="1:16" ht="9.75" customHeight="1">
      <c r="A238" s="478"/>
      <c r="B238" s="536" t="s">
        <v>1007</v>
      </c>
      <c r="C238" s="588">
        <v>363</v>
      </c>
      <c r="D238" s="588">
        <v>118</v>
      </c>
      <c r="E238" s="588">
        <v>64</v>
      </c>
      <c r="F238" s="588">
        <v>8</v>
      </c>
      <c r="G238" s="588">
        <v>102</v>
      </c>
      <c r="H238" s="588">
        <v>43</v>
      </c>
      <c r="I238" s="588">
        <v>179</v>
      </c>
      <c r="J238" s="588">
        <v>61</v>
      </c>
      <c r="K238" s="588">
        <v>3</v>
      </c>
      <c r="L238" s="588">
        <v>0</v>
      </c>
      <c r="M238" s="588">
        <v>15</v>
      </c>
      <c r="N238" s="588">
        <v>6</v>
      </c>
      <c r="O238" s="588">
        <v>0</v>
      </c>
      <c r="P238" s="588">
        <v>0</v>
      </c>
    </row>
    <row r="239" spans="1:16" ht="9.75" customHeight="1">
      <c r="A239" s="478"/>
      <c r="B239" s="536" t="s">
        <v>1008</v>
      </c>
    </row>
    <row r="240" spans="1:16" ht="9.75" customHeight="1">
      <c r="A240" s="478"/>
      <c r="B240" s="536" t="s">
        <v>1009</v>
      </c>
      <c r="C240" s="588">
        <v>2115</v>
      </c>
      <c r="D240" s="588">
        <v>1077</v>
      </c>
      <c r="E240" s="588">
        <v>148</v>
      </c>
      <c r="F240" s="588">
        <v>26</v>
      </c>
      <c r="G240" s="588">
        <v>978</v>
      </c>
      <c r="H240" s="588">
        <v>484</v>
      </c>
      <c r="I240" s="588">
        <v>893</v>
      </c>
      <c r="J240" s="588">
        <v>502</v>
      </c>
      <c r="K240" s="588">
        <v>63</v>
      </c>
      <c r="L240" s="588">
        <v>44</v>
      </c>
      <c r="M240" s="588">
        <v>33</v>
      </c>
      <c r="N240" s="588">
        <v>21</v>
      </c>
      <c r="O240" s="588">
        <v>0</v>
      </c>
      <c r="P240" s="588">
        <v>0</v>
      </c>
    </row>
    <row r="241" spans="1:16" ht="9.75" customHeight="1">
      <c r="A241" s="478"/>
      <c r="B241" s="534"/>
    </row>
    <row r="242" spans="1:16" ht="9.75" customHeight="1">
      <c r="A242" s="478"/>
      <c r="B242" s="534"/>
      <c r="C242" s="542"/>
      <c r="D242" s="533"/>
      <c r="E242" s="535"/>
      <c r="F242" s="535"/>
      <c r="K242" s="535"/>
      <c r="L242" s="535"/>
      <c r="M242" s="535"/>
    </row>
    <row r="243" spans="1:16" ht="9.75" customHeight="1">
      <c r="A243" s="531" t="s">
        <v>578</v>
      </c>
      <c r="B243" s="532"/>
      <c r="C243" s="588">
        <v>7851</v>
      </c>
      <c r="D243" s="588">
        <v>3415</v>
      </c>
      <c r="E243" s="588">
        <v>705</v>
      </c>
      <c r="F243" s="588">
        <v>132</v>
      </c>
      <c r="G243" s="588">
        <v>1929</v>
      </c>
      <c r="H243" s="588">
        <v>862</v>
      </c>
      <c r="I243" s="588">
        <v>3132</v>
      </c>
      <c r="J243" s="588">
        <v>1399</v>
      </c>
      <c r="K243" s="588">
        <v>414</v>
      </c>
      <c r="L243" s="588">
        <v>175</v>
      </c>
      <c r="M243" s="588">
        <v>308</v>
      </c>
      <c r="N243" s="588">
        <v>177</v>
      </c>
      <c r="O243" s="588">
        <v>1363</v>
      </c>
      <c r="P243" s="588">
        <v>670</v>
      </c>
    </row>
    <row r="244" spans="1:16" ht="9.75" customHeight="1">
      <c r="A244" s="478"/>
      <c r="B244" s="534"/>
      <c r="C244" s="542"/>
      <c r="D244" s="537"/>
      <c r="E244" s="538"/>
      <c r="F244" s="538"/>
      <c r="G244" s="538"/>
      <c r="H244" s="538"/>
      <c r="I244" s="538"/>
      <c r="J244" s="538"/>
      <c r="K244" s="538"/>
      <c r="L244" s="538"/>
      <c r="M244" s="538"/>
    </row>
    <row r="245" spans="1:16" ht="9.75" customHeight="1">
      <c r="A245" s="478"/>
      <c r="B245" s="536" t="s">
        <v>1010</v>
      </c>
      <c r="C245" s="588">
        <v>970</v>
      </c>
      <c r="D245" s="588">
        <v>511</v>
      </c>
      <c r="E245" s="588">
        <v>82</v>
      </c>
      <c r="F245" s="588">
        <v>25</v>
      </c>
      <c r="G245" s="588">
        <v>131</v>
      </c>
      <c r="H245" s="588">
        <v>69</v>
      </c>
      <c r="I245" s="588">
        <v>159</v>
      </c>
      <c r="J245" s="588">
        <v>93</v>
      </c>
      <c r="K245" s="588">
        <v>63</v>
      </c>
      <c r="L245" s="588">
        <v>38</v>
      </c>
      <c r="M245" s="588">
        <v>10</v>
      </c>
      <c r="N245" s="588">
        <v>6</v>
      </c>
      <c r="O245" s="588">
        <v>525</v>
      </c>
      <c r="P245" s="588">
        <v>280</v>
      </c>
    </row>
    <row r="246" spans="1:16" ht="9.75" customHeight="1">
      <c r="A246" s="478"/>
      <c r="B246" s="536" t="s">
        <v>1011</v>
      </c>
      <c r="C246" s="588">
        <v>1083</v>
      </c>
      <c r="D246" s="588">
        <v>260</v>
      </c>
      <c r="E246" s="588">
        <v>84</v>
      </c>
      <c r="F246" s="588">
        <v>7</v>
      </c>
      <c r="G246" s="588">
        <v>254</v>
      </c>
      <c r="H246" s="588">
        <v>54</v>
      </c>
      <c r="I246" s="588">
        <v>520</v>
      </c>
      <c r="J246" s="588">
        <v>139</v>
      </c>
      <c r="K246" s="588">
        <v>183</v>
      </c>
      <c r="L246" s="588">
        <v>53</v>
      </c>
      <c r="M246" s="588">
        <v>5</v>
      </c>
      <c r="N246" s="588">
        <v>2</v>
      </c>
      <c r="O246" s="588">
        <v>37</v>
      </c>
      <c r="P246" s="588">
        <v>5</v>
      </c>
    </row>
    <row r="247" spans="1:16" ht="9.75" customHeight="1">
      <c r="A247" s="478"/>
      <c r="B247" s="536" t="s">
        <v>1012</v>
      </c>
      <c r="C247" s="588">
        <v>5042</v>
      </c>
      <c r="D247" s="588">
        <v>2334</v>
      </c>
      <c r="E247" s="588">
        <v>515</v>
      </c>
      <c r="F247" s="588">
        <v>98</v>
      </c>
      <c r="G247" s="588">
        <v>1407</v>
      </c>
      <c r="H247" s="588">
        <v>697</v>
      </c>
      <c r="I247" s="588">
        <v>2072</v>
      </c>
      <c r="J247" s="588">
        <v>992</v>
      </c>
      <c r="K247" s="588">
        <v>168</v>
      </c>
      <c r="L247" s="588">
        <v>84</v>
      </c>
      <c r="M247" s="588">
        <v>283</v>
      </c>
      <c r="N247" s="588">
        <v>161</v>
      </c>
      <c r="O247" s="588">
        <v>597</v>
      </c>
      <c r="P247" s="588">
        <v>302</v>
      </c>
    </row>
    <row r="248" spans="1:16" ht="9.75" customHeight="1">
      <c r="A248" s="478"/>
      <c r="B248" s="536" t="s">
        <v>1013</v>
      </c>
      <c r="C248" s="588">
        <v>756</v>
      </c>
      <c r="D248" s="588">
        <v>310</v>
      </c>
      <c r="E248" s="588">
        <v>24</v>
      </c>
      <c r="F248" s="588">
        <v>2</v>
      </c>
      <c r="G248" s="588">
        <v>137</v>
      </c>
      <c r="H248" s="588">
        <v>42</v>
      </c>
      <c r="I248" s="588">
        <v>381</v>
      </c>
      <c r="J248" s="588">
        <v>175</v>
      </c>
      <c r="K248" s="588">
        <v>0</v>
      </c>
      <c r="L248" s="588">
        <v>0</v>
      </c>
      <c r="M248" s="588">
        <v>10</v>
      </c>
      <c r="N248" s="588">
        <v>8</v>
      </c>
      <c r="O248" s="588">
        <v>204</v>
      </c>
      <c r="P248" s="588">
        <v>83</v>
      </c>
    </row>
    <row r="249" spans="1:16" ht="9.75" customHeight="1">
      <c r="A249" s="478"/>
      <c r="B249" s="534"/>
    </row>
    <row r="250" spans="1:16" ht="9.75" customHeight="1">
      <c r="A250" s="478"/>
      <c r="B250" s="545" t="s">
        <v>1014</v>
      </c>
      <c r="C250" s="588">
        <v>296236</v>
      </c>
      <c r="D250" s="588">
        <v>124106</v>
      </c>
      <c r="E250" s="588">
        <v>30291</v>
      </c>
      <c r="F250" s="588">
        <v>6404</v>
      </c>
      <c r="G250" s="588">
        <v>78626</v>
      </c>
      <c r="H250" s="588">
        <v>32546</v>
      </c>
      <c r="I250" s="588">
        <v>133742</v>
      </c>
      <c r="J250" s="588">
        <v>60533</v>
      </c>
      <c r="K250" s="588">
        <v>25000</v>
      </c>
      <c r="L250" s="588">
        <v>11713</v>
      </c>
      <c r="M250" s="588">
        <v>8915</v>
      </c>
      <c r="N250" s="588">
        <v>3982</v>
      </c>
      <c r="O250" s="588">
        <v>19662</v>
      </c>
      <c r="P250" s="588">
        <v>8928</v>
      </c>
    </row>
    <row r="251" spans="1:16" ht="9.75" customHeight="1">
      <c r="A251" s="478"/>
      <c r="B251" s="542"/>
      <c r="C251" s="542"/>
      <c r="D251" s="533"/>
      <c r="E251" s="535"/>
      <c r="F251" s="535"/>
      <c r="K251" s="535"/>
      <c r="L251" s="535"/>
      <c r="M251" s="535"/>
    </row>
    <row r="252" spans="1:16" ht="9.75" customHeight="1">
      <c r="A252" s="478"/>
      <c r="B252" s="542"/>
      <c r="C252" s="542"/>
      <c r="D252" s="533"/>
      <c r="E252" s="535"/>
      <c r="F252" s="535"/>
      <c r="K252" s="535"/>
      <c r="L252" s="535"/>
      <c r="M252" s="535"/>
    </row>
    <row r="253" spans="1:16" ht="9.75" customHeight="1">
      <c r="A253" s="478"/>
      <c r="B253" s="542"/>
      <c r="C253" s="542"/>
      <c r="D253" s="533"/>
      <c r="E253" s="535"/>
      <c r="F253" s="535"/>
      <c r="K253" s="535"/>
      <c r="L253" s="535"/>
      <c r="M253" s="535"/>
    </row>
    <row r="254" spans="1:16" ht="9.75" customHeight="1">
      <c r="A254" s="478"/>
      <c r="B254" s="542"/>
      <c r="C254" s="542"/>
      <c r="D254" s="533"/>
      <c r="E254" s="533"/>
      <c r="F254" s="533"/>
      <c r="G254" s="533"/>
      <c r="H254" s="533"/>
      <c r="I254" s="533"/>
      <c r="J254" s="533"/>
      <c r="K254" s="533"/>
      <c r="L254" s="533"/>
      <c r="M254" s="533"/>
    </row>
    <row r="255" spans="1:16" ht="15" customHeight="1">
      <c r="A255" s="496"/>
      <c r="B255" s="546"/>
      <c r="C255" s="547" t="s">
        <v>150</v>
      </c>
      <c r="D255" s="496"/>
      <c r="E255" s="548"/>
      <c r="F255" s="548"/>
      <c r="G255" s="548"/>
      <c r="H255" s="548"/>
      <c r="I255" s="548"/>
      <c r="J255" s="548"/>
      <c r="K255" s="548"/>
      <c r="L255" s="548"/>
      <c r="M255" s="548"/>
    </row>
    <row r="256" spans="1:16" ht="9.75" customHeight="1">
      <c r="A256" s="478"/>
      <c r="B256" s="542"/>
      <c r="C256" s="542"/>
      <c r="D256" s="533"/>
      <c r="E256" s="535"/>
      <c r="F256" s="535"/>
      <c r="K256" s="535"/>
      <c r="L256" s="535"/>
      <c r="M256" s="535"/>
    </row>
    <row r="257" spans="1:23" ht="9.75" customHeight="1">
      <c r="A257" s="531" t="s">
        <v>568</v>
      </c>
      <c r="B257" s="532"/>
      <c r="C257" s="588">
        <v>2268</v>
      </c>
      <c r="D257" s="588">
        <v>1277</v>
      </c>
      <c r="E257" s="588">
        <v>190</v>
      </c>
      <c r="F257" s="588">
        <v>71</v>
      </c>
      <c r="G257" s="588">
        <v>504</v>
      </c>
      <c r="H257" s="588">
        <v>267</v>
      </c>
      <c r="I257" s="588">
        <v>853</v>
      </c>
      <c r="J257" s="588">
        <v>537</v>
      </c>
      <c r="K257" s="588">
        <v>144</v>
      </c>
      <c r="L257" s="588">
        <v>100</v>
      </c>
      <c r="M257" s="588">
        <v>19</v>
      </c>
      <c r="N257" s="588">
        <v>11</v>
      </c>
      <c r="O257" s="588">
        <v>558</v>
      </c>
      <c r="P257" s="588">
        <v>291</v>
      </c>
    </row>
    <row r="258" spans="1:23" ht="9.75" customHeight="1">
      <c r="A258" s="478"/>
      <c r="B258" s="534"/>
      <c r="C258" s="542"/>
      <c r="D258" s="533"/>
      <c r="E258" s="535"/>
      <c r="F258" s="535"/>
      <c r="K258" s="535"/>
      <c r="L258" s="535"/>
      <c r="M258" s="535"/>
    </row>
    <row r="259" spans="1:23" ht="9.75" customHeight="1">
      <c r="A259" s="478"/>
      <c r="B259" s="536" t="s">
        <v>862</v>
      </c>
      <c r="C259" s="588">
        <v>453</v>
      </c>
      <c r="D259" s="588">
        <v>267</v>
      </c>
      <c r="E259" s="588">
        <v>28</v>
      </c>
      <c r="F259" s="588">
        <v>11</v>
      </c>
      <c r="G259" s="588">
        <v>119</v>
      </c>
      <c r="H259" s="588">
        <v>65</v>
      </c>
      <c r="I259" s="588">
        <v>202</v>
      </c>
      <c r="J259" s="588">
        <v>129</v>
      </c>
      <c r="K259" s="588">
        <v>27</v>
      </c>
      <c r="L259" s="588">
        <v>19</v>
      </c>
      <c r="M259" s="588">
        <v>1</v>
      </c>
      <c r="N259" s="588">
        <v>0</v>
      </c>
      <c r="O259" s="588">
        <v>76</v>
      </c>
      <c r="P259" s="588">
        <v>43</v>
      </c>
    </row>
    <row r="260" spans="1:23" ht="9.75" customHeight="1">
      <c r="A260" s="478"/>
      <c r="B260" s="536" t="s">
        <v>863</v>
      </c>
      <c r="C260" s="588">
        <v>504</v>
      </c>
      <c r="D260" s="588">
        <v>282</v>
      </c>
      <c r="E260" s="588">
        <v>20</v>
      </c>
      <c r="F260" s="588">
        <v>6</v>
      </c>
      <c r="G260" s="588">
        <v>91</v>
      </c>
      <c r="H260" s="588">
        <v>44</v>
      </c>
      <c r="I260" s="588">
        <v>208</v>
      </c>
      <c r="J260" s="588">
        <v>131</v>
      </c>
      <c r="K260" s="588">
        <v>17</v>
      </c>
      <c r="L260" s="588">
        <v>12</v>
      </c>
      <c r="M260" s="588">
        <v>0</v>
      </c>
      <c r="N260" s="588">
        <v>0</v>
      </c>
      <c r="O260" s="588">
        <v>168</v>
      </c>
      <c r="P260" s="588">
        <v>89</v>
      </c>
    </row>
    <row r="261" spans="1:23" ht="9.75" customHeight="1">
      <c r="A261" s="478"/>
      <c r="B261" s="536" t="s">
        <v>1015</v>
      </c>
      <c r="C261" s="588">
        <v>366</v>
      </c>
      <c r="D261" s="588">
        <v>226</v>
      </c>
      <c r="E261" s="588">
        <v>27</v>
      </c>
      <c r="F261" s="588">
        <v>15</v>
      </c>
      <c r="G261" s="588">
        <v>90</v>
      </c>
      <c r="H261" s="588">
        <v>55</v>
      </c>
      <c r="I261" s="588">
        <v>100</v>
      </c>
      <c r="J261" s="588">
        <v>68</v>
      </c>
      <c r="K261" s="588">
        <v>11</v>
      </c>
      <c r="L261" s="588">
        <v>8</v>
      </c>
      <c r="M261" s="588">
        <v>0</v>
      </c>
      <c r="N261" s="588">
        <v>0</v>
      </c>
      <c r="O261" s="588">
        <v>138</v>
      </c>
      <c r="P261" s="588">
        <v>80</v>
      </c>
    </row>
    <row r="262" spans="1:23" ht="9.75" customHeight="1">
      <c r="A262" s="478"/>
      <c r="B262" s="536" t="s">
        <v>1016</v>
      </c>
      <c r="C262" s="588">
        <v>459</v>
      </c>
      <c r="D262" s="588">
        <v>231</v>
      </c>
      <c r="E262" s="588">
        <v>68</v>
      </c>
      <c r="F262" s="588">
        <v>25</v>
      </c>
      <c r="G262" s="588">
        <v>51</v>
      </c>
      <c r="H262" s="588">
        <v>26</v>
      </c>
      <c r="I262" s="588">
        <v>112</v>
      </c>
      <c r="J262" s="588">
        <v>62</v>
      </c>
      <c r="K262" s="588">
        <v>48</v>
      </c>
      <c r="L262" s="588">
        <v>36</v>
      </c>
      <c r="M262" s="588">
        <v>4</v>
      </c>
      <c r="N262" s="588">
        <v>3</v>
      </c>
      <c r="O262" s="588">
        <v>176</v>
      </c>
      <c r="P262" s="588">
        <v>79</v>
      </c>
    </row>
    <row r="263" spans="1:23" ht="9.75" customHeight="1">
      <c r="A263" s="478"/>
      <c r="B263" s="536" t="s">
        <v>1017</v>
      </c>
      <c r="C263" s="588">
        <v>243</v>
      </c>
      <c r="D263" s="588">
        <v>134</v>
      </c>
      <c r="E263" s="588">
        <v>22</v>
      </c>
      <c r="F263" s="588">
        <v>8</v>
      </c>
      <c r="G263" s="588">
        <v>85</v>
      </c>
      <c r="H263" s="588">
        <v>43</v>
      </c>
      <c r="I263" s="588">
        <v>114</v>
      </c>
      <c r="J263" s="588">
        <v>72</v>
      </c>
      <c r="K263" s="588">
        <v>14</v>
      </c>
      <c r="L263" s="588">
        <v>6</v>
      </c>
      <c r="M263" s="588">
        <v>8</v>
      </c>
      <c r="N263" s="588">
        <v>5</v>
      </c>
      <c r="O263" s="588">
        <v>0</v>
      </c>
      <c r="P263" s="588">
        <v>0</v>
      </c>
    </row>
    <row r="264" spans="1:23" ht="9.75" customHeight="1">
      <c r="A264" s="478"/>
      <c r="B264" s="536" t="s">
        <v>1018</v>
      </c>
      <c r="C264" s="588">
        <v>243</v>
      </c>
      <c r="D264" s="588">
        <v>137</v>
      </c>
      <c r="E264" s="588">
        <v>25</v>
      </c>
      <c r="F264" s="588">
        <v>6</v>
      </c>
      <c r="G264" s="588">
        <v>68</v>
      </c>
      <c r="H264" s="588">
        <v>34</v>
      </c>
      <c r="I264" s="588">
        <v>117</v>
      </c>
      <c r="J264" s="588">
        <v>75</v>
      </c>
      <c r="K264" s="588">
        <v>27</v>
      </c>
      <c r="L264" s="588">
        <v>19</v>
      </c>
      <c r="M264" s="588">
        <v>6</v>
      </c>
      <c r="N264" s="588">
        <v>3</v>
      </c>
      <c r="O264" s="588">
        <v>0</v>
      </c>
      <c r="P264" s="588">
        <v>0</v>
      </c>
    </row>
    <row r="265" spans="1:23" s="549" customFormat="1" ht="9.75" customHeight="1">
      <c r="A265" s="478"/>
      <c r="B265" s="542"/>
      <c r="R265" s="496"/>
      <c r="S265" s="496"/>
      <c r="T265" s="496"/>
      <c r="U265" s="496"/>
      <c r="V265" s="496"/>
      <c r="W265" s="496"/>
    </row>
    <row r="266" spans="1:23" s="549" customFormat="1" ht="9.75" customHeight="1">
      <c r="A266" s="478"/>
      <c r="B266" s="542"/>
      <c r="R266" s="496"/>
      <c r="S266" s="496"/>
      <c r="T266" s="496"/>
      <c r="U266" s="496"/>
      <c r="V266" s="496"/>
      <c r="W266" s="496"/>
    </row>
    <row r="267" spans="1:23" s="549" customFormat="1" ht="9.75" customHeight="1">
      <c r="A267" s="478"/>
      <c r="B267" s="542"/>
      <c r="R267" s="496"/>
      <c r="S267" s="496"/>
      <c r="T267" s="496"/>
      <c r="U267" s="496"/>
      <c r="V267" s="496"/>
      <c r="W267" s="496"/>
    </row>
    <row r="268" spans="1:23" s="549" customFormat="1" ht="9.75" customHeight="1">
      <c r="A268" s="478"/>
      <c r="B268" s="542"/>
      <c r="R268" s="496"/>
      <c r="S268" s="496"/>
      <c r="T268" s="496"/>
      <c r="U268" s="496"/>
      <c r="V268" s="496"/>
      <c r="W268" s="496"/>
    </row>
    <row r="269" spans="1:23" s="549" customFormat="1" ht="9.75" customHeight="1">
      <c r="A269" s="478"/>
      <c r="B269" s="542"/>
      <c r="R269" s="496"/>
      <c r="S269" s="496"/>
      <c r="T269" s="496"/>
      <c r="U269" s="496"/>
      <c r="V269" s="496"/>
      <c r="W269" s="496"/>
    </row>
    <row r="270" spans="1:23" s="549" customFormat="1" ht="9.75" customHeight="1">
      <c r="A270" s="478"/>
      <c r="B270" s="542"/>
      <c r="R270" s="496"/>
      <c r="S270" s="496"/>
      <c r="T270" s="496"/>
      <c r="U270" s="496"/>
      <c r="V270" s="496"/>
      <c r="W270" s="496"/>
    </row>
    <row r="271" spans="1:23" s="549" customFormat="1" ht="9.75" customHeight="1">
      <c r="A271" s="478"/>
      <c r="B271" s="542"/>
      <c r="R271" s="496"/>
      <c r="S271" s="496"/>
      <c r="T271" s="496"/>
      <c r="U271" s="496"/>
      <c r="V271" s="496"/>
      <c r="W271" s="496"/>
    </row>
    <row r="272" spans="1:23" ht="9.75" customHeight="1">
      <c r="A272" s="478"/>
      <c r="B272" s="542"/>
      <c r="C272" s="588"/>
      <c r="D272" s="588"/>
      <c r="E272" s="588"/>
      <c r="F272" s="588"/>
      <c r="G272" s="588"/>
      <c r="H272" s="588"/>
      <c r="I272" s="588"/>
      <c r="J272" s="588"/>
      <c r="K272" s="588"/>
      <c r="L272" s="588"/>
      <c r="M272" s="588"/>
      <c r="N272" s="588"/>
      <c r="O272" s="588"/>
      <c r="P272" s="588"/>
    </row>
    <row r="273" spans="1:31" s="576" customFormat="1" ht="8.4499999999999993" customHeight="1">
      <c r="A273" s="589" t="s">
        <v>1652</v>
      </c>
      <c r="B273" s="589"/>
      <c r="C273" s="590"/>
      <c r="D273" s="590"/>
      <c r="E273" s="590"/>
      <c r="F273" s="590"/>
      <c r="G273" s="590"/>
      <c r="H273" s="590"/>
      <c r="I273" s="590"/>
      <c r="J273" s="590"/>
      <c r="K273" s="590"/>
      <c r="L273" s="590"/>
      <c r="M273" s="590"/>
      <c r="N273" s="591"/>
      <c r="R273" s="496"/>
      <c r="S273" s="496"/>
      <c r="T273" s="496"/>
      <c r="U273" s="496"/>
      <c r="V273" s="496"/>
      <c r="W273" s="496"/>
    </row>
    <row r="274" spans="1:31" s="576" customFormat="1" ht="8.4499999999999993" customHeight="1">
      <c r="A274" s="592" t="s">
        <v>1653</v>
      </c>
      <c r="B274" s="592"/>
      <c r="C274" s="590"/>
      <c r="D274" s="590"/>
      <c r="E274" s="590"/>
      <c r="F274" s="590"/>
      <c r="G274" s="590"/>
      <c r="H274" s="590"/>
      <c r="I274" s="590"/>
      <c r="J274" s="590"/>
      <c r="K274" s="590"/>
      <c r="L274" s="590"/>
      <c r="M274" s="590"/>
      <c r="N274" s="591"/>
      <c r="R274" s="496"/>
      <c r="S274" s="496"/>
      <c r="T274" s="496"/>
      <c r="U274" s="496"/>
      <c r="V274" s="496"/>
      <c r="W274" s="496"/>
    </row>
    <row r="275" spans="1:31" s="576" customFormat="1" ht="8.4499999999999993" customHeight="1">
      <c r="A275" s="592" t="s">
        <v>1654</v>
      </c>
      <c r="B275" s="592"/>
      <c r="C275" s="590"/>
      <c r="D275" s="590"/>
      <c r="E275" s="590"/>
      <c r="F275" s="590"/>
      <c r="G275" s="590"/>
      <c r="H275" s="590"/>
      <c r="I275" s="590"/>
      <c r="J275" s="590"/>
      <c r="K275" s="590"/>
      <c r="L275" s="590"/>
      <c r="M275" s="590"/>
      <c r="N275" s="591"/>
      <c r="R275" s="496"/>
      <c r="S275" s="496"/>
      <c r="T275" s="496"/>
      <c r="U275" s="496"/>
      <c r="V275" s="496"/>
      <c r="W275" s="496"/>
    </row>
    <row r="276" spans="1:31" s="576" customFormat="1" ht="8.4499999999999993" customHeight="1">
      <c r="A276" s="592" t="s">
        <v>1655</v>
      </c>
      <c r="B276" s="592"/>
      <c r="C276" s="590"/>
      <c r="D276" s="590"/>
      <c r="E276" s="590"/>
      <c r="F276" s="590"/>
      <c r="G276" s="590"/>
      <c r="H276" s="590"/>
      <c r="I276" s="590"/>
      <c r="J276" s="590"/>
      <c r="K276" s="590"/>
      <c r="L276" s="590"/>
      <c r="M276" s="590"/>
      <c r="N276" s="591"/>
      <c r="R276" s="496"/>
      <c r="S276" s="496"/>
      <c r="T276" s="496"/>
      <c r="U276" s="496"/>
      <c r="V276" s="496"/>
      <c r="W276" s="496"/>
      <c r="X276" s="496"/>
      <c r="Y276" s="496"/>
      <c r="Z276" s="496"/>
      <c r="AA276" s="496"/>
      <c r="AB276" s="496"/>
      <c r="AC276" s="496"/>
      <c r="AD276" s="496"/>
      <c r="AE276" s="496"/>
    </row>
    <row r="277" spans="1:31" s="576" customFormat="1" ht="8.4499999999999993" customHeight="1">
      <c r="A277" s="592" t="s">
        <v>1656</v>
      </c>
      <c r="B277" s="592"/>
      <c r="C277" s="590"/>
      <c r="D277" s="590"/>
      <c r="E277" s="590"/>
      <c r="F277" s="590"/>
      <c r="G277" s="590"/>
      <c r="H277" s="590"/>
      <c r="I277" s="590"/>
      <c r="J277" s="590"/>
      <c r="K277" s="590"/>
      <c r="L277" s="590"/>
      <c r="M277" s="590"/>
      <c r="N277" s="591"/>
      <c r="R277" s="496"/>
      <c r="S277" s="496"/>
      <c r="T277" s="496"/>
      <c r="U277" s="496"/>
      <c r="V277" s="496"/>
      <c r="W277" s="496"/>
      <c r="X277" s="496"/>
      <c r="Y277" s="496"/>
      <c r="Z277" s="496"/>
      <c r="AA277" s="496"/>
      <c r="AB277" s="496"/>
      <c r="AC277" s="496"/>
      <c r="AD277" s="496"/>
      <c r="AE277" s="496"/>
    </row>
    <row r="278" spans="1:31" s="576" customFormat="1" ht="8.4499999999999993" customHeight="1">
      <c r="A278" s="592" t="s">
        <v>1657</v>
      </c>
      <c r="B278" s="592"/>
      <c r="C278" s="590"/>
      <c r="D278" s="590"/>
      <c r="E278" s="590"/>
      <c r="F278" s="590"/>
      <c r="G278" s="590"/>
      <c r="H278" s="590"/>
      <c r="I278" s="590"/>
      <c r="J278" s="590"/>
      <c r="K278" s="590"/>
      <c r="L278" s="590"/>
      <c r="M278" s="590"/>
      <c r="N278" s="591"/>
      <c r="R278" s="496"/>
      <c r="S278" s="496"/>
      <c r="T278" s="496"/>
      <c r="U278" s="496"/>
      <c r="V278" s="496"/>
      <c r="W278" s="496"/>
      <c r="X278" s="496"/>
      <c r="Y278" s="496"/>
      <c r="Z278" s="496"/>
      <c r="AA278" s="496"/>
      <c r="AB278" s="496"/>
      <c r="AC278" s="496"/>
      <c r="AD278" s="496"/>
      <c r="AE278" s="496"/>
    </row>
    <row r="279" spans="1:31" s="576" customFormat="1" ht="8.4499999999999993" customHeight="1">
      <c r="A279" s="589"/>
      <c r="B279" s="589"/>
      <c r="C279" s="590"/>
      <c r="D279" s="590"/>
      <c r="E279" s="590"/>
      <c r="F279" s="590"/>
      <c r="G279" s="590"/>
      <c r="H279" s="590"/>
      <c r="I279" s="590"/>
      <c r="J279" s="590"/>
      <c r="K279" s="590"/>
      <c r="L279" s="590"/>
      <c r="M279" s="590"/>
      <c r="N279" s="591"/>
      <c r="R279" s="496"/>
      <c r="S279" s="496"/>
      <c r="T279" s="496"/>
      <c r="U279" s="496"/>
      <c r="V279" s="496"/>
      <c r="W279" s="496"/>
    </row>
    <row r="280" spans="1:31" s="576" customFormat="1" ht="8.4499999999999993" customHeight="1">
      <c r="A280" s="61" t="s">
        <v>46</v>
      </c>
      <c r="B280" s="61"/>
      <c r="C280" s="590"/>
      <c r="D280" s="590"/>
      <c r="E280" s="590"/>
      <c r="F280" s="590"/>
      <c r="G280" s="590"/>
      <c r="H280" s="590"/>
      <c r="I280" s="590"/>
      <c r="J280" s="590"/>
      <c r="K280" s="590"/>
      <c r="L280" s="590"/>
      <c r="M280" s="590"/>
      <c r="N280" s="591"/>
      <c r="R280" s="496"/>
      <c r="S280" s="496"/>
      <c r="T280" s="496"/>
      <c r="U280" s="496"/>
      <c r="V280" s="496"/>
      <c r="W280" s="496"/>
    </row>
    <row r="281" spans="1:31" ht="15" customHeight="1">
      <c r="A281" s="496"/>
      <c r="B281" s="550"/>
      <c r="C281" s="547" t="s">
        <v>151</v>
      </c>
      <c r="D281" s="496"/>
      <c r="E281" s="551"/>
      <c r="F281" s="551"/>
      <c r="G281" s="551"/>
      <c r="H281" s="551"/>
      <c r="I281" s="551"/>
      <c r="J281" s="551"/>
      <c r="K281" s="551"/>
      <c r="L281" s="551"/>
      <c r="M281" s="551"/>
    </row>
    <row r="282" spans="1:31" ht="9.75" customHeight="1">
      <c r="A282" s="478"/>
      <c r="B282" s="542"/>
      <c r="C282" s="588"/>
      <c r="D282" s="588"/>
      <c r="E282" s="588"/>
      <c r="F282" s="588"/>
      <c r="G282" s="588"/>
      <c r="H282" s="588"/>
      <c r="I282" s="588"/>
      <c r="J282" s="588"/>
      <c r="K282" s="588"/>
      <c r="L282" s="588"/>
      <c r="M282" s="588"/>
      <c r="N282" s="588"/>
      <c r="O282" s="588"/>
      <c r="P282" s="588"/>
    </row>
    <row r="283" spans="1:31" ht="9.75" customHeight="1">
      <c r="A283" s="531" t="s">
        <v>1019</v>
      </c>
      <c r="B283" s="532"/>
      <c r="C283" s="588">
        <v>76</v>
      </c>
      <c r="D283" s="588">
        <v>24</v>
      </c>
      <c r="E283" s="588">
        <v>31</v>
      </c>
      <c r="F283" s="588">
        <v>6</v>
      </c>
      <c r="G283" s="588">
        <v>23</v>
      </c>
      <c r="H283" s="588">
        <v>8</v>
      </c>
      <c r="I283" s="588">
        <v>17</v>
      </c>
      <c r="J283" s="588">
        <v>6</v>
      </c>
      <c r="K283" s="588">
        <v>4</v>
      </c>
      <c r="L283" s="588">
        <v>3</v>
      </c>
      <c r="M283" s="588">
        <v>1</v>
      </c>
      <c r="N283" s="588">
        <v>1</v>
      </c>
      <c r="O283" s="588">
        <v>0</v>
      </c>
      <c r="P283" s="588">
        <v>0</v>
      </c>
    </row>
    <row r="284" spans="1:31" ht="9.75" customHeight="1">
      <c r="A284" s="478"/>
      <c r="B284" s="534"/>
      <c r="C284" s="542"/>
      <c r="D284" s="533"/>
      <c r="E284" s="535"/>
      <c r="F284" s="535"/>
      <c r="K284" s="535"/>
      <c r="L284" s="535"/>
      <c r="M284" s="535"/>
    </row>
    <row r="285" spans="1:31" ht="9.75" customHeight="1">
      <c r="A285" s="478"/>
      <c r="B285" s="536" t="s">
        <v>1020</v>
      </c>
      <c r="C285" s="588">
        <v>56</v>
      </c>
      <c r="D285" s="588">
        <v>18</v>
      </c>
      <c r="E285" s="588">
        <v>21</v>
      </c>
      <c r="F285" s="588">
        <v>3</v>
      </c>
      <c r="G285" s="588">
        <v>20</v>
      </c>
      <c r="H285" s="588">
        <v>7</v>
      </c>
      <c r="I285" s="588">
        <v>11</v>
      </c>
      <c r="J285" s="588">
        <v>5</v>
      </c>
      <c r="K285" s="588">
        <v>4</v>
      </c>
      <c r="L285" s="588">
        <v>3</v>
      </c>
      <c r="M285" s="588">
        <v>0</v>
      </c>
      <c r="N285" s="588">
        <v>0</v>
      </c>
      <c r="O285" s="588">
        <v>0</v>
      </c>
      <c r="P285" s="588">
        <v>0</v>
      </c>
    </row>
    <row r="286" spans="1:31" ht="9.75" customHeight="1">
      <c r="A286" s="478"/>
      <c r="B286" s="536" t="s">
        <v>1021</v>
      </c>
      <c r="C286" s="588">
        <v>20</v>
      </c>
      <c r="D286" s="588">
        <v>6</v>
      </c>
      <c r="E286" s="588">
        <v>10</v>
      </c>
      <c r="F286" s="588">
        <v>3</v>
      </c>
      <c r="G286" s="588">
        <v>3</v>
      </c>
      <c r="H286" s="588">
        <v>1</v>
      </c>
      <c r="I286" s="588">
        <v>6</v>
      </c>
      <c r="J286" s="588">
        <v>1</v>
      </c>
      <c r="K286" s="588">
        <v>0</v>
      </c>
      <c r="L286" s="588">
        <v>0</v>
      </c>
      <c r="M286" s="588">
        <v>1</v>
      </c>
      <c r="N286" s="588">
        <v>1</v>
      </c>
      <c r="O286" s="588">
        <v>0</v>
      </c>
      <c r="P286" s="588">
        <v>0</v>
      </c>
    </row>
    <row r="287" spans="1:31" ht="9.75" customHeight="1">
      <c r="A287" s="478"/>
      <c r="B287" s="534"/>
    </row>
    <row r="288" spans="1:31" ht="9.75" customHeight="1">
      <c r="A288" s="478"/>
      <c r="B288" s="534"/>
      <c r="C288" s="542"/>
      <c r="D288" s="533"/>
      <c r="E288" s="535"/>
      <c r="F288" s="535"/>
      <c r="K288" s="535"/>
      <c r="L288" s="535"/>
      <c r="M288" s="535"/>
    </row>
    <row r="289" spans="1:16" ht="9.75" customHeight="1">
      <c r="A289" s="531" t="s">
        <v>1022</v>
      </c>
      <c r="B289" s="532"/>
      <c r="C289" s="588">
        <v>204</v>
      </c>
      <c r="D289" s="588">
        <v>37</v>
      </c>
      <c r="E289" s="588">
        <v>36</v>
      </c>
      <c r="F289" s="588">
        <v>4</v>
      </c>
      <c r="G289" s="588">
        <v>97</v>
      </c>
      <c r="H289" s="588">
        <v>11</v>
      </c>
      <c r="I289" s="588">
        <v>55</v>
      </c>
      <c r="J289" s="588">
        <v>15</v>
      </c>
      <c r="K289" s="588">
        <v>11</v>
      </c>
      <c r="L289" s="588">
        <v>6</v>
      </c>
      <c r="M289" s="588">
        <v>5</v>
      </c>
      <c r="N289" s="588">
        <v>1</v>
      </c>
      <c r="O289" s="588">
        <v>0</v>
      </c>
      <c r="P289" s="588">
        <v>0</v>
      </c>
    </row>
    <row r="290" spans="1:16" ht="9.75" customHeight="1">
      <c r="A290" s="478"/>
      <c r="B290" s="534"/>
      <c r="C290" s="542"/>
      <c r="D290" s="533"/>
      <c r="E290" s="535"/>
      <c r="F290" s="535"/>
      <c r="K290" s="535"/>
      <c r="L290" s="535"/>
      <c r="M290" s="535"/>
    </row>
    <row r="291" spans="1:16" ht="9.75" customHeight="1">
      <c r="A291" s="478"/>
      <c r="B291" s="536" t="s">
        <v>1023</v>
      </c>
      <c r="C291" s="588">
        <v>84</v>
      </c>
      <c r="D291" s="588">
        <v>20</v>
      </c>
      <c r="E291" s="588">
        <v>16</v>
      </c>
      <c r="F291" s="588">
        <v>3</v>
      </c>
      <c r="G291" s="588">
        <v>23</v>
      </c>
      <c r="H291" s="588">
        <v>2</v>
      </c>
      <c r="I291" s="588">
        <v>37</v>
      </c>
      <c r="J291" s="588">
        <v>11</v>
      </c>
      <c r="K291" s="588">
        <v>8</v>
      </c>
      <c r="L291" s="588">
        <v>4</v>
      </c>
      <c r="M291" s="588">
        <v>0</v>
      </c>
      <c r="N291" s="588">
        <v>0</v>
      </c>
      <c r="O291" s="588">
        <v>0</v>
      </c>
      <c r="P291" s="588">
        <v>0</v>
      </c>
    </row>
    <row r="292" spans="1:16" ht="9.75" customHeight="1">
      <c r="A292" s="478"/>
      <c r="B292" s="536" t="s">
        <v>1024</v>
      </c>
      <c r="C292" s="588">
        <v>21</v>
      </c>
      <c r="D292" s="588">
        <v>3</v>
      </c>
      <c r="E292" s="593" t="s">
        <v>477</v>
      </c>
      <c r="F292" s="593" t="s">
        <v>477</v>
      </c>
      <c r="G292" s="593" t="s">
        <v>477</v>
      </c>
      <c r="H292" s="593" t="s">
        <v>477</v>
      </c>
      <c r="I292" s="593" t="s">
        <v>477</v>
      </c>
      <c r="J292" s="593" t="s">
        <v>477</v>
      </c>
      <c r="K292" s="593" t="s">
        <v>477</v>
      </c>
      <c r="L292" s="593" t="s">
        <v>477</v>
      </c>
      <c r="M292" s="593" t="s">
        <v>477</v>
      </c>
      <c r="N292" s="593" t="s">
        <v>477</v>
      </c>
      <c r="O292" s="593" t="s">
        <v>477</v>
      </c>
      <c r="P292" s="593" t="s">
        <v>477</v>
      </c>
    </row>
    <row r="293" spans="1:16" ht="9.75" customHeight="1">
      <c r="A293" s="478"/>
      <c r="B293" s="536" t="s">
        <v>1025</v>
      </c>
      <c r="C293" s="588">
        <v>6</v>
      </c>
      <c r="D293" s="588">
        <v>1</v>
      </c>
      <c r="E293" s="593" t="s">
        <v>477</v>
      </c>
      <c r="F293" s="593" t="s">
        <v>477</v>
      </c>
      <c r="G293" s="593" t="s">
        <v>477</v>
      </c>
      <c r="H293" s="593" t="s">
        <v>477</v>
      </c>
      <c r="I293" s="593" t="s">
        <v>477</v>
      </c>
      <c r="J293" s="593" t="s">
        <v>477</v>
      </c>
      <c r="K293" s="593" t="s">
        <v>477</v>
      </c>
      <c r="L293" s="593" t="s">
        <v>477</v>
      </c>
      <c r="M293" s="593" t="s">
        <v>477</v>
      </c>
      <c r="N293" s="593" t="s">
        <v>477</v>
      </c>
      <c r="O293" s="593" t="s">
        <v>477</v>
      </c>
      <c r="P293" s="593" t="s">
        <v>477</v>
      </c>
    </row>
    <row r="294" spans="1:16" ht="9.75" customHeight="1">
      <c r="A294" s="478"/>
      <c r="B294" s="536" t="s">
        <v>1026</v>
      </c>
      <c r="C294" s="588">
        <v>23</v>
      </c>
      <c r="D294" s="588">
        <v>3</v>
      </c>
      <c r="E294" s="588">
        <v>1</v>
      </c>
      <c r="F294" s="588">
        <v>0</v>
      </c>
      <c r="G294" s="588">
        <v>14</v>
      </c>
      <c r="H294" s="588">
        <v>1</v>
      </c>
      <c r="I294" s="588">
        <v>4</v>
      </c>
      <c r="J294" s="588">
        <v>1</v>
      </c>
      <c r="K294" s="588">
        <v>0</v>
      </c>
      <c r="L294" s="588">
        <v>0</v>
      </c>
      <c r="M294" s="588">
        <v>4</v>
      </c>
      <c r="N294" s="588">
        <v>1</v>
      </c>
      <c r="O294" s="588">
        <v>0</v>
      </c>
      <c r="P294" s="588">
        <v>0</v>
      </c>
    </row>
    <row r="295" spans="1:16" ht="9.75" customHeight="1">
      <c r="A295" s="478"/>
      <c r="B295" s="536" t="s">
        <v>1027</v>
      </c>
      <c r="C295" s="588">
        <v>30</v>
      </c>
      <c r="D295" s="588">
        <v>4</v>
      </c>
      <c r="E295" s="588">
        <v>5</v>
      </c>
      <c r="F295" s="588">
        <v>1</v>
      </c>
      <c r="G295" s="588">
        <v>23</v>
      </c>
      <c r="H295" s="588">
        <v>3</v>
      </c>
      <c r="I295" s="588">
        <v>1</v>
      </c>
      <c r="J295" s="588">
        <v>0</v>
      </c>
      <c r="K295" s="588">
        <v>0</v>
      </c>
      <c r="L295" s="588">
        <v>0</v>
      </c>
      <c r="M295" s="588">
        <v>1</v>
      </c>
      <c r="N295" s="588">
        <v>0</v>
      </c>
      <c r="O295" s="588">
        <v>0</v>
      </c>
      <c r="P295" s="588">
        <v>0</v>
      </c>
    </row>
    <row r="296" spans="1:16" ht="9.75" customHeight="1">
      <c r="A296" s="478"/>
      <c r="B296" s="536" t="s">
        <v>1028</v>
      </c>
      <c r="C296" s="588">
        <v>40</v>
      </c>
      <c r="D296" s="588">
        <v>6</v>
      </c>
      <c r="E296" s="588">
        <v>5</v>
      </c>
      <c r="F296" s="588">
        <v>0</v>
      </c>
      <c r="G296" s="588">
        <v>24</v>
      </c>
      <c r="H296" s="588">
        <v>3</v>
      </c>
      <c r="I296" s="588">
        <v>8</v>
      </c>
      <c r="J296" s="588">
        <v>1</v>
      </c>
      <c r="K296" s="588">
        <v>3</v>
      </c>
      <c r="L296" s="588">
        <v>2</v>
      </c>
      <c r="M296" s="588">
        <v>0</v>
      </c>
      <c r="N296" s="588">
        <v>0</v>
      </c>
      <c r="O296" s="588">
        <v>0</v>
      </c>
      <c r="P296" s="588">
        <v>0</v>
      </c>
    </row>
    <row r="297" spans="1:16" ht="9.75" customHeight="1">
      <c r="A297" s="478"/>
      <c r="B297" s="534"/>
    </row>
    <row r="298" spans="1:16" ht="9.75" customHeight="1">
      <c r="A298" s="478"/>
      <c r="B298" s="534"/>
      <c r="C298" s="542"/>
      <c r="D298" s="533"/>
      <c r="E298" s="535"/>
      <c r="F298" s="535"/>
      <c r="K298" s="535"/>
      <c r="L298" s="535"/>
      <c r="M298" s="535"/>
    </row>
    <row r="299" spans="1:16" ht="9.75" customHeight="1">
      <c r="A299" s="531" t="s">
        <v>1029</v>
      </c>
      <c r="B299" s="532"/>
      <c r="C299" s="588">
        <v>166</v>
      </c>
      <c r="D299" s="588">
        <v>39</v>
      </c>
      <c r="E299" s="588">
        <v>36</v>
      </c>
      <c r="F299" s="588">
        <v>5</v>
      </c>
      <c r="G299" s="588">
        <v>54</v>
      </c>
      <c r="H299" s="588">
        <v>11</v>
      </c>
      <c r="I299" s="588">
        <v>63</v>
      </c>
      <c r="J299" s="588">
        <v>17</v>
      </c>
      <c r="K299" s="588">
        <v>10</v>
      </c>
      <c r="L299" s="588">
        <v>4</v>
      </c>
      <c r="M299" s="588">
        <v>3</v>
      </c>
      <c r="N299" s="588">
        <v>2</v>
      </c>
      <c r="O299" s="588">
        <v>0</v>
      </c>
      <c r="P299" s="588">
        <v>0</v>
      </c>
    </row>
    <row r="300" spans="1:16" ht="9.75" customHeight="1">
      <c r="A300" s="478"/>
      <c r="B300" s="534"/>
      <c r="C300" s="542"/>
      <c r="D300" s="533"/>
      <c r="E300" s="535"/>
      <c r="F300" s="535"/>
      <c r="K300" s="535"/>
      <c r="L300" s="535"/>
      <c r="M300" s="535"/>
    </row>
    <row r="301" spans="1:16" ht="9.75" customHeight="1">
      <c r="A301" s="478"/>
      <c r="B301" s="536" t="s">
        <v>1030</v>
      </c>
      <c r="C301" s="558"/>
      <c r="D301" s="537"/>
      <c r="E301" s="538"/>
      <c r="F301" s="538"/>
      <c r="G301" s="538"/>
      <c r="H301" s="538"/>
      <c r="I301" s="538"/>
      <c r="J301" s="538"/>
      <c r="K301" s="538"/>
      <c r="L301" s="538"/>
      <c r="M301" s="538"/>
    </row>
    <row r="302" spans="1:16" ht="9.75" customHeight="1">
      <c r="A302" s="478"/>
      <c r="B302" s="536" t="s">
        <v>1031</v>
      </c>
      <c r="C302" s="588">
        <v>43</v>
      </c>
      <c r="D302" s="588">
        <v>10</v>
      </c>
      <c r="E302" s="588">
        <v>0</v>
      </c>
      <c r="F302" s="588">
        <v>0</v>
      </c>
      <c r="G302" s="588">
        <v>2</v>
      </c>
      <c r="H302" s="588">
        <v>1</v>
      </c>
      <c r="I302" s="588">
        <v>41</v>
      </c>
      <c r="J302" s="588">
        <v>9</v>
      </c>
      <c r="K302" s="588">
        <v>0</v>
      </c>
      <c r="L302" s="588">
        <v>0</v>
      </c>
      <c r="M302" s="588">
        <v>0</v>
      </c>
      <c r="N302" s="588">
        <v>0</v>
      </c>
      <c r="O302" s="588">
        <v>0</v>
      </c>
      <c r="P302" s="588">
        <v>0</v>
      </c>
    </row>
    <row r="303" spans="1:16" ht="9.75" customHeight="1">
      <c r="A303" s="478"/>
      <c r="B303" s="536" t="s">
        <v>1032</v>
      </c>
      <c r="C303" s="588">
        <v>24</v>
      </c>
      <c r="D303" s="588">
        <v>6</v>
      </c>
      <c r="E303" s="588">
        <v>8</v>
      </c>
      <c r="F303" s="588">
        <v>2</v>
      </c>
      <c r="G303" s="588">
        <v>16</v>
      </c>
      <c r="H303" s="588">
        <v>4</v>
      </c>
      <c r="I303" s="588">
        <v>0</v>
      </c>
      <c r="J303" s="588">
        <v>0</v>
      </c>
      <c r="K303" s="588">
        <v>0</v>
      </c>
      <c r="L303" s="588">
        <v>0</v>
      </c>
      <c r="M303" s="588">
        <v>0</v>
      </c>
      <c r="N303" s="588">
        <v>0</v>
      </c>
      <c r="O303" s="588">
        <v>0</v>
      </c>
      <c r="P303" s="588">
        <v>0</v>
      </c>
    </row>
    <row r="304" spans="1:16" ht="9.75" customHeight="1">
      <c r="A304" s="478"/>
      <c r="B304" s="536" t="s">
        <v>1033</v>
      </c>
      <c r="C304" s="588">
        <v>28</v>
      </c>
      <c r="D304" s="588">
        <v>3</v>
      </c>
      <c r="E304" s="588">
        <v>13</v>
      </c>
      <c r="F304" s="588">
        <v>1</v>
      </c>
      <c r="G304" s="588">
        <v>5</v>
      </c>
      <c r="H304" s="588">
        <v>0</v>
      </c>
      <c r="I304" s="588">
        <v>7</v>
      </c>
      <c r="J304" s="588">
        <v>1</v>
      </c>
      <c r="K304" s="588">
        <v>3</v>
      </c>
      <c r="L304" s="588">
        <v>1</v>
      </c>
      <c r="M304" s="588">
        <v>0</v>
      </c>
      <c r="N304" s="588">
        <v>0</v>
      </c>
      <c r="O304" s="588">
        <v>0</v>
      </c>
      <c r="P304" s="588">
        <v>0</v>
      </c>
    </row>
    <row r="305" spans="1:16" ht="9.75" customHeight="1">
      <c r="A305" s="478"/>
      <c r="B305" s="536" t="s">
        <v>1034</v>
      </c>
      <c r="C305" s="588">
        <v>34</v>
      </c>
      <c r="D305" s="588">
        <v>4</v>
      </c>
      <c r="E305" s="588">
        <v>5</v>
      </c>
      <c r="F305" s="588">
        <v>0</v>
      </c>
      <c r="G305" s="588">
        <v>26</v>
      </c>
      <c r="H305" s="588">
        <v>3</v>
      </c>
      <c r="I305" s="588">
        <v>1</v>
      </c>
      <c r="J305" s="588">
        <v>1</v>
      </c>
      <c r="K305" s="588">
        <v>1</v>
      </c>
      <c r="L305" s="588">
        <v>0</v>
      </c>
      <c r="M305" s="588">
        <v>1</v>
      </c>
      <c r="N305" s="588">
        <v>0</v>
      </c>
      <c r="O305" s="588">
        <v>0</v>
      </c>
      <c r="P305" s="588">
        <v>0</v>
      </c>
    </row>
    <row r="306" spans="1:16" ht="9.75" customHeight="1">
      <c r="A306" s="478"/>
      <c r="B306" s="536" t="s">
        <v>1035</v>
      </c>
    </row>
    <row r="307" spans="1:16" ht="9.75" customHeight="1">
      <c r="A307" s="478"/>
      <c r="B307" s="536" t="s">
        <v>1036</v>
      </c>
      <c r="C307" s="588">
        <v>37</v>
      </c>
      <c r="D307" s="588">
        <v>16</v>
      </c>
      <c r="E307" s="588">
        <v>10</v>
      </c>
      <c r="F307" s="588">
        <v>2</v>
      </c>
      <c r="G307" s="588">
        <v>5</v>
      </c>
      <c r="H307" s="588">
        <v>3</v>
      </c>
      <c r="I307" s="588">
        <v>14</v>
      </c>
      <c r="J307" s="588">
        <v>6</v>
      </c>
      <c r="K307" s="588">
        <v>6</v>
      </c>
      <c r="L307" s="588">
        <v>3</v>
      </c>
      <c r="M307" s="588">
        <v>2</v>
      </c>
      <c r="N307" s="588">
        <v>2</v>
      </c>
      <c r="O307" s="588">
        <v>0</v>
      </c>
      <c r="P307" s="588">
        <v>0</v>
      </c>
    </row>
    <row r="308" spans="1:16" ht="9.75" customHeight="1">
      <c r="A308" s="478"/>
      <c r="B308" s="534"/>
    </row>
    <row r="309" spans="1:16" ht="9.75" customHeight="1">
      <c r="A309" s="478"/>
      <c r="B309" s="534"/>
      <c r="C309" s="542"/>
      <c r="D309" s="533"/>
      <c r="E309" s="535"/>
      <c r="F309" s="535"/>
      <c r="K309" s="535"/>
      <c r="L309" s="535"/>
      <c r="M309" s="535"/>
    </row>
    <row r="310" spans="1:16" ht="9.75" customHeight="1">
      <c r="A310" s="531" t="s">
        <v>1037</v>
      </c>
      <c r="B310" s="532"/>
      <c r="C310" s="588">
        <v>88</v>
      </c>
      <c r="D310" s="588">
        <v>25</v>
      </c>
      <c r="E310" s="588">
        <v>37</v>
      </c>
      <c r="F310" s="588">
        <v>5</v>
      </c>
      <c r="G310" s="588">
        <v>24</v>
      </c>
      <c r="H310" s="588">
        <v>9</v>
      </c>
      <c r="I310" s="588">
        <v>21</v>
      </c>
      <c r="J310" s="588">
        <v>10</v>
      </c>
      <c r="K310" s="588">
        <v>6</v>
      </c>
      <c r="L310" s="588">
        <v>1</v>
      </c>
      <c r="M310" s="588">
        <v>0</v>
      </c>
      <c r="N310" s="588">
        <v>0</v>
      </c>
      <c r="O310" s="588">
        <v>0</v>
      </c>
      <c r="P310" s="588">
        <v>0</v>
      </c>
    </row>
    <row r="311" spans="1:16" ht="9.75" customHeight="1">
      <c r="A311" s="478"/>
      <c r="B311" s="534"/>
      <c r="C311" s="542"/>
      <c r="D311" s="533"/>
      <c r="E311" s="535"/>
      <c r="F311" s="535"/>
      <c r="K311" s="535"/>
      <c r="L311" s="535"/>
      <c r="M311" s="535"/>
    </row>
    <row r="312" spans="1:16" ht="9.75" customHeight="1">
      <c r="A312" s="478"/>
      <c r="B312" s="536" t="s">
        <v>1038</v>
      </c>
      <c r="C312" s="588">
        <v>30</v>
      </c>
      <c r="D312" s="588">
        <v>6</v>
      </c>
      <c r="E312" s="588">
        <v>13</v>
      </c>
      <c r="F312" s="588">
        <v>1</v>
      </c>
      <c r="G312" s="588">
        <v>10</v>
      </c>
      <c r="H312" s="588">
        <v>3</v>
      </c>
      <c r="I312" s="588">
        <v>7</v>
      </c>
      <c r="J312" s="588">
        <v>2</v>
      </c>
      <c r="K312" s="588">
        <v>0</v>
      </c>
      <c r="L312" s="588">
        <v>0</v>
      </c>
      <c r="M312" s="588">
        <v>0</v>
      </c>
      <c r="N312" s="588">
        <v>0</v>
      </c>
      <c r="O312" s="588">
        <v>0</v>
      </c>
      <c r="P312" s="588">
        <v>0</v>
      </c>
    </row>
    <row r="313" spans="1:16" ht="9.75" customHeight="1">
      <c r="A313" s="478"/>
      <c r="B313" s="536" t="s">
        <v>1039</v>
      </c>
      <c r="C313" s="588">
        <v>58</v>
      </c>
      <c r="D313" s="588">
        <v>19</v>
      </c>
      <c r="E313" s="588">
        <v>24</v>
      </c>
      <c r="F313" s="588">
        <v>4</v>
      </c>
      <c r="G313" s="588">
        <v>14</v>
      </c>
      <c r="H313" s="588">
        <v>6</v>
      </c>
      <c r="I313" s="588">
        <v>14</v>
      </c>
      <c r="J313" s="588">
        <v>8</v>
      </c>
      <c r="K313" s="588">
        <v>6</v>
      </c>
      <c r="L313" s="588">
        <v>1</v>
      </c>
      <c r="M313" s="588">
        <v>0</v>
      </c>
      <c r="N313" s="588">
        <v>0</v>
      </c>
      <c r="O313" s="588">
        <v>0</v>
      </c>
      <c r="P313" s="588">
        <v>0</v>
      </c>
    </row>
    <row r="314" spans="1:16" ht="9.75" customHeight="1">
      <c r="A314" s="478"/>
      <c r="B314" s="534"/>
    </row>
    <row r="315" spans="1:16" ht="9.75" customHeight="1">
      <c r="A315" s="478"/>
      <c r="B315" s="534"/>
      <c r="C315" s="542"/>
      <c r="D315" s="533"/>
      <c r="E315" s="535"/>
      <c r="F315" s="535"/>
      <c r="K315" s="535"/>
      <c r="L315" s="535"/>
      <c r="M315" s="535"/>
    </row>
    <row r="316" spans="1:16" ht="9.75" customHeight="1">
      <c r="A316" s="531" t="s">
        <v>1040</v>
      </c>
      <c r="B316" s="532"/>
      <c r="C316" s="588">
        <v>51</v>
      </c>
      <c r="D316" s="588">
        <v>18</v>
      </c>
      <c r="E316" s="588">
        <v>9</v>
      </c>
      <c r="F316" s="588">
        <v>3</v>
      </c>
      <c r="G316" s="588">
        <v>14</v>
      </c>
      <c r="H316" s="588">
        <v>2</v>
      </c>
      <c r="I316" s="588">
        <v>25</v>
      </c>
      <c r="J316" s="588">
        <v>11</v>
      </c>
      <c r="K316" s="588">
        <v>1</v>
      </c>
      <c r="L316" s="588">
        <v>0</v>
      </c>
      <c r="M316" s="588">
        <v>2</v>
      </c>
      <c r="N316" s="588">
        <v>2</v>
      </c>
      <c r="O316" s="588">
        <v>0</v>
      </c>
      <c r="P316" s="588">
        <v>0</v>
      </c>
    </row>
    <row r="317" spans="1:16" ht="9.75" customHeight="1">
      <c r="A317" s="478"/>
      <c r="B317" s="534"/>
      <c r="C317" s="542"/>
      <c r="D317" s="533"/>
      <c r="E317" s="535"/>
      <c r="F317" s="535"/>
      <c r="K317" s="535"/>
      <c r="L317" s="535"/>
      <c r="M317" s="535"/>
    </row>
    <row r="318" spans="1:16" ht="9.75" customHeight="1">
      <c r="A318" s="478"/>
      <c r="B318" s="536" t="s">
        <v>1041</v>
      </c>
      <c r="C318" s="588">
        <v>51</v>
      </c>
      <c r="D318" s="588">
        <v>18</v>
      </c>
      <c r="E318" s="588">
        <v>9</v>
      </c>
      <c r="F318" s="588">
        <v>3</v>
      </c>
      <c r="G318" s="588">
        <v>14</v>
      </c>
      <c r="H318" s="588">
        <v>2</v>
      </c>
      <c r="I318" s="588">
        <v>25</v>
      </c>
      <c r="J318" s="588">
        <v>11</v>
      </c>
      <c r="K318" s="588">
        <v>1</v>
      </c>
      <c r="L318" s="588">
        <v>0</v>
      </c>
      <c r="M318" s="588">
        <v>2</v>
      </c>
      <c r="N318" s="588">
        <v>2</v>
      </c>
      <c r="O318" s="588">
        <v>0</v>
      </c>
      <c r="P318" s="588">
        <v>0</v>
      </c>
    </row>
    <row r="319" spans="1:16" ht="9.75" customHeight="1">
      <c r="A319" s="478"/>
      <c r="B319" s="534"/>
    </row>
    <row r="320" spans="1:16" ht="9.75" customHeight="1">
      <c r="A320" s="478"/>
      <c r="B320" s="534"/>
      <c r="C320" s="542"/>
      <c r="D320" s="533"/>
      <c r="E320" s="535"/>
      <c r="F320" s="535"/>
      <c r="K320" s="535"/>
      <c r="L320" s="535"/>
      <c r="M320" s="535"/>
    </row>
    <row r="321" spans="1:16" ht="9.75" customHeight="1">
      <c r="A321" s="478"/>
      <c r="B321" s="545" t="s">
        <v>1042</v>
      </c>
      <c r="C321" s="588">
        <v>585</v>
      </c>
      <c r="D321" s="588">
        <v>143</v>
      </c>
      <c r="E321" s="588">
        <v>149</v>
      </c>
      <c r="F321" s="588">
        <v>23</v>
      </c>
      <c r="G321" s="588">
        <v>212</v>
      </c>
      <c r="H321" s="588">
        <v>41</v>
      </c>
      <c r="I321" s="588">
        <v>181</v>
      </c>
      <c r="J321" s="588">
        <v>59</v>
      </c>
      <c r="K321" s="588">
        <v>32</v>
      </c>
      <c r="L321" s="588">
        <v>14</v>
      </c>
      <c r="M321" s="588">
        <v>11</v>
      </c>
      <c r="N321" s="588">
        <v>6</v>
      </c>
      <c r="O321" s="588">
        <v>0</v>
      </c>
      <c r="P321" s="588">
        <v>0</v>
      </c>
    </row>
    <row r="322" spans="1:16" ht="9.75" customHeight="1">
      <c r="A322" s="552"/>
      <c r="B322" s="550"/>
      <c r="C322" s="550"/>
      <c r="D322" s="553"/>
      <c r="E322" s="554"/>
      <c r="F322" s="554"/>
      <c r="G322" s="554"/>
      <c r="H322" s="554"/>
      <c r="I322" s="554"/>
      <c r="J322" s="554"/>
      <c r="K322" s="554"/>
      <c r="L322" s="554"/>
      <c r="M322" s="554"/>
    </row>
    <row r="323" spans="1:16" ht="9.75" customHeight="1">
      <c r="A323" s="478"/>
      <c r="B323" s="542"/>
      <c r="C323" s="542"/>
      <c r="D323" s="533"/>
      <c r="E323" s="535"/>
      <c r="F323" s="535"/>
      <c r="K323" s="535"/>
      <c r="L323" s="535"/>
      <c r="M323" s="535"/>
    </row>
    <row r="324" spans="1:16" ht="15" customHeight="1">
      <c r="A324" s="496"/>
      <c r="B324" s="550"/>
      <c r="C324" s="547" t="s">
        <v>133</v>
      </c>
      <c r="D324" s="496"/>
      <c r="E324" s="551"/>
      <c r="F324" s="551"/>
      <c r="G324" s="551"/>
      <c r="H324" s="551"/>
      <c r="I324" s="551"/>
      <c r="J324" s="551"/>
      <c r="K324" s="551"/>
      <c r="L324" s="551"/>
      <c r="M324" s="551"/>
    </row>
    <row r="325" spans="1:16" ht="9.6" customHeight="1">
      <c r="A325" s="496"/>
      <c r="B325" s="550"/>
      <c r="C325" s="547"/>
      <c r="D325" s="496"/>
      <c r="E325" s="551"/>
      <c r="F325" s="551"/>
      <c r="G325" s="551"/>
      <c r="H325" s="551"/>
      <c r="I325" s="551"/>
      <c r="J325" s="551"/>
      <c r="K325" s="551"/>
      <c r="L325" s="551"/>
      <c r="M325" s="551"/>
    </row>
    <row r="326" spans="1:16" ht="9.75" customHeight="1">
      <c r="A326" s="531" t="s">
        <v>1043</v>
      </c>
      <c r="B326" s="532"/>
      <c r="C326" s="588">
        <v>1739</v>
      </c>
      <c r="D326" s="588">
        <v>704</v>
      </c>
      <c r="E326" s="588">
        <v>20</v>
      </c>
      <c r="F326" s="588">
        <v>6</v>
      </c>
      <c r="G326" s="588">
        <v>97</v>
      </c>
      <c r="H326" s="588">
        <v>40</v>
      </c>
      <c r="I326" s="588">
        <v>966</v>
      </c>
      <c r="J326" s="588">
        <v>376</v>
      </c>
      <c r="K326" s="588">
        <v>122</v>
      </c>
      <c r="L326" s="588">
        <v>52</v>
      </c>
      <c r="M326" s="588">
        <v>173</v>
      </c>
      <c r="N326" s="588">
        <v>75</v>
      </c>
      <c r="O326" s="588">
        <v>361</v>
      </c>
      <c r="P326" s="588">
        <v>155</v>
      </c>
    </row>
    <row r="327" spans="1:16" ht="9.75" customHeight="1">
      <c r="A327" s="478"/>
      <c r="B327" s="534"/>
      <c r="C327" s="542"/>
      <c r="D327" s="533"/>
      <c r="E327" s="535"/>
      <c r="F327" s="535"/>
      <c r="K327" s="535"/>
      <c r="L327" s="535"/>
      <c r="M327" s="535"/>
    </row>
    <row r="328" spans="1:16" ht="9.75" customHeight="1">
      <c r="A328" s="478"/>
      <c r="B328" s="536" t="s">
        <v>1044</v>
      </c>
      <c r="C328" s="588">
        <v>241</v>
      </c>
      <c r="D328" s="588">
        <v>88</v>
      </c>
      <c r="E328" s="588">
        <v>4</v>
      </c>
      <c r="F328" s="588">
        <v>2</v>
      </c>
      <c r="G328" s="588">
        <v>13</v>
      </c>
      <c r="H328" s="588">
        <v>2</v>
      </c>
      <c r="I328" s="588">
        <v>196</v>
      </c>
      <c r="J328" s="588">
        <v>70</v>
      </c>
      <c r="K328" s="588">
        <v>13</v>
      </c>
      <c r="L328" s="588">
        <v>6</v>
      </c>
      <c r="M328" s="588">
        <v>0</v>
      </c>
      <c r="N328" s="588">
        <v>0</v>
      </c>
      <c r="O328" s="588">
        <v>15</v>
      </c>
      <c r="P328" s="588">
        <v>8</v>
      </c>
    </row>
    <row r="329" spans="1:16" ht="9.75" customHeight="1">
      <c r="A329" s="478"/>
      <c r="B329" s="536" t="s">
        <v>1045</v>
      </c>
    </row>
    <row r="330" spans="1:16" ht="9.75" customHeight="1">
      <c r="A330" s="478"/>
      <c r="B330" s="536" t="s">
        <v>1046</v>
      </c>
      <c r="C330" s="588">
        <v>48</v>
      </c>
      <c r="D330" s="588">
        <v>12</v>
      </c>
      <c r="E330" s="588">
        <v>0</v>
      </c>
      <c r="F330" s="588">
        <v>0</v>
      </c>
      <c r="G330" s="588">
        <v>5</v>
      </c>
      <c r="H330" s="588">
        <v>2</v>
      </c>
      <c r="I330" s="588">
        <v>36</v>
      </c>
      <c r="J330" s="588">
        <v>10</v>
      </c>
      <c r="K330" s="588">
        <v>1</v>
      </c>
      <c r="L330" s="588">
        <v>0</v>
      </c>
      <c r="M330" s="588">
        <v>6</v>
      </c>
      <c r="N330" s="588">
        <v>0</v>
      </c>
      <c r="O330" s="588">
        <v>0</v>
      </c>
      <c r="P330" s="588">
        <v>0</v>
      </c>
    </row>
    <row r="331" spans="1:16" ht="9.75" customHeight="1">
      <c r="A331" s="478"/>
      <c r="B331" s="536" t="s">
        <v>1047</v>
      </c>
      <c r="C331" s="588">
        <v>53</v>
      </c>
      <c r="D331" s="588">
        <v>20</v>
      </c>
      <c r="E331" s="588">
        <v>2</v>
      </c>
      <c r="F331" s="588">
        <v>0</v>
      </c>
      <c r="G331" s="588">
        <v>7</v>
      </c>
      <c r="H331" s="588">
        <v>2</v>
      </c>
      <c r="I331" s="588">
        <v>30</v>
      </c>
      <c r="J331" s="588">
        <v>16</v>
      </c>
      <c r="K331" s="588">
        <v>7</v>
      </c>
      <c r="L331" s="588">
        <v>1</v>
      </c>
      <c r="M331" s="588">
        <v>7</v>
      </c>
      <c r="N331" s="588">
        <v>1</v>
      </c>
      <c r="O331" s="588">
        <v>0</v>
      </c>
      <c r="P331" s="588">
        <v>0</v>
      </c>
    </row>
    <row r="332" spans="1:16" ht="9.75" customHeight="1">
      <c r="A332" s="478"/>
      <c r="B332" s="536" t="s">
        <v>1048</v>
      </c>
      <c r="C332" s="588">
        <v>269</v>
      </c>
      <c r="D332" s="588">
        <v>103</v>
      </c>
      <c r="E332" s="588">
        <v>0</v>
      </c>
      <c r="F332" s="588">
        <v>0</v>
      </c>
      <c r="G332" s="588">
        <v>0</v>
      </c>
      <c r="H332" s="588">
        <v>0</v>
      </c>
      <c r="I332" s="588">
        <v>93</v>
      </c>
      <c r="J332" s="588">
        <v>30</v>
      </c>
      <c r="K332" s="588">
        <v>0</v>
      </c>
      <c r="L332" s="588">
        <v>0</v>
      </c>
      <c r="M332" s="588">
        <v>2</v>
      </c>
      <c r="N332" s="588">
        <v>0</v>
      </c>
      <c r="O332" s="588">
        <v>174</v>
      </c>
      <c r="P332" s="588">
        <v>73</v>
      </c>
    </row>
    <row r="333" spans="1:16" ht="9.75" customHeight="1">
      <c r="A333" s="478"/>
      <c r="B333" s="536" t="s">
        <v>1049</v>
      </c>
    </row>
    <row r="334" spans="1:16" ht="9.75" customHeight="1">
      <c r="A334" s="478"/>
      <c r="B334" s="536" t="s">
        <v>1050</v>
      </c>
      <c r="C334" s="588">
        <v>251</v>
      </c>
      <c r="D334" s="588">
        <v>105</v>
      </c>
      <c r="E334" s="588">
        <v>3</v>
      </c>
      <c r="F334" s="588">
        <v>1</v>
      </c>
      <c r="G334" s="588">
        <v>10</v>
      </c>
      <c r="H334" s="588">
        <v>4</v>
      </c>
      <c r="I334" s="588">
        <v>178</v>
      </c>
      <c r="J334" s="588">
        <v>74</v>
      </c>
      <c r="K334" s="588">
        <v>32</v>
      </c>
      <c r="L334" s="588">
        <v>18</v>
      </c>
      <c r="M334" s="588">
        <v>1</v>
      </c>
      <c r="N334" s="588">
        <v>1</v>
      </c>
      <c r="O334" s="588">
        <v>27</v>
      </c>
      <c r="P334" s="588">
        <v>7</v>
      </c>
    </row>
    <row r="335" spans="1:16" ht="9.75" customHeight="1">
      <c r="A335" s="478"/>
      <c r="B335" s="542"/>
      <c r="C335" s="542"/>
      <c r="D335" s="533"/>
      <c r="E335" s="535"/>
      <c r="F335" s="535"/>
      <c r="K335" s="535"/>
      <c r="L335" s="535"/>
      <c r="M335" s="535"/>
    </row>
    <row r="336" spans="1:16" ht="9.75" customHeight="1">
      <c r="A336" s="478"/>
      <c r="B336" s="542"/>
      <c r="C336" s="542"/>
      <c r="D336" s="533"/>
      <c r="E336" s="535"/>
      <c r="F336" s="535"/>
      <c r="K336" s="535"/>
      <c r="L336" s="535"/>
      <c r="M336" s="535"/>
    </row>
    <row r="337" spans="1:31" ht="9.75" customHeight="1">
      <c r="A337" s="478"/>
      <c r="B337" s="542"/>
      <c r="C337" s="542"/>
      <c r="D337" s="533"/>
      <c r="E337" s="535"/>
      <c r="F337" s="535"/>
      <c r="K337" s="535"/>
      <c r="L337" s="535"/>
      <c r="M337" s="535"/>
    </row>
    <row r="338" spans="1:31" s="576" customFormat="1" ht="8.4499999999999993" customHeight="1">
      <c r="A338" s="589" t="s">
        <v>1652</v>
      </c>
      <c r="B338" s="589"/>
      <c r="C338" s="590"/>
      <c r="D338" s="590"/>
      <c r="E338" s="590"/>
      <c r="F338" s="590"/>
      <c r="G338" s="590"/>
      <c r="H338" s="590"/>
      <c r="I338" s="590"/>
      <c r="J338" s="590"/>
      <c r="K338" s="590"/>
      <c r="L338" s="590"/>
      <c r="M338" s="590"/>
      <c r="N338" s="591"/>
      <c r="R338" s="496"/>
      <c r="S338" s="496"/>
      <c r="T338" s="496"/>
      <c r="U338" s="496"/>
      <c r="V338" s="496"/>
      <c r="W338" s="496"/>
    </row>
    <row r="339" spans="1:31" s="576" customFormat="1" ht="8.4499999999999993" customHeight="1">
      <c r="A339" s="592" t="s">
        <v>1653</v>
      </c>
      <c r="B339" s="592"/>
      <c r="C339" s="590"/>
      <c r="D339" s="590"/>
      <c r="E339" s="590"/>
      <c r="F339" s="590"/>
      <c r="G339" s="590"/>
      <c r="H339" s="590"/>
      <c r="I339" s="590"/>
      <c r="J339" s="590"/>
      <c r="K339" s="590"/>
      <c r="L339" s="590"/>
      <c r="M339" s="590"/>
      <c r="N339" s="591"/>
      <c r="R339" s="496"/>
      <c r="S339" s="496"/>
      <c r="T339" s="496"/>
      <c r="U339" s="496"/>
      <c r="V339" s="496"/>
      <c r="W339" s="496"/>
    </row>
    <row r="340" spans="1:31" s="576" customFormat="1" ht="8.4499999999999993" customHeight="1">
      <c r="A340" s="592" t="s">
        <v>1654</v>
      </c>
      <c r="B340" s="592"/>
      <c r="C340" s="590"/>
      <c r="D340" s="590"/>
      <c r="E340" s="590"/>
      <c r="F340" s="590"/>
      <c r="G340" s="590"/>
      <c r="H340" s="590"/>
      <c r="I340" s="590"/>
      <c r="J340" s="590"/>
      <c r="K340" s="590"/>
      <c r="L340" s="590"/>
      <c r="M340" s="590"/>
      <c r="N340" s="591"/>
      <c r="R340" s="496"/>
      <c r="S340" s="496"/>
      <c r="T340" s="496"/>
      <c r="U340" s="496"/>
      <c r="V340" s="496"/>
      <c r="W340" s="496"/>
    </row>
    <row r="341" spans="1:31" s="576" customFormat="1" ht="8.4499999999999993" customHeight="1">
      <c r="A341" s="592" t="s">
        <v>1655</v>
      </c>
      <c r="B341" s="592"/>
      <c r="C341" s="590"/>
      <c r="D341" s="590"/>
      <c r="E341" s="590"/>
      <c r="F341" s="590"/>
      <c r="G341" s="590"/>
      <c r="H341" s="590"/>
      <c r="I341" s="590"/>
      <c r="J341" s="590"/>
      <c r="K341" s="590"/>
      <c r="L341" s="590"/>
      <c r="M341" s="590"/>
      <c r="N341" s="591"/>
      <c r="R341" s="496"/>
      <c r="S341" s="496"/>
      <c r="T341" s="496"/>
      <c r="U341" s="496"/>
      <c r="V341" s="496"/>
      <c r="W341" s="496"/>
      <c r="X341" s="496"/>
      <c r="Y341" s="496"/>
      <c r="Z341" s="496"/>
      <c r="AA341" s="496"/>
      <c r="AB341" s="496"/>
      <c r="AC341" s="496"/>
      <c r="AD341" s="496"/>
      <c r="AE341" s="496"/>
    </row>
    <row r="342" spans="1:31" s="576" customFormat="1" ht="8.4499999999999993" customHeight="1">
      <c r="A342" s="592" t="s">
        <v>1656</v>
      </c>
      <c r="B342" s="592"/>
      <c r="C342" s="590"/>
      <c r="D342" s="590"/>
      <c r="E342" s="590"/>
      <c r="F342" s="590"/>
      <c r="G342" s="590"/>
      <c r="H342" s="590"/>
      <c r="I342" s="590"/>
      <c r="J342" s="590"/>
      <c r="K342" s="590"/>
      <c r="L342" s="590"/>
      <c r="M342" s="590"/>
      <c r="N342" s="591"/>
      <c r="R342" s="496"/>
      <c r="S342" s="496"/>
      <c r="T342" s="496"/>
      <c r="U342" s="496"/>
      <c r="V342" s="496"/>
      <c r="W342" s="496"/>
      <c r="X342" s="496"/>
      <c r="Y342" s="496"/>
      <c r="Z342" s="496"/>
      <c r="AA342" s="496"/>
      <c r="AB342" s="496"/>
      <c r="AC342" s="496"/>
      <c r="AD342" s="496"/>
      <c r="AE342" s="496"/>
    </row>
    <row r="343" spans="1:31" s="576" customFormat="1" ht="8.4499999999999993" customHeight="1">
      <c r="A343" s="592" t="s">
        <v>1657</v>
      </c>
      <c r="B343" s="592"/>
      <c r="C343" s="590"/>
      <c r="D343" s="590"/>
      <c r="E343" s="590"/>
      <c r="F343" s="590"/>
      <c r="G343" s="590"/>
      <c r="H343" s="590"/>
      <c r="I343" s="590"/>
      <c r="J343" s="590"/>
      <c r="K343" s="590"/>
      <c r="L343" s="590"/>
      <c r="M343" s="590"/>
      <c r="N343" s="591"/>
      <c r="R343" s="496"/>
      <c r="S343" s="496"/>
      <c r="T343" s="496"/>
      <c r="U343" s="496"/>
      <c r="V343" s="496"/>
      <c r="W343" s="496"/>
      <c r="X343" s="496"/>
      <c r="Y343" s="496"/>
      <c r="Z343" s="496"/>
      <c r="AA343" s="496"/>
      <c r="AB343" s="496"/>
      <c r="AC343" s="496"/>
      <c r="AD343" s="496"/>
      <c r="AE343" s="496"/>
    </row>
    <row r="344" spans="1:31" s="576" customFormat="1" ht="8.4499999999999993" customHeight="1">
      <c r="A344" s="589"/>
      <c r="B344" s="589"/>
      <c r="C344" s="590"/>
      <c r="D344" s="590"/>
      <c r="E344" s="590"/>
      <c r="F344" s="590"/>
      <c r="G344" s="590"/>
      <c r="H344" s="590"/>
      <c r="I344" s="590"/>
      <c r="J344" s="590"/>
      <c r="K344" s="590"/>
      <c r="L344" s="590"/>
      <c r="M344" s="590"/>
      <c r="N344" s="591"/>
      <c r="R344" s="496"/>
      <c r="S344" s="496"/>
      <c r="T344" s="496"/>
      <c r="U344" s="496"/>
      <c r="V344" s="496"/>
      <c r="W344" s="496"/>
    </row>
    <row r="345" spans="1:31" s="576" customFormat="1" ht="8.4499999999999993" customHeight="1">
      <c r="A345" s="61" t="s">
        <v>46</v>
      </c>
      <c r="B345" s="61"/>
      <c r="C345" s="590"/>
      <c r="D345" s="590"/>
      <c r="E345" s="590"/>
      <c r="F345" s="590"/>
      <c r="G345" s="590"/>
      <c r="H345" s="590"/>
      <c r="I345" s="590"/>
      <c r="J345" s="590"/>
      <c r="K345" s="590"/>
      <c r="L345" s="590"/>
      <c r="M345" s="590"/>
      <c r="N345" s="591"/>
      <c r="R345" s="496"/>
      <c r="S345" s="496"/>
      <c r="T345" s="496"/>
      <c r="U345" s="496"/>
      <c r="V345" s="496"/>
      <c r="W345" s="496"/>
    </row>
    <row r="346" spans="1:31" ht="15" customHeight="1">
      <c r="A346" s="496"/>
      <c r="B346" s="550"/>
      <c r="C346" s="547" t="s">
        <v>133</v>
      </c>
      <c r="D346" s="496"/>
      <c r="E346" s="551"/>
      <c r="F346" s="551"/>
      <c r="G346" s="551"/>
      <c r="H346" s="551"/>
      <c r="I346" s="551"/>
      <c r="J346" s="551"/>
      <c r="K346" s="551"/>
      <c r="L346" s="551"/>
      <c r="M346" s="551"/>
    </row>
    <row r="347" spans="1:31" ht="9.6" customHeight="1">
      <c r="A347" s="496"/>
      <c r="B347" s="550"/>
      <c r="C347" s="547"/>
      <c r="D347" s="496"/>
      <c r="E347" s="551"/>
      <c r="F347" s="551"/>
      <c r="G347" s="551"/>
      <c r="H347" s="551"/>
      <c r="I347" s="551"/>
      <c r="J347" s="551"/>
      <c r="K347" s="551"/>
      <c r="L347" s="551"/>
      <c r="M347" s="551"/>
    </row>
    <row r="348" spans="1:31" ht="9.75" customHeight="1">
      <c r="A348" s="531" t="s">
        <v>1178</v>
      </c>
      <c r="B348" s="532"/>
      <c r="C348" s="588"/>
      <c r="D348" s="588"/>
      <c r="E348" s="588"/>
      <c r="F348" s="588"/>
      <c r="G348" s="588"/>
      <c r="H348" s="588"/>
      <c r="I348" s="588"/>
      <c r="J348" s="588"/>
      <c r="K348" s="588"/>
      <c r="L348" s="588"/>
      <c r="M348" s="588"/>
      <c r="N348" s="588"/>
      <c r="O348" s="588"/>
      <c r="P348" s="588"/>
    </row>
    <row r="349" spans="1:31" ht="9.75" customHeight="1">
      <c r="A349" s="478"/>
      <c r="B349" s="536" t="s">
        <v>1051</v>
      </c>
    </row>
    <row r="350" spans="1:31" ht="9.75" customHeight="1">
      <c r="A350" s="478"/>
      <c r="B350" s="536" t="s">
        <v>1052</v>
      </c>
      <c r="C350" s="588">
        <v>251</v>
      </c>
      <c r="D350" s="588">
        <v>106</v>
      </c>
      <c r="E350" s="588">
        <v>5</v>
      </c>
      <c r="F350" s="588">
        <v>2</v>
      </c>
      <c r="G350" s="588">
        <v>23</v>
      </c>
      <c r="H350" s="588">
        <v>11</v>
      </c>
      <c r="I350" s="588">
        <v>162</v>
      </c>
      <c r="J350" s="588">
        <v>70</v>
      </c>
      <c r="K350" s="588">
        <v>27</v>
      </c>
      <c r="L350" s="588">
        <v>14</v>
      </c>
      <c r="M350" s="588">
        <v>34</v>
      </c>
      <c r="N350" s="588">
        <v>9</v>
      </c>
      <c r="O350" s="588">
        <v>0</v>
      </c>
      <c r="P350" s="588">
        <v>0</v>
      </c>
    </row>
    <row r="351" spans="1:31" ht="9.75" customHeight="1">
      <c r="A351" s="478"/>
      <c r="B351" s="536" t="s">
        <v>1053</v>
      </c>
    </row>
    <row r="352" spans="1:31" ht="9.75" customHeight="1">
      <c r="A352" s="478"/>
      <c r="B352" s="536" t="s">
        <v>1050</v>
      </c>
      <c r="C352" s="588">
        <v>458</v>
      </c>
      <c r="D352" s="588">
        <v>212</v>
      </c>
      <c r="E352" s="588">
        <v>4</v>
      </c>
      <c r="F352" s="588">
        <v>1</v>
      </c>
      <c r="G352" s="588">
        <v>15</v>
      </c>
      <c r="H352" s="588">
        <v>7</v>
      </c>
      <c r="I352" s="588">
        <v>162</v>
      </c>
      <c r="J352" s="588">
        <v>69</v>
      </c>
      <c r="K352" s="588">
        <v>13</v>
      </c>
      <c r="L352" s="588">
        <v>5</v>
      </c>
      <c r="M352" s="588">
        <v>119</v>
      </c>
      <c r="N352" s="588">
        <v>63</v>
      </c>
      <c r="O352" s="588">
        <v>145</v>
      </c>
      <c r="P352" s="588">
        <v>67</v>
      </c>
    </row>
    <row r="353" spans="1:16" ht="9.75" customHeight="1">
      <c r="A353" s="478"/>
      <c r="B353" s="536" t="s">
        <v>1054</v>
      </c>
      <c r="C353" s="588">
        <v>168</v>
      </c>
      <c r="D353" s="588">
        <v>58</v>
      </c>
      <c r="E353" s="588">
        <v>2</v>
      </c>
      <c r="F353" s="588">
        <v>0</v>
      </c>
      <c r="G353" s="588">
        <v>24</v>
      </c>
      <c r="H353" s="588">
        <v>12</v>
      </c>
      <c r="I353" s="588">
        <v>109</v>
      </c>
      <c r="J353" s="588">
        <v>37</v>
      </c>
      <c r="K353" s="588">
        <v>29</v>
      </c>
      <c r="L353" s="588">
        <v>8</v>
      </c>
      <c r="M353" s="588">
        <v>4</v>
      </c>
      <c r="N353" s="588">
        <v>1</v>
      </c>
      <c r="O353" s="588">
        <v>0</v>
      </c>
      <c r="P353" s="588">
        <v>0</v>
      </c>
    </row>
    <row r="354" spans="1:16" ht="9.75" customHeight="1">
      <c r="A354" s="478"/>
      <c r="B354" s="536"/>
      <c r="C354" s="588"/>
      <c r="D354" s="588"/>
      <c r="E354" s="588"/>
      <c r="F354" s="588"/>
      <c r="G354" s="588"/>
      <c r="H354" s="588"/>
      <c r="I354" s="588"/>
      <c r="J354" s="588"/>
      <c r="K354" s="588"/>
      <c r="L354" s="588"/>
      <c r="M354" s="588"/>
      <c r="N354" s="588"/>
      <c r="O354" s="588"/>
      <c r="P354" s="588"/>
    </row>
    <row r="355" spans="1:16" ht="9.75" customHeight="1">
      <c r="A355" s="478"/>
      <c r="B355" s="536"/>
      <c r="C355" s="588"/>
      <c r="D355" s="588"/>
      <c r="E355" s="588"/>
      <c r="F355" s="588"/>
      <c r="G355" s="588"/>
      <c r="H355" s="588"/>
      <c r="I355" s="588"/>
      <c r="J355" s="588"/>
      <c r="K355" s="588"/>
      <c r="L355" s="588"/>
      <c r="M355" s="588"/>
      <c r="N355" s="588"/>
      <c r="O355" s="588"/>
      <c r="P355" s="588"/>
    </row>
    <row r="356" spans="1:16" ht="9.75" customHeight="1">
      <c r="A356" s="531" t="s">
        <v>1019</v>
      </c>
      <c r="B356" s="532"/>
      <c r="C356" s="594"/>
      <c r="D356" s="535"/>
      <c r="E356" s="535"/>
      <c r="F356" s="535"/>
      <c r="K356" s="535"/>
      <c r="L356" s="535"/>
      <c r="M356" s="535"/>
    </row>
    <row r="357" spans="1:16" ht="9.75" customHeight="1">
      <c r="A357" s="478"/>
      <c r="B357" s="534"/>
      <c r="C357" s="588">
        <v>1364</v>
      </c>
      <c r="D357" s="588">
        <v>531</v>
      </c>
      <c r="E357" s="588">
        <v>11</v>
      </c>
      <c r="F357" s="588">
        <v>1</v>
      </c>
      <c r="G357" s="588">
        <v>82</v>
      </c>
      <c r="H357" s="588">
        <v>31</v>
      </c>
      <c r="I357" s="588">
        <v>941</v>
      </c>
      <c r="J357" s="588">
        <v>368</v>
      </c>
      <c r="K357" s="588">
        <v>190</v>
      </c>
      <c r="L357" s="588">
        <v>83</v>
      </c>
      <c r="M357" s="588">
        <v>123</v>
      </c>
      <c r="N357" s="588">
        <v>43</v>
      </c>
      <c r="O357" s="588">
        <v>17</v>
      </c>
      <c r="P357" s="588">
        <v>5</v>
      </c>
    </row>
    <row r="358" spans="1:16" ht="9.75" customHeight="1">
      <c r="A358" s="478"/>
      <c r="B358" s="541" t="s">
        <v>1055</v>
      </c>
      <c r="C358" s="546"/>
      <c r="D358" s="533"/>
      <c r="E358" s="535"/>
      <c r="F358" s="535"/>
      <c r="K358" s="535"/>
      <c r="L358" s="535"/>
      <c r="M358" s="535"/>
    </row>
    <row r="359" spans="1:16" ht="9.75" customHeight="1">
      <c r="A359" s="478"/>
      <c r="B359" s="536" t="s">
        <v>1056</v>
      </c>
      <c r="C359" s="588">
        <v>157</v>
      </c>
      <c r="D359" s="588">
        <v>70</v>
      </c>
      <c r="E359" s="588">
        <v>0</v>
      </c>
      <c r="F359" s="588">
        <v>0</v>
      </c>
      <c r="G359" s="588">
        <v>17</v>
      </c>
      <c r="H359" s="588">
        <v>8</v>
      </c>
      <c r="I359" s="588">
        <v>105</v>
      </c>
      <c r="J359" s="588">
        <v>49</v>
      </c>
      <c r="K359" s="588">
        <v>7</v>
      </c>
      <c r="L359" s="588">
        <v>4</v>
      </c>
      <c r="M359" s="588">
        <v>12</v>
      </c>
      <c r="N359" s="588">
        <v>4</v>
      </c>
      <c r="O359" s="588">
        <v>16</v>
      </c>
      <c r="P359" s="588">
        <v>5</v>
      </c>
    </row>
    <row r="360" spans="1:16" ht="9.75" customHeight="1">
      <c r="A360" s="478"/>
      <c r="B360" s="536" t="s">
        <v>1057</v>
      </c>
      <c r="C360" s="588">
        <v>54</v>
      </c>
      <c r="D360" s="588">
        <v>24</v>
      </c>
      <c r="E360" s="588">
        <v>1</v>
      </c>
      <c r="F360" s="588">
        <v>1</v>
      </c>
      <c r="G360" s="588">
        <v>7</v>
      </c>
      <c r="H360" s="588">
        <v>3</v>
      </c>
      <c r="I360" s="588">
        <v>40</v>
      </c>
      <c r="J360" s="588">
        <v>18</v>
      </c>
      <c r="K360" s="588">
        <v>2</v>
      </c>
      <c r="L360" s="588">
        <v>1</v>
      </c>
      <c r="M360" s="588">
        <v>4</v>
      </c>
      <c r="N360" s="588">
        <v>1</v>
      </c>
      <c r="O360" s="588">
        <v>0</v>
      </c>
      <c r="P360" s="588">
        <v>0</v>
      </c>
    </row>
    <row r="361" spans="1:16" ht="9.75" customHeight="1">
      <c r="A361" s="478"/>
      <c r="B361" s="536" t="s">
        <v>1058</v>
      </c>
      <c r="C361" s="588">
        <v>497</v>
      </c>
      <c r="D361" s="588">
        <v>193</v>
      </c>
      <c r="E361" s="588">
        <v>2</v>
      </c>
      <c r="F361" s="588">
        <v>0</v>
      </c>
      <c r="G361" s="588">
        <v>29</v>
      </c>
      <c r="H361" s="588">
        <v>9</v>
      </c>
      <c r="I361" s="588">
        <v>362</v>
      </c>
      <c r="J361" s="588">
        <v>139</v>
      </c>
      <c r="K361" s="588">
        <v>47</v>
      </c>
      <c r="L361" s="588">
        <v>25</v>
      </c>
      <c r="M361" s="588">
        <v>57</v>
      </c>
      <c r="N361" s="588">
        <v>20</v>
      </c>
      <c r="O361" s="588">
        <v>0</v>
      </c>
      <c r="P361" s="588">
        <v>0</v>
      </c>
    </row>
    <row r="362" spans="1:16" ht="9.75" customHeight="1">
      <c r="A362" s="478"/>
      <c r="B362" s="536" t="s">
        <v>1059</v>
      </c>
    </row>
    <row r="363" spans="1:16" ht="9.75" customHeight="1">
      <c r="A363" s="478"/>
      <c r="B363" s="536" t="s">
        <v>1056</v>
      </c>
      <c r="C363" s="588">
        <v>82</v>
      </c>
      <c r="D363" s="588">
        <v>27</v>
      </c>
      <c r="E363" s="588">
        <v>1</v>
      </c>
      <c r="F363" s="588">
        <v>0</v>
      </c>
      <c r="G363" s="588">
        <v>4</v>
      </c>
      <c r="H363" s="588">
        <v>2</v>
      </c>
      <c r="I363" s="588">
        <v>50</v>
      </c>
      <c r="J363" s="588">
        <v>17</v>
      </c>
      <c r="K363" s="588">
        <v>6</v>
      </c>
      <c r="L363" s="588">
        <v>1</v>
      </c>
      <c r="M363" s="588">
        <v>21</v>
      </c>
      <c r="N363" s="588">
        <v>7</v>
      </c>
      <c r="O363" s="588">
        <v>0</v>
      </c>
      <c r="P363" s="588">
        <v>0</v>
      </c>
    </row>
    <row r="364" spans="1:16" ht="9.75" customHeight="1">
      <c r="A364" s="478"/>
      <c r="B364" s="536" t="s">
        <v>1060</v>
      </c>
      <c r="C364" s="588">
        <v>207</v>
      </c>
      <c r="D364" s="588">
        <v>79</v>
      </c>
      <c r="E364" s="588">
        <v>2</v>
      </c>
      <c r="F364" s="588">
        <v>0</v>
      </c>
      <c r="G364" s="588">
        <v>5</v>
      </c>
      <c r="H364" s="588">
        <v>2</v>
      </c>
      <c r="I364" s="588">
        <v>176</v>
      </c>
      <c r="J364" s="588">
        <v>66</v>
      </c>
      <c r="K364" s="588">
        <v>15</v>
      </c>
      <c r="L364" s="588">
        <v>7</v>
      </c>
      <c r="M364" s="588">
        <v>8</v>
      </c>
      <c r="N364" s="588">
        <v>4</v>
      </c>
      <c r="O364" s="588">
        <v>1</v>
      </c>
      <c r="P364" s="588">
        <v>0</v>
      </c>
    </row>
    <row r="365" spans="1:16" ht="9.75" customHeight="1">
      <c r="A365" s="478"/>
      <c r="B365" s="536" t="s">
        <v>1061</v>
      </c>
      <c r="C365" s="588">
        <v>257</v>
      </c>
      <c r="D365" s="588">
        <v>96</v>
      </c>
      <c r="E365" s="588">
        <v>3</v>
      </c>
      <c r="F365" s="588">
        <v>0</v>
      </c>
      <c r="G365" s="588">
        <v>15</v>
      </c>
      <c r="H365" s="588">
        <v>7</v>
      </c>
      <c r="I365" s="588">
        <v>158</v>
      </c>
      <c r="J365" s="588">
        <v>61</v>
      </c>
      <c r="K365" s="588">
        <v>61</v>
      </c>
      <c r="L365" s="588">
        <v>21</v>
      </c>
      <c r="M365" s="588">
        <v>20</v>
      </c>
      <c r="N365" s="588">
        <v>7</v>
      </c>
      <c r="O365" s="588">
        <v>0</v>
      </c>
      <c r="P365" s="588">
        <v>0</v>
      </c>
    </row>
    <row r="366" spans="1:16" ht="9.75" customHeight="1">
      <c r="A366" s="478"/>
      <c r="B366" s="536" t="s">
        <v>1062</v>
      </c>
      <c r="C366" s="588">
        <v>41</v>
      </c>
      <c r="D366" s="588">
        <v>16</v>
      </c>
      <c r="E366" s="588">
        <v>2</v>
      </c>
      <c r="F366" s="588">
        <v>0</v>
      </c>
      <c r="G366" s="588">
        <v>2</v>
      </c>
      <c r="H366" s="588">
        <v>0</v>
      </c>
      <c r="I366" s="588">
        <v>10</v>
      </c>
      <c r="J366" s="588">
        <v>7</v>
      </c>
      <c r="K366" s="588">
        <v>27</v>
      </c>
      <c r="L366" s="588">
        <v>9</v>
      </c>
      <c r="M366" s="588">
        <v>0</v>
      </c>
      <c r="N366" s="588">
        <v>0</v>
      </c>
      <c r="O366" s="588">
        <v>0</v>
      </c>
      <c r="P366" s="588">
        <v>0</v>
      </c>
    </row>
    <row r="367" spans="1:16" ht="9.75" customHeight="1">
      <c r="A367" s="478"/>
      <c r="B367" s="536" t="s">
        <v>1063</v>
      </c>
    </row>
    <row r="368" spans="1:16" ht="9.75" customHeight="1">
      <c r="A368" s="478"/>
      <c r="B368" s="536" t="s">
        <v>1064</v>
      </c>
      <c r="C368" s="588">
        <v>69</v>
      </c>
      <c r="D368" s="588">
        <v>26</v>
      </c>
      <c r="E368" s="588">
        <v>0</v>
      </c>
      <c r="F368" s="588">
        <v>0</v>
      </c>
      <c r="G368" s="588">
        <v>3</v>
      </c>
      <c r="H368" s="588">
        <v>0</v>
      </c>
      <c r="I368" s="588">
        <v>40</v>
      </c>
      <c r="J368" s="588">
        <v>11</v>
      </c>
      <c r="K368" s="588">
        <v>25</v>
      </c>
      <c r="L368" s="588">
        <v>15</v>
      </c>
      <c r="M368" s="588">
        <v>1</v>
      </c>
      <c r="N368" s="588">
        <v>0</v>
      </c>
      <c r="O368" s="588">
        <v>0</v>
      </c>
      <c r="P368" s="588">
        <v>0</v>
      </c>
    </row>
    <row r="369" spans="1:16" ht="9.75" customHeight="1">
      <c r="A369" s="478"/>
      <c r="B369" s="534"/>
    </row>
    <row r="370" spans="1:16" ht="9.75" customHeight="1">
      <c r="A370" s="478"/>
      <c r="B370" s="534"/>
      <c r="C370" s="542"/>
      <c r="D370" s="533"/>
      <c r="E370" s="535"/>
      <c r="F370" s="535"/>
      <c r="K370" s="535"/>
      <c r="L370" s="535"/>
      <c r="M370" s="535"/>
    </row>
    <row r="371" spans="1:16" ht="9.75" customHeight="1">
      <c r="A371" s="531" t="s">
        <v>1065</v>
      </c>
      <c r="B371" s="532"/>
      <c r="C371" s="588">
        <v>2078</v>
      </c>
      <c r="D371" s="588">
        <v>968</v>
      </c>
      <c r="E371" s="588">
        <v>19</v>
      </c>
      <c r="F371" s="588">
        <v>6</v>
      </c>
      <c r="G371" s="588">
        <v>144</v>
      </c>
      <c r="H371" s="588">
        <v>75</v>
      </c>
      <c r="I371" s="588">
        <v>1094</v>
      </c>
      <c r="J371" s="588">
        <v>525</v>
      </c>
      <c r="K371" s="588">
        <v>301</v>
      </c>
      <c r="L371" s="588">
        <v>129</v>
      </c>
      <c r="M371" s="588">
        <v>520</v>
      </c>
      <c r="N371" s="588">
        <v>233</v>
      </c>
      <c r="O371" s="588">
        <v>0</v>
      </c>
      <c r="P371" s="588">
        <v>0</v>
      </c>
    </row>
    <row r="372" spans="1:16" ht="9.75" customHeight="1">
      <c r="A372" s="478"/>
      <c r="B372" s="534"/>
      <c r="C372" s="542"/>
      <c r="D372" s="533"/>
      <c r="E372" s="535"/>
      <c r="F372" s="535"/>
      <c r="K372" s="535"/>
      <c r="L372" s="535"/>
      <c r="M372" s="535"/>
    </row>
    <row r="373" spans="1:16" ht="9.75" customHeight="1">
      <c r="A373" s="478"/>
      <c r="B373" s="536" t="s">
        <v>1066</v>
      </c>
      <c r="C373" s="588">
        <v>1391</v>
      </c>
      <c r="D373" s="588">
        <v>659</v>
      </c>
      <c r="E373" s="588">
        <v>11</v>
      </c>
      <c r="F373" s="588">
        <v>4</v>
      </c>
      <c r="G373" s="588">
        <v>102</v>
      </c>
      <c r="H373" s="588">
        <v>53</v>
      </c>
      <c r="I373" s="588">
        <v>563</v>
      </c>
      <c r="J373" s="588">
        <v>278</v>
      </c>
      <c r="K373" s="588">
        <v>242</v>
      </c>
      <c r="L373" s="588">
        <v>109</v>
      </c>
      <c r="M373" s="588">
        <v>473</v>
      </c>
      <c r="N373" s="588">
        <v>215</v>
      </c>
      <c r="O373" s="588">
        <v>0</v>
      </c>
      <c r="P373" s="588">
        <v>0</v>
      </c>
    </row>
    <row r="374" spans="1:16" ht="9.75" customHeight="1">
      <c r="A374" s="478"/>
      <c r="B374" s="536" t="s">
        <v>1067</v>
      </c>
      <c r="C374" s="588">
        <v>189</v>
      </c>
      <c r="D374" s="588">
        <v>99</v>
      </c>
      <c r="E374" s="588">
        <v>4</v>
      </c>
      <c r="F374" s="588">
        <v>1</v>
      </c>
      <c r="G374" s="588">
        <v>15</v>
      </c>
      <c r="H374" s="588">
        <v>9</v>
      </c>
      <c r="I374" s="588">
        <v>119</v>
      </c>
      <c r="J374" s="588">
        <v>67</v>
      </c>
      <c r="K374" s="588">
        <v>29</v>
      </c>
      <c r="L374" s="588">
        <v>12</v>
      </c>
      <c r="M374" s="588">
        <v>22</v>
      </c>
      <c r="N374" s="588">
        <v>10</v>
      </c>
      <c r="O374" s="588">
        <v>0</v>
      </c>
      <c r="P374" s="588">
        <v>0</v>
      </c>
    </row>
    <row r="375" spans="1:16" ht="9.75" customHeight="1">
      <c r="A375" s="478"/>
      <c r="B375" s="536" t="s">
        <v>1068</v>
      </c>
      <c r="C375" s="588">
        <v>333</v>
      </c>
      <c r="D375" s="588">
        <v>134</v>
      </c>
      <c r="E375" s="588">
        <v>1</v>
      </c>
      <c r="F375" s="588">
        <v>0</v>
      </c>
      <c r="G375" s="588">
        <v>15</v>
      </c>
      <c r="H375" s="588">
        <v>7</v>
      </c>
      <c r="I375" s="588">
        <v>284</v>
      </c>
      <c r="J375" s="588">
        <v>118</v>
      </c>
      <c r="K375" s="588">
        <v>17</v>
      </c>
      <c r="L375" s="588">
        <v>4</v>
      </c>
      <c r="M375" s="588">
        <v>16</v>
      </c>
      <c r="N375" s="588">
        <v>5</v>
      </c>
      <c r="O375" s="588">
        <v>0</v>
      </c>
      <c r="P375" s="588">
        <v>0</v>
      </c>
    </row>
    <row r="376" spans="1:16" ht="9.75" customHeight="1">
      <c r="A376" s="478"/>
      <c r="B376" s="536" t="s">
        <v>1069</v>
      </c>
      <c r="C376" s="588">
        <v>104</v>
      </c>
      <c r="D376" s="588">
        <v>50</v>
      </c>
      <c r="E376" s="588">
        <v>0</v>
      </c>
      <c r="F376" s="588">
        <v>0</v>
      </c>
      <c r="G376" s="588">
        <v>6</v>
      </c>
      <c r="H376" s="588">
        <v>4</v>
      </c>
      <c r="I376" s="588">
        <v>79</v>
      </c>
      <c r="J376" s="588">
        <v>41</v>
      </c>
      <c r="K376" s="588">
        <v>12</v>
      </c>
      <c r="L376" s="588">
        <v>3</v>
      </c>
      <c r="M376" s="588">
        <v>7</v>
      </c>
      <c r="N376" s="588">
        <v>2</v>
      </c>
      <c r="O376" s="588">
        <v>0</v>
      </c>
      <c r="P376" s="588">
        <v>0</v>
      </c>
    </row>
    <row r="377" spans="1:16" ht="9.75" customHeight="1">
      <c r="A377" s="478"/>
      <c r="B377" s="536" t="s">
        <v>1662</v>
      </c>
      <c r="C377" s="588">
        <v>55</v>
      </c>
      <c r="D377" s="588">
        <v>23</v>
      </c>
      <c r="E377" s="588">
        <v>3</v>
      </c>
      <c r="F377" s="588">
        <v>1</v>
      </c>
      <c r="G377" s="588">
        <v>6</v>
      </c>
      <c r="H377" s="588">
        <v>2</v>
      </c>
      <c r="I377" s="588">
        <v>44</v>
      </c>
      <c r="J377" s="588">
        <v>19</v>
      </c>
      <c r="K377" s="588">
        <v>0</v>
      </c>
      <c r="L377" s="588">
        <v>0</v>
      </c>
      <c r="M377" s="588">
        <v>2</v>
      </c>
      <c r="N377" s="588">
        <v>1</v>
      </c>
      <c r="O377" s="588">
        <v>0</v>
      </c>
      <c r="P377" s="588">
        <v>0</v>
      </c>
    </row>
    <row r="378" spans="1:16" ht="9.75" customHeight="1">
      <c r="A378" s="478"/>
      <c r="B378" s="536" t="s">
        <v>1071</v>
      </c>
    </row>
    <row r="379" spans="1:16" ht="9.75" customHeight="1">
      <c r="A379" s="478"/>
      <c r="B379" s="536" t="s">
        <v>1072</v>
      </c>
      <c r="C379" s="588">
        <v>6</v>
      </c>
      <c r="D379" s="588">
        <v>3</v>
      </c>
      <c r="E379" s="588">
        <v>0</v>
      </c>
      <c r="F379" s="588">
        <v>0</v>
      </c>
      <c r="G379" s="588">
        <v>0</v>
      </c>
      <c r="H379" s="588">
        <v>0</v>
      </c>
      <c r="I379" s="588">
        <v>5</v>
      </c>
      <c r="J379" s="588">
        <v>2</v>
      </c>
      <c r="K379" s="588">
        <v>1</v>
      </c>
      <c r="L379" s="588">
        <v>1</v>
      </c>
      <c r="M379" s="588">
        <v>0</v>
      </c>
      <c r="N379" s="588">
        <v>0</v>
      </c>
      <c r="O379" s="588">
        <v>0</v>
      </c>
      <c r="P379" s="588">
        <v>0</v>
      </c>
    </row>
    <row r="380" spans="1:16" ht="9.75" customHeight="1">
      <c r="A380" s="478"/>
      <c r="B380" s="534"/>
    </row>
    <row r="381" spans="1:16" ht="9.75" customHeight="1">
      <c r="A381" s="478"/>
      <c r="B381" s="534"/>
    </row>
    <row r="382" spans="1:16" ht="9.75" customHeight="1">
      <c r="A382" s="531" t="s">
        <v>1073</v>
      </c>
      <c r="B382" s="532"/>
      <c r="C382" s="588">
        <v>252</v>
      </c>
      <c r="D382" s="588">
        <v>107</v>
      </c>
      <c r="E382" s="588">
        <v>4</v>
      </c>
      <c r="F382" s="588">
        <v>0</v>
      </c>
      <c r="G382" s="588">
        <v>18</v>
      </c>
      <c r="H382" s="588">
        <v>10</v>
      </c>
      <c r="I382" s="588">
        <v>200</v>
      </c>
      <c r="J382" s="588">
        <v>85</v>
      </c>
      <c r="K382" s="588">
        <v>14</v>
      </c>
      <c r="L382" s="588">
        <v>8</v>
      </c>
      <c r="M382" s="588">
        <v>16</v>
      </c>
      <c r="N382" s="588">
        <v>4</v>
      </c>
      <c r="O382" s="588">
        <v>0</v>
      </c>
      <c r="P382" s="588">
        <v>0</v>
      </c>
    </row>
    <row r="383" spans="1:16" ht="9.75" customHeight="1">
      <c r="A383" s="478"/>
      <c r="B383" s="534"/>
      <c r="C383" s="542"/>
      <c r="D383" s="533"/>
      <c r="E383" s="535"/>
      <c r="F383" s="535"/>
      <c r="K383" s="535"/>
      <c r="L383" s="535"/>
      <c r="M383" s="535"/>
    </row>
    <row r="384" spans="1:16" ht="9.75" customHeight="1">
      <c r="A384" s="478"/>
      <c r="B384" s="536" t="s">
        <v>1074</v>
      </c>
      <c r="C384" s="588">
        <v>252</v>
      </c>
      <c r="D384" s="588">
        <v>107</v>
      </c>
      <c r="E384" s="588">
        <v>4</v>
      </c>
      <c r="F384" s="588">
        <v>0</v>
      </c>
      <c r="G384" s="588">
        <v>18</v>
      </c>
      <c r="H384" s="588">
        <v>10</v>
      </c>
      <c r="I384" s="588">
        <v>200</v>
      </c>
      <c r="J384" s="588">
        <v>85</v>
      </c>
      <c r="K384" s="588">
        <v>14</v>
      </c>
      <c r="L384" s="588">
        <v>8</v>
      </c>
      <c r="M384" s="588">
        <v>16</v>
      </c>
      <c r="N384" s="588">
        <v>4</v>
      </c>
      <c r="O384" s="588">
        <v>0</v>
      </c>
      <c r="P384" s="588">
        <v>0</v>
      </c>
    </row>
    <row r="385" spans="1:16" ht="9.75" customHeight="1">
      <c r="A385" s="478"/>
      <c r="B385" s="534"/>
    </row>
    <row r="386" spans="1:16" ht="9.75" customHeight="1">
      <c r="A386" s="478"/>
      <c r="B386" s="534"/>
      <c r="C386" s="542"/>
      <c r="D386" s="533"/>
      <c r="E386" s="535"/>
      <c r="F386" s="535"/>
      <c r="K386" s="535"/>
      <c r="L386" s="535"/>
      <c r="M386" s="535"/>
    </row>
    <row r="387" spans="1:16" ht="9.75" customHeight="1">
      <c r="A387" s="531" t="s">
        <v>1075</v>
      </c>
      <c r="B387" s="532"/>
      <c r="C387" s="588">
        <v>445</v>
      </c>
      <c r="D387" s="588">
        <v>178</v>
      </c>
      <c r="E387" s="588">
        <v>1</v>
      </c>
      <c r="F387" s="588">
        <v>1</v>
      </c>
      <c r="G387" s="588">
        <v>39</v>
      </c>
      <c r="H387" s="588">
        <v>19</v>
      </c>
      <c r="I387" s="588">
        <v>276</v>
      </c>
      <c r="J387" s="588">
        <v>114</v>
      </c>
      <c r="K387" s="588">
        <v>83</v>
      </c>
      <c r="L387" s="588">
        <v>27</v>
      </c>
      <c r="M387" s="588">
        <v>46</v>
      </c>
      <c r="N387" s="588">
        <v>17</v>
      </c>
      <c r="O387" s="588">
        <v>0</v>
      </c>
      <c r="P387" s="588">
        <v>0</v>
      </c>
    </row>
    <row r="388" spans="1:16" ht="9.75" customHeight="1">
      <c r="A388" s="478"/>
      <c r="B388" s="534"/>
      <c r="C388" s="542"/>
      <c r="D388" s="533"/>
      <c r="E388" s="535"/>
      <c r="F388" s="535"/>
      <c r="K388" s="535"/>
      <c r="L388" s="535"/>
      <c r="M388" s="535"/>
    </row>
    <row r="389" spans="1:16" ht="9.75" customHeight="1">
      <c r="A389" s="478"/>
      <c r="B389" s="536" t="s">
        <v>1076</v>
      </c>
      <c r="C389" s="588">
        <v>77</v>
      </c>
      <c r="D389" s="588">
        <v>41</v>
      </c>
      <c r="E389" s="588">
        <v>0</v>
      </c>
      <c r="F389" s="588">
        <v>0</v>
      </c>
      <c r="G389" s="588">
        <v>10</v>
      </c>
      <c r="H389" s="588">
        <v>8</v>
      </c>
      <c r="I389" s="588">
        <v>55</v>
      </c>
      <c r="J389" s="588">
        <v>29</v>
      </c>
      <c r="K389" s="588">
        <v>4</v>
      </c>
      <c r="L389" s="588">
        <v>0</v>
      </c>
      <c r="M389" s="588">
        <v>8</v>
      </c>
      <c r="N389" s="588">
        <v>4</v>
      </c>
      <c r="O389" s="588">
        <v>0</v>
      </c>
      <c r="P389" s="588">
        <v>0</v>
      </c>
    </row>
    <row r="390" spans="1:16" ht="9.75" customHeight="1">
      <c r="A390" s="478"/>
      <c r="B390" s="536" t="s">
        <v>1077</v>
      </c>
      <c r="C390" s="588">
        <v>368</v>
      </c>
      <c r="D390" s="588">
        <v>137</v>
      </c>
      <c r="E390" s="588">
        <v>1</v>
      </c>
      <c r="F390" s="588">
        <v>1</v>
      </c>
      <c r="G390" s="588">
        <v>29</v>
      </c>
      <c r="H390" s="588">
        <v>11</v>
      </c>
      <c r="I390" s="588">
        <v>221</v>
      </c>
      <c r="J390" s="588">
        <v>85</v>
      </c>
      <c r="K390" s="588">
        <v>79</v>
      </c>
      <c r="L390" s="588">
        <v>27</v>
      </c>
      <c r="M390" s="588">
        <v>38</v>
      </c>
      <c r="N390" s="588">
        <v>13</v>
      </c>
      <c r="O390" s="588">
        <v>0</v>
      </c>
      <c r="P390" s="588">
        <v>0</v>
      </c>
    </row>
    <row r="391" spans="1:16" ht="9.75" customHeight="1">
      <c r="A391" s="478"/>
      <c r="B391" s="534"/>
    </row>
    <row r="392" spans="1:16" ht="9.75" customHeight="1">
      <c r="A392" s="478"/>
      <c r="B392" s="534"/>
      <c r="C392" s="542"/>
      <c r="D392" s="533"/>
      <c r="E392" s="535"/>
      <c r="F392" s="535"/>
      <c r="K392" s="535"/>
      <c r="L392" s="535"/>
      <c r="M392" s="535"/>
    </row>
    <row r="393" spans="1:16" ht="9.75" customHeight="1">
      <c r="A393" s="531" t="s">
        <v>1022</v>
      </c>
      <c r="B393" s="532"/>
      <c r="C393" s="588">
        <v>533</v>
      </c>
      <c r="D393" s="588">
        <v>213</v>
      </c>
      <c r="E393" s="588">
        <v>7</v>
      </c>
      <c r="F393" s="588">
        <v>2</v>
      </c>
      <c r="G393" s="588">
        <v>59</v>
      </c>
      <c r="H393" s="588">
        <v>19</v>
      </c>
      <c r="I393" s="588">
        <v>419</v>
      </c>
      <c r="J393" s="588">
        <v>171</v>
      </c>
      <c r="K393" s="588">
        <v>16</v>
      </c>
      <c r="L393" s="588">
        <v>9</v>
      </c>
      <c r="M393" s="588">
        <v>26</v>
      </c>
      <c r="N393" s="588">
        <v>8</v>
      </c>
      <c r="O393" s="588">
        <v>6</v>
      </c>
      <c r="P393" s="588">
        <v>4</v>
      </c>
    </row>
    <row r="394" spans="1:16" ht="9.75" customHeight="1">
      <c r="A394" s="478"/>
      <c r="B394" s="534"/>
      <c r="C394" s="542"/>
      <c r="D394" s="533"/>
      <c r="E394" s="535"/>
      <c r="F394" s="535"/>
      <c r="K394" s="535"/>
      <c r="L394" s="535"/>
      <c r="M394" s="535"/>
    </row>
    <row r="395" spans="1:16" ht="9.75" customHeight="1">
      <c r="A395" s="478"/>
      <c r="B395" s="536" t="s">
        <v>1078</v>
      </c>
      <c r="C395" s="588">
        <v>22</v>
      </c>
      <c r="D395" s="588">
        <v>7</v>
      </c>
      <c r="E395" s="593" t="s">
        <v>477</v>
      </c>
      <c r="F395" s="593" t="s">
        <v>477</v>
      </c>
      <c r="G395" s="593" t="s">
        <v>477</v>
      </c>
      <c r="H395" s="593" t="s">
        <v>477</v>
      </c>
      <c r="I395" s="593" t="s">
        <v>477</v>
      </c>
      <c r="J395" s="593" t="s">
        <v>477</v>
      </c>
      <c r="K395" s="593" t="s">
        <v>477</v>
      </c>
      <c r="L395" s="593" t="s">
        <v>477</v>
      </c>
      <c r="M395" s="593" t="s">
        <v>477</v>
      </c>
      <c r="N395" s="593" t="s">
        <v>477</v>
      </c>
      <c r="O395" s="593" t="s">
        <v>477</v>
      </c>
      <c r="P395" s="593" t="s">
        <v>477</v>
      </c>
    </row>
    <row r="396" spans="1:16" ht="9.75" customHeight="1">
      <c r="A396" s="478"/>
      <c r="B396" s="536" t="s">
        <v>1079</v>
      </c>
    </row>
    <row r="397" spans="1:16" ht="9.75" customHeight="1">
      <c r="A397" s="478"/>
      <c r="B397" s="536" t="s">
        <v>1050</v>
      </c>
      <c r="C397" s="588">
        <v>420</v>
      </c>
      <c r="D397" s="588">
        <v>181</v>
      </c>
      <c r="E397" s="588">
        <v>4</v>
      </c>
      <c r="F397" s="588">
        <v>1</v>
      </c>
      <c r="G397" s="588">
        <v>47</v>
      </c>
      <c r="H397" s="588">
        <v>18</v>
      </c>
      <c r="I397" s="588">
        <v>339</v>
      </c>
      <c r="J397" s="588">
        <v>146</v>
      </c>
      <c r="K397" s="588">
        <v>12</v>
      </c>
      <c r="L397" s="588">
        <v>8</v>
      </c>
      <c r="M397" s="588">
        <v>18</v>
      </c>
      <c r="N397" s="588">
        <v>8</v>
      </c>
      <c r="O397" s="588">
        <v>0</v>
      </c>
      <c r="P397" s="588">
        <v>0</v>
      </c>
    </row>
    <row r="398" spans="1:16" ht="9.75" customHeight="1">
      <c r="A398" s="478"/>
      <c r="B398" s="536" t="s">
        <v>1080</v>
      </c>
      <c r="C398" s="588">
        <v>91</v>
      </c>
      <c r="D398" s="588">
        <v>25</v>
      </c>
      <c r="E398" s="593" t="s">
        <v>477</v>
      </c>
      <c r="F398" s="593" t="s">
        <v>477</v>
      </c>
      <c r="G398" s="593" t="s">
        <v>477</v>
      </c>
      <c r="H398" s="593" t="s">
        <v>477</v>
      </c>
      <c r="I398" s="593" t="s">
        <v>477</v>
      </c>
      <c r="J398" s="593" t="s">
        <v>477</v>
      </c>
      <c r="K398" s="593" t="s">
        <v>477</v>
      </c>
      <c r="L398" s="593" t="s">
        <v>477</v>
      </c>
      <c r="M398" s="593" t="s">
        <v>477</v>
      </c>
      <c r="N398" s="593" t="s">
        <v>477</v>
      </c>
      <c r="O398" s="593" t="s">
        <v>477</v>
      </c>
      <c r="P398" s="593" t="s">
        <v>477</v>
      </c>
    </row>
    <row r="399" spans="1:16" ht="9.75" customHeight="1">
      <c r="A399" s="478"/>
      <c r="B399" s="542"/>
    </row>
    <row r="400" spans="1:16" ht="9.75" customHeight="1">
      <c r="A400" s="478"/>
      <c r="B400" s="542"/>
    </row>
    <row r="401" spans="1:31" ht="9.75" customHeight="1">
      <c r="A401" s="478"/>
      <c r="B401" s="542"/>
      <c r="C401" s="542"/>
      <c r="D401" s="533"/>
      <c r="E401" s="535"/>
      <c r="F401" s="535"/>
      <c r="K401" s="535"/>
      <c r="L401" s="535"/>
      <c r="M401" s="535"/>
    </row>
    <row r="402" spans="1:31" ht="9.75" customHeight="1">
      <c r="A402" s="478"/>
      <c r="B402" s="542"/>
      <c r="C402" s="542"/>
      <c r="D402" s="533"/>
      <c r="E402" s="535"/>
      <c r="F402" s="535"/>
      <c r="K402" s="535"/>
      <c r="L402" s="535"/>
      <c r="M402" s="535"/>
    </row>
    <row r="403" spans="1:31" ht="10.9" customHeight="1">
      <c r="A403" s="478"/>
      <c r="B403" s="542"/>
      <c r="C403" s="542"/>
      <c r="D403" s="533"/>
      <c r="E403" s="535"/>
      <c r="F403" s="535"/>
      <c r="K403" s="535"/>
      <c r="L403" s="535"/>
      <c r="M403" s="535"/>
    </row>
    <row r="404" spans="1:31" s="576" customFormat="1" ht="8.4499999999999993" customHeight="1">
      <c r="A404" s="589" t="s">
        <v>1652</v>
      </c>
      <c r="B404" s="589"/>
      <c r="C404" s="590"/>
      <c r="D404" s="590"/>
      <c r="E404" s="590"/>
      <c r="F404" s="590"/>
      <c r="G404" s="590"/>
      <c r="H404" s="590"/>
      <c r="I404" s="590"/>
      <c r="J404" s="590"/>
      <c r="K404" s="590"/>
      <c r="L404" s="590"/>
      <c r="M404" s="590"/>
      <c r="N404" s="591"/>
      <c r="R404" s="496"/>
      <c r="S404" s="496"/>
      <c r="T404" s="496"/>
      <c r="U404" s="496"/>
      <c r="V404" s="496"/>
      <c r="W404" s="496"/>
    </row>
    <row r="405" spans="1:31" s="576" customFormat="1" ht="8.4499999999999993" customHeight="1">
      <c r="A405" s="592" t="s">
        <v>1653</v>
      </c>
      <c r="B405" s="592"/>
      <c r="C405" s="590"/>
      <c r="D405" s="590"/>
      <c r="E405" s="590"/>
      <c r="F405" s="590"/>
      <c r="G405" s="590"/>
      <c r="H405" s="590"/>
      <c r="I405" s="590"/>
      <c r="J405" s="590"/>
      <c r="K405" s="590"/>
      <c r="L405" s="590"/>
      <c r="M405" s="590"/>
      <c r="N405" s="591"/>
      <c r="R405" s="496"/>
      <c r="S405" s="496"/>
      <c r="T405" s="496"/>
      <c r="U405" s="496"/>
      <c r="V405" s="496"/>
      <c r="W405" s="496"/>
    </row>
    <row r="406" spans="1:31" s="576" customFormat="1" ht="8.4499999999999993" customHeight="1">
      <c r="A406" s="592" t="s">
        <v>1654</v>
      </c>
      <c r="B406" s="592"/>
      <c r="C406" s="590"/>
      <c r="D406" s="590"/>
      <c r="E406" s="590"/>
      <c r="F406" s="590"/>
      <c r="G406" s="590"/>
      <c r="H406" s="590"/>
      <c r="I406" s="590"/>
      <c r="J406" s="590"/>
      <c r="K406" s="590"/>
      <c r="L406" s="590"/>
      <c r="M406" s="590"/>
      <c r="N406" s="591"/>
      <c r="R406" s="496"/>
      <c r="S406" s="496"/>
      <c r="T406" s="496"/>
      <c r="U406" s="496"/>
      <c r="V406" s="496"/>
      <c r="W406" s="496"/>
    </row>
    <row r="407" spans="1:31" s="576" customFormat="1" ht="8.4499999999999993" customHeight="1">
      <c r="A407" s="592" t="s">
        <v>1655</v>
      </c>
      <c r="B407" s="592"/>
      <c r="C407" s="590"/>
      <c r="D407" s="590"/>
      <c r="E407" s="590"/>
      <c r="F407" s="590"/>
      <c r="G407" s="590"/>
      <c r="H407" s="590"/>
      <c r="I407" s="590"/>
      <c r="J407" s="590"/>
      <c r="K407" s="590"/>
      <c r="L407" s="590"/>
      <c r="M407" s="590"/>
      <c r="N407" s="591"/>
      <c r="R407" s="496"/>
      <c r="S407" s="496"/>
      <c r="T407" s="496"/>
      <c r="U407" s="496"/>
      <c r="V407" s="496"/>
      <c r="W407" s="496"/>
      <c r="X407" s="496"/>
      <c r="Y407" s="496"/>
      <c r="Z407" s="496"/>
      <c r="AA407" s="496"/>
      <c r="AB407" s="496"/>
      <c r="AC407" s="496"/>
      <c r="AD407" s="496"/>
      <c r="AE407" s="496"/>
    </row>
    <row r="408" spans="1:31" s="576" customFormat="1" ht="8.4499999999999993" customHeight="1">
      <c r="A408" s="592" t="s">
        <v>1656</v>
      </c>
      <c r="B408" s="592"/>
      <c r="C408" s="590"/>
      <c r="D408" s="590"/>
      <c r="E408" s="590"/>
      <c r="F408" s="590"/>
      <c r="G408" s="590"/>
      <c r="H408" s="590"/>
      <c r="I408" s="590"/>
      <c r="J408" s="590"/>
      <c r="K408" s="590"/>
      <c r="L408" s="590"/>
      <c r="M408" s="590"/>
      <c r="N408" s="591"/>
      <c r="R408" s="496"/>
      <c r="S408" s="496"/>
      <c r="T408" s="496"/>
      <c r="U408" s="496"/>
      <c r="V408" s="496"/>
      <c r="W408" s="496"/>
      <c r="X408" s="496"/>
      <c r="Y408" s="496"/>
      <c r="Z408" s="496"/>
      <c r="AA408" s="496"/>
      <c r="AB408" s="496"/>
      <c r="AC408" s="496"/>
      <c r="AD408" s="496"/>
      <c r="AE408" s="496"/>
    </row>
    <row r="409" spans="1:31" s="576" customFormat="1" ht="8.4499999999999993" customHeight="1">
      <c r="A409" s="592" t="s">
        <v>1657</v>
      </c>
      <c r="B409" s="592"/>
      <c r="C409" s="590"/>
      <c r="D409" s="590"/>
      <c r="E409" s="590"/>
      <c r="F409" s="590"/>
      <c r="G409" s="590"/>
      <c r="H409" s="590"/>
      <c r="I409" s="590"/>
      <c r="J409" s="590"/>
      <c r="K409" s="590"/>
      <c r="L409" s="590"/>
      <c r="M409" s="590"/>
      <c r="N409" s="591"/>
      <c r="R409" s="496"/>
      <c r="S409" s="496"/>
      <c r="T409" s="496"/>
      <c r="U409" s="496"/>
      <c r="V409" s="496"/>
      <c r="W409" s="496"/>
      <c r="X409" s="496"/>
      <c r="Y409" s="496"/>
      <c r="Z409" s="496"/>
      <c r="AA409" s="496"/>
      <c r="AB409" s="496"/>
      <c r="AC409" s="496"/>
      <c r="AD409" s="496"/>
      <c r="AE409" s="496"/>
    </row>
    <row r="410" spans="1:31" s="576" customFormat="1" ht="8.4499999999999993" customHeight="1">
      <c r="A410" s="589"/>
      <c r="B410" s="589"/>
      <c r="C410" s="590"/>
      <c r="D410" s="590"/>
      <c r="E410" s="590"/>
      <c r="F410" s="590"/>
      <c r="G410" s="590"/>
      <c r="H410" s="590"/>
      <c r="I410" s="590"/>
      <c r="J410" s="590"/>
      <c r="K410" s="590"/>
      <c r="L410" s="590"/>
      <c r="M410" s="590"/>
      <c r="N410" s="591"/>
      <c r="R410" s="496"/>
      <c r="S410" s="496"/>
      <c r="T410" s="496"/>
      <c r="U410" s="496"/>
      <c r="V410" s="496"/>
      <c r="W410" s="496"/>
    </row>
    <row r="411" spans="1:31" s="576" customFormat="1" ht="8.4499999999999993" customHeight="1">
      <c r="A411" s="61" t="s">
        <v>46</v>
      </c>
      <c r="B411" s="61"/>
      <c r="C411" s="590"/>
      <c r="D411" s="590"/>
      <c r="E411" s="590"/>
      <c r="F411" s="590"/>
      <c r="G411" s="590"/>
      <c r="H411" s="590"/>
      <c r="I411" s="590"/>
      <c r="J411" s="590"/>
      <c r="K411" s="590"/>
      <c r="L411" s="590"/>
      <c r="M411" s="590"/>
      <c r="N411" s="591"/>
      <c r="R411" s="496"/>
      <c r="S411" s="496"/>
      <c r="T411" s="496"/>
      <c r="U411" s="496"/>
      <c r="V411" s="496"/>
      <c r="W411" s="496"/>
    </row>
    <row r="412" spans="1:31" ht="15" customHeight="1">
      <c r="A412" s="496"/>
      <c r="B412" s="550"/>
      <c r="C412" s="547" t="s">
        <v>133</v>
      </c>
      <c r="D412" s="496"/>
      <c r="E412" s="551"/>
      <c r="F412" s="551"/>
      <c r="G412" s="551"/>
      <c r="H412" s="551"/>
      <c r="I412" s="551"/>
      <c r="J412" s="551"/>
      <c r="K412" s="551"/>
      <c r="L412" s="551"/>
      <c r="M412" s="551"/>
    </row>
    <row r="413" spans="1:31" ht="9.6" customHeight="1">
      <c r="A413" s="496"/>
      <c r="B413" s="550"/>
      <c r="C413" s="547"/>
      <c r="D413" s="496"/>
      <c r="E413" s="551"/>
      <c r="F413" s="551"/>
      <c r="G413" s="551"/>
      <c r="H413" s="551"/>
      <c r="I413" s="551"/>
      <c r="J413" s="551"/>
      <c r="K413" s="551"/>
      <c r="L413" s="551"/>
      <c r="M413" s="551"/>
    </row>
    <row r="414" spans="1:31" ht="9.75" customHeight="1">
      <c r="A414" s="531" t="s">
        <v>571</v>
      </c>
      <c r="B414" s="532"/>
      <c r="C414" s="588">
        <v>318</v>
      </c>
      <c r="D414" s="588">
        <v>130</v>
      </c>
      <c r="E414" s="588">
        <v>5</v>
      </c>
      <c r="F414" s="588">
        <v>2</v>
      </c>
      <c r="G414" s="588">
        <v>12</v>
      </c>
      <c r="H414" s="588">
        <v>5</v>
      </c>
      <c r="I414" s="588">
        <v>250</v>
      </c>
      <c r="J414" s="588">
        <v>103</v>
      </c>
      <c r="K414" s="588">
        <v>7</v>
      </c>
      <c r="L414" s="588">
        <v>2</v>
      </c>
      <c r="M414" s="588">
        <v>44</v>
      </c>
      <c r="N414" s="588">
        <v>18</v>
      </c>
      <c r="O414" s="588">
        <v>0</v>
      </c>
      <c r="P414" s="588">
        <v>0</v>
      </c>
    </row>
    <row r="415" spans="1:31" ht="9.75" customHeight="1">
      <c r="A415" s="478"/>
      <c r="B415" s="534"/>
      <c r="C415" s="542"/>
      <c r="D415" s="533"/>
      <c r="E415" s="535"/>
      <c r="F415" s="535"/>
      <c r="K415" s="535"/>
      <c r="L415" s="535"/>
      <c r="M415" s="535"/>
    </row>
    <row r="416" spans="1:31" ht="9.75" customHeight="1">
      <c r="A416" s="478"/>
      <c r="B416" s="536" t="s">
        <v>1081</v>
      </c>
      <c r="C416" s="588">
        <v>318</v>
      </c>
      <c r="D416" s="588">
        <v>130</v>
      </c>
      <c r="E416" s="588">
        <v>5</v>
      </c>
      <c r="F416" s="588">
        <v>2</v>
      </c>
      <c r="G416" s="588">
        <v>12</v>
      </c>
      <c r="H416" s="588">
        <v>5</v>
      </c>
      <c r="I416" s="588">
        <v>250</v>
      </c>
      <c r="J416" s="588">
        <v>103</v>
      </c>
      <c r="K416" s="588">
        <v>7</v>
      </c>
      <c r="L416" s="588">
        <v>2</v>
      </c>
      <c r="M416" s="588">
        <v>44</v>
      </c>
      <c r="N416" s="588">
        <v>18</v>
      </c>
      <c r="O416" s="588">
        <v>0</v>
      </c>
      <c r="P416" s="588">
        <v>0</v>
      </c>
    </row>
    <row r="417" spans="1:16" ht="9.75" customHeight="1">
      <c r="A417" s="478"/>
      <c r="B417" s="534"/>
    </row>
    <row r="418" spans="1:16" ht="9.75" customHeight="1">
      <c r="A418" s="478"/>
      <c r="B418" s="534"/>
      <c r="C418" s="542"/>
      <c r="D418" s="533"/>
      <c r="E418" s="535"/>
      <c r="F418" s="535"/>
      <c r="K418" s="535"/>
      <c r="L418" s="535"/>
      <c r="M418" s="535"/>
    </row>
    <row r="419" spans="1:16" ht="9.75" customHeight="1">
      <c r="A419" s="531" t="s">
        <v>1082</v>
      </c>
      <c r="B419" s="532"/>
      <c r="C419" s="588">
        <v>555</v>
      </c>
      <c r="D419" s="588">
        <v>232</v>
      </c>
      <c r="E419" s="588">
        <v>10</v>
      </c>
      <c r="F419" s="588">
        <v>3</v>
      </c>
      <c r="G419" s="588">
        <v>75</v>
      </c>
      <c r="H419" s="588">
        <v>39</v>
      </c>
      <c r="I419" s="588">
        <v>421</v>
      </c>
      <c r="J419" s="588">
        <v>176</v>
      </c>
      <c r="K419" s="588">
        <v>20</v>
      </c>
      <c r="L419" s="588">
        <v>8</v>
      </c>
      <c r="M419" s="588">
        <v>29</v>
      </c>
      <c r="N419" s="588">
        <v>6</v>
      </c>
      <c r="O419" s="588">
        <v>0</v>
      </c>
      <c r="P419" s="588">
        <v>0</v>
      </c>
    </row>
    <row r="420" spans="1:16" ht="9.75" customHeight="1">
      <c r="A420" s="478"/>
      <c r="B420" s="534"/>
      <c r="C420" s="542"/>
      <c r="D420" s="533"/>
      <c r="E420" s="535"/>
      <c r="F420" s="535"/>
      <c r="K420" s="535"/>
      <c r="L420" s="535"/>
      <c r="M420" s="535"/>
    </row>
    <row r="421" spans="1:16" ht="9.75" customHeight="1">
      <c r="A421" s="478"/>
      <c r="B421" s="536" t="s">
        <v>1083</v>
      </c>
      <c r="C421" s="588">
        <v>150</v>
      </c>
      <c r="D421" s="588">
        <v>69</v>
      </c>
      <c r="E421" s="588">
        <v>3</v>
      </c>
      <c r="F421" s="588">
        <v>0</v>
      </c>
      <c r="G421" s="588">
        <v>26</v>
      </c>
      <c r="H421" s="588">
        <v>14</v>
      </c>
      <c r="I421" s="588">
        <v>106</v>
      </c>
      <c r="J421" s="588">
        <v>48</v>
      </c>
      <c r="K421" s="588">
        <v>10</v>
      </c>
      <c r="L421" s="588">
        <v>5</v>
      </c>
      <c r="M421" s="588">
        <v>5</v>
      </c>
      <c r="N421" s="588">
        <v>2</v>
      </c>
      <c r="O421" s="588">
        <v>0</v>
      </c>
      <c r="P421" s="588">
        <v>0</v>
      </c>
    </row>
    <row r="422" spans="1:16" ht="9.75" customHeight="1">
      <c r="A422" s="478"/>
      <c r="B422" s="536" t="s">
        <v>1084</v>
      </c>
      <c r="C422" s="588">
        <v>405</v>
      </c>
      <c r="D422" s="588">
        <v>163</v>
      </c>
      <c r="E422" s="588">
        <v>7</v>
      </c>
      <c r="F422" s="588">
        <v>3</v>
      </c>
      <c r="G422" s="588">
        <v>49</v>
      </c>
      <c r="H422" s="588">
        <v>25</v>
      </c>
      <c r="I422" s="588">
        <v>315</v>
      </c>
      <c r="J422" s="588">
        <v>128</v>
      </c>
      <c r="K422" s="588">
        <v>10</v>
      </c>
      <c r="L422" s="588">
        <v>3</v>
      </c>
      <c r="M422" s="588">
        <v>24</v>
      </c>
      <c r="N422" s="588">
        <v>4</v>
      </c>
      <c r="O422" s="588">
        <v>0</v>
      </c>
      <c r="P422" s="588">
        <v>0</v>
      </c>
    </row>
    <row r="423" spans="1:16" ht="9.75" customHeight="1">
      <c r="A423" s="478"/>
      <c r="B423" s="534"/>
    </row>
    <row r="424" spans="1:16" ht="9.75" customHeight="1">
      <c r="A424" s="478"/>
      <c r="B424" s="534"/>
      <c r="C424" s="542"/>
      <c r="D424" s="533"/>
      <c r="E424" s="535"/>
      <c r="F424" s="535"/>
      <c r="K424" s="535"/>
      <c r="L424" s="535"/>
      <c r="M424" s="535"/>
    </row>
    <row r="425" spans="1:16" ht="9.75" customHeight="1">
      <c r="A425" s="531" t="s">
        <v>1029</v>
      </c>
      <c r="B425" s="532"/>
      <c r="C425" s="588">
        <v>1995</v>
      </c>
      <c r="D425" s="588">
        <v>767</v>
      </c>
      <c r="E425" s="588">
        <v>32</v>
      </c>
      <c r="F425" s="588">
        <v>6</v>
      </c>
      <c r="G425" s="588">
        <v>149</v>
      </c>
      <c r="H425" s="588">
        <v>54</v>
      </c>
      <c r="I425" s="588">
        <v>1282</v>
      </c>
      <c r="J425" s="588">
        <v>514</v>
      </c>
      <c r="K425" s="588">
        <v>274</v>
      </c>
      <c r="L425" s="588">
        <v>92</v>
      </c>
      <c r="M425" s="588">
        <v>258</v>
      </c>
      <c r="N425" s="588">
        <v>101</v>
      </c>
      <c r="O425" s="588">
        <v>0</v>
      </c>
      <c r="P425" s="588">
        <v>0</v>
      </c>
    </row>
    <row r="426" spans="1:16" ht="9.75" customHeight="1">
      <c r="A426" s="478"/>
      <c r="B426" s="534"/>
      <c r="C426" s="542"/>
      <c r="D426" s="533"/>
      <c r="E426" s="535"/>
      <c r="F426" s="535"/>
      <c r="K426" s="535"/>
      <c r="L426" s="535"/>
      <c r="M426" s="535"/>
    </row>
    <row r="427" spans="1:16" ht="9.75" customHeight="1">
      <c r="A427" s="478"/>
      <c r="B427" s="536" t="s">
        <v>1085</v>
      </c>
      <c r="C427" s="588">
        <v>250</v>
      </c>
      <c r="D427" s="588">
        <v>102</v>
      </c>
      <c r="E427" s="588">
        <v>0</v>
      </c>
      <c r="F427" s="588">
        <v>0</v>
      </c>
      <c r="G427" s="588">
        <v>14</v>
      </c>
      <c r="H427" s="588">
        <v>2</v>
      </c>
      <c r="I427" s="588">
        <v>203</v>
      </c>
      <c r="J427" s="588">
        <v>85</v>
      </c>
      <c r="K427" s="588">
        <v>16</v>
      </c>
      <c r="L427" s="588">
        <v>7</v>
      </c>
      <c r="M427" s="588">
        <v>17</v>
      </c>
      <c r="N427" s="588">
        <v>8</v>
      </c>
      <c r="O427" s="588">
        <v>0</v>
      </c>
      <c r="P427" s="588">
        <v>0</v>
      </c>
    </row>
    <row r="428" spans="1:16" ht="9.75" customHeight="1">
      <c r="A428" s="478"/>
      <c r="B428" s="536" t="s">
        <v>1086</v>
      </c>
      <c r="C428" s="588">
        <v>103</v>
      </c>
      <c r="D428" s="588">
        <v>40</v>
      </c>
      <c r="E428" s="588">
        <v>7</v>
      </c>
      <c r="F428" s="588">
        <v>1</v>
      </c>
      <c r="G428" s="588">
        <v>10</v>
      </c>
      <c r="H428" s="588">
        <v>6</v>
      </c>
      <c r="I428" s="588">
        <v>73</v>
      </c>
      <c r="J428" s="588">
        <v>30</v>
      </c>
      <c r="K428" s="588">
        <v>9</v>
      </c>
      <c r="L428" s="588">
        <v>3</v>
      </c>
      <c r="M428" s="588">
        <v>4</v>
      </c>
      <c r="N428" s="588">
        <v>0</v>
      </c>
      <c r="O428" s="588">
        <v>0</v>
      </c>
      <c r="P428" s="588">
        <v>0</v>
      </c>
    </row>
    <row r="429" spans="1:16" ht="9.75" customHeight="1">
      <c r="A429" s="478"/>
      <c r="B429" s="536" t="s">
        <v>1087</v>
      </c>
    </row>
    <row r="430" spans="1:16" ht="9.75" customHeight="1">
      <c r="A430" s="478"/>
      <c r="B430" s="536" t="s">
        <v>1088</v>
      </c>
      <c r="C430" s="588">
        <v>309</v>
      </c>
      <c r="D430" s="588">
        <v>89</v>
      </c>
      <c r="E430" s="588">
        <v>1</v>
      </c>
      <c r="F430" s="588">
        <v>0</v>
      </c>
      <c r="G430" s="588">
        <v>29</v>
      </c>
      <c r="H430" s="588">
        <v>9</v>
      </c>
      <c r="I430" s="588">
        <v>205</v>
      </c>
      <c r="J430" s="588">
        <v>67</v>
      </c>
      <c r="K430" s="588">
        <v>70</v>
      </c>
      <c r="L430" s="588">
        <v>11</v>
      </c>
      <c r="M430" s="588">
        <v>4</v>
      </c>
      <c r="N430" s="588">
        <v>2</v>
      </c>
      <c r="O430" s="588">
        <v>0</v>
      </c>
      <c r="P430" s="588">
        <v>0</v>
      </c>
    </row>
    <row r="431" spans="1:16" ht="9.75" customHeight="1">
      <c r="A431" s="478"/>
      <c r="B431" s="536" t="s">
        <v>1089</v>
      </c>
      <c r="C431" s="588">
        <v>499</v>
      </c>
      <c r="D431" s="588">
        <v>200</v>
      </c>
      <c r="E431" s="588">
        <v>5</v>
      </c>
      <c r="F431" s="588">
        <v>2</v>
      </c>
      <c r="G431" s="588">
        <v>28</v>
      </c>
      <c r="H431" s="588">
        <v>10</v>
      </c>
      <c r="I431" s="588">
        <v>285</v>
      </c>
      <c r="J431" s="588">
        <v>110</v>
      </c>
      <c r="K431" s="588">
        <v>31</v>
      </c>
      <c r="L431" s="588">
        <v>14</v>
      </c>
      <c r="M431" s="588">
        <v>150</v>
      </c>
      <c r="N431" s="588">
        <v>64</v>
      </c>
      <c r="O431" s="588">
        <v>0</v>
      </c>
      <c r="P431" s="588">
        <v>0</v>
      </c>
    </row>
    <row r="432" spans="1:16" ht="9.75" customHeight="1">
      <c r="A432" s="478"/>
      <c r="B432" s="536" t="s">
        <v>1092</v>
      </c>
      <c r="C432" s="588">
        <v>71</v>
      </c>
      <c r="D432" s="588">
        <v>33</v>
      </c>
      <c r="E432" s="588">
        <v>2</v>
      </c>
      <c r="F432" s="588">
        <v>0</v>
      </c>
      <c r="G432" s="588">
        <v>8</v>
      </c>
      <c r="H432" s="588">
        <v>5</v>
      </c>
      <c r="I432" s="588">
        <v>52</v>
      </c>
      <c r="J432" s="588">
        <v>24</v>
      </c>
      <c r="K432" s="588">
        <v>3</v>
      </c>
      <c r="L432" s="588">
        <v>2</v>
      </c>
      <c r="M432" s="588">
        <v>6</v>
      </c>
      <c r="N432" s="588">
        <v>2</v>
      </c>
      <c r="O432" s="588">
        <v>0</v>
      </c>
      <c r="P432" s="588">
        <v>0</v>
      </c>
    </row>
    <row r="433" spans="1:16" ht="9.75" customHeight="1">
      <c r="A433" s="478"/>
      <c r="B433" s="536" t="s">
        <v>1093</v>
      </c>
      <c r="C433" s="588">
        <v>551</v>
      </c>
      <c r="D433" s="588">
        <v>202</v>
      </c>
      <c r="E433" s="588">
        <v>3</v>
      </c>
      <c r="F433" s="588">
        <v>1</v>
      </c>
      <c r="G433" s="588">
        <v>26</v>
      </c>
      <c r="H433" s="588">
        <v>10</v>
      </c>
      <c r="I433" s="588">
        <v>364</v>
      </c>
      <c r="J433" s="588">
        <v>142</v>
      </c>
      <c r="K433" s="588">
        <v>99</v>
      </c>
      <c r="L433" s="588">
        <v>29</v>
      </c>
      <c r="M433" s="588">
        <v>59</v>
      </c>
      <c r="N433" s="588">
        <v>20</v>
      </c>
      <c r="O433" s="588">
        <v>0</v>
      </c>
      <c r="P433" s="588">
        <v>0</v>
      </c>
    </row>
    <row r="434" spans="1:16" ht="9.75" customHeight="1">
      <c r="A434" s="478"/>
      <c r="B434" s="536" t="s">
        <v>1097</v>
      </c>
      <c r="C434" s="588">
        <v>62</v>
      </c>
      <c r="D434" s="588">
        <v>27</v>
      </c>
      <c r="E434" s="588">
        <v>4</v>
      </c>
      <c r="F434" s="588">
        <v>0</v>
      </c>
      <c r="G434" s="588">
        <v>6</v>
      </c>
      <c r="H434" s="588">
        <v>3</v>
      </c>
      <c r="I434" s="588">
        <v>39</v>
      </c>
      <c r="J434" s="588">
        <v>19</v>
      </c>
      <c r="K434" s="588">
        <v>1</v>
      </c>
      <c r="L434" s="588">
        <v>1</v>
      </c>
      <c r="M434" s="588">
        <v>12</v>
      </c>
      <c r="N434" s="588">
        <v>4</v>
      </c>
      <c r="O434" s="588">
        <v>0</v>
      </c>
      <c r="P434" s="588">
        <v>0</v>
      </c>
    </row>
    <row r="435" spans="1:16" ht="9.75" customHeight="1">
      <c r="A435" s="478"/>
      <c r="B435" s="536" t="s">
        <v>1098</v>
      </c>
      <c r="C435" s="588">
        <v>128</v>
      </c>
      <c r="D435" s="588">
        <v>66</v>
      </c>
      <c r="E435" s="588">
        <v>10</v>
      </c>
      <c r="F435" s="588">
        <v>2</v>
      </c>
      <c r="G435" s="588">
        <v>25</v>
      </c>
      <c r="H435" s="588">
        <v>8</v>
      </c>
      <c r="I435" s="588">
        <v>50</v>
      </c>
      <c r="J435" s="588">
        <v>32</v>
      </c>
      <c r="K435" s="588">
        <v>43</v>
      </c>
      <c r="L435" s="588">
        <v>24</v>
      </c>
      <c r="M435" s="588">
        <v>0</v>
      </c>
      <c r="N435" s="588">
        <v>0</v>
      </c>
      <c r="O435" s="588">
        <v>0</v>
      </c>
      <c r="P435" s="588">
        <v>0</v>
      </c>
    </row>
    <row r="436" spans="1:16" ht="9.75" customHeight="1">
      <c r="A436" s="478"/>
      <c r="B436" s="536" t="s">
        <v>1099</v>
      </c>
      <c r="C436" s="588">
        <v>22</v>
      </c>
      <c r="D436" s="588">
        <v>8</v>
      </c>
      <c r="E436" s="588">
        <v>0</v>
      </c>
      <c r="F436" s="588">
        <v>0</v>
      </c>
      <c r="G436" s="588">
        <v>3</v>
      </c>
      <c r="H436" s="588">
        <v>1</v>
      </c>
      <c r="I436" s="588">
        <v>11</v>
      </c>
      <c r="J436" s="588">
        <v>5</v>
      </c>
      <c r="K436" s="588">
        <v>2</v>
      </c>
      <c r="L436" s="588">
        <v>1</v>
      </c>
      <c r="M436" s="588">
        <v>6</v>
      </c>
      <c r="N436" s="588">
        <v>1</v>
      </c>
      <c r="O436" s="588">
        <v>0</v>
      </c>
      <c r="P436" s="588">
        <v>0</v>
      </c>
    </row>
    <row r="437" spans="1:16" ht="9.75" customHeight="1">
      <c r="A437" s="478"/>
      <c r="B437" s="534"/>
    </row>
    <row r="438" spans="1:16" ht="9.75" customHeight="1">
      <c r="A438" s="478"/>
      <c r="B438" s="534"/>
      <c r="C438" s="542"/>
      <c r="D438" s="533"/>
      <c r="E438" s="535"/>
      <c r="F438" s="535"/>
      <c r="K438" s="535"/>
      <c r="L438" s="535"/>
      <c r="M438" s="535"/>
    </row>
    <row r="439" spans="1:16" ht="9.75" customHeight="1">
      <c r="A439" s="531" t="s">
        <v>1100</v>
      </c>
      <c r="B439" s="532"/>
      <c r="C439" s="588">
        <v>204</v>
      </c>
      <c r="D439" s="588">
        <v>61</v>
      </c>
      <c r="E439" s="588">
        <v>0</v>
      </c>
      <c r="F439" s="588">
        <v>0</v>
      </c>
      <c r="G439" s="588">
        <v>12</v>
      </c>
      <c r="H439" s="588">
        <v>2</v>
      </c>
      <c r="I439" s="588">
        <v>77</v>
      </c>
      <c r="J439" s="588">
        <v>25</v>
      </c>
      <c r="K439" s="588">
        <v>114</v>
      </c>
      <c r="L439" s="588">
        <v>34</v>
      </c>
      <c r="M439" s="588">
        <v>1</v>
      </c>
      <c r="N439" s="588">
        <v>0</v>
      </c>
      <c r="O439" s="588">
        <v>0</v>
      </c>
      <c r="P439" s="588">
        <v>0</v>
      </c>
    </row>
    <row r="440" spans="1:16" ht="9.75" customHeight="1">
      <c r="A440" s="478"/>
      <c r="B440" s="534"/>
      <c r="C440" s="542"/>
      <c r="D440" s="533"/>
      <c r="E440" s="535"/>
      <c r="F440" s="535"/>
      <c r="K440" s="535"/>
      <c r="L440" s="535"/>
      <c r="M440" s="535"/>
    </row>
    <row r="441" spans="1:16" ht="9.75" customHeight="1">
      <c r="A441" s="478"/>
      <c r="B441" s="536" t="s">
        <v>1101</v>
      </c>
      <c r="C441" s="588">
        <v>71</v>
      </c>
      <c r="D441" s="588">
        <v>20</v>
      </c>
      <c r="E441" s="588">
        <v>0</v>
      </c>
      <c r="F441" s="588">
        <v>0</v>
      </c>
      <c r="G441" s="588">
        <v>11</v>
      </c>
      <c r="H441" s="588">
        <v>2</v>
      </c>
      <c r="I441" s="588">
        <v>47</v>
      </c>
      <c r="J441" s="588">
        <v>17</v>
      </c>
      <c r="K441" s="588">
        <v>12</v>
      </c>
      <c r="L441" s="588">
        <v>1</v>
      </c>
      <c r="M441" s="588">
        <v>1</v>
      </c>
      <c r="N441" s="588">
        <v>0</v>
      </c>
      <c r="O441" s="588">
        <v>0</v>
      </c>
      <c r="P441" s="588">
        <v>0</v>
      </c>
    </row>
    <row r="442" spans="1:16" ht="9.75" customHeight="1">
      <c r="A442" s="478"/>
      <c r="B442" s="536" t="s">
        <v>1102</v>
      </c>
      <c r="C442" s="588">
        <v>133</v>
      </c>
      <c r="D442" s="588">
        <v>41</v>
      </c>
      <c r="E442" s="588">
        <v>0</v>
      </c>
      <c r="F442" s="588">
        <v>0</v>
      </c>
      <c r="G442" s="588">
        <v>1</v>
      </c>
      <c r="H442" s="588">
        <v>0</v>
      </c>
      <c r="I442" s="588">
        <v>30</v>
      </c>
      <c r="J442" s="588">
        <v>8</v>
      </c>
      <c r="K442" s="588">
        <v>102</v>
      </c>
      <c r="L442" s="588">
        <v>33</v>
      </c>
      <c r="M442" s="588">
        <v>0</v>
      </c>
      <c r="N442" s="588">
        <v>0</v>
      </c>
      <c r="O442" s="588">
        <v>0</v>
      </c>
      <c r="P442" s="588">
        <v>0</v>
      </c>
    </row>
    <row r="443" spans="1:16" ht="9.75" customHeight="1">
      <c r="A443" s="478"/>
      <c r="B443" s="534"/>
    </row>
    <row r="444" spans="1:16" ht="9.75" customHeight="1">
      <c r="A444" s="478"/>
      <c r="B444" s="534"/>
      <c r="C444" s="542"/>
      <c r="D444" s="533"/>
      <c r="E444" s="535"/>
      <c r="F444" s="535"/>
      <c r="K444" s="535"/>
      <c r="L444" s="535"/>
      <c r="M444" s="535"/>
    </row>
    <row r="445" spans="1:16" ht="9.75" customHeight="1">
      <c r="A445" s="531" t="s">
        <v>1103</v>
      </c>
      <c r="B445" s="532"/>
      <c r="C445" s="588">
        <v>1297</v>
      </c>
      <c r="D445" s="588">
        <v>576</v>
      </c>
      <c r="E445" s="588">
        <v>11</v>
      </c>
      <c r="F445" s="588">
        <v>2</v>
      </c>
      <c r="G445" s="588">
        <v>92</v>
      </c>
      <c r="H445" s="588">
        <v>48</v>
      </c>
      <c r="I445" s="588">
        <v>961</v>
      </c>
      <c r="J445" s="588">
        <v>426</v>
      </c>
      <c r="K445" s="588">
        <v>83</v>
      </c>
      <c r="L445" s="588">
        <v>39</v>
      </c>
      <c r="M445" s="588">
        <v>150</v>
      </c>
      <c r="N445" s="588">
        <v>61</v>
      </c>
      <c r="O445" s="588">
        <v>0</v>
      </c>
      <c r="P445" s="588">
        <v>0</v>
      </c>
    </row>
    <row r="446" spans="1:16" ht="9.75" customHeight="1">
      <c r="A446" s="478"/>
      <c r="B446" s="534"/>
      <c r="C446" s="542"/>
      <c r="D446" s="533"/>
      <c r="E446" s="535"/>
      <c r="F446" s="535"/>
      <c r="K446" s="535"/>
      <c r="L446" s="535"/>
      <c r="M446" s="535"/>
    </row>
    <row r="447" spans="1:16" ht="9.75" customHeight="1">
      <c r="A447" s="478"/>
      <c r="B447" s="536" t="s">
        <v>1104</v>
      </c>
      <c r="C447" s="588">
        <v>186</v>
      </c>
      <c r="D447" s="588">
        <v>111</v>
      </c>
      <c r="E447" s="588">
        <v>0</v>
      </c>
      <c r="F447" s="588">
        <v>0</v>
      </c>
      <c r="G447" s="588">
        <v>25</v>
      </c>
      <c r="H447" s="588">
        <v>16</v>
      </c>
      <c r="I447" s="588">
        <v>128</v>
      </c>
      <c r="J447" s="588">
        <v>77</v>
      </c>
      <c r="K447" s="588">
        <v>27</v>
      </c>
      <c r="L447" s="588">
        <v>15</v>
      </c>
      <c r="M447" s="588">
        <v>6</v>
      </c>
      <c r="N447" s="588">
        <v>3</v>
      </c>
      <c r="O447" s="588">
        <v>0</v>
      </c>
      <c r="P447" s="588">
        <v>0</v>
      </c>
    </row>
    <row r="448" spans="1:16" ht="9.75" customHeight="1">
      <c r="A448" s="478"/>
      <c r="B448" s="536" t="s">
        <v>1105</v>
      </c>
      <c r="C448" s="588">
        <v>348</v>
      </c>
      <c r="D448" s="588">
        <v>143</v>
      </c>
      <c r="E448" s="588">
        <v>7</v>
      </c>
      <c r="F448" s="588">
        <v>0</v>
      </c>
      <c r="G448" s="588">
        <v>19</v>
      </c>
      <c r="H448" s="588">
        <v>7</v>
      </c>
      <c r="I448" s="588">
        <v>280</v>
      </c>
      <c r="J448" s="588">
        <v>115</v>
      </c>
      <c r="K448" s="588">
        <v>17</v>
      </c>
      <c r="L448" s="588">
        <v>8</v>
      </c>
      <c r="M448" s="588">
        <v>25</v>
      </c>
      <c r="N448" s="588">
        <v>13</v>
      </c>
      <c r="O448" s="588">
        <v>0</v>
      </c>
      <c r="P448" s="588">
        <v>0</v>
      </c>
    </row>
    <row r="449" spans="1:16" ht="9.75" customHeight="1">
      <c r="A449" s="478"/>
      <c r="B449" s="536" t="s">
        <v>1106</v>
      </c>
      <c r="C449" s="588">
        <v>96</v>
      </c>
      <c r="D449" s="588">
        <v>54</v>
      </c>
      <c r="E449" s="593" t="s">
        <v>477</v>
      </c>
      <c r="F449" s="593" t="s">
        <v>477</v>
      </c>
      <c r="G449" s="593" t="s">
        <v>477</v>
      </c>
      <c r="H449" s="593" t="s">
        <v>477</v>
      </c>
      <c r="I449" s="593" t="s">
        <v>477</v>
      </c>
      <c r="J449" s="593" t="s">
        <v>477</v>
      </c>
      <c r="K449" s="593" t="s">
        <v>477</v>
      </c>
      <c r="L449" s="593" t="s">
        <v>477</v>
      </c>
      <c r="M449" s="593" t="s">
        <v>477</v>
      </c>
      <c r="N449" s="593" t="s">
        <v>477</v>
      </c>
      <c r="O449" s="593" t="s">
        <v>477</v>
      </c>
      <c r="P449" s="593" t="s">
        <v>477</v>
      </c>
    </row>
    <row r="450" spans="1:16" ht="9.75" customHeight="1">
      <c r="A450" s="478"/>
      <c r="B450" s="536" t="s">
        <v>1107</v>
      </c>
      <c r="C450" s="588">
        <v>119</v>
      </c>
      <c r="D450" s="588">
        <v>53</v>
      </c>
      <c r="E450" s="588">
        <v>2</v>
      </c>
      <c r="F450" s="588">
        <v>0</v>
      </c>
      <c r="G450" s="588">
        <v>12</v>
      </c>
      <c r="H450" s="588">
        <v>6</v>
      </c>
      <c r="I450" s="588">
        <v>93</v>
      </c>
      <c r="J450" s="588">
        <v>43</v>
      </c>
      <c r="K450" s="588">
        <v>5</v>
      </c>
      <c r="L450" s="588">
        <v>2</v>
      </c>
      <c r="M450" s="588">
        <v>7</v>
      </c>
      <c r="N450" s="588">
        <v>2</v>
      </c>
      <c r="O450" s="588">
        <v>0</v>
      </c>
      <c r="P450" s="588">
        <v>0</v>
      </c>
    </row>
    <row r="451" spans="1:16" ht="9.75" customHeight="1">
      <c r="A451" s="478"/>
      <c r="B451" s="536" t="s">
        <v>1108</v>
      </c>
      <c r="C451" s="588">
        <v>537</v>
      </c>
      <c r="D451" s="588">
        <v>212</v>
      </c>
      <c r="E451" s="588">
        <v>2</v>
      </c>
      <c r="F451" s="588">
        <v>2</v>
      </c>
      <c r="G451" s="588">
        <v>29</v>
      </c>
      <c r="H451" s="588">
        <v>14</v>
      </c>
      <c r="I451" s="588">
        <v>413</v>
      </c>
      <c r="J451" s="588">
        <v>165</v>
      </c>
      <c r="K451" s="588">
        <v>17</v>
      </c>
      <c r="L451" s="588">
        <v>6</v>
      </c>
      <c r="M451" s="588">
        <v>76</v>
      </c>
      <c r="N451" s="588">
        <v>25</v>
      </c>
      <c r="O451" s="588">
        <v>0</v>
      </c>
      <c r="P451" s="588">
        <v>0</v>
      </c>
    </row>
    <row r="452" spans="1:16" ht="9.75" customHeight="1">
      <c r="A452" s="478"/>
      <c r="B452" s="536" t="s">
        <v>1109</v>
      </c>
    </row>
    <row r="453" spans="1:16" ht="9.75" customHeight="1">
      <c r="A453" s="478"/>
      <c r="B453" s="536" t="s">
        <v>1110</v>
      </c>
      <c r="C453" s="588">
        <v>11</v>
      </c>
      <c r="D453" s="588">
        <v>3</v>
      </c>
      <c r="E453" s="593" t="s">
        <v>477</v>
      </c>
      <c r="F453" s="593" t="s">
        <v>477</v>
      </c>
      <c r="G453" s="593" t="s">
        <v>477</v>
      </c>
      <c r="H453" s="593" t="s">
        <v>477</v>
      </c>
      <c r="I453" s="593" t="s">
        <v>477</v>
      </c>
      <c r="J453" s="593" t="s">
        <v>477</v>
      </c>
      <c r="K453" s="593" t="s">
        <v>477</v>
      </c>
      <c r="L453" s="593" t="s">
        <v>477</v>
      </c>
      <c r="M453" s="593" t="s">
        <v>477</v>
      </c>
      <c r="N453" s="593" t="s">
        <v>477</v>
      </c>
      <c r="O453" s="593" t="s">
        <v>477</v>
      </c>
      <c r="P453" s="593" t="s">
        <v>477</v>
      </c>
    </row>
    <row r="454" spans="1:16" ht="9.75" customHeight="1">
      <c r="A454" s="478"/>
      <c r="B454" s="534"/>
    </row>
    <row r="455" spans="1:16" ht="9.75" customHeight="1">
      <c r="A455" s="478"/>
      <c r="B455" s="534"/>
    </row>
    <row r="456" spans="1:16" ht="9.75" customHeight="1">
      <c r="A456" s="531" t="s">
        <v>1040</v>
      </c>
      <c r="B456" s="532"/>
      <c r="C456" s="588">
        <v>292</v>
      </c>
      <c r="D456" s="588">
        <v>143</v>
      </c>
      <c r="E456" s="588">
        <v>2</v>
      </c>
      <c r="F456" s="588">
        <v>1</v>
      </c>
      <c r="G456" s="588">
        <v>20</v>
      </c>
      <c r="H456" s="588">
        <v>8</v>
      </c>
      <c r="I456" s="588">
        <v>228</v>
      </c>
      <c r="J456" s="588">
        <v>107</v>
      </c>
      <c r="K456" s="588">
        <v>24</v>
      </c>
      <c r="L456" s="588">
        <v>17</v>
      </c>
      <c r="M456" s="588">
        <v>18</v>
      </c>
      <c r="N456" s="588">
        <v>10</v>
      </c>
      <c r="O456" s="588">
        <v>0</v>
      </c>
      <c r="P456" s="588">
        <v>0</v>
      </c>
    </row>
    <row r="457" spans="1:16" ht="9.75" customHeight="1">
      <c r="A457" s="478"/>
      <c r="B457" s="534"/>
    </row>
    <row r="458" spans="1:16" ht="9.75" customHeight="1">
      <c r="A458" s="478"/>
      <c r="B458" s="536" t="s">
        <v>1111</v>
      </c>
      <c r="C458" s="588">
        <v>242</v>
      </c>
      <c r="D458" s="588">
        <v>127</v>
      </c>
      <c r="E458" s="588">
        <v>2</v>
      </c>
      <c r="F458" s="588">
        <v>1</v>
      </c>
      <c r="G458" s="588">
        <v>10</v>
      </c>
      <c r="H458" s="588">
        <v>5</v>
      </c>
      <c r="I458" s="588">
        <v>195</v>
      </c>
      <c r="J458" s="588">
        <v>97</v>
      </c>
      <c r="K458" s="588">
        <v>24</v>
      </c>
      <c r="L458" s="588">
        <v>17</v>
      </c>
      <c r="M458" s="588">
        <v>11</v>
      </c>
      <c r="N458" s="588">
        <v>7</v>
      </c>
      <c r="O458" s="588">
        <v>0</v>
      </c>
      <c r="P458" s="588">
        <v>0</v>
      </c>
    </row>
    <row r="459" spans="1:16" ht="9.75" customHeight="1">
      <c r="A459" s="478"/>
      <c r="B459" s="536" t="s">
        <v>1112</v>
      </c>
      <c r="C459" s="588">
        <v>50</v>
      </c>
      <c r="D459" s="588">
        <v>16</v>
      </c>
      <c r="E459" s="588">
        <v>0</v>
      </c>
      <c r="F459" s="588">
        <v>0</v>
      </c>
      <c r="G459" s="588">
        <v>10</v>
      </c>
      <c r="H459" s="588">
        <v>3</v>
      </c>
      <c r="I459" s="588">
        <v>33</v>
      </c>
      <c r="J459" s="588">
        <v>10</v>
      </c>
      <c r="K459" s="588">
        <v>0</v>
      </c>
      <c r="L459" s="588">
        <v>0</v>
      </c>
      <c r="M459" s="588">
        <v>7</v>
      </c>
      <c r="N459" s="588">
        <v>3</v>
      </c>
      <c r="O459" s="588">
        <v>0</v>
      </c>
      <c r="P459" s="588">
        <v>0</v>
      </c>
    </row>
    <row r="460" spans="1:16" ht="9.75" customHeight="1">
      <c r="A460" s="478"/>
      <c r="B460" s="534"/>
    </row>
    <row r="461" spans="1:16" ht="9.75" customHeight="1">
      <c r="A461" s="478"/>
      <c r="B461" s="534"/>
      <c r="C461" s="542"/>
      <c r="D461" s="533"/>
      <c r="E461" s="535"/>
      <c r="F461" s="535"/>
      <c r="K461" s="535"/>
      <c r="L461" s="535"/>
      <c r="M461" s="535"/>
    </row>
    <row r="462" spans="1:16" ht="9.75" customHeight="1">
      <c r="A462" s="531" t="s">
        <v>1113</v>
      </c>
      <c r="B462" s="532"/>
      <c r="C462" s="588">
        <v>304</v>
      </c>
      <c r="D462" s="588">
        <v>114</v>
      </c>
      <c r="E462" s="588">
        <v>4</v>
      </c>
      <c r="F462" s="588">
        <v>3</v>
      </c>
      <c r="G462" s="588">
        <v>24</v>
      </c>
      <c r="H462" s="588">
        <v>14</v>
      </c>
      <c r="I462" s="588">
        <v>213</v>
      </c>
      <c r="J462" s="588">
        <v>77</v>
      </c>
      <c r="K462" s="588">
        <v>37</v>
      </c>
      <c r="L462" s="588">
        <v>9</v>
      </c>
      <c r="M462" s="588">
        <v>26</v>
      </c>
      <c r="N462" s="588">
        <v>11</v>
      </c>
      <c r="O462" s="588">
        <v>0</v>
      </c>
      <c r="P462" s="588">
        <v>0</v>
      </c>
    </row>
    <row r="463" spans="1:16" ht="9.75" customHeight="1">
      <c r="A463" s="478"/>
      <c r="B463" s="534"/>
      <c r="C463" s="542"/>
      <c r="D463" s="533"/>
      <c r="E463" s="535"/>
      <c r="F463" s="535"/>
      <c r="K463" s="535"/>
      <c r="L463" s="535"/>
      <c r="M463" s="535"/>
    </row>
    <row r="464" spans="1:16" ht="9.75" customHeight="1">
      <c r="A464" s="478"/>
      <c r="B464" s="536" t="s">
        <v>1114</v>
      </c>
      <c r="C464" s="588">
        <v>136</v>
      </c>
      <c r="D464" s="588">
        <v>55</v>
      </c>
      <c r="E464" s="588">
        <v>2</v>
      </c>
      <c r="F464" s="588">
        <v>2</v>
      </c>
      <c r="G464" s="588">
        <v>13</v>
      </c>
      <c r="H464" s="588">
        <v>11</v>
      </c>
      <c r="I464" s="588">
        <v>78</v>
      </c>
      <c r="J464" s="588">
        <v>30</v>
      </c>
      <c r="K464" s="588">
        <v>32</v>
      </c>
      <c r="L464" s="588">
        <v>8</v>
      </c>
      <c r="M464" s="588">
        <v>11</v>
      </c>
      <c r="N464" s="588">
        <v>4</v>
      </c>
      <c r="O464" s="588">
        <v>0</v>
      </c>
      <c r="P464" s="588">
        <v>0</v>
      </c>
    </row>
    <row r="465" spans="1:31" ht="9.75" customHeight="1">
      <c r="A465" s="478"/>
      <c r="B465" s="536" t="s">
        <v>1115</v>
      </c>
      <c r="C465" s="588">
        <v>168</v>
      </c>
      <c r="D465" s="588">
        <v>59</v>
      </c>
      <c r="E465" s="588">
        <v>2</v>
      </c>
      <c r="F465" s="588">
        <v>1</v>
      </c>
      <c r="G465" s="588">
        <v>11</v>
      </c>
      <c r="H465" s="588">
        <v>3</v>
      </c>
      <c r="I465" s="588">
        <v>135</v>
      </c>
      <c r="J465" s="588">
        <v>47</v>
      </c>
      <c r="K465" s="588">
        <v>5</v>
      </c>
      <c r="L465" s="588">
        <v>1</v>
      </c>
      <c r="M465" s="588">
        <v>15</v>
      </c>
      <c r="N465" s="588">
        <v>7</v>
      </c>
      <c r="O465" s="588">
        <v>0</v>
      </c>
      <c r="P465" s="588">
        <v>0</v>
      </c>
    </row>
    <row r="466" spans="1:31" ht="9.75" customHeight="1">
      <c r="A466" s="478"/>
      <c r="B466" s="542"/>
    </row>
    <row r="467" spans="1:31" ht="9.75" customHeight="1">
      <c r="A467" s="478"/>
      <c r="B467" s="542"/>
      <c r="C467" s="542"/>
      <c r="D467" s="533"/>
      <c r="E467" s="535"/>
      <c r="F467" s="535"/>
      <c r="K467" s="535"/>
      <c r="L467" s="535"/>
      <c r="M467" s="535"/>
    </row>
    <row r="468" spans="1:31" ht="9.75" customHeight="1">
      <c r="A468" s="478"/>
      <c r="B468" s="542"/>
      <c r="C468" s="542"/>
      <c r="D468" s="533"/>
      <c r="E468" s="535"/>
      <c r="F468" s="535"/>
      <c r="K468" s="535"/>
      <c r="L468" s="535"/>
      <c r="M468" s="535"/>
    </row>
    <row r="469" spans="1:31" ht="10.9" customHeight="1">
      <c r="A469" s="478"/>
      <c r="B469" s="542"/>
      <c r="C469" s="542"/>
      <c r="D469" s="533"/>
      <c r="E469" s="535"/>
      <c r="F469" s="535"/>
      <c r="K469" s="535"/>
      <c r="L469" s="535"/>
      <c r="M469" s="535"/>
    </row>
    <row r="470" spans="1:31" s="576" customFormat="1" ht="8.4499999999999993" customHeight="1">
      <c r="A470" s="589" t="s">
        <v>1652</v>
      </c>
      <c r="B470" s="589"/>
      <c r="C470" s="590"/>
      <c r="D470" s="590"/>
      <c r="E470" s="590"/>
      <c r="F470" s="590"/>
      <c r="G470" s="590"/>
      <c r="H470" s="590"/>
      <c r="I470" s="590"/>
      <c r="J470" s="590"/>
      <c r="K470" s="590"/>
      <c r="L470" s="590"/>
      <c r="M470" s="590"/>
      <c r="N470" s="591"/>
      <c r="R470" s="496"/>
      <c r="S470" s="496"/>
      <c r="T470" s="496"/>
      <c r="U470" s="496"/>
      <c r="V470" s="496"/>
      <c r="W470" s="496"/>
    </row>
    <row r="471" spans="1:31" s="576" customFormat="1" ht="8.4499999999999993" customHeight="1">
      <c r="A471" s="592" t="s">
        <v>1653</v>
      </c>
      <c r="B471" s="592"/>
      <c r="C471" s="590"/>
      <c r="D471" s="590"/>
      <c r="E471" s="590"/>
      <c r="F471" s="590"/>
      <c r="G471" s="590"/>
      <c r="H471" s="590"/>
      <c r="I471" s="590"/>
      <c r="J471" s="590"/>
      <c r="K471" s="590"/>
      <c r="L471" s="590"/>
      <c r="M471" s="590"/>
      <c r="N471" s="591"/>
      <c r="R471" s="496"/>
      <c r="S471" s="496"/>
      <c r="T471" s="496"/>
      <c r="U471" s="496"/>
      <c r="V471" s="496"/>
      <c r="W471" s="496"/>
    </row>
    <row r="472" spans="1:31" s="576" customFormat="1" ht="8.4499999999999993" customHeight="1">
      <c r="A472" s="592" t="s">
        <v>1654</v>
      </c>
      <c r="B472" s="592"/>
      <c r="C472" s="590"/>
      <c r="D472" s="590"/>
      <c r="E472" s="590"/>
      <c r="F472" s="590"/>
      <c r="G472" s="590"/>
      <c r="H472" s="590"/>
      <c r="I472" s="590"/>
      <c r="J472" s="590"/>
      <c r="K472" s="590"/>
      <c r="L472" s="590"/>
      <c r="M472" s="590"/>
      <c r="N472" s="591"/>
      <c r="R472" s="496"/>
      <c r="S472" s="496"/>
      <c r="T472" s="496"/>
      <c r="U472" s="496"/>
      <c r="V472" s="496"/>
      <c r="W472" s="496"/>
    </row>
    <row r="473" spans="1:31" s="576" customFormat="1" ht="8.4499999999999993" customHeight="1">
      <c r="A473" s="592" t="s">
        <v>1655</v>
      </c>
      <c r="B473" s="592"/>
      <c r="C473" s="590"/>
      <c r="D473" s="590"/>
      <c r="E473" s="590"/>
      <c r="F473" s="590"/>
      <c r="G473" s="590"/>
      <c r="H473" s="590"/>
      <c r="I473" s="590"/>
      <c r="J473" s="590"/>
      <c r="K473" s="590"/>
      <c r="L473" s="590"/>
      <c r="M473" s="590"/>
      <c r="N473" s="591"/>
      <c r="R473" s="496"/>
      <c r="S473" s="496"/>
      <c r="T473" s="496"/>
      <c r="U473" s="496"/>
      <c r="V473" s="496"/>
      <c r="W473" s="496"/>
      <c r="X473" s="496"/>
      <c r="Y473" s="496"/>
      <c r="Z473" s="496"/>
      <c r="AA473" s="496"/>
      <c r="AB473" s="496"/>
      <c r="AC473" s="496"/>
      <c r="AD473" s="496"/>
      <c r="AE473" s="496"/>
    </row>
    <row r="474" spans="1:31" s="576" customFormat="1" ht="8.4499999999999993" customHeight="1">
      <c r="A474" s="592" t="s">
        <v>1656</v>
      </c>
      <c r="B474" s="592"/>
      <c r="C474" s="590"/>
      <c r="D474" s="590"/>
      <c r="E474" s="590"/>
      <c r="F474" s="590"/>
      <c r="G474" s="590"/>
      <c r="H474" s="590"/>
      <c r="I474" s="590"/>
      <c r="J474" s="590"/>
      <c r="K474" s="590"/>
      <c r="L474" s="590"/>
      <c r="M474" s="590"/>
      <c r="N474" s="591"/>
      <c r="R474" s="496"/>
      <c r="S474" s="496"/>
      <c r="T474" s="496"/>
      <c r="U474" s="496"/>
      <c r="V474" s="496"/>
      <c r="W474" s="496"/>
      <c r="X474" s="496"/>
      <c r="Y474" s="496"/>
      <c r="Z474" s="496"/>
      <c r="AA474" s="496"/>
      <c r="AB474" s="496"/>
      <c r="AC474" s="496"/>
      <c r="AD474" s="496"/>
      <c r="AE474" s="496"/>
    </row>
    <row r="475" spans="1:31" s="576" customFormat="1" ht="8.4499999999999993" customHeight="1">
      <c r="A475" s="592" t="s">
        <v>1657</v>
      </c>
      <c r="B475" s="592"/>
      <c r="C475" s="590"/>
      <c r="D475" s="590"/>
      <c r="E475" s="590"/>
      <c r="F475" s="590"/>
      <c r="G475" s="590"/>
      <c r="H475" s="590"/>
      <c r="I475" s="590"/>
      <c r="J475" s="590"/>
      <c r="K475" s="590"/>
      <c r="L475" s="590"/>
      <c r="M475" s="590"/>
      <c r="N475" s="591"/>
      <c r="R475" s="496"/>
      <c r="S475" s="496"/>
      <c r="T475" s="496"/>
      <c r="U475" s="496"/>
      <c r="V475" s="496"/>
      <c r="W475" s="496"/>
      <c r="X475" s="496"/>
      <c r="Y475" s="496"/>
      <c r="Z475" s="496"/>
      <c r="AA475" s="496"/>
      <c r="AB475" s="496"/>
      <c r="AC475" s="496"/>
      <c r="AD475" s="496"/>
      <c r="AE475" s="496"/>
    </row>
    <row r="476" spans="1:31" s="576" customFormat="1" ht="8.4499999999999993" customHeight="1">
      <c r="A476" s="589"/>
      <c r="B476" s="589"/>
      <c r="C476" s="590"/>
      <c r="D476" s="590"/>
      <c r="E476" s="590"/>
      <c r="F476" s="590"/>
      <c r="G476" s="590"/>
      <c r="H476" s="590"/>
      <c r="I476" s="590"/>
      <c r="J476" s="590"/>
      <c r="K476" s="590"/>
      <c r="L476" s="590"/>
      <c r="M476" s="590"/>
      <c r="N476" s="591"/>
      <c r="R476" s="496"/>
      <c r="S476" s="496"/>
      <c r="T476" s="496"/>
      <c r="U476" s="496"/>
      <c r="V476" s="496"/>
      <c r="W476" s="496"/>
    </row>
    <row r="477" spans="1:31" s="576" customFormat="1" ht="8.4499999999999993" customHeight="1">
      <c r="A477" s="61" t="s">
        <v>46</v>
      </c>
      <c r="B477" s="61"/>
      <c r="C477" s="590"/>
      <c r="D477" s="590"/>
      <c r="E477" s="590"/>
      <c r="F477" s="590"/>
      <c r="G477" s="590"/>
      <c r="H477" s="590"/>
      <c r="I477" s="590"/>
      <c r="J477" s="590"/>
      <c r="K477" s="590"/>
      <c r="L477" s="590"/>
      <c r="M477" s="590"/>
      <c r="N477" s="591"/>
      <c r="R477" s="496"/>
      <c r="S477" s="496"/>
      <c r="T477" s="496"/>
      <c r="U477" s="496"/>
      <c r="V477" s="496"/>
      <c r="W477" s="496"/>
    </row>
    <row r="478" spans="1:31" ht="15" customHeight="1">
      <c r="A478" s="496"/>
      <c r="B478" s="550"/>
      <c r="C478" s="547" t="s">
        <v>133</v>
      </c>
      <c r="D478" s="496"/>
      <c r="E478" s="551"/>
      <c r="F478" s="551"/>
      <c r="G478" s="551"/>
      <c r="H478" s="551"/>
      <c r="I478" s="551"/>
      <c r="J478" s="551"/>
      <c r="K478" s="551"/>
      <c r="L478" s="551"/>
      <c r="M478" s="551"/>
    </row>
    <row r="479" spans="1:31" ht="9.6" customHeight="1">
      <c r="A479" s="496"/>
      <c r="B479" s="550"/>
      <c r="C479" s="547"/>
      <c r="D479" s="496"/>
      <c r="E479" s="551"/>
      <c r="F479" s="551"/>
      <c r="G479" s="551"/>
      <c r="H479" s="551"/>
      <c r="I479" s="551"/>
      <c r="J479" s="551"/>
      <c r="K479" s="551"/>
      <c r="L479" s="551"/>
      <c r="M479" s="551"/>
    </row>
    <row r="480" spans="1:31" ht="9.75" customHeight="1">
      <c r="A480" s="531" t="s">
        <v>1116</v>
      </c>
      <c r="B480" s="532"/>
      <c r="C480" s="588">
        <v>526</v>
      </c>
      <c r="D480" s="588">
        <v>178</v>
      </c>
      <c r="E480" s="588">
        <v>9</v>
      </c>
      <c r="F480" s="588">
        <v>2</v>
      </c>
      <c r="G480" s="588">
        <v>21</v>
      </c>
      <c r="H480" s="588">
        <v>7</v>
      </c>
      <c r="I480" s="588">
        <v>429</v>
      </c>
      <c r="J480" s="588">
        <v>142</v>
      </c>
      <c r="K480" s="588">
        <v>31</v>
      </c>
      <c r="L480" s="588">
        <v>11</v>
      </c>
      <c r="M480" s="588">
        <v>0</v>
      </c>
      <c r="N480" s="588">
        <v>0</v>
      </c>
      <c r="O480" s="588">
        <v>36</v>
      </c>
      <c r="P480" s="588">
        <v>16</v>
      </c>
    </row>
    <row r="481" spans="1:16" ht="9.75" customHeight="1">
      <c r="A481" s="478"/>
      <c r="B481" s="534"/>
      <c r="C481" s="542"/>
      <c r="D481" s="533"/>
      <c r="E481" s="535"/>
      <c r="F481" s="535"/>
      <c r="K481" s="535"/>
      <c r="L481" s="535"/>
      <c r="M481" s="535"/>
    </row>
    <row r="482" spans="1:16" ht="9.75" customHeight="1">
      <c r="A482" s="478"/>
      <c r="B482" s="536" t="s">
        <v>1117</v>
      </c>
      <c r="C482" s="588">
        <v>526</v>
      </c>
      <c r="D482" s="588">
        <v>178</v>
      </c>
      <c r="E482" s="588">
        <v>9</v>
      </c>
      <c r="F482" s="588">
        <v>2</v>
      </c>
      <c r="G482" s="588">
        <v>21</v>
      </c>
      <c r="H482" s="588">
        <v>7</v>
      </c>
      <c r="I482" s="588">
        <v>429</v>
      </c>
      <c r="J482" s="588">
        <v>142</v>
      </c>
      <c r="K482" s="588">
        <v>31</v>
      </c>
      <c r="L482" s="588">
        <v>11</v>
      </c>
      <c r="M482" s="588">
        <v>0</v>
      </c>
      <c r="N482" s="588">
        <v>0</v>
      </c>
      <c r="O482" s="588">
        <v>36</v>
      </c>
      <c r="P482" s="588">
        <v>16</v>
      </c>
    </row>
    <row r="483" spans="1:16" ht="9.75" customHeight="1">
      <c r="A483" s="478"/>
      <c r="B483" s="534"/>
    </row>
    <row r="484" spans="1:16" ht="9.75" customHeight="1">
      <c r="A484" s="478"/>
      <c r="B484" s="545" t="s">
        <v>1118</v>
      </c>
      <c r="C484" s="588">
        <v>11902</v>
      </c>
      <c r="D484" s="588">
        <v>4902</v>
      </c>
      <c r="E484" s="588">
        <v>135</v>
      </c>
      <c r="F484" s="588">
        <v>35</v>
      </c>
      <c r="G484" s="588">
        <v>844</v>
      </c>
      <c r="H484" s="588">
        <v>371</v>
      </c>
      <c r="I484" s="588">
        <v>7757</v>
      </c>
      <c r="J484" s="588">
        <v>3209</v>
      </c>
      <c r="K484" s="588">
        <v>1316</v>
      </c>
      <c r="L484" s="588">
        <v>520</v>
      </c>
      <c r="M484" s="588">
        <v>1430</v>
      </c>
      <c r="N484" s="588">
        <v>587</v>
      </c>
      <c r="O484" s="588">
        <v>420</v>
      </c>
      <c r="P484" s="588">
        <v>180</v>
      </c>
    </row>
    <row r="485" spans="1:16" ht="9.75" customHeight="1">
      <c r="A485" s="478"/>
      <c r="B485" s="542"/>
      <c r="C485" s="542"/>
      <c r="D485" s="533"/>
      <c r="E485" s="535"/>
      <c r="F485" s="535"/>
      <c r="K485" s="535"/>
      <c r="L485" s="535"/>
      <c r="M485" s="535"/>
    </row>
    <row r="486" spans="1:16" ht="9.75" customHeight="1">
      <c r="A486" s="478"/>
      <c r="B486" s="542"/>
      <c r="C486" s="542"/>
      <c r="D486" s="533"/>
      <c r="E486" s="535"/>
      <c r="F486" s="535"/>
      <c r="K486" s="535"/>
      <c r="L486" s="535"/>
      <c r="M486" s="535"/>
    </row>
    <row r="487" spans="1:16" ht="9.75" customHeight="1">
      <c r="A487" s="478"/>
      <c r="B487" s="542"/>
      <c r="C487" s="542"/>
      <c r="D487" s="533"/>
      <c r="E487" s="535"/>
      <c r="F487" s="535"/>
      <c r="K487" s="535"/>
      <c r="L487" s="535"/>
      <c r="M487" s="535"/>
    </row>
    <row r="488" spans="1:16" ht="15" customHeight="1">
      <c r="A488" s="496"/>
      <c r="B488" s="478"/>
      <c r="C488" s="547" t="s">
        <v>1119</v>
      </c>
      <c r="D488" s="496"/>
      <c r="E488" s="530"/>
      <c r="F488" s="530"/>
      <c r="G488" s="530"/>
      <c r="H488" s="530"/>
      <c r="I488" s="530"/>
      <c r="J488" s="530"/>
      <c r="K488" s="530"/>
      <c r="L488" s="530"/>
      <c r="M488" s="530"/>
    </row>
    <row r="489" spans="1:16" ht="9.75" customHeight="1">
      <c r="A489" s="478"/>
      <c r="B489" s="478"/>
      <c r="C489" s="478"/>
      <c r="D489" s="530"/>
      <c r="E489" s="530"/>
      <c r="F489" s="530"/>
      <c r="G489" s="530"/>
      <c r="H489" s="530"/>
      <c r="I489" s="530"/>
      <c r="J489" s="530"/>
      <c r="K489" s="530"/>
      <c r="L489" s="530"/>
      <c r="M489" s="530"/>
    </row>
    <row r="490" spans="1:16" ht="9.75" customHeight="1">
      <c r="A490" s="531" t="s">
        <v>1043</v>
      </c>
      <c r="B490" s="532"/>
      <c r="C490" s="588">
        <v>25936</v>
      </c>
      <c r="D490" s="588">
        <v>7190</v>
      </c>
      <c r="E490" s="588">
        <v>163</v>
      </c>
      <c r="F490" s="588">
        <v>31</v>
      </c>
      <c r="G490" s="588">
        <v>4374</v>
      </c>
      <c r="H490" s="588">
        <v>920</v>
      </c>
      <c r="I490" s="588">
        <v>4070</v>
      </c>
      <c r="J490" s="588">
        <v>1536</v>
      </c>
      <c r="K490" s="588">
        <v>2215</v>
      </c>
      <c r="L490" s="588">
        <v>693</v>
      </c>
      <c r="M490" s="588">
        <v>284</v>
      </c>
      <c r="N490" s="588">
        <v>90</v>
      </c>
      <c r="O490" s="588">
        <v>14830</v>
      </c>
      <c r="P490" s="588">
        <v>3920</v>
      </c>
    </row>
    <row r="491" spans="1:16" ht="9.75" customHeight="1">
      <c r="A491" s="478"/>
      <c r="B491" s="534"/>
      <c r="C491" s="542"/>
      <c r="D491" s="533"/>
      <c r="E491" s="535"/>
      <c r="F491" s="535"/>
      <c r="K491" s="535"/>
      <c r="L491" s="535"/>
      <c r="M491" s="535"/>
    </row>
    <row r="492" spans="1:16" ht="9.75" customHeight="1">
      <c r="A492" s="478"/>
      <c r="B492" s="536" t="s">
        <v>1120</v>
      </c>
      <c r="C492" s="588">
        <v>565</v>
      </c>
      <c r="D492" s="588">
        <v>119</v>
      </c>
      <c r="E492" s="588">
        <v>0</v>
      </c>
      <c r="F492" s="588">
        <v>0</v>
      </c>
      <c r="G492" s="588">
        <v>83</v>
      </c>
      <c r="H492" s="588">
        <v>10</v>
      </c>
      <c r="I492" s="588">
        <v>44</v>
      </c>
      <c r="J492" s="588">
        <v>14</v>
      </c>
      <c r="K492" s="588">
        <v>26</v>
      </c>
      <c r="L492" s="588">
        <v>2</v>
      </c>
      <c r="M492" s="588">
        <v>6</v>
      </c>
      <c r="N492" s="588">
        <v>4</v>
      </c>
      <c r="O492" s="588">
        <v>406</v>
      </c>
      <c r="P492" s="588">
        <v>89</v>
      </c>
    </row>
    <row r="493" spans="1:16" ht="9.75" customHeight="1">
      <c r="A493" s="478"/>
      <c r="B493" s="536" t="s">
        <v>1121</v>
      </c>
      <c r="C493" s="588">
        <v>439</v>
      </c>
      <c r="D493" s="588">
        <v>122</v>
      </c>
      <c r="E493" s="588">
        <v>3</v>
      </c>
      <c r="F493" s="588">
        <v>1</v>
      </c>
      <c r="G493" s="588">
        <v>131</v>
      </c>
      <c r="H493" s="588">
        <v>22</v>
      </c>
      <c r="I493" s="588">
        <v>112</v>
      </c>
      <c r="J493" s="588">
        <v>31</v>
      </c>
      <c r="K493" s="588">
        <v>96</v>
      </c>
      <c r="L493" s="588">
        <v>38</v>
      </c>
      <c r="M493" s="588">
        <v>97</v>
      </c>
      <c r="N493" s="588">
        <v>30</v>
      </c>
      <c r="O493" s="588">
        <v>0</v>
      </c>
      <c r="P493" s="588">
        <v>0</v>
      </c>
    </row>
    <row r="494" spans="1:16" ht="9.75" customHeight="1">
      <c r="A494" s="478"/>
      <c r="B494" s="536" t="s">
        <v>1124</v>
      </c>
      <c r="C494" s="588">
        <v>384</v>
      </c>
      <c r="D494" s="588">
        <v>107</v>
      </c>
      <c r="E494" s="588">
        <v>1</v>
      </c>
      <c r="F494" s="588">
        <v>0</v>
      </c>
      <c r="G494" s="588">
        <v>116</v>
      </c>
      <c r="H494" s="588">
        <v>33</v>
      </c>
      <c r="I494" s="588">
        <v>124</v>
      </c>
      <c r="J494" s="588">
        <v>43</v>
      </c>
      <c r="K494" s="588">
        <v>49</v>
      </c>
      <c r="L494" s="588">
        <v>7</v>
      </c>
      <c r="M494" s="588">
        <v>1</v>
      </c>
      <c r="N494" s="588">
        <v>0</v>
      </c>
      <c r="O494" s="588">
        <v>93</v>
      </c>
      <c r="P494" s="588">
        <v>24</v>
      </c>
    </row>
    <row r="495" spans="1:16" ht="9.75" customHeight="1">
      <c r="A495" s="478"/>
      <c r="B495" s="536" t="s">
        <v>1125</v>
      </c>
      <c r="C495" s="588">
        <v>782</v>
      </c>
      <c r="D495" s="588">
        <v>210</v>
      </c>
      <c r="E495" s="588">
        <v>7</v>
      </c>
      <c r="F495" s="588">
        <v>2</v>
      </c>
      <c r="G495" s="588">
        <v>325</v>
      </c>
      <c r="H495" s="588">
        <v>66</v>
      </c>
      <c r="I495" s="588">
        <v>262</v>
      </c>
      <c r="J495" s="588">
        <v>97</v>
      </c>
      <c r="K495" s="588">
        <v>99</v>
      </c>
      <c r="L495" s="588">
        <v>19</v>
      </c>
      <c r="M495" s="588">
        <v>12</v>
      </c>
      <c r="N495" s="588">
        <v>4</v>
      </c>
      <c r="O495" s="588">
        <v>77</v>
      </c>
      <c r="P495" s="588">
        <v>22</v>
      </c>
    </row>
    <row r="496" spans="1:16" ht="9.75" customHeight="1">
      <c r="A496" s="478"/>
      <c r="B496" s="536" t="s">
        <v>1128</v>
      </c>
      <c r="C496" s="588">
        <v>926</v>
      </c>
      <c r="D496" s="588">
        <v>301</v>
      </c>
      <c r="E496" s="588">
        <v>29</v>
      </c>
      <c r="F496" s="588">
        <v>5</v>
      </c>
      <c r="G496" s="588">
        <v>267</v>
      </c>
      <c r="H496" s="588">
        <v>63</v>
      </c>
      <c r="I496" s="588">
        <v>322</v>
      </c>
      <c r="J496" s="588">
        <v>124</v>
      </c>
      <c r="K496" s="588">
        <v>196</v>
      </c>
      <c r="L496" s="588">
        <v>70</v>
      </c>
      <c r="M496" s="588">
        <v>3</v>
      </c>
      <c r="N496" s="588">
        <v>0</v>
      </c>
      <c r="O496" s="588">
        <v>109</v>
      </c>
      <c r="P496" s="588">
        <v>39</v>
      </c>
    </row>
    <row r="497" spans="1:16" ht="9.75" customHeight="1">
      <c r="A497" s="478"/>
      <c r="B497" s="536" t="s">
        <v>1132</v>
      </c>
      <c r="C497" s="588">
        <v>766</v>
      </c>
      <c r="D497" s="588">
        <v>215</v>
      </c>
      <c r="E497" s="588">
        <v>10</v>
      </c>
      <c r="F497" s="588">
        <v>3</v>
      </c>
      <c r="G497" s="588">
        <v>303</v>
      </c>
      <c r="H497" s="588">
        <v>65</v>
      </c>
      <c r="I497" s="588">
        <v>249</v>
      </c>
      <c r="J497" s="588">
        <v>95</v>
      </c>
      <c r="K497" s="588">
        <v>143</v>
      </c>
      <c r="L497" s="588">
        <v>31</v>
      </c>
      <c r="M497" s="588">
        <v>8</v>
      </c>
      <c r="N497" s="588">
        <v>1</v>
      </c>
      <c r="O497" s="588">
        <v>53</v>
      </c>
      <c r="P497" s="588">
        <v>20</v>
      </c>
    </row>
    <row r="498" spans="1:16" ht="9.75" customHeight="1">
      <c r="A498" s="478"/>
      <c r="B498" s="536" t="s">
        <v>1136</v>
      </c>
      <c r="C498" s="588">
        <v>1211</v>
      </c>
      <c r="D498" s="588">
        <v>321</v>
      </c>
      <c r="E498" s="588">
        <v>10</v>
      </c>
      <c r="F498" s="588">
        <v>3</v>
      </c>
      <c r="G498" s="588">
        <v>294</v>
      </c>
      <c r="H498" s="588">
        <v>45</v>
      </c>
      <c r="I498" s="588">
        <v>426</v>
      </c>
      <c r="J498" s="588">
        <v>134</v>
      </c>
      <c r="K498" s="588">
        <v>233</v>
      </c>
      <c r="L498" s="588">
        <v>65</v>
      </c>
      <c r="M498" s="588">
        <v>64</v>
      </c>
      <c r="N498" s="588">
        <v>14</v>
      </c>
      <c r="O498" s="588">
        <v>184</v>
      </c>
      <c r="P498" s="588">
        <v>60</v>
      </c>
    </row>
    <row r="499" spans="1:16" ht="9.75" customHeight="1">
      <c r="A499" s="478"/>
      <c r="B499" s="536" t="s">
        <v>1137</v>
      </c>
      <c r="C499" s="588">
        <v>606</v>
      </c>
      <c r="D499" s="588">
        <v>173</v>
      </c>
      <c r="E499" s="588">
        <v>3</v>
      </c>
      <c r="F499" s="588">
        <v>0</v>
      </c>
      <c r="G499" s="588">
        <v>174</v>
      </c>
      <c r="H499" s="588">
        <v>28</v>
      </c>
      <c r="I499" s="588">
        <v>291</v>
      </c>
      <c r="J499" s="588">
        <v>108</v>
      </c>
      <c r="K499" s="588">
        <v>118</v>
      </c>
      <c r="L499" s="588">
        <v>30</v>
      </c>
      <c r="M499" s="588">
        <v>3</v>
      </c>
      <c r="N499" s="588">
        <v>2</v>
      </c>
      <c r="O499" s="588">
        <v>17</v>
      </c>
      <c r="P499" s="588">
        <v>5</v>
      </c>
    </row>
    <row r="500" spans="1:16" ht="9.75" customHeight="1">
      <c r="A500" s="478"/>
      <c r="B500" s="536" t="s">
        <v>1138</v>
      </c>
      <c r="C500" s="588">
        <v>561</v>
      </c>
      <c r="D500" s="588">
        <v>179</v>
      </c>
      <c r="E500" s="588">
        <v>4</v>
      </c>
      <c r="F500" s="588">
        <v>0</v>
      </c>
      <c r="G500" s="588">
        <v>183</v>
      </c>
      <c r="H500" s="588">
        <v>36</v>
      </c>
      <c r="I500" s="588">
        <v>92</v>
      </c>
      <c r="J500" s="588">
        <v>34</v>
      </c>
      <c r="K500" s="588">
        <v>64</v>
      </c>
      <c r="L500" s="588">
        <v>22</v>
      </c>
      <c r="M500" s="588">
        <v>34</v>
      </c>
      <c r="N500" s="588">
        <v>16</v>
      </c>
      <c r="O500" s="588">
        <v>184</v>
      </c>
      <c r="P500" s="588">
        <v>71</v>
      </c>
    </row>
    <row r="501" spans="1:16" ht="9.75" customHeight="1">
      <c r="A501" s="478"/>
      <c r="B501" s="536" t="s">
        <v>1139</v>
      </c>
    </row>
    <row r="502" spans="1:16" ht="9.75" customHeight="1">
      <c r="A502" s="478"/>
      <c r="B502" s="536" t="s">
        <v>1140</v>
      </c>
      <c r="C502" s="588">
        <v>46</v>
      </c>
      <c r="D502" s="588">
        <v>17</v>
      </c>
      <c r="E502" s="588">
        <v>5</v>
      </c>
      <c r="F502" s="588">
        <v>1</v>
      </c>
      <c r="G502" s="588">
        <v>18</v>
      </c>
      <c r="H502" s="588">
        <v>5</v>
      </c>
      <c r="I502" s="588">
        <v>16</v>
      </c>
      <c r="J502" s="588">
        <v>8</v>
      </c>
      <c r="K502" s="588">
        <v>4</v>
      </c>
      <c r="L502" s="588">
        <v>2</v>
      </c>
      <c r="M502" s="588">
        <v>0</v>
      </c>
      <c r="N502" s="588">
        <v>0</v>
      </c>
      <c r="O502" s="588">
        <v>3</v>
      </c>
      <c r="P502" s="588">
        <v>1</v>
      </c>
    </row>
    <row r="503" spans="1:16" ht="9.75" customHeight="1">
      <c r="A503" s="478"/>
      <c r="B503" s="536" t="s">
        <v>1141</v>
      </c>
      <c r="C503" s="588">
        <v>663</v>
      </c>
      <c r="D503" s="588">
        <v>207</v>
      </c>
      <c r="E503" s="588">
        <v>5</v>
      </c>
      <c r="F503" s="588">
        <v>2</v>
      </c>
      <c r="G503" s="588">
        <v>176</v>
      </c>
      <c r="H503" s="588">
        <v>37</v>
      </c>
      <c r="I503" s="588">
        <v>177</v>
      </c>
      <c r="J503" s="588">
        <v>58</v>
      </c>
      <c r="K503" s="588">
        <v>131</v>
      </c>
      <c r="L503" s="588">
        <v>50</v>
      </c>
      <c r="M503" s="588">
        <v>1</v>
      </c>
      <c r="N503" s="588">
        <v>0</v>
      </c>
      <c r="O503" s="588">
        <v>173</v>
      </c>
      <c r="P503" s="588">
        <v>60</v>
      </c>
    </row>
    <row r="504" spans="1:16" ht="9.75" customHeight="1">
      <c r="A504" s="478"/>
      <c r="B504" s="536" t="s">
        <v>1142</v>
      </c>
      <c r="C504" s="588">
        <v>644</v>
      </c>
      <c r="D504" s="588">
        <v>173</v>
      </c>
      <c r="E504" s="588">
        <v>18</v>
      </c>
      <c r="F504" s="588">
        <v>1</v>
      </c>
      <c r="G504" s="588">
        <v>185</v>
      </c>
      <c r="H504" s="588">
        <v>32</v>
      </c>
      <c r="I504" s="588">
        <v>229</v>
      </c>
      <c r="J504" s="588">
        <v>74</v>
      </c>
      <c r="K504" s="588">
        <v>90</v>
      </c>
      <c r="L504" s="588">
        <v>26</v>
      </c>
      <c r="M504" s="588">
        <v>0</v>
      </c>
      <c r="N504" s="588">
        <v>0</v>
      </c>
      <c r="O504" s="588">
        <v>122</v>
      </c>
      <c r="P504" s="588">
        <v>40</v>
      </c>
    </row>
    <row r="505" spans="1:16" ht="9.75" customHeight="1">
      <c r="A505" s="478"/>
      <c r="B505" s="536" t="s">
        <v>1143</v>
      </c>
      <c r="C505" s="588">
        <v>637</v>
      </c>
      <c r="D505" s="588">
        <v>199</v>
      </c>
      <c r="E505" s="588">
        <v>5</v>
      </c>
      <c r="F505" s="588">
        <v>1</v>
      </c>
      <c r="G505" s="588">
        <v>217</v>
      </c>
      <c r="H505" s="588">
        <v>46</v>
      </c>
      <c r="I505" s="588">
        <v>163</v>
      </c>
      <c r="J505" s="588">
        <v>73</v>
      </c>
      <c r="K505" s="588">
        <v>163</v>
      </c>
      <c r="L505" s="588">
        <v>57</v>
      </c>
      <c r="M505" s="588">
        <v>1</v>
      </c>
      <c r="N505" s="588">
        <v>0</v>
      </c>
      <c r="O505" s="588">
        <v>88</v>
      </c>
      <c r="P505" s="588">
        <v>22</v>
      </c>
    </row>
    <row r="506" spans="1:16" ht="9.75" customHeight="1">
      <c r="A506" s="478"/>
      <c r="B506" s="536" t="s">
        <v>1144</v>
      </c>
      <c r="C506" s="588">
        <v>364</v>
      </c>
      <c r="D506" s="588">
        <v>108</v>
      </c>
      <c r="E506" s="588">
        <v>3</v>
      </c>
      <c r="F506" s="588">
        <v>0</v>
      </c>
      <c r="G506" s="588">
        <v>121</v>
      </c>
      <c r="H506" s="588">
        <v>22</v>
      </c>
      <c r="I506" s="588">
        <v>141</v>
      </c>
      <c r="J506" s="588">
        <v>57</v>
      </c>
      <c r="K506" s="588">
        <v>91</v>
      </c>
      <c r="L506" s="588">
        <v>26</v>
      </c>
      <c r="M506" s="588">
        <v>8</v>
      </c>
      <c r="N506" s="588">
        <v>3</v>
      </c>
      <c r="O506" s="588">
        <v>0</v>
      </c>
      <c r="P506" s="588">
        <v>0</v>
      </c>
    </row>
    <row r="507" spans="1:16" ht="9.75" customHeight="1">
      <c r="A507" s="478"/>
      <c r="B507" s="536" t="s">
        <v>1145</v>
      </c>
      <c r="C507" s="588">
        <v>740</v>
      </c>
      <c r="D507" s="588">
        <v>218</v>
      </c>
      <c r="E507" s="588">
        <v>11</v>
      </c>
      <c r="F507" s="588">
        <v>2</v>
      </c>
      <c r="G507" s="588">
        <v>242</v>
      </c>
      <c r="H507" s="588">
        <v>48</v>
      </c>
      <c r="I507" s="588">
        <v>275</v>
      </c>
      <c r="J507" s="588">
        <v>106</v>
      </c>
      <c r="K507" s="588">
        <v>139</v>
      </c>
      <c r="L507" s="588">
        <v>47</v>
      </c>
      <c r="M507" s="588">
        <v>0</v>
      </c>
      <c r="N507" s="588">
        <v>0</v>
      </c>
      <c r="O507" s="588">
        <v>73</v>
      </c>
      <c r="P507" s="588">
        <v>15</v>
      </c>
    </row>
    <row r="508" spans="1:16" ht="9.75" customHeight="1">
      <c r="A508" s="478"/>
      <c r="B508" s="536" t="s">
        <v>1146</v>
      </c>
      <c r="C508" s="588">
        <v>147</v>
      </c>
      <c r="D508" s="588">
        <v>41</v>
      </c>
      <c r="E508" s="588">
        <v>0</v>
      </c>
      <c r="F508" s="588">
        <v>0</v>
      </c>
      <c r="G508" s="588">
        <v>0</v>
      </c>
      <c r="H508" s="588">
        <v>0</v>
      </c>
      <c r="I508" s="588">
        <v>48</v>
      </c>
      <c r="J508" s="588">
        <v>14</v>
      </c>
      <c r="K508" s="588">
        <v>22</v>
      </c>
      <c r="L508" s="588">
        <v>7</v>
      </c>
      <c r="M508" s="588">
        <v>0</v>
      </c>
      <c r="N508" s="588">
        <v>0</v>
      </c>
      <c r="O508" s="588">
        <v>77</v>
      </c>
      <c r="P508" s="588">
        <v>20</v>
      </c>
    </row>
    <row r="509" spans="1:16" ht="9.75" customHeight="1">
      <c r="A509" s="478"/>
      <c r="B509" s="536" t="s">
        <v>1147</v>
      </c>
      <c r="C509" s="588">
        <v>119</v>
      </c>
      <c r="D509" s="588">
        <v>26</v>
      </c>
      <c r="E509" s="588">
        <v>2</v>
      </c>
      <c r="F509" s="588">
        <v>1</v>
      </c>
      <c r="G509" s="588">
        <v>4</v>
      </c>
      <c r="H509" s="588">
        <v>2</v>
      </c>
      <c r="I509" s="588">
        <v>44</v>
      </c>
      <c r="J509" s="588">
        <v>10</v>
      </c>
      <c r="K509" s="588">
        <v>65</v>
      </c>
      <c r="L509" s="588">
        <v>13</v>
      </c>
      <c r="M509" s="588">
        <v>4</v>
      </c>
      <c r="N509" s="588">
        <v>0</v>
      </c>
      <c r="O509" s="588">
        <v>0</v>
      </c>
      <c r="P509" s="588">
        <v>0</v>
      </c>
    </row>
    <row r="510" spans="1:16" ht="9.75" customHeight="1">
      <c r="A510" s="478"/>
      <c r="B510" s="536" t="s">
        <v>1663</v>
      </c>
      <c r="C510" s="588">
        <v>13489</v>
      </c>
      <c r="D510" s="588">
        <v>3454</v>
      </c>
      <c r="E510" s="588">
        <v>12</v>
      </c>
      <c r="F510" s="588">
        <v>1</v>
      </c>
      <c r="G510" s="588">
        <v>699</v>
      </c>
      <c r="H510" s="588">
        <v>138</v>
      </c>
      <c r="I510" s="588">
        <v>204</v>
      </c>
      <c r="J510" s="588">
        <v>92</v>
      </c>
      <c r="K510" s="588">
        <v>44</v>
      </c>
      <c r="L510" s="588">
        <v>17</v>
      </c>
      <c r="M510" s="588">
        <v>6</v>
      </c>
      <c r="N510" s="588">
        <v>3</v>
      </c>
      <c r="O510" s="588">
        <v>12524</v>
      </c>
      <c r="P510" s="588">
        <v>3203</v>
      </c>
    </row>
    <row r="511" spans="1:16" ht="9.75" customHeight="1">
      <c r="A511" s="478"/>
      <c r="B511" s="536" t="s">
        <v>1163</v>
      </c>
      <c r="C511" s="588">
        <v>361</v>
      </c>
      <c r="D511" s="588">
        <v>125</v>
      </c>
      <c r="E511" s="588">
        <v>2</v>
      </c>
      <c r="F511" s="588">
        <v>0</v>
      </c>
      <c r="G511" s="588">
        <v>128</v>
      </c>
      <c r="H511" s="588">
        <v>30</v>
      </c>
      <c r="I511" s="588">
        <v>149</v>
      </c>
      <c r="J511" s="588">
        <v>66</v>
      </c>
      <c r="K511" s="588">
        <v>65</v>
      </c>
      <c r="L511" s="588">
        <v>24</v>
      </c>
      <c r="M511" s="588">
        <v>0</v>
      </c>
      <c r="N511" s="588">
        <v>0</v>
      </c>
      <c r="O511" s="588">
        <v>17</v>
      </c>
      <c r="P511" s="588">
        <v>5</v>
      </c>
    </row>
    <row r="512" spans="1:16" ht="9.75" customHeight="1">
      <c r="A512" s="478"/>
      <c r="B512" s="536" t="s">
        <v>1164</v>
      </c>
      <c r="C512" s="588">
        <v>563</v>
      </c>
      <c r="D512" s="588">
        <v>144</v>
      </c>
      <c r="E512" s="588">
        <v>1</v>
      </c>
      <c r="F512" s="588">
        <v>0</v>
      </c>
      <c r="G512" s="588">
        <v>141</v>
      </c>
      <c r="H512" s="588">
        <v>34</v>
      </c>
      <c r="I512" s="588">
        <v>141</v>
      </c>
      <c r="J512" s="588">
        <v>39</v>
      </c>
      <c r="K512" s="588">
        <v>114</v>
      </c>
      <c r="L512" s="588">
        <v>35</v>
      </c>
      <c r="M512" s="588">
        <v>1</v>
      </c>
      <c r="N512" s="588">
        <v>1</v>
      </c>
      <c r="O512" s="588">
        <v>165</v>
      </c>
      <c r="P512" s="588">
        <v>35</v>
      </c>
    </row>
    <row r="513" spans="1:16" ht="9.75" customHeight="1">
      <c r="A513" s="478"/>
      <c r="B513" s="536" t="s">
        <v>1165</v>
      </c>
      <c r="C513" s="588">
        <v>444</v>
      </c>
      <c r="D513" s="588">
        <v>107</v>
      </c>
      <c r="E513" s="588">
        <v>0</v>
      </c>
      <c r="F513" s="588">
        <v>0</v>
      </c>
      <c r="G513" s="588">
        <v>180</v>
      </c>
      <c r="H513" s="588">
        <v>28</v>
      </c>
      <c r="I513" s="588">
        <v>125</v>
      </c>
      <c r="J513" s="588">
        <v>45</v>
      </c>
      <c r="K513" s="588">
        <v>57</v>
      </c>
      <c r="L513" s="588">
        <v>8</v>
      </c>
      <c r="M513" s="588">
        <v>0</v>
      </c>
      <c r="N513" s="588">
        <v>0</v>
      </c>
      <c r="O513" s="588">
        <v>82</v>
      </c>
      <c r="P513" s="588">
        <v>26</v>
      </c>
    </row>
    <row r="514" spans="1:16" ht="9.75" customHeight="1">
      <c r="A514" s="478"/>
      <c r="B514" s="536" t="s">
        <v>1166</v>
      </c>
    </row>
    <row r="515" spans="1:16" ht="9.75" customHeight="1">
      <c r="A515" s="478"/>
      <c r="B515" s="536" t="s">
        <v>1167</v>
      </c>
      <c r="C515" s="588">
        <v>11</v>
      </c>
      <c r="D515" s="588">
        <v>3</v>
      </c>
      <c r="E515" s="593" t="s">
        <v>477</v>
      </c>
      <c r="F515" s="593" t="s">
        <v>477</v>
      </c>
      <c r="G515" s="593" t="s">
        <v>477</v>
      </c>
      <c r="H515" s="593" t="s">
        <v>477</v>
      </c>
      <c r="I515" s="593" t="s">
        <v>477</v>
      </c>
      <c r="J515" s="593" t="s">
        <v>477</v>
      </c>
      <c r="K515" s="593" t="s">
        <v>477</v>
      </c>
      <c r="L515" s="593" t="s">
        <v>477</v>
      </c>
      <c r="M515" s="593" t="s">
        <v>477</v>
      </c>
      <c r="N515" s="593" t="s">
        <v>477</v>
      </c>
      <c r="O515" s="593" t="s">
        <v>477</v>
      </c>
      <c r="P515" s="593" t="s">
        <v>477</v>
      </c>
    </row>
    <row r="516" spans="1:16" ht="9.75" customHeight="1">
      <c r="A516" s="478"/>
      <c r="B516" s="536" t="s">
        <v>1168</v>
      </c>
      <c r="C516" s="558"/>
      <c r="D516" s="537"/>
      <c r="E516" s="538"/>
      <c r="F516" s="538"/>
      <c r="G516" s="538"/>
      <c r="H516" s="538"/>
      <c r="I516" s="538"/>
      <c r="J516" s="538"/>
      <c r="K516" s="538"/>
      <c r="L516" s="538"/>
      <c r="M516" s="538"/>
    </row>
    <row r="517" spans="1:16" ht="9.75" customHeight="1">
      <c r="A517" s="478"/>
      <c r="B517" s="536" t="s">
        <v>1169</v>
      </c>
      <c r="C517" s="588">
        <v>60</v>
      </c>
      <c r="D517" s="588">
        <v>22</v>
      </c>
      <c r="E517" s="588">
        <v>0</v>
      </c>
      <c r="F517" s="588">
        <v>0</v>
      </c>
      <c r="G517" s="588">
        <v>6</v>
      </c>
      <c r="H517" s="588">
        <v>0</v>
      </c>
      <c r="I517" s="588">
        <v>18</v>
      </c>
      <c r="J517" s="588">
        <v>10</v>
      </c>
      <c r="K517" s="588">
        <v>25</v>
      </c>
      <c r="L517" s="588">
        <v>9</v>
      </c>
      <c r="M517" s="588">
        <v>9</v>
      </c>
      <c r="N517" s="588">
        <v>1</v>
      </c>
      <c r="O517" s="588">
        <v>2</v>
      </c>
      <c r="P517" s="588">
        <v>2</v>
      </c>
    </row>
    <row r="518" spans="1:16" ht="9.75" customHeight="1">
      <c r="A518" s="478"/>
      <c r="B518" s="536" t="s">
        <v>1170</v>
      </c>
      <c r="C518" s="588">
        <v>25</v>
      </c>
      <c r="D518" s="588">
        <v>7</v>
      </c>
      <c r="E518" s="588">
        <v>0</v>
      </c>
      <c r="F518" s="588">
        <v>0</v>
      </c>
      <c r="G518" s="588">
        <v>10</v>
      </c>
      <c r="H518" s="588">
        <v>2</v>
      </c>
      <c r="I518" s="588">
        <v>8</v>
      </c>
      <c r="J518" s="588">
        <v>2</v>
      </c>
      <c r="K518" s="588">
        <v>7</v>
      </c>
      <c r="L518" s="588">
        <v>3</v>
      </c>
      <c r="M518" s="588">
        <v>0</v>
      </c>
      <c r="N518" s="588">
        <v>0</v>
      </c>
      <c r="O518" s="588">
        <v>0</v>
      </c>
      <c r="P518" s="588">
        <v>0</v>
      </c>
    </row>
    <row r="519" spans="1:16" ht="9.75" customHeight="1">
      <c r="A519" s="478"/>
      <c r="B519" s="536" t="s">
        <v>1171</v>
      </c>
      <c r="C519" s="588">
        <v>364</v>
      </c>
      <c r="D519" s="588">
        <v>159</v>
      </c>
      <c r="E519" s="588">
        <v>5</v>
      </c>
      <c r="F519" s="588">
        <v>0</v>
      </c>
      <c r="G519" s="588">
        <v>100</v>
      </c>
      <c r="H519" s="588">
        <v>33</v>
      </c>
      <c r="I519" s="588">
        <v>188</v>
      </c>
      <c r="J519" s="588">
        <v>92</v>
      </c>
      <c r="K519" s="588">
        <v>38</v>
      </c>
      <c r="L519" s="588">
        <v>16</v>
      </c>
      <c r="M519" s="588">
        <v>10</v>
      </c>
      <c r="N519" s="588">
        <v>5</v>
      </c>
      <c r="O519" s="588">
        <v>23</v>
      </c>
      <c r="P519" s="588">
        <v>13</v>
      </c>
    </row>
    <row r="520" spans="1:16" ht="9.75" customHeight="1">
      <c r="A520" s="478"/>
      <c r="B520" s="536" t="s">
        <v>1172</v>
      </c>
      <c r="C520" s="558"/>
      <c r="D520" s="537"/>
      <c r="E520" s="538"/>
      <c r="F520" s="538"/>
      <c r="G520" s="538"/>
      <c r="H520" s="538"/>
      <c r="I520" s="538"/>
      <c r="J520" s="538"/>
      <c r="K520" s="538"/>
      <c r="L520" s="538"/>
      <c r="M520" s="538"/>
    </row>
    <row r="521" spans="1:16" ht="9.75" customHeight="1">
      <c r="A521" s="478"/>
      <c r="B521" s="536" t="s">
        <v>1173</v>
      </c>
      <c r="C521" s="588">
        <v>41</v>
      </c>
      <c r="D521" s="588">
        <v>15</v>
      </c>
      <c r="E521" s="588">
        <v>1</v>
      </c>
      <c r="F521" s="588">
        <v>0</v>
      </c>
      <c r="G521" s="588">
        <v>15</v>
      </c>
      <c r="H521" s="588">
        <v>2</v>
      </c>
      <c r="I521" s="588">
        <v>17</v>
      </c>
      <c r="J521" s="588">
        <v>8</v>
      </c>
      <c r="K521" s="588">
        <v>4</v>
      </c>
      <c r="L521" s="588">
        <v>3</v>
      </c>
      <c r="M521" s="588">
        <v>4</v>
      </c>
      <c r="N521" s="588">
        <v>2</v>
      </c>
      <c r="O521" s="588">
        <v>0</v>
      </c>
      <c r="P521" s="588">
        <v>0</v>
      </c>
    </row>
    <row r="522" spans="1:16" ht="9.75" customHeight="1">
      <c r="A522" s="478"/>
      <c r="B522" s="536" t="s">
        <v>1664</v>
      </c>
      <c r="C522" s="588">
        <v>15</v>
      </c>
      <c r="D522" s="588">
        <v>0</v>
      </c>
      <c r="E522" s="588">
        <v>1</v>
      </c>
      <c r="F522" s="588">
        <v>0</v>
      </c>
      <c r="G522" s="588">
        <v>7</v>
      </c>
      <c r="H522" s="588">
        <v>0</v>
      </c>
      <c r="I522" s="588">
        <v>1</v>
      </c>
      <c r="J522" s="588">
        <v>0</v>
      </c>
      <c r="K522" s="588">
        <v>6</v>
      </c>
      <c r="L522" s="588">
        <v>0</v>
      </c>
      <c r="M522" s="588">
        <v>0</v>
      </c>
      <c r="N522" s="588">
        <v>0</v>
      </c>
      <c r="O522" s="588">
        <v>0</v>
      </c>
      <c r="P522" s="588">
        <v>0</v>
      </c>
    </row>
    <row r="523" spans="1:16" ht="9.75" customHeight="1">
      <c r="A523" s="478"/>
      <c r="B523" s="536" t="s">
        <v>1175</v>
      </c>
      <c r="C523" s="558"/>
      <c r="D523" s="537"/>
      <c r="E523" s="538"/>
      <c r="F523" s="538"/>
      <c r="G523" s="538"/>
      <c r="H523" s="538"/>
      <c r="I523" s="538"/>
      <c r="J523" s="538"/>
      <c r="K523" s="537"/>
      <c r="L523" s="538"/>
      <c r="M523" s="537"/>
    </row>
    <row r="524" spans="1:16" ht="9.75" customHeight="1">
      <c r="A524" s="478"/>
      <c r="B524" s="536" t="s">
        <v>1176</v>
      </c>
      <c r="C524" s="588">
        <v>83</v>
      </c>
      <c r="D524" s="588">
        <v>35</v>
      </c>
      <c r="E524" s="588">
        <v>1</v>
      </c>
      <c r="F524" s="588">
        <v>0</v>
      </c>
      <c r="G524" s="588">
        <v>15</v>
      </c>
      <c r="H524" s="588">
        <v>3</v>
      </c>
      <c r="I524" s="588">
        <v>3</v>
      </c>
      <c r="J524" s="588">
        <v>2</v>
      </c>
      <c r="K524" s="588">
        <v>0</v>
      </c>
      <c r="L524" s="588">
        <v>0</v>
      </c>
      <c r="M524" s="588">
        <v>0</v>
      </c>
      <c r="N524" s="588">
        <v>0</v>
      </c>
      <c r="O524" s="588">
        <v>64</v>
      </c>
      <c r="P524" s="588">
        <v>30</v>
      </c>
    </row>
    <row r="525" spans="1:16" ht="9.75" customHeight="1">
      <c r="A525" s="478"/>
      <c r="B525" s="536" t="s">
        <v>1177</v>
      </c>
      <c r="C525" s="588">
        <v>6</v>
      </c>
      <c r="D525" s="588">
        <v>1</v>
      </c>
      <c r="E525" s="593" t="s">
        <v>477</v>
      </c>
      <c r="F525" s="593" t="s">
        <v>477</v>
      </c>
      <c r="G525" s="593" t="s">
        <v>477</v>
      </c>
      <c r="H525" s="593" t="s">
        <v>477</v>
      </c>
      <c r="I525" s="593" t="s">
        <v>477</v>
      </c>
      <c r="J525" s="593" t="s">
        <v>477</v>
      </c>
      <c r="K525" s="593" t="s">
        <v>477</v>
      </c>
      <c r="L525" s="593" t="s">
        <v>477</v>
      </c>
      <c r="M525" s="593" t="s">
        <v>477</v>
      </c>
      <c r="N525" s="593" t="s">
        <v>477</v>
      </c>
      <c r="O525" s="593" t="s">
        <v>477</v>
      </c>
      <c r="P525" s="593" t="s">
        <v>477</v>
      </c>
    </row>
    <row r="526" spans="1:16" ht="9.75" customHeight="1">
      <c r="A526" s="478"/>
      <c r="B526" s="536" t="s">
        <v>1179</v>
      </c>
      <c r="C526" s="558"/>
      <c r="D526" s="537"/>
      <c r="E526" s="538"/>
      <c r="F526" s="538"/>
      <c r="G526" s="538"/>
      <c r="H526" s="538"/>
      <c r="I526" s="538"/>
      <c r="J526" s="538"/>
      <c r="K526" s="537"/>
      <c r="L526" s="538"/>
      <c r="M526" s="537"/>
    </row>
    <row r="527" spans="1:16" ht="9.75" customHeight="1">
      <c r="A527" s="478"/>
      <c r="B527" s="536" t="s">
        <v>1180</v>
      </c>
      <c r="C527" s="588">
        <v>58</v>
      </c>
      <c r="D527" s="588">
        <v>23</v>
      </c>
      <c r="E527" s="588">
        <v>1</v>
      </c>
      <c r="F527" s="588">
        <v>1</v>
      </c>
      <c r="G527" s="588">
        <v>15</v>
      </c>
      <c r="H527" s="588">
        <v>6</v>
      </c>
      <c r="I527" s="588">
        <v>1</v>
      </c>
      <c r="J527" s="588">
        <v>0</v>
      </c>
      <c r="K527" s="588">
        <v>0</v>
      </c>
      <c r="L527" s="588">
        <v>0</v>
      </c>
      <c r="M527" s="588">
        <v>0</v>
      </c>
      <c r="N527" s="588">
        <v>0</v>
      </c>
      <c r="O527" s="588">
        <v>41</v>
      </c>
      <c r="P527" s="588">
        <v>16</v>
      </c>
    </row>
    <row r="528" spans="1:16" ht="9.75" customHeight="1">
      <c r="A528" s="478"/>
      <c r="B528" s="536" t="s">
        <v>1665</v>
      </c>
      <c r="C528" s="558"/>
      <c r="D528" s="537"/>
      <c r="E528" s="538"/>
      <c r="F528" s="538"/>
      <c r="G528" s="538"/>
      <c r="H528" s="538"/>
      <c r="I528" s="538"/>
      <c r="J528" s="538"/>
      <c r="K528" s="537"/>
      <c r="L528" s="538"/>
      <c r="M528" s="537"/>
    </row>
    <row r="529" spans="1:31" ht="9.75" customHeight="1">
      <c r="A529" s="478"/>
      <c r="B529" s="536" t="s">
        <v>1666</v>
      </c>
      <c r="C529" s="588">
        <v>5</v>
      </c>
      <c r="D529" s="588">
        <v>0</v>
      </c>
      <c r="E529" s="588">
        <v>2</v>
      </c>
      <c r="F529" s="588">
        <v>0</v>
      </c>
      <c r="G529" s="588">
        <v>1</v>
      </c>
      <c r="H529" s="588">
        <v>0</v>
      </c>
      <c r="I529" s="588">
        <v>2</v>
      </c>
      <c r="J529" s="588">
        <v>0</v>
      </c>
      <c r="K529" s="588">
        <v>0</v>
      </c>
      <c r="L529" s="588">
        <v>0</v>
      </c>
      <c r="M529" s="588">
        <v>0</v>
      </c>
      <c r="N529" s="588">
        <v>0</v>
      </c>
      <c r="O529" s="588">
        <v>0</v>
      </c>
      <c r="P529" s="588">
        <v>0</v>
      </c>
    </row>
    <row r="530" spans="1:31" ht="9.75" customHeight="1">
      <c r="A530" s="478"/>
      <c r="B530" s="536" t="s">
        <v>1183</v>
      </c>
      <c r="C530" s="588">
        <v>203</v>
      </c>
      <c r="D530" s="588">
        <v>85</v>
      </c>
      <c r="E530" s="588">
        <v>1</v>
      </c>
      <c r="F530" s="588">
        <v>1</v>
      </c>
      <c r="G530" s="588">
        <v>31</v>
      </c>
      <c r="H530" s="588">
        <v>5</v>
      </c>
      <c r="I530" s="588">
        <v>0</v>
      </c>
      <c r="J530" s="588">
        <v>0</v>
      </c>
      <c r="K530" s="588">
        <v>0</v>
      </c>
      <c r="L530" s="588">
        <v>0</v>
      </c>
      <c r="M530" s="588">
        <v>0</v>
      </c>
      <c r="N530" s="588">
        <v>0</v>
      </c>
      <c r="O530" s="588">
        <v>171</v>
      </c>
      <c r="P530" s="588">
        <v>79</v>
      </c>
    </row>
    <row r="531" spans="1:31" ht="9.75" customHeight="1">
      <c r="A531" s="478"/>
      <c r="B531" s="542"/>
      <c r="C531" s="542"/>
      <c r="D531" s="533"/>
      <c r="E531" s="535"/>
      <c r="F531" s="535"/>
      <c r="K531" s="535"/>
      <c r="L531" s="535"/>
      <c r="M531" s="535"/>
    </row>
    <row r="532" spans="1:31" ht="9.75" customHeight="1">
      <c r="A532" s="478"/>
      <c r="B532" s="542"/>
      <c r="C532" s="542"/>
      <c r="D532" s="533"/>
      <c r="E532" s="535"/>
      <c r="F532" s="535"/>
      <c r="K532" s="535"/>
      <c r="L532" s="535"/>
      <c r="M532" s="535"/>
    </row>
    <row r="533" spans="1:31" ht="9.75" customHeight="1">
      <c r="A533" s="478"/>
      <c r="B533" s="542"/>
      <c r="C533" s="542"/>
      <c r="D533" s="533"/>
      <c r="E533" s="535"/>
      <c r="F533" s="535"/>
      <c r="K533" s="535"/>
      <c r="L533" s="535"/>
      <c r="M533" s="535"/>
    </row>
    <row r="534" spans="1:31" ht="10.9" customHeight="1">
      <c r="A534" s="478"/>
      <c r="B534" s="542"/>
      <c r="C534" s="542"/>
      <c r="D534" s="533"/>
      <c r="E534" s="535"/>
      <c r="F534" s="535"/>
      <c r="K534" s="535"/>
      <c r="L534" s="535"/>
      <c r="M534" s="535"/>
    </row>
    <row r="535" spans="1:31" s="576" customFormat="1" ht="8.4499999999999993" customHeight="1">
      <c r="A535" s="589" t="s">
        <v>1652</v>
      </c>
      <c r="B535" s="589"/>
      <c r="C535" s="590"/>
      <c r="D535" s="590"/>
      <c r="E535" s="590"/>
      <c r="F535" s="590"/>
      <c r="G535" s="590"/>
      <c r="H535" s="590"/>
      <c r="I535" s="590"/>
      <c r="J535" s="590"/>
      <c r="K535" s="590"/>
      <c r="L535" s="590"/>
      <c r="M535" s="590"/>
      <c r="N535" s="591"/>
      <c r="R535" s="496"/>
      <c r="S535" s="496"/>
      <c r="T535" s="496"/>
      <c r="U535" s="496"/>
      <c r="V535" s="496"/>
      <c r="W535" s="496"/>
    </row>
    <row r="536" spans="1:31" s="576" customFormat="1" ht="8.4499999999999993" customHeight="1">
      <c r="A536" s="592" t="s">
        <v>1653</v>
      </c>
      <c r="B536" s="592"/>
      <c r="C536" s="590"/>
      <c r="D536" s="590"/>
      <c r="E536" s="590"/>
      <c r="F536" s="590"/>
      <c r="G536" s="590"/>
      <c r="H536" s="590"/>
      <c r="I536" s="590"/>
      <c r="J536" s="590"/>
      <c r="K536" s="590"/>
      <c r="L536" s="590"/>
      <c r="M536" s="590"/>
      <c r="N536" s="591"/>
      <c r="R536" s="496"/>
      <c r="S536" s="496"/>
      <c r="T536" s="496"/>
      <c r="U536" s="496"/>
      <c r="V536" s="496"/>
      <c r="W536" s="496"/>
    </row>
    <row r="537" spans="1:31" s="576" customFormat="1" ht="8.4499999999999993" customHeight="1">
      <c r="A537" s="592" t="s">
        <v>1654</v>
      </c>
      <c r="B537" s="592"/>
      <c r="C537" s="590"/>
      <c r="D537" s="590"/>
      <c r="E537" s="590"/>
      <c r="F537" s="590"/>
      <c r="G537" s="590"/>
      <c r="H537" s="590"/>
      <c r="I537" s="590"/>
      <c r="J537" s="590"/>
      <c r="K537" s="590"/>
      <c r="L537" s="590"/>
      <c r="M537" s="590"/>
      <c r="N537" s="591"/>
      <c r="R537" s="496"/>
      <c r="S537" s="496"/>
      <c r="T537" s="496"/>
      <c r="U537" s="496"/>
      <c r="V537" s="496"/>
      <c r="W537" s="496"/>
    </row>
    <row r="538" spans="1:31" s="576" customFormat="1" ht="8.4499999999999993" customHeight="1">
      <c r="A538" s="592" t="s">
        <v>1655</v>
      </c>
      <c r="B538" s="592"/>
      <c r="C538" s="590"/>
      <c r="D538" s="590"/>
      <c r="E538" s="590"/>
      <c r="F538" s="590"/>
      <c r="G538" s="590"/>
      <c r="H538" s="590"/>
      <c r="I538" s="590"/>
      <c r="J538" s="590"/>
      <c r="K538" s="590"/>
      <c r="L538" s="590"/>
      <c r="M538" s="590"/>
      <c r="N538" s="591"/>
      <c r="R538" s="496"/>
      <c r="S538" s="496"/>
      <c r="T538" s="496"/>
      <c r="U538" s="496"/>
      <c r="V538" s="496"/>
      <c r="W538" s="496"/>
      <c r="X538" s="496"/>
      <c r="Y538" s="496"/>
      <c r="Z538" s="496"/>
      <c r="AA538" s="496"/>
      <c r="AB538" s="496"/>
      <c r="AC538" s="496"/>
      <c r="AD538" s="496"/>
      <c r="AE538" s="496"/>
    </row>
    <row r="539" spans="1:31" s="576" customFormat="1" ht="8.4499999999999993" customHeight="1">
      <c r="A539" s="592" t="s">
        <v>1656</v>
      </c>
      <c r="B539" s="592"/>
      <c r="C539" s="590"/>
      <c r="D539" s="590"/>
      <c r="E539" s="590"/>
      <c r="F539" s="590"/>
      <c r="G539" s="590"/>
      <c r="H539" s="590"/>
      <c r="I539" s="590"/>
      <c r="J539" s="590"/>
      <c r="K539" s="590"/>
      <c r="L539" s="590"/>
      <c r="M539" s="590"/>
      <c r="N539" s="591"/>
      <c r="R539" s="496"/>
      <c r="S539" s="496"/>
      <c r="T539" s="496"/>
      <c r="U539" s="496"/>
      <c r="V539" s="496"/>
      <c r="W539" s="496"/>
      <c r="X539" s="496"/>
      <c r="Y539" s="496"/>
      <c r="Z539" s="496"/>
      <c r="AA539" s="496"/>
      <c r="AB539" s="496"/>
      <c r="AC539" s="496"/>
      <c r="AD539" s="496"/>
      <c r="AE539" s="496"/>
    </row>
    <row r="540" spans="1:31" s="576" customFormat="1" ht="8.4499999999999993" customHeight="1">
      <c r="A540" s="592" t="s">
        <v>1657</v>
      </c>
      <c r="B540" s="592"/>
      <c r="C540" s="590"/>
      <c r="D540" s="590"/>
      <c r="E540" s="590"/>
      <c r="F540" s="590"/>
      <c r="G540" s="590"/>
      <c r="H540" s="590"/>
      <c r="I540" s="590"/>
      <c r="J540" s="590"/>
      <c r="K540" s="590"/>
      <c r="L540" s="590"/>
      <c r="M540" s="590"/>
      <c r="N540" s="591"/>
      <c r="R540" s="496"/>
      <c r="S540" s="496"/>
      <c r="T540" s="496"/>
      <c r="U540" s="496"/>
      <c r="V540" s="496"/>
      <c r="W540" s="496"/>
      <c r="X540" s="496"/>
      <c r="Y540" s="496"/>
      <c r="Z540" s="496"/>
      <c r="AA540" s="496"/>
      <c r="AB540" s="496"/>
      <c r="AC540" s="496"/>
      <c r="AD540" s="496"/>
      <c r="AE540" s="496"/>
    </row>
    <row r="541" spans="1:31" s="576" customFormat="1" ht="8.4499999999999993" customHeight="1">
      <c r="A541" s="589"/>
      <c r="B541" s="589"/>
      <c r="C541" s="590"/>
      <c r="D541" s="590"/>
      <c r="E541" s="590"/>
      <c r="F541" s="590"/>
      <c r="G541" s="590"/>
      <c r="H541" s="590"/>
      <c r="I541" s="590"/>
      <c r="J541" s="590"/>
      <c r="K541" s="590"/>
      <c r="L541" s="590"/>
      <c r="M541" s="590"/>
      <c r="N541" s="591"/>
      <c r="R541" s="496"/>
      <c r="S541" s="496"/>
      <c r="T541" s="496"/>
      <c r="U541" s="496"/>
      <c r="V541" s="496"/>
      <c r="W541" s="496"/>
    </row>
    <row r="542" spans="1:31" s="576" customFormat="1" ht="8.4499999999999993" customHeight="1">
      <c r="A542" s="61" t="s">
        <v>46</v>
      </c>
      <c r="B542" s="61"/>
      <c r="C542" s="590"/>
      <c r="D542" s="590"/>
      <c r="E542" s="590"/>
      <c r="F542" s="590"/>
      <c r="G542" s="590"/>
      <c r="H542" s="590"/>
      <c r="I542" s="590"/>
      <c r="J542" s="590"/>
      <c r="K542" s="590"/>
      <c r="L542" s="590"/>
      <c r="M542" s="590"/>
      <c r="N542" s="591"/>
      <c r="R542" s="496"/>
      <c r="S542" s="496"/>
      <c r="T542" s="496"/>
      <c r="U542" s="496"/>
      <c r="V542" s="496"/>
      <c r="W542" s="496"/>
    </row>
    <row r="543" spans="1:31" ht="15" customHeight="1">
      <c r="A543" s="496"/>
      <c r="B543" s="550"/>
      <c r="C543" s="547" t="s">
        <v>1119</v>
      </c>
      <c r="D543" s="496"/>
      <c r="E543" s="551"/>
      <c r="F543" s="551"/>
      <c r="G543" s="551"/>
      <c r="H543" s="551"/>
      <c r="I543" s="551"/>
      <c r="J543" s="551"/>
      <c r="K543" s="551"/>
      <c r="L543" s="551"/>
      <c r="M543" s="551"/>
    </row>
    <row r="544" spans="1:31" ht="9.6" customHeight="1">
      <c r="A544" s="496"/>
      <c r="B544" s="550"/>
      <c r="C544" s="547"/>
      <c r="D544" s="496"/>
      <c r="E544" s="551"/>
      <c r="F544" s="551"/>
      <c r="G544" s="551"/>
      <c r="H544" s="551"/>
      <c r="I544" s="551"/>
      <c r="J544" s="551"/>
      <c r="K544" s="551"/>
      <c r="L544" s="551"/>
      <c r="M544" s="551"/>
    </row>
    <row r="545" spans="1:16" ht="9.6" customHeight="1">
      <c r="A545" s="496" t="s">
        <v>1667</v>
      </c>
      <c r="B545" s="507"/>
      <c r="C545" s="547"/>
      <c r="D545" s="496"/>
      <c r="E545" s="551"/>
      <c r="F545" s="551"/>
      <c r="G545" s="551"/>
      <c r="H545" s="551"/>
      <c r="I545" s="551"/>
      <c r="J545" s="551"/>
      <c r="K545" s="551"/>
      <c r="L545" s="551"/>
      <c r="M545" s="551"/>
    </row>
    <row r="546" spans="1:16" ht="9.75" customHeight="1">
      <c r="A546" s="478"/>
      <c r="B546" s="536" t="s">
        <v>1184</v>
      </c>
      <c r="C546" s="558"/>
      <c r="D546" s="537"/>
      <c r="E546" s="538"/>
      <c r="F546" s="538"/>
      <c r="G546" s="538"/>
      <c r="H546" s="538"/>
      <c r="I546" s="538"/>
      <c r="J546" s="538"/>
      <c r="K546" s="537"/>
      <c r="L546" s="538"/>
      <c r="M546" s="537"/>
    </row>
    <row r="547" spans="1:16" ht="9.75" customHeight="1">
      <c r="A547" s="478"/>
      <c r="B547" s="536" t="s">
        <v>1185</v>
      </c>
      <c r="C547" s="588">
        <v>63</v>
      </c>
      <c r="D547" s="588">
        <v>21</v>
      </c>
      <c r="E547" s="588">
        <v>2</v>
      </c>
      <c r="F547" s="588">
        <v>0</v>
      </c>
      <c r="G547" s="588">
        <v>11</v>
      </c>
      <c r="H547" s="588">
        <v>2</v>
      </c>
      <c r="I547" s="588">
        <v>3</v>
      </c>
      <c r="J547" s="588">
        <v>2</v>
      </c>
      <c r="K547" s="588">
        <v>0</v>
      </c>
      <c r="L547" s="588">
        <v>0</v>
      </c>
      <c r="M547" s="588">
        <v>0</v>
      </c>
      <c r="N547" s="588">
        <v>0</v>
      </c>
      <c r="O547" s="588">
        <v>47</v>
      </c>
      <c r="P547" s="588">
        <v>17</v>
      </c>
    </row>
    <row r="548" spans="1:16" ht="9.75" customHeight="1">
      <c r="A548" s="478"/>
      <c r="B548" s="536" t="s">
        <v>1186</v>
      </c>
      <c r="C548" s="558"/>
      <c r="D548" s="537"/>
      <c r="E548" s="539"/>
      <c r="F548" s="538"/>
      <c r="G548" s="538"/>
      <c r="H548" s="539"/>
      <c r="I548" s="539"/>
      <c r="J548" s="539"/>
      <c r="K548" s="539"/>
      <c r="L548" s="538"/>
      <c r="M548" s="539"/>
    </row>
    <row r="549" spans="1:16" ht="9.75" customHeight="1">
      <c r="A549" s="478"/>
      <c r="B549" s="536" t="s">
        <v>1187</v>
      </c>
      <c r="C549" s="588">
        <v>16</v>
      </c>
      <c r="D549" s="588">
        <v>7</v>
      </c>
      <c r="E549" s="588">
        <v>0</v>
      </c>
      <c r="F549" s="588">
        <v>0</v>
      </c>
      <c r="G549" s="588">
        <v>5</v>
      </c>
      <c r="H549" s="588">
        <v>3</v>
      </c>
      <c r="I549" s="588">
        <v>3</v>
      </c>
      <c r="J549" s="588">
        <v>1</v>
      </c>
      <c r="K549" s="588">
        <v>8</v>
      </c>
      <c r="L549" s="588">
        <v>3</v>
      </c>
      <c r="M549" s="588">
        <v>0</v>
      </c>
      <c r="N549" s="588">
        <v>0</v>
      </c>
      <c r="O549" s="588">
        <v>0</v>
      </c>
      <c r="P549" s="588">
        <v>0</v>
      </c>
    </row>
    <row r="550" spans="1:16" ht="9.75" customHeight="1">
      <c r="A550" s="478"/>
      <c r="B550" s="536" t="s">
        <v>1190</v>
      </c>
      <c r="C550" s="558"/>
      <c r="D550" s="537"/>
      <c r="E550" s="538"/>
      <c r="F550" s="538"/>
      <c r="G550" s="538"/>
      <c r="H550" s="538"/>
      <c r="I550" s="538"/>
      <c r="J550" s="538"/>
      <c r="K550" s="538"/>
      <c r="L550" s="538"/>
      <c r="M550" s="538"/>
    </row>
    <row r="551" spans="1:16" ht="9.75" customHeight="1">
      <c r="A551" s="478"/>
      <c r="B551" s="536" t="s">
        <v>1191</v>
      </c>
      <c r="C551" s="588">
        <v>41</v>
      </c>
      <c r="D551" s="588">
        <v>11</v>
      </c>
      <c r="E551" s="588">
        <v>1</v>
      </c>
      <c r="F551" s="588">
        <v>1</v>
      </c>
      <c r="G551" s="588">
        <v>9</v>
      </c>
      <c r="H551" s="588">
        <v>2</v>
      </c>
      <c r="I551" s="588">
        <v>19</v>
      </c>
      <c r="J551" s="588">
        <v>6</v>
      </c>
      <c r="K551" s="588">
        <v>7</v>
      </c>
      <c r="L551" s="588">
        <v>1</v>
      </c>
      <c r="M551" s="588">
        <v>5</v>
      </c>
      <c r="N551" s="588">
        <v>1</v>
      </c>
      <c r="O551" s="588">
        <v>0</v>
      </c>
      <c r="P551" s="588">
        <v>0</v>
      </c>
    </row>
    <row r="552" spans="1:16" ht="9.75" customHeight="1">
      <c r="A552" s="478"/>
      <c r="B552" s="536" t="s">
        <v>1192</v>
      </c>
      <c r="C552" s="588">
        <v>5</v>
      </c>
      <c r="D552" s="588">
        <v>0</v>
      </c>
      <c r="E552" s="588">
        <v>0</v>
      </c>
      <c r="F552" s="588">
        <v>0</v>
      </c>
      <c r="G552" s="588">
        <v>2</v>
      </c>
      <c r="H552" s="588">
        <v>0</v>
      </c>
      <c r="I552" s="588">
        <v>2</v>
      </c>
      <c r="J552" s="588">
        <v>0</v>
      </c>
      <c r="K552" s="588">
        <v>1</v>
      </c>
      <c r="L552" s="588">
        <v>0</v>
      </c>
      <c r="M552" s="588">
        <v>0</v>
      </c>
      <c r="N552" s="588">
        <v>0</v>
      </c>
      <c r="O552" s="588">
        <v>0</v>
      </c>
      <c r="P552" s="588">
        <v>0</v>
      </c>
    </row>
    <row r="553" spans="1:16" ht="9.75" customHeight="1">
      <c r="A553" s="478"/>
      <c r="B553" s="536" t="s">
        <v>1193</v>
      </c>
      <c r="C553" s="558"/>
      <c r="D553" s="537"/>
      <c r="E553" s="539"/>
      <c r="F553" s="538"/>
      <c r="G553" s="538"/>
      <c r="H553" s="539"/>
      <c r="I553" s="539"/>
      <c r="J553" s="539"/>
      <c r="K553" s="539"/>
      <c r="L553" s="538"/>
      <c r="M553" s="539"/>
    </row>
    <row r="554" spans="1:16" ht="9.75" customHeight="1">
      <c r="A554" s="478"/>
      <c r="B554" s="536" t="s">
        <v>1194</v>
      </c>
      <c r="C554" s="588">
        <v>43</v>
      </c>
      <c r="D554" s="588">
        <v>18</v>
      </c>
      <c r="E554" s="588">
        <v>0</v>
      </c>
      <c r="F554" s="588">
        <v>0</v>
      </c>
      <c r="G554" s="588">
        <v>4</v>
      </c>
      <c r="H554" s="588">
        <v>1</v>
      </c>
      <c r="I554" s="588">
        <v>21</v>
      </c>
      <c r="J554" s="588">
        <v>10</v>
      </c>
      <c r="K554" s="588">
        <v>15</v>
      </c>
      <c r="L554" s="588">
        <v>6</v>
      </c>
      <c r="M554" s="588">
        <v>3</v>
      </c>
      <c r="N554" s="588">
        <v>1</v>
      </c>
      <c r="O554" s="588">
        <v>0</v>
      </c>
      <c r="P554" s="588">
        <v>0</v>
      </c>
    </row>
    <row r="555" spans="1:16" ht="9.75" customHeight="1">
      <c r="A555" s="478"/>
      <c r="B555" s="536" t="s">
        <v>1195</v>
      </c>
      <c r="C555" s="558"/>
      <c r="D555" s="537"/>
      <c r="E555" s="539"/>
      <c r="F555" s="538"/>
      <c r="G555" s="538"/>
      <c r="H555" s="539"/>
      <c r="I555" s="539"/>
      <c r="J555" s="539"/>
      <c r="K555" s="539"/>
      <c r="L555" s="538"/>
      <c r="M555" s="539"/>
    </row>
    <row r="556" spans="1:16" ht="9.75" customHeight="1">
      <c r="A556" s="478"/>
      <c r="B556" s="536" t="s">
        <v>1196</v>
      </c>
      <c r="C556" s="588">
        <v>44</v>
      </c>
      <c r="D556" s="588">
        <v>8</v>
      </c>
      <c r="E556" s="588">
        <v>3</v>
      </c>
      <c r="F556" s="588">
        <v>0</v>
      </c>
      <c r="G556" s="588">
        <v>2</v>
      </c>
      <c r="H556" s="588">
        <v>2</v>
      </c>
      <c r="I556" s="588">
        <v>2</v>
      </c>
      <c r="J556" s="588">
        <v>0</v>
      </c>
      <c r="K556" s="588">
        <v>2</v>
      </c>
      <c r="L556" s="588">
        <v>0</v>
      </c>
      <c r="M556" s="588">
        <v>0</v>
      </c>
      <c r="N556" s="588">
        <v>0</v>
      </c>
      <c r="O556" s="588">
        <v>35</v>
      </c>
      <c r="P556" s="588">
        <v>6</v>
      </c>
    </row>
    <row r="557" spans="1:16" ht="9.75" customHeight="1">
      <c r="A557" s="478"/>
      <c r="B557" s="536" t="s">
        <v>1198</v>
      </c>
      <c r="C557" s="558"/>
      <c r="D557" s="537"/>
      <c r="E557" s="539"/>
      <c r="F557" s="538"/>
      <c r="G557" s="538"/>
      <c r="H557" s="539"/>
      <c r="I557" s="539"/>
      <c r="J557" s="539"/>
      <c r="K557" s="539"/>
      <c r="L557" s="538"/>
      <c r="M557" s="539"/>
    </row>
    <row r="558" spans="1:16" ht="9.75" customHeight="1">
      <c r="A558" s="478"/>
      <c r="B558" s="536" t="s">
        <v>1199</v>
      </c>
      <c r="C558" s="588">
        <v>30</v>
      </c>
      <c r="D558" s="588">
        <v>6</v>
      </c>
      <c r="E558" s="588">
        <v>3</v>
      </c>
      <c r="F558" s="588">
        <v>0</v>
      </c>
      <c r="G558" s="588">
        <v>18</v>
      </c>
      <c r="H558" s="588">
        <v>3</v>
      </c>
      <c r="I558" s="588">
        <v>5</v>
      </c>
      <c r="J558" s="588">
        <v>0</v>
      </c>
      <c r="K558" s="588">
        <v>4</v>
      </c>
      <c r="L558" s="588">
        <v>3</v>
      </c>
      <c r="M558" s="588">
        <v>0</v>
      </c>
      <c r="N558" s="588">
        <v>0</v>
      </c>
      <c r="O558" s="588">
        <v>0</v>
      </c>
      <c r="P558" s="588">
        <v>0</v>
      </c>
    </row>
    <row r="559" spans="1:16" ht="9.75" customHeight="1">
      <c r="A559" s="478"/>
      <c r="B559" s="536" t="s">
        <v>1200</v>
      </c>
      <c r="C559" s="588">
        <v>103</v>
      </c>
      <c r="D559" s="588">
        <v>55</v>
      </c>
      <c r="E559" s="588">
        <v>2</v>
      </c>
      <c r="F559" s="588">
        <v>1</v>
      </c>
      <c r="G559" s="588">
        <v>37</v>
      </c>
      <c r="H559" s="588">
        <v>19</v>
      </c>
      <c r="I559" s="588">
        <v>38</v>
      </c>
      <c r="J559" s="588">
        <v>19</v>
      </c>
      <c r="K559" s="588">
        <v>26</v>
      </c>
      <c r="L559" s="588">
        <v>16</v>
      </c>
      <c r="M559" s="588">
        <v>0</v>
      </c>
      <c r="N559" s="588">
        <v>0</v>
      </c>
      <c r="O559" s="588">
        <v>0</v>
      </c>
      <c r="P559" s="588">
        <v>0</v>
      </c>
    </row>
    <row r="560" spans="1:16" ht="9.75" customHeight="1">
      <c r="A560" s="478"/>
      <c r="B560" s="536" t="s">
        <v>1201</v>
      </c>
      <c r="C560" s="588">
        <v>59</v>
      </c>
      <c r="D560" s="588">
        <v>41</v>
      </c>
      <c r="E560" s="588">
        <v>4</v>
      </c>
      <c r="F560" s="588">
        <v>2</v>
      </c>
      <c r="G560" s="588">
        <v>29</v>
      </c>
      <c r="H560" s="588">
        <v>21</v>
      </c>
      <c r="I560" s="588">
        <v>22</v>
      </c>
      <c r="J560" s="588">
        <v>16</v>
      </c>
      <c r="K560" s="588">
        <v>4</v>
      </c>
      <c r="L560" s="588">
        <v>2</v>
      </c>
      <c r="M560" s="588">
        <v>0</v>
      </c>
      <c r="N560" s="588">
        <v>0</v>
      </c>
      <c r="O560" s="588">
        <v>0</v>
      </c>
      <c r="P560" s="588">
        <v>0</v>
      </c>
    </row>
    <row r="561" spans="1:16" ht="9.75" customHeight="1">
      <c r="A561" s="478"/>
      <c r="B561" s="536" t="s">
        <v>1668</v>
      </c>
      <c r="C561" s="588">
        <v>10</v>
      </c>
      <c r="D561" s="588">
        <v>5</v>
      </c>
      <c r="E561" s="588">
        <v>1</v>
      </c>
      <c r="F561" s="588">
        <v>0</v>
      </c>
      <c r="G561" s="588">
        <v>3</v>
      </c>
      <c r="H561" s="588">
        <v>1</v>
      </c>
      <c r="I561" s="588">
        <v>6</v>
      </c>
      <c r="J561" s="588">
        <v>4</v>
      </c>
      <c r="K561" s="588">
        <v>0</v>
      </c>
      <c r="L561" s="588">
        <v>0</v>
      </c>
      <c r="M561" s="588">
        <v>0</v>
      </c>
      <c r="N561" s="588">
        <v>0</v>
      </c>
      <c r="O561" s="588">
        <v>0</v>
      </c>
      <c r="P561" s="588">
        <v>0</v>
      </c>
    </row>
    <row r="562" spans="1:16" ht="9.75" customHeight="1">
      <c r="A562" s="478"/>
      <c r="B562" s="536" t="s">
        <v>1203</v>
      </c>
      <c r="C562" s="588">
        <v>194</v>
      </c>
      <c r="D562" s="588">
        <v>102</v>
      </c>
      <c r="E562" s="588">
        <v>3</v>
      </c>
      <c r="F562" s="588">
        <v>2</v>
      </c>
      <c r="G562" s="588">
        <v>60</v>
      </c>
      <c r="H562" s="588">
        <v>23</v>
      </c>
      <c r="I562" s="588">
        <v>74</v>
      </c>
      <c r="J562" s="588">
        <v>41</v>
      </c>
      <c r="K562" s="588">
        <v>53</v>
      </c>
      <c r="L562" s="588">
        <v>34</v>
      </c>
      <c r="M562" s="588">
        <v>4</v>
      </c>
      <c r="N562" s="588">
        <v>2</v>
      </c>
      <c r="O562" s="588">
        <v>0</v>
      </c>
      <c r="P562" s="588">
        <v>0</v>
      </c>
    </row>
    <row r="563" spans="1:16" ht="9.75" customHeight="1">
      <c r="A563" s="478"/>
      <c r="B563" s="534"/>
      <c r="C563" s="542"/>
      <c r="D563" s="533"/>
      <c r="E563" s="535"/>
      <c r="F563" s="535"/>
      <c r="K563" s="535"/>
      <c r="L563" s="535"/>
      <c r="M563" s="535"/>
    </row>
    <row r="564" spans="1:16" ht="9.75" customHeight="1">
      <c r="A564" s="478"/>
      <c r="B564" s="534"/>
      <c r="C564" s="542"/>
      <c r="D564" s="533"/>
      <c r="E564" s="535"/>
      <c r="F564" s="535"/>
      <c r="K564" s="535"/>
      <c r="L564" s="535"/>
      <c r="M564" s="535"/>
    </row>
    <row r="565" spans="1:16" ht="9.75" customHeight="1">
      <c r="A565" s="531" t="s">
        <v>1019</v>
      </c>
      <c r="B565" s="532"/>
      <c r="C565" s="588">
        <v>13253</v>
      </c>
      <c r="D565" s="588">
        <v>4230</v>
      </c>
      <c r="E565" s="588">
        <v>128</v>
      </c>
      <c r="F565" s="588">
        <v>20</v>
      </c>
      <c r="G565" s="588">
        <v>4392</v>
      </c>
      <c r="H565" s="588">
        <v>974</v>
      </c>
      <c r="I565" s="588">
        <v>4451</v>
      </c>
      <c r="J565" s="588">
        <v>1647</v>
      </c>
      <c r="K565" s="588">
        <v>2487</v>
      </c>
      <c r="L565" s="588">
        <v>827</v>
      </c>
      <c r="M565" s="588">
        <v>1733</v>
      </c>
      <c r="N565" s="588">
        <v>740</v>
      </c>
      <c r="O565" s="588">
        <v>62</v>
      </c>
      <c r="P565" s="588">
        <v>22</v>
      </c>
    </row>
    <row r="566" spans="1:16" ht="9.75" customHeight="1">
      <c r="A566" s="478"/>
      <c r="B566" s="534"/>
      <c r="C566" s="542"/>
      <c r="D566" s="533"/>
      <c r="E566" s="535"/>
      <c r="F566" s="535"/>
      <c r="K566" s="535"/>
      <c r="L566" s="535"/>
      <c r="M566" s="535"/>
    </row>
    <row r="567" spans="1:16" ht="9.75" customHeight="1">
      <c r="A567" s="478"/>
      <c r="B567" s="536" t="s">
        <v>1669</v>
      </c>
      <c r="C567" s="588">
        <v>272</v>
      </c>
      <c r="D567" s="588">
        <v>69</v>
      </c>
      <c r="E567" s="588">
        <v>2</v>
      </c>
      <c r="F567" s="588">
        <v>0</v>
      </c>
      <c r="G567" s="588">
        <v>102</v>
      </c>
      <c r="H567" s="588">
        <v>14</v>
      </c>
      <c r="I567" s="588">
        <v>90</v>
      </c>
      <c r="J567" s="588">
        <v>30</v>
      </c>
      <c r="K567" s="588">
        <v>38</v>
      </c>
      <c r="L567" s="588">
        <v>9</v>
      </c>
      <c r="M567" s="588">
        <v>40</v>
      </c>
      <c r="N567" s="588">
        <v>16</v>
      </c>
      <c r="O567" s="588">
        <v>0</v>
      </c>
      <c r="P567" s="588">
        <v>0</v>
      </c>
    </row>
    <row r="568" spans="1:16" ht="9.75" customHeight="1">
      <c r="A568" s="478"/>
      <c r="B568" s="536" t="s">
        <v>1207</v>
      </c>
      <c r="C568" s="588">
        <v>351</v>
      </c>
      <c r="D568" s="588">
        <v>106</v>
      </c>
      <c r="E568" s="588">
        <v>8</v>
      </c>
      <c r="F568" s="588">
        <v>0</v>
      </c>
      <c r="G568" s="588">
        <v>120</v>
      </c>
      <c r="H568" s="588">
        <v>25</v>
      </c>
      <c r="I568" s="588">
        <v>124</v>
      </c>
      <c r="J568" s="588">
        <v>45</v>
      </c>
      <c r="K568" s="588">
        <v>39</v>
      </c>
      <c r="L568" s="588">
        <v>13</v>
      </c>
      <c r="M568" s="588">
        <v>60</v>
      </c>
      <c r="N568" s="588">
        <v>23</v>
      </c>
      <c r="O568" s="588">
        <v>0</v>
      </c>
      <c r="P568" s="588">
        <v>0</v>
      </c>
    </row>
    <row r="569" spans="1:16" ht="9.75" customHeight="1">
      <c r="A569" s="478"/>
      <c r="B569" s="536" t="s">
        <v>1208</v>
      </c>
      <c r="C569" s="588">
        <v>313</v>
      </c>
      <c r="D569" s="588">
        <v>90</v>
      </c>
      <c r="E569" s="588">
        <v>0</v>
      </c>
      <c r="F569" s="588">
        <v>0</v>
      </c>
      <c r="G569" s="588">
        <v>149</v>
      </c>
      <c r="H569" s="588">
        <v>32</v>
      </c>
      <c r="I569" s="588">
        <v>98</v>
      </c>
      <c r="J569" s="588">
        <v>35</v>
      </c>
      <c r="K569" s="588">
        <v>31</v>
      </c>
      <c r="L569" s="588">
        <v>11</v>
      </c>
      <c r="M569" s="588">
        <v>35</v>
      </c>
      <c r="N569" s="588">
        <v>12</v>
      </c>
      <c r="O569" s="588">
        <v>0</v>
      </c>
      <c r="P569" s="588">
        <v>0</v>
      </c>
    </row>
    <row r="570" spans="1:16" ht="9.75" customHeight="1">
      <c r="A570" s="478"/>
      <c r="B570" s="536" t="s">
        <v>877</v>
      </c>
      <c r="C570" s="588">
        <v>746</v>
      </c>
      <c r="D570" s="588">
        <v>221</v>
      </c>
      <c r="E570" s="588">
        <v>3</v>
      </c>
      <c r="F570" s="588">
        <v>1</v>
      </c>
      <c r="G570" s="588">
        <v>165</v>
      </c>
      <c r="H570" s="588">
        <v>41</v>
      </c>
      <c r="I570" s="588">
        <v>245</v>
      </c>
      <c r="J570" s="588">
        <v>86</v>
      </c>
      <c r="K570" s="588">
        <v>217</v>
      </c>
      <c r="L570" s="588">
        <v>55</v>
      </c>
      <c r="M570" s="588">
        <v>115</v>
      </c>
      <c r="N570" s="588">
        <v>38</v>
      </c>
      <c r="O570" s="588">
        <v>1</v>
      </c>
      <c r="P570" s="588">
        <v>0</v>
      </c>
    </row>
    <row r="571" spans="1:16" ht="9.75" customHeight="1">
      <c r="A571" s="478"/>
      <c r="B571" s="536" t="s">
        <v>1209</v>
      </c>
      <c r="C571" s="588">
        <v>531</v>
      </c>
      <c r="D571" s="588">
        <v>223</v>
      </c>
      <c r="E571" s="588">
        <v>13</v>
      </c>
      <c r="F571" s="588">
        <v>4</v>
      </c>
      <c r="G571" s="588">
        <v>166</v>
      </c>
      <c r="H571" s="588">
        <v>50</v>
      </c>
      <c r="I571" s="588">
        <v>157</v>
      </c>
      <c r="J571" s="588">
        <v>64</v>
      </c>
      <c r="K571" s="588">
        <v>91</v>
      </c>
      <c r="L571" s="588">
        <v>39</v>
      </c>
      <c r="M571" s="588">
        <v>104</v>
      </c>
      <c r="N571" s="588">
        <v>66</v>
      </c>
      <c r="O571" s="588">
        <v>0</v>
      </c>
      <c r="P571" s="588">
        <v>0</v>
      </c>
    </row>
    <row r="572" spans="1:16" ht="9.75" customHeight="1">
      <c r="A572" s="478"/>
      <c r="B572" s="536" t="s">
        <v>1210</v>
      </c>
      <c r="C572" s="588">
        <v>773</v>
      </c>
      <c r="D572" s="588">
        <v>229</v>
      </c>
      <c r="E572" s="588">
        <v>6</v>
      </c>
      <c r="F572" s="588">
        <v>1</v>
      </c>
      <c r="G572" s="588">
        <v>212</v>
      </c>
      <c r="H572" s="588">
        <v>28</v>
      </c>
      <c r="I572" s="588">
        <v>251</v>
      </c>
      <c r="J572" s="588">
        <v>83</v>
      </c>
      <c r="K572" s="588">
        <v>175</v>
      </c>
      <c r="L572" s="588">
        <v>63</v>
      </c>
      <c r="M572" s="588">
        <v>129</v>
      </c>
      <c r="N572" s="588">
        <v>54</v>
      </c>
      <c r="O572" s="588">
        <v>0</v>
      </c>
      <c r="P572" s="588">
        <v>0</v>
      </c>
    </row>
    <row r="573" spans="1:16" ht="9.75" customHeight="1">
      <c r="A573" s="478"/>
      <c r="B573" s="536" t="s">
        <v>1213</v>
      </c>
      <c r="C573" s="588">
        <v>279</v>
      </c>
      <c r="D573" s="588">
        <v>78</v>
      </c>
      <c r="E573" s="588">
        <v>3</v>
      </c>
      <c r="F573" s="588">
        <v>0</v>
      </c>
      <c r="G573" s="588">
        <v>120</v>
      </c>
      <c r="H573" s="588">
        <v>12</v>
      </c>
      <c r="I573" s="588">
        <v>89</v>
      </c>
      <c r="J573" s="588">
        <v>34</v>
      </c>
      <c r="K573" s="588">
        <v>40</v>
      </c>
      <c r="L573" s="588">
        <v>20</v>
      </c>
      <c r="M573" s="588">
        <v>27</v>
      </c>
      <c r="N573" s="588">
        <v>12</v>
      </c>
      <c r="O573" s="588">
        <v>0</v>
      </c>
      <c r="P573" s="588">
        <v>0</v>
      </c>
    </row>
    <row r="574" spans="1:16" ht="9.75" customHeight="1">
      <c r="A574" s="478"/>
      <c r="B574" s="536" t="s">
        <v>1216</v>
      </c>
      <c r="C574" s="588">
        <v>704</v>
      </c>
      <c r="D574" s="588">
        <v>172</v>
      </c>
      <c r="E574" s="588">
        <v>4</v>
      </c>
      <c r="F574" s="588">
        <v>1</v>
      </c>
      <c r="G574" s="588">
        <v>230</v>
      </c>
      <c r="H574" s="588">
        <v>43</v>
      </c>
      <c r="I574" s="588">
        <v>255</v>
      </c>
      <c r="J574" s="588">
        <v>73</v>
      </c>
      <c r="K574" s="588">
        <v>124</v>
      </c>
      <c r="L574" s="588">
        <v>30</v>
      </c>
      <c r="M574" s="588">
        <v>91</v>
      </c>
      <c r="N574" s="588">
        <v>25</v>
      </c>
      <c r="O574" s="588">
        <v>0</v>
      </c>
      <c r="P574" s="588">
        <v>0</v>
      </c>
    </row>
    <row r="575" spans="1:16" ht="9.75" customHeight="1">
      <c r="A575" s="478"/>
      <c r="B575" s="536" t="s">
        <v>1217</v>
      </c>
      <c r="C575" s="588">
        <v>520</v>
      </c>
      <c r="D575" s="588">
        <v>160</v>
      </c>
      <c r="E575" s="588">
        <v>1</v>
      </c>
      <c r="F575" s="588">
        <v>0</v>
      </c>
      <c r="G575" s="588">
        <v>194</v>
      </c>
      <c r="H575" s="588">
        <v>39</v>
      </c>
      <c r="I575" s="588">
        <v>168</v>
      </c>
      <c r="J575" s="588">
        <v>71</v>
      </c>
      <c r="K575" s="588">
        <v>101</v>
      </c>
      <c r="L575" s="588">
        <v>31</v>
      </c>
      <c r="M575" s="588">
        <v>55</v>
      </c>
      <c r="N575" s="588">
        <v>19</v>
      </c>
      <c r="O575" s="588">
        <v>1</v>
      </c>
      <c r="P575" s="588">
        <v>0</v>
      </c>
    </row>
    <row r="576" spans="1:16" ht="9.75" customHeight="1">
      <c r="A576" s="478"/>
      <c r="B576" s="536" t="s">
        <v>1218</v>
      </c>
      <c r="C576" s="588">
        <v>397</v>
      </c>
      <c r="D576" s="588">
        <v>145</v>
      </c>
      <c r="E576" s="588">
        <v>1</v>
      </c>
      <c r="F576" s="588">
        <v>0</v>
      </c>
      <c r="G576" s="588">
        <v>151</v>
      </c>
      <c r="H576" s="588">
        <v>33</v>
      </c>
      <c r="I576" s="588">
        <v>120</v>
      </c>
      <c r="J576" s="588">
        <v>56</v>
      </c>
      <c r="K576" s="588">
        <v>54</v>
      </c>
      <c r="L576" s="588">
        <v>21</v>
      </c>
      <c r="M576" s="588">
        <v>71</v>
      </c>
      <c r="N576" s="588">
        <v>35</v>
      </c>
      <c r="O576" s="588">
        <v>0</v>
      </c>
      <c r="P576" s="588">
        <v>0</v>
      </c>
    </row>
    <row r="577" spans="1:16" ht="9.75" customHeight="1">
      <c r="A577" s="478"/>
      <c r="B577" s="536" t="s">
        <v>1219</v>
      </c>
      <c r="C577" s="588">
        <v>1701</v>
      </c>
      <c r="D577" s="588">
        <v>510</v>
      </c>
      <c r="E577" s="588">
        <v>10</v>
      </c>
      <c r="F577" s="588">
        <v>0</v>
      </c>
      <c r="G577" s="588">
        <v>687</v>
      </c>
      <c r="H577" s="588">
        <v>166</v>
      </c>
      <c r="I577" s="588">
        <v>554</v>
      </c>
      <c r="J577" s="588">
        <v>195</v>
      </c>
      <c r="K577" s="588">
        <v>243</v>
      </c>
      <c r="L577" s="588">
        <v>63</v>
      </c>
      <c r="M577" s="588">
        <v>193</v>
      </c>
      <c r="N577" s="588">
        <v>79</v>
      </c>
      <c r="O577" s="588">
        <v>14</v>
      </c>
      <c r="P577" s="588">
        <v>7</v>
      </c>
    </row>
    <row r="578" spans="1:16" ht="9.75" customHeight="1">
      <c r="A578" s="478"/>
      <c r="B578" s="536" t="s">
        <v>1220</v>
      </c>
      <c r="C578" s="588">
        <v>281</v>
      </c>
      <c r="D578" s="588">
        <v>108</v>
      </c>
      <c r="E578" s="588">
        <v>2</v>
      </c>
      <c r="F578" s="588">
        <v>1</v>
      </c>
      <c r="G578" s="588">
        <v>99</v>
      </c>
      <c r="H578" s="588">
        <v>20</v>
      </c>
      <c r="I578" s="588">
        <v>102</v>
      </c>
      <c r="J578" s="588">
        <v>46</v>
      </c>
      <c r="K578" s="588">
        <v>49</v>
      </c>
      <c r="L578" s="588">
        <v>24</v>
      </c>
      <c r="M578" s="588">
        <v>29</v>
      </c>
      <c r="N578" s="588">
        <v>17</v>
      </c>
      <c r="O578" s="588">
        <v>0</v>
      </c>
      <c r="P578" s="588">
        <v>0</v>
      </c>
    </row>
    <row r="579" spans="1:16" ht="9.75" customHeight="1">
      <c r="A579" s="478"/>
      <c r="B579" s="536" t="s">
        <v>1221</v>
      </c>
      <c r="C579" s="588">
        <v>1435</v>
      </c>
      <c r="D579" s="588">
        <v>358</v>
      </c>
      <c r="E579" s="588">
        <v>19</v>
      </c>
      <c r="F579" s="588">
        <v>2</v>
      </c>
      <c r="G579" s="588">
        <v>480</v>
      </c>
      <c r="H579" s="588">
        <v>76</v>
      </c>
      <c r="I579" s="588">
        <v>481</v>
      </c>
      <c r="J579" s="588">
        <v>149</v>
      </c>
      <c r="K579" s="588">
        <v>261</v>
      </c>
      <c r="L579" s="588">
        <v>64</v>
      </c>
      <c r="M579" s="588">
        <v>194</v>
      </c>
      <c r="N579" s="588">
        <v>67</v>
      </c>
      <c r="O579" s="588">
        <v>0</v>
      </c>
      <c r="P579" s="588">
        <v>0</v>
      </c>
    </row>
    <row r="580" spans="1:16" ht="9.75" customHeight="1">
      <c r="A580" s="478"/>
      <c r="B580" s="536" t="s">
        <v>1222</v>
      </c>
      <c r="C580" s="588">
        <v>1193</v>
      </c>
      <c r="D580" s="588">
        <v>367</v>
      </c>
      <c r="E580" s="588">
        <v>11</v>
      </c>
      <c r="F580" s="588">
        <v>1</v>
      </c>
      <c r="G580" s="588">
        <v>366</v>
      </c>
      <c r="H580" s="588">
        <v>71</v>
      </c>
      <c r="I580" s="588">
        <v>450</v>
      </c>
      <c r="J580" s="588">
        <v>165</v>
      </c>
      <c r="K580" s="588">
        <v>207</v>
      </c>
      <c r="L580" s="588">
        <v>63</v>
      </c>
      <c r="M580" s="588">
        <v>159</v>
      </c>
      <c r="N580" s="588">
        <v>67</v>
      </c>
      <c r="O580" s="588">
        <v>0</v>
      </c>
      <c r="P580" s="588">
        <v>0</v>
      </c>
    </row>
    <row r="581" spans="1:16" ht="9.75" customHeight="1">
      <c r="A581" s="478"/>
      <c r="B581" s="536" t="s">
        <v>1223</v>
      </c>
      <c r="C581" s="588">
        <v>573</v>
      </c>
      <c r="D581" s="588">
        <v>152</v>
      </c>
      <c r="E581" s="588">
        <v>2</v>
      </c>
      <c r="F581" s="588">
        <v>0</v>
      </c>
      <c r="G581" s="588">
        <v>176</v>
      </c>
      <c r="H581" s="588">
        <v>32</v>
      </c>
      <c r="I581" s="588">
        <v>221</v>
      </c>
      <c r="J581" s="588">
        <v>77</v>
      </c>
      <c r="K581" s="588">
        <v>123</v>
      </c>
      <c r="L581" s="588">
        <v>29</v>
      </c>
      <c r="M581" s="588">
        <v>51</v>
      </c>
      <c r="N581" s="588">
        <v>14</v>
      </c>
      <c r="O581" s="588">
        <v>0</v>
      </c>
      <c r="P581" s="588">
        <v>0</v>
      </c>
    </row>
    <row r="582" spans="1:16" ht="9.75" customHeight="1">
      <c r="A582" s="478"/>
      <c r="B582" s="536" t="s">
        <v>1224</v>
      </c>
      <c r="C582" s="558"/>
      <c r="D582" s="537"/>
      <c r="E582" s="539"/>
      <c r="F582" s="538"/>
      <c r="G582" s="538"/>
      <c r="H582" s="539"/>
      <c r="I582" s="539"/>
      <c r="J582" s="539"/>
      <c r="K582" s="539"/>
      <c r="L582" s="538"/>
      <c r="M582" s="539"/>
    </row>
    <row r="583" spans="1:16" ht="9.75" customHeight="1">
      <c r="A583" s="478"/>
      <c r="B583" s="536" t="s">
        <v>1225</v>
      </c>
      <c r="C583" s="588">
        <v>754</v>
      </c>
      <c r="D583" s="588">
        <v>257</v>
      </c>
      <c r="E583" s="588">
        <v>16</v>
      </c>
      <c r="F583" s="588">
        <v>2</v>
      </c>
      <c r="G583" s="588">
        <v>240</v>
      </c>
      <c r="H583" s="588">
        <v>60</v>
      </c>
      <c r="I583" s="588">
        <v>223</v>
      </c>
      <c r="J583" s="588">
        <v>92</v>
      </c>
      <c r="K583" s="588">
        <v>197</v>
      </c>
      <c r="L583" s="588">
        <v>70</v>
      </c>
      <c r="M583" s="588">
        <v>78</v>
      </c>
      <c r="N583" s="588">
        <v>33</v>
      </c>
      <c r="O583" s="588">
        <v>0</v>
      </c>
      <c r="P583" s="588">
        <v>0</v>
      </c>
    </row>
    <row r="584" spans="1:16" ht="9.75" customHeight="1">
      <c r="A584" s="478"/>
      <c r="B584" s="536" t="s">
        <v>1227</v>
      </c>
      <c r="C584" s="588">
        <v>880</v>
      </c>
      <c r="D584" s="588">
        <v>294</v>
      </c>
      <c r="E584" s="588">
        <v>2</v>
      </c>
      <c r="F584" s="588">
        <v>0</v>
      </c>
      <c r="G584" s="588">
        <v>271</v>
      </c>
      <c r="H584" s="588">
        <v>53</v>
      </c>
      <c r="I584" s="588">
        <v>268</v>
      </c>
      <c r="J584" s="588">
        <v>110</v>
      </c>
      <c r="K584" s="588">
        <v>206</v>
      </c>
      <c r="L584" s="588">
        <v>78</v>
      </c>
      <c r="M584" s="588">
        <v>133</v>
      </c>
      <c r="N584" s="588">
        <v>53</v>
      </c>
      <c r="O584" s="588">
        <v>0</v>
      </c>
      <c r="P584" s="588">
        <v>0</v>
      </c>
    </row>
    <row r="585" spans="1:16" ht="9.75" customHeight="1">
      <c r="A585" s="478"/>
      <c r="B585" s="536" t="s">
        <v>1231</v>
      </c>
      <c r="C585" s="496"/>
      <c r="D585" s="496"/>
      <c r="E585" s="496"/>
      <c r="F585" s="496"/>
      <c r="G585" s="496"/>
      <c r="H585" s="496"/>
      <c r="I585" s="496"/>
      <c r="J585" s="496"/>
      <c r="K585" s="496"/>
      <c r="L585" s="496"/>
      <c r="M585" s="496"/>
    </row>
    <row r="586" spans="1:16" ht="9.75" customHeight="1">
      <c r="A586" s="478"/>
      <c r="B586" s="536" t="s">
        <v>1232</v>
      </c>
      <c r="C586" s="588">
        <v>9</v>
      </c>
      <c r="D586" s="588">
        <v>5</v>
      </c>
      <c r="E586" s="588">
        <v>0</v>
      </c>
      <c r="F586" s="588">
        <v>0</v>
      </c>
      <c r="G586" s="588">
        <v>7</v>
      </c>
      <c r="H586" s="588">
        <v>3</v>
      </c>
      <c r="I586" s="588">
        <v>2</v>
      </c>
      <c r="J586" s="588">
        <v>2</v>
      </c>
      <c r="K586" s="588">
        <v>0</v>
      </c>
      <c r="L586" s="588">
        <v>0</v>
      </c>
      <c r="M586" s="588">
        <v>0</v>
      </c>
      <c r="N586" s="588">
        <v>0</v>
      </c>
      <c r="O586" s="588">
        <v>0</v>
      </c>
      <c r="P586" s="588">
        <v>0</v>
      </c>
    </row>
    <row r="587" spans="1:16" ht="9.75" customHeight="1">
      <c r="A587" s="478"/>
      <c r="B587" s="536" t="s">
        <v>1233</v>
      </c>
      <c r="C587" s="496"/>
      <c r="D587" s="496"/>
      <c r="E587" s="496"/>
      <c r="F587" s="496"/>
      <c r="G587" s="496"/>
      <c r="H587" s="496"/>
      <c r="I587" s="496"/>
      <c r="J587" s="496"/>
      <c r="K587" s="496"/>
      <c r="L587" s="496"/>
      <c r="M587" s="496"/>
    </row>
    <row r="588" spans="1:16" ht="9.75" customHeight="1">
      <c r="A588" s="478"/>
      <c r="B588" s="536" t="s">
        <v>1234</v>
      </c>
      <c r="C588" s="588">
        <v>30</v>
      </c>
      <c r="D588" s="588">
        <v>7</v>
      </c>
      <c r="E588" s="588">
        <v>5</v>
      </c>
      <c r="F588" s="588">
        <v>0</v>
      </c>
      <c r="G588" s="588">
        <v>11</v>
      </c>
      <c r="H588" s="588">
        <v>4</v>
      </c>
      <c r="I588" s="588">
        <v>14</v>
      </c>
      <c r="J588" s="588">
        <v>3</v>
      </c>
      <c r="K588" s="588">
        <v>0</v>
      </c>
      <c r="L588" s="588">
        <v>0</v>
      </c>
      <c r="M588" s="588">
        <v>0</v>
      </c>
      <c r="N588" s="588">
        <v>0</v>
      </c>
      <c r="O588" s="588">
        <v>0</v>
      </c>
      <c r="P588" s="588">
        <v>0</v>
      </c>
    </row>
    <row r="589" spans="1:16" ht="9.75" customHeight="1">
      <c r="A589" s="478"/>
      <c r="B589" s="536" t="s">
        <v>1235</v>
      </c>
      <c r="C589" s="588">
        <v>256</v>
      </c>
      <c r="D589" s="588">
        <v>83</v>
      </c>
      <c r="E589" s="588">
        <v>0</v>
      </c>
      <c r="F589" s="588">
        <v>0</v>
      </c>
      <c r="G589" s="588">
        <v>94</v>
      </c>
      <c r="H589" s="588">
        <v>28</v>
      </c>
      <c r="I589" s="588">
        <v>127</v>
      </c>
      <c r="J589" s="588">
        <v>40</v>
      </c>
      <c r="K589" s="588">
        <v>33</v>
      </c>
      <c r="L589" s="588">
        <v>15</v>
      </c>
      <c r="M589" s="588">
        <v>2</v>
      </c>
      <c r="N589" s="588">
        <v>0</v>
      </c>
      <c r="O589" s="588">
        <v>0</v>
      </c>
      <c r="P589" s="588">
        <v>0</v>
      </c>
    </row>
    <row r="590" spans="1:16" ht="9.75" customHeight="1">
      <c r="A590" s="478"/>
      <c r="B590" s="536" t="s">
        <v>1236</v>
      </c>
      <c r="C590" s="558"/>
      <c r="D590" s="537"/>
      <c r="E590" s="539"/>
      <c r="F590" s="538"/>
      <c r="G590" s="538"/>
      <c r="H590" s="539"/>
      <c r="I590" s="539"/>
      <c r="J590" s="539"/>
      <c r="K590" s="539"/>
      <c r="L590" s="538"/>
      <c r="M590" s="539"/>
    </row>
    <row r="591" spans="1:16" ht="9.75" customHeight="1">
      <c r="A591" s="478"/>
      <c r="B591" s="536" t="s">
        <v>1237</v>
      </c>
      <c r="C591" s="588">
        <v>14</v>
      </c>
      <c r="D591" s="588">
        <v>8</v>
      </c>
      <c r="E591" s="588">
        <v>0</v>
      </c>
      <c r="F591" s="588">
        <v>0</v>
      </c>
      <c r="G591" s="588">
        <v>4</v>
      </c>
      <c r="H591" s="588">
        <v>1</v>
      </c>
      <c r="I591" s="588">
        <v>8</v>
      </c>
      <c r="J591" s="588">
        <v>7</v>
      </c>
      <c r="K591" s="588">
        <v>0</v>
      </c>
      <c r="L591" s="588">
        <v>0</v>
      </c>
      <c r="M591" s="588">
        <v>1</v>
      </c>
      <c r="N591" s="588">
        <v>0</v>
      </c>
      <c r="O591" s="588">
        <v>1</v>
      </c>
      <c r="P591" s="588">
        <v>0</v>
      </c>
    </row>
    <row r="592" spans="1:16" ht="9.75" customHeight="1">
      <c r="A592" s="478"/>
      <c r="B592" s="536" t="s">
        <v>1238</v>
      </c>
      <c r="C592" s="558"/>
      <c r="D592" s="537"/>
      <c r="E592" s="539"/>
      <c r="F592" s="538"/>
      <c r="G592" s="538"/>
      <c r="H592" s="539"/>
      <c r="I592" s="539"/>
      <c r="J592" s="539"/>
      <c r="K592" s="539"/>
      <c r="L592" s="538"/>
      <c r="M592" s="539"/>
    </row>
    <row r="593" spans="1:31" ht="9.75" customHeight="1">
      <c r="A593" s="478"/>
      <c r="B593" s="536" t="s">
        <v>1239</v>
      </c>
      <c r="C593" s="588">
        <v>65</v>
      </c>
      <c r="D593" s="588">
        <v>35</v>
      </c>
      <c r="E593" s="588">
        <v>1</v>
      </c>
      <c r="F593" s="588">
        <v>1</v>
      </c>
      <c r="G593" s="588">
        <v>8</v>
      </c>
      <c r="H593" s="588">
        <v>5</v>
      </c>
      <c r="I593" s="588">
        <v>20</v>
      </c>
      <c r="J593" s="588">
        <v>11</v>
      </c>
      <c r="K593" s="588">
        <v>19</v>
      </c>
      <c r="L593" s="588">
        <v>8</v>
      </c>
      <c r="M593" s="588">
        <v>17</v>
      </c>
      <c r="N593" s="588">
        <v>10</v>
      </c>
      <c r="O593" s="588">
        <v>0</v>
      </c>
      <c r="P593" s="588">
        <v>0</v>
      </c>
    </row>
    <row r="594" spans="1:31" ht="9.75" customHeight="1">
      <c r="A594" s="478"/>
      <c r="B594" s="536" t="s">
        <v>1670</v>
      </c>
      <c r="C594" s="558"/>
      <c r="D594" s="537"/>
      <c r="E594" s="538"/>
      <c r="F594" s="538"/>
      <c r="G594" s="538"/>
      <c r="H594" s="538"/>
      <c r="I594" s="538"/>
      <c r="J594" s="538"/>
      <c r="K594" s="537"/>
      <c r="L594" s="538"/>
      <c r="M594" s="537"/>
    </row>
    <row r="595" spans="1:31" ht="9.75" customHeight="1">
      <c r="A595" s="478"/>
      <c r="B595" s="536" t="s">
        <v>1241</v>
      </c>
      <c r="C595" s="588">
        <v>39</v>
      </c>
      <c r="D595" s="588">
        <v>13</v>
      </c>
      <c r="E595" s="588">
        <v>0</v>
      </c>
      <c r="F595" s="588">
        <v>0</v>
      </c>
      <c r="G595" s="588">
        <v>17</v>
      </c>
      <c r="H595" s="588">
        <v>6</v>
      </c>
      <c r="I595" s="588">
        <v>14</v>
      </c>
      <c r="J595" s="588">
        <v>6</v>
      </c>
      <c r="K595" s="588">
        <v>8</v>
      </c>
      <c r="L595" s="588">
        <v>1</v>
      </c>
      <c r="M595" s="588">
        <v>0</v>
      </c>
      <c r="N595" s="588">
        <v>0</v>
      </c>
      <c r="O595" s="588">
        <v>0</v>
      </c>
      <c r="P595" s="588">
        <v>0</v>
      </c>
    </row>
    <row r="596" spans="1:31" ht="9.75" customHeight="1">
      <c r="A596" s="478"/>
      <c r="B596" s="536" t="s">
        <v>1242</v>
      </c>
      <c r="C596" s="588">
        <v>283</v>
      </c>
      <c r="D596" s="588">
        <v>114</v>
      </c>
      <c r="E596" s="588">
        <v>10</v>
      </c>
      <c r="F596" s="588">
        <v>3</v>
      </c>
      <c r="G596" s="588">
        <v>95</v>
      </c>
      <c r="H596" s="588">
        <v>37</v>
      </c>
      <c r="I596" s="588">
        <v>135</v>
      </c>
      <c r="J596" s="588">
        <v>54</v>
      </c>
      <c r="K596" s="588">
        <v>32</v>
      </c>
      <c r="L596" s="588">
        <v>14</v>
      </c>
      <c r="M596" s="588">
        <v>11</v>
      </c>
      <c r="N596" s="588">
        <v>6</v>
      </c>
      <c r="O596" s="588">
        <v>0</v>
      </c>
      <c r="P596" s="588">
        <v>0</v>
      </c>
    </row>
    <row r="597" spans="1:31" ht="9.75" customHeight="1">
      <c r="A597" s="478"/>
      <c r="B597" s="558"/>
      <c r="C597" s="588"/>
      <c r="D597" s="588"/>
      <c r="E597" s="588"/>
      <c r="F597" s="588"/>
      <c r="G597" s="588"/>
      <c r="H597" s="588"/>
      <c r="I597" s="588"/>
      <c r="J597" s="588"/>
      <c r="K597" s="588"/>
      <c r="L597" s="588"/>
      <c r="M597" s="588"/>
      <c r="N597" s="588"/>
      <c r="O597" s="588"/>
      <c r="P597" s="588"/>
    </row>
    <row r="598" spans="1:31" ht="9.75" customHeight="1">
      <c r="A598" s="478"/>
      <c r="B598" s="558"/>
      <c r="C598" s="588"/>
      <c r="D598" s="588"/>
      <c r="E598" s="588"/>
      <c r="F598" s="588"/>
      <c r="G598" s="588"/>
      <c r="H598" s="588"/>
      <c r="I598" s="588"/>
      <c r="J598" s="588"/>
      <c r="K598" s="588"/>
      <c r="L598" s="588"/>
      <c r="M598" s="588"/>
      <c r="N598" s="588"/>
      <c r="O598" s="588"/>
      <c r="P598" s="588"/>
    </row>
    <row r="599" spans="1:31" ht="9.75" customHeight="1">
      <c r="A599" s="478"/>
      <c r="B599" s="558"/>
      <c r="C599" s="588"/>
      <c r="D599" s="588"/>
      <c r="E599" s="588"/>
      <c r="F599" s="588"/>
      <c r="G599" s="588"/>
      <c r="H599" s="588"/>
      <c r="I599" s="588"/>
      <c r="J599" s="588"/>
      <c r="K599" s="588"/>
      <c r="L599" s="588"/>
      <c r="M599" s="588"/>
      <c r="N599" s="588"/>
      <c r="O599" s="588"/>
      <c r="P599" s="588"/>
    </row>
    <row r="600" spans="1:31" ht="10.9" customHeight="1">
      <c r="A600" s="478"/>
      <c r="B600" s="542"/>
      <c r="C600" s="542"/>
      <c r="D600" s="533"/>
      <c r="E600" s="535"/>
      <c r="F600" s="535"/>
      <c r="K600" s="535"/>
      <c r="L600" s="535"/>
      <c r="M600" s="535"/>
    </row>
    <row r="601" spans="1:31" s="576" customFormat="1" ht="8.4499999999999993" customHeight="1">
      <c r="A601" s="589" t="s">
        <v>1652</v>
      </c>
      <c r="B601" s="589"/>
      <c r="C601" s="590"/>
      <c r="D601" s="590"/>
      <c r="E601" s="590"/>
      <c r="F601" s="590"/>
      <c r="G601" s="590"/>
      <c r="H601" s="590"/>
      <c r="I601" s="590"/>
      <c r="J601" s="590"/>
      <c r="K601" s="590"/>
      <c r="L601" s="590"/>
      <c r="M601" s="590"/>
      <c r="N601" s="591"/>
      <c r="R601" s="496"/>
      <c r="S601" s="496"/>
      <c r="T601" s="496"/>
      <c r="U601" s="496"/>
      <c r="V601" s="496"/>
      <c r="W601" s="496"/>
    </row>
    <row r="602" spans="1:31" s="576" customFormat="1" ht="8.4499999999999993" customHeight="1">
      <c r="A602" s="592" t="s">
        <v>1653</v>
      </c>
      <c r="B602" s="592"/>
      <c r="C602" s="590"/>
      <c r="D602" s="590"/>
      <c r="E602" s="590"/>
      <c r="F602" s="590"/>
      <c r="G602" s="590"/>
      <c r="H602" s="590"/>
      <c r="I602" s="590"/>
      <c r="J602" s="590"/>
      <c r="K602" s="590"/>
      <c r="L602" s="590"/>
      <c r="M602" s="590"/>
      <c r="N602" s="591"/>
      <c r="R602" s="496"/>
      <c r="S602" s="496"/>
      <c r="T602" s="496"/>
      <c r="U602" s="496"/>
      <c r="V602" s="496"/>
      <c r="W602" s="496"/>
    </row>
    <row r="603" spans="1:31" s="576" customFormat="1" ht="8.4499999999999993" customHeight="1">
      <c r="A603" s="592" t="s">
        <v>1654</v>
      </c>
      <c r="B603" s="592"/>
      <c r="C603" s="590"/>
      <c r="D603" s="590"/>
      <c r="E603" s="590"/>
      <c r="F603" s="590"/>
      <c r="G603" s="590"/>
      <c r="H603" s="590"/>
      <c r="I603" s="590"/>
      <c r="J603" s="590"/>
      <c r="K603" s="590"/>
      <c r="L603" s="590"/>
      <c r="M603" s="590"/>
      <c r="N603" s="591"/>
      <c r="R603" s="496"/>
      <c r="S603" s="496"/>
      <c r="T603" s="496"/>
      <c r="U603" s="496"/>
      <c r="V603" s="496"/>
      <c r="W603" s="496"/>
    </row>
    <row r="604" spans="1:31" s="576" customFormat="1" ht="8.4499999999999993" customHeight="1">
      <c r="A604" s="592" t="s">
        <v>1655</v>
      </c>
      <c r="B604" s="592"/>
      <c r="C604" s="590"/>
      <c r="D604" s="590"/>
      <c r="E604" s="590"/>
      <c r="F604" s="590"/>
      <c r="G604" s="590"/>
      <c r="H604" s="590"/>
      <c r="I604" s="590"/>
      <c r="J604" s="590"/>
      <c r="K604" s="590"/>
      <c r="L604" s="590"/>
      <c r="M604" s="590"/>
      <c r="N604" s="591"/>
      <c r="R604" s="496"/>
      <c r="S604" s="496"/>
      <c r="T604" s="496"/>
      <c r="U604" s="496"/>
      <c r="V604" s="496"/>
      <c r="W604" s="496"/>
      <c r="X604" s="496"/>
      <c r="Y604" s="496"/>
      <c r="Z604" s="496"/>
      <c r="AA604" s="496"/>
      <c r="AB604" s="496"/>
      <c r="AC604" s="496"/>
      <c r="AD604" s="496"/>
      <c r="AE604" s="496"/>
    </row>
    <row r="605" spans="1:31" s="576" customFormat="1" ht="8.4499999999999993" customHeight="1">
      <c r="A605" s="592" t="s">
        <v>1656</v>
      </c>
      <c r="B605" s="592"/>
      <c r="C605" s="590"/>
      <c r="D605" s="590"/>
      <c r="E605" s="590"/>
      <c r="F605" s="590"/>
      <c r="G605" s="590"/>
      <c r="H605" s="590"/>
      <c r="I605" s="590"/>
      <c r="J605" s="590"/>
      <c r="K605" s="590"/>
      <c r="L605" s="590"/>
      <c r="M605" s="590"/>
      <c r="N605" s="591"/>
      <c r="R605" s="496"/>
      <c r="S605" s="496"/>
      <c r="T605" s="496"/>
      <c r="U605" s="496"/>
      <c r="V605" s="496"/>
      <c r="W605" s="496"/>
      <c r="X605" s="496"/>
      <c r="Y605" s="496"/>
      <c r="Z605" s="496"/>
      <c r="AA605" s="496"/>
      <c r="AB605" s="496"/>
      <c r="AC605" s="496"/>
      <c r="AD605" s="496"/>
      <c r="AE605" s="496"/>
    </row>
    <row r="606" spans="1:31" s="576" customFormat="1" ht="8.4499999999999993" customHeight="1">
      <c r="A606" s="592" t="s">
        <v>1657</v>
      </c>
      <c r="B606" s="592"/>
      <c r="C606" s="590"/>
      <c r="D606" s="590"/>
      <c r="E606" s="590"/>
      <c r="F606" s="590"/>
      <c r="G606" s="590"/>
      <c r="H606" s="590"/>
      <c r="I606" s="590"/>
      <c r="J606" s="590"/>
      <c r="K606" s="590"/>
      <c r="L606" s="590"/>
      <c r="M606" s="590"/>
      <c r="N606" s="591"/>
      <c r="R606" s="496"/>
      <c r="S606" s="496"/>
      <c r="T606" s="496"/>
      <c r="U606" s="496"/>
      <c r="V606" s="496"/>
      <c r="W606" s="496"/>
      <c r="X606" s="496"/>
      <c r="Y606" s="496"/>
      <c r="Z606" s="496"/>
      <c r="AA606" s="496"/>
      <c r="AB606" s="496"/>
      <c r="AC606" s="496"/>
      <c r="AD606" s="496"/>
      <c r="AE606" s="496"/>
    </row>
    <row r="607" spans="1:31" s="576" customFormat="1" ht="8.4499999999999993" customHeight="1">
      <c r="A607" s="589"/>
      <c r="B607" s="589"/>
      <c r="C607" s="590"/>
      <c r="D607" s="590"/>
      <c r="E607" s="590"/>
      <c r="F607" s="590"/>
      <c r="G607" s="590"/>
      <c r="H607" s="590"/>
      <c r="I607" s="590"/>
      <c r="J607" s="590"/>
      <c r="K607" s="590"/>
      <c r="L607" s="590"/>
      <c r="M607" s="590"/>
      <c r="N607" s="591"/>
      <c r="R607" s="496"/>
      <c r="S607" s="496"/>
      <c r="T607" s="496"/>
      <c r="U607" s="496"/>
      <c r="V607" s="496"/>
      <c r="W607" s="496"/>
    </row>
    <row r="608" spans="1:31" s="576" customFormat="1" ht="8.4499999999999993" customHeight="1">
      <c r="A608" s="61" t="s">
        <v>46</v>
      </c>
      <c r="B608" s="61"/>
      <c r="C608" s="590"/>
      <c r="D608" s="590"/>
      <c r="E608" s="590"/>
      <c r="F608" s="590"/>
      <c r="G608" s="590"/>
      <c r="H608" s="590"/>
      <c r="I608" s="590"/>
      <c r="J608" s="590"/>
      <c r="K608" s="590"/>
      <c r="L608" s="590"/>
      <c r="M608" s="590"/>
      <c r="N608" s="591"/>
      <c r="R608" s="496"/>
      <c r="S608" s="496"/>
      <c r="T608" s="496"/>
      <c r="U608" s="496"/>
      <c r="V608" s="496"/>
      <c r="W608" s="496"/>
    </row>
    <row r="609" spans="1:16" ht="15" customHeight="1">
      <c r="A609" s="496"/>
      <c r="B609" s="550"/>
      <c r="C609" s="547" t="s">
        <v>1119</v>
      </c>
      <c r="D609" s="496"/>
      <c r="E609" s="551"/>
      <c r="F609" s="551"/>
      <c r="G609" s="551"/>
      <c r="H609" s="551"/>
      <c r="I609" s="551"/>
      <c r="J609" s="551"/>
      <c r="K609" s="551"/>
      <c r="L609" s="551"/>
      <c r="M609" s="551"/>
    </row>
    <row r="610" spans="1:16" ht="9.6" customHeight="1">
      <c r="A610" s="496"/>
      <c r="B610" s="550"/>
      <c r="C610" s="547"/>
      <c r="D610" s="496"/>
      <c r="E610" s="551"/>
      <c r="F610" s="551"/>
      <c r="G610" s="551"/>
      <c r="H610" s="551"/>
      <c r="I610" s="551"/>
      <c r="J610" s="551"/>
      <c r="K610" s="551"/>
      <c r="L610" s="551"/>
      <c r="M610" s="551"/>
    </row>
    <row r="611" spans="1:16" ht="9.6" customHeight="1">
      <c r="A611" s="496" t="s">
        <v>1671</v>
      </c>
      <c r="B611" s="507"/>
      <c r="C611" s="547"/>
      <c r="D611" s="496"/>
      <c r="E611" s="551"/>
      <c r="F611" s="551"/>
      <c r="G611" s="551"/>
      <c r="H611" s="551"/>
      <c r="I611" s="551"/>
      <c r="J611" s="551"/>
      <c r="K611" s="551"/>
      <c r="L611" s="551"/>
      <c r="M611" s="551"/>
    </row>
    <row r="612" spans="1:16" ht="9.75" customHeight="1">
      <c r="A612" s="478"/>
      <c r="B612" s="536" t="s">
        <v>1243</v>
      </c>
      <c r="C612" s="558"/>
      <c r="D612" s="537"/>
      <c r="E612" s="539"/>
      <c r="F612" s="538"/>
      <c r="G612" s="538"/>
      <c r="H612" s="539"/>
      <c r="I612" s="539"/>
      <c r="J612" s="539"/>
      <c r="K612" s="539"/>
      <c r="L612" s="538"/>
      <c r="M612" s="539"/>
    </row>
    <row r="613" spans="1:16" ht="9.75" customHeight="1">
      <c r="A613" s="478"/>
      <c r="B613" s="536" t="s">
        <v>1244</v>
      </c>
      <c r="C613" s="588">
        <v>70</v>
      </c>
      <c r="D613" s="588">
        <v>44</v>
      </c>
      <c r="E613" s="588">
        <v>0</v>
      </c>
      <c r="F613" s="588">
        <v>0</v>
      </c>
      <c r="G613" s="588">
        <v>21</v>
      </c>
      <c r="H613" s="588">
        <v>11</v>
      </c>
      <c r="I613" s="588">
        <v>36</v>
      </c>
      <c r="J613" s="588">
        <v>23</v>
      </c>
      <c r="K613" s="588">
        <v>4</v>
      </c>
      <c r="L613" s="588">
        <v>4</v>
      </c>
      <c r="M613" s="588">
        <v>9</v>
      </c>
      <c r="N613" s="588">
        <v>6</v>
      </c>
      <c r="O613" s="588">
        <v>0</v>
      </c>
      <c r="P613" s="588">
        <v>0</v>
      </c>
    </row>
    <row r="614" spans="1:16" ht="9.75" customHeight="1">
      <c r="A614" s="478"/>
      <c r="B614" s="536" t="s">
        <v>1245</v>
      </c>
      <c r="C614" s="558"/>
      <c r="D614" s="537"/>
      <c r="E614" s="539"/>
      <c r="F614" s="538"/>
      <c r="G614" s="538"/>
      <c r="H614" s="539"/>
      <c r="I614" s="539"/>
      <c r="J614" s="539"/>
      <c r="K614" s="539"/>
      <c r="L614" s="538"/>
      <c r="M614" s="539"/>
    </row>
    <row r="615" spans="1:16" ht="9.75" customHeight="1">
      <c r="A615" s="478"/>
      <c r="B615" s="536" t="s">
        <v>1234</v>
      </c>
      <c r="C615" s="588">
        <v>86</v>
      </c>
      <c r="D615" s="588">
        <v>19</v>
      </c>
      <c r="E615" s="588">
        <v>0</v>
      </c>
      <c r="F615" s="588">
        <v>0</v>
      </c>
      <c r="G615" s="588">
        <v>22</v>
      </c>
      <c r="H615" s="588">
        <v>2</v>
      </c>
      <c r="I615" s="588">
        <v>40</v>
      </c>
      <c r="J615" s="588">
        <v>11</v>
      </c>
      <c r="K615" s="588">
        <v>21</v>
      </c>
      <c r="L615" s="588">
        <v>4</v>
      </c>
      <c r="M615" s="588">
        <v>3</v>
      </c>
      <c r="N615" s="588">
        <v>2</v>
      </c>
      <c r="O615" s="588">
        <v>0</v>
      </c>
      <c r="P615" s="588">
        <v>0</v>
      </c>
    </row>
    <row r="616" spans="1:16" ht="9.75" customHeight="1">
      <c r="A616" s="478"/>
      <c r="B616" s="536" t="s">
        <v>1246</v>
      </c>
      <c r="C616" s="558"/>
      <c r="D616" s="537"/>
      <c r="E616" s="539"/>
      <c r="F616" s="538"/>
      <c r="G616" s="538"/>
      <c r="H616" s="539"/>
      <c r="I616" s="539"/>
      <c r="J616" s="539"/>
      <c r="K616" s="539"/>
      <c r="L616" s="538"/>
      <c r="M616" s="539"/>
    </row>
    <row r="617" spans="1:16" ht="9.75" customHeight="1">
      <c r="A617" s="478"/>
      <c r="B617" s="536" t="s">
        <v>1247</v>
      </c>
      <c r="C617" s="588">
        <v>119</v>
      </c>
      <c r="D617" s="588">
        <v>39</v>
      </c>
      <c r="E617" s="588">
        <v>0</v>
      </c>
      <c r="F617" s="588">
        <v>0</v>
      </c>
      <c r="G617" s="588">
        <v>40</v>
      </c>
      <c r="H617" s="588">
        <v>11</v>
      </c>
      <c r="I617" s="588">
        <v>31</v>
      </c>
      <c r="J617" s="588">
        <v>13</v>
      </c>
      <c r="K617" s="588">
        <v>2</v>
      </c>
      <c r="L617" s="588">
        <v>1</v>
      </c>
      <c r="M617" s="588">
        <v>2</v>
      </c>
      <c r="N617" s="588">
        <v>0</v>
      </c>
      <c r="O617" s="588">
        <v>44</v>
      </c>
      <c r="P617" s="588">
        <v>14</v>
      </c>
    </row>
    <row r="618" spans="1:16" ht="9.75" customHeight="1">
      <c r="A618" s="478"/>
      <c r="B618" s="536" t="s">
        <v>1248</v>
      </c>
      <c r="C618" s="588">
        <v>189</v>
      </c>
      <c r="D618" s="588">
        <v>92</v>
      </c>
      <c r="E618" s="588">
        <v>5</v>
      </c>
      <c r="F618" s="588">
        <v>2</v>
      </c>
      <c r="G618" s="588">
        <v>48</v>
      </c>
      <c r="H618" s="588">
        <v>19</v>
      </c>
      <c r="I618" s="588">
        <v>66</v>
      </c>
      <c r="J618" s="588">
        <v>33</v>
      </c>
      <c r="K618" s="588">
        <v>66</v>
      </c>
      <c r="L618" s="588">
        <v>36</v>
      </c>
      <c r="M618" s="588">
        <v>4</v>
      </c>
      <c r="N618" s="588">
        <v>2</v>
      </c>
      <c r="O618" s="588">
        <v>0</v>
      </c>
      <c r="P618" s="588">
        <v>0</v>
      </c>
    </row>
    <row r="619" spans="1:16" ht="9.75" customHeight="1">
      <c r="A619" s="478"/>
      <c r="B619" s="536" t="s">
        <v>1249</v>
      </c>
      <c r="C619" s="588">
        <v>390</v>
      </c>
      <c r="D619" s="588">
        <v>232</v>
      </c>
      <c r="E619" s="588">
        <v>4</v>
      </c>
      <c r="F619" s="588">
        <v>1</v>
      </c>
      <c r="G619" s="588">
        <v>97</v>
      </c>
      <c r="H619" s="588">
        <v>52</v>
      </c>
      <c r="I619" s="588">
        <v>62</v>
      </c>
      <c r="J619" s="588">
        <v>33</v>
      </c>
      <c r="K619" s="588">
        <v>106</v>
      </c>
      <c r="L619" s="588">
        <v>61</v>
      </c>
      <c r="M619" s="588">
        <v>120</v>
      </c>
      <c r="N619" s="588">
        <v>84</v>
      </c>
      <c r="O619" s="588">
        <v>1</v>
      </c>
      <c r="P619" s="588">
        <v>1</v>
      </c>
    </row>
    <row r="620" spans="1:16" ht="9.75" customHeight="1">
      <c r="A620" s="478"/>
      <c r="B620" s="541"/>
      <c r="C620" s="546"/>
      <c r="D620" s="537"/>
      <c r="E620" s="539"/>
      <c r="F620" s="538"/>
      <c r="G620" s="538"/>
      <c r="H620" s="539"/>
      <c r="I620" s="539"/>
      <c r="J620" s="539"/>
      <c r="K620" s="539"/>
      <c r="L620" s="538"/>
      <c r="M620" s="539"/>
    </row>
    <row r="621" spans="1:16" ht="9.75" customHeight="1">
      <c r="A621" s="478"/>
      <c r="B621" s="534"/>
      <c r="C621" s="542"/>
      <c r="D621" s="533"/>
      <c r="E621" s="535"/>
      <c r="F621" s="535"/>
      <c r="K621" s="535"/>
      <c r="L621" s="535"/>
      <c r="M621" s="535"/>
    </row>
    <row r="622" spans="1:16" ht="9.75" customHeight="1">
      <c r="A622" s="531" t="s">
        <v>1065</v>
      </c>
      <c r="B622" s="532"/>
      <c r="C622" s="588">
        <v>5837</v>
      </c>
      <c r="D622" s="588">
        <v>2187</v>
      </c>
      <c r="E622" s="588">
        <v>128</v>
      </c>
      <c r="F622" s="588">
        <v>27</v>
      </c>
      <c r="G622" s="588">
        <v>1840</v>
      </c>
      <c r="H622" s="588">
        <v>585</v>
      </c>
      <c r="I622" s="588">
        <v>2551</v>
      </c>
      <c r="J622" s="588">
        <v>1072</v>
      </c>
      <c r="K622" s="588">
        <v>1034</v>
      </c>
      <c r="L622" s="588">
        <v>398</v>
      </c>
      <c r="M622" s="588">
        <v>238</v>
      </c>
      <c r="N622" s="588">
        <v>85</v>
      </c>
      <c r="O622" s="588">
        <v>46</v>
      </c>
      <c r="P622" s="588">
        <v>20</v>
      </c>
    </row>
    <row r="623" spans="1:16" ht="9.75" customHeight="1">
      <c r="A623" s="478"/>
      <c r="B623" s="534"/>
      <c r="C623" s="542"/>
      <c r="D623" s="533"/>
      <c r="E623" s="535"/>
      <c r="F623" s="535"/>
      <c r="K623" s="535"/>
      <c r="L623" s="535"/>
      <c r="M623" s="535"/>
    </row>
    <row r="624" spans="1:16" ht="9.75" customHeight="1">
      <c r="A624" s="478"/>
      <c r="B624" s="541" t="s">
        <v>1251</v>
      </c>
      <c r="C624" s="546"/>
      <c r="D624" s="533"/>
      <c r="E624" s="535"/>
      <c r="F624" s="535"/>
      <c r="K624" s="535"/>
      <c r="L624" s="535"/>
      <c r="M624" s="535"/>
    </row>
    <row r="625" spans="1:16" ht="9.75" customHeight="1">
      <c r="A625" s="478"/>
      <c r="B625" s="536" t="s">
        <v>1252</v>
      </c>
      <c r="C625" s="588">
        <v>450</v>
      </c>
      <c r="D625" s="588">
        <v>275</v>
      </c>
      <c r="E625" s="588">
        <v>4</v>
      </c>
      <c r="F625" s="588">
        <v>3</v>
      </c>
      <c r="G625" s="588">
        <v>86</v>
      </c>
      <c r="H625" s="588">
        <v>50</v>
      </c>
      <c r="I625" s="588">
        <v>299</v>
      </c>
      <c r="J625" s="588">
        <v>184</v>
      </c>
      <c r="K625" s="588">
        <v>45</v>
      </c>
      <c r="L625" s="588">
        <v>28</v>
      </c>
      <c r="M625" s="588">
        <v>16</v>
      </c>
      <c r="N625" s="588">
        <v>10</v>
      </c>
      <c r="O625" s="588">
        <v>0</v>
      </c>
      <c r="P625" s="588">
        <v>0</v>
      </c>
    </row>
    <row r="626" spans="1:16" ht="9.75" customHeight="1">
      <c r="A626" s="478"/>
      <c r="B626" s="536" t="s">
        <v>1253</v>
      </c>
      <c r="C626" s="588">
        <v>1081</v>
      </c>
      <c r="D626" s="588">
        <v>295</v>
      </c>
      <c r="E626" s="588">
        <v>20</v>
      </c>
      <c r="F626" s="588">
        <v>5</v>
      </c>
      <c r="G626" s="588">
        <v>420</v>
      </c>
      <c r="H626" s="588">
        <v>99</v>
      </c>
      <c r="I626" s="588">
        <v>349</v>
      </c>
      <c r="J626" s="588">
        <v>110</v>
      </c>
      <c r="K626" s="588">
        <v>209</v>
      </c>
      <c r="L626" s="588">
        <v>53</v>
      </c>
      <c r="M626" s="588">
        <v>83</v>
      </c>
      <c r="N626" s="588">
        <v>28</v>
      </c>
      <c r="O626" s="588">
        <v>0</v>
      </c>
      <c r="P626" s="588">
        <v>0</v>
      </c>
    </row>
    <row r="627" spans="1:16" ht="9.75" customHeight="1">
      <c r="A627" s="478"/>
      <c r="B627" s="536" t="s">
        <v>1254</v>
      </c>
      <c r="C627" s="588">
        <v>1375</v>
      </c>
      <c r="D627" s="588">
        <v>464</v>
      </c>
      <c r="E627" s="588">
        <v>30</v>
      </c>
      <c r="F627" s="588">
        <v>6</v>
      </c>
      <c r="G627" s="588">
        <v>448</v>
      </c>
      <c r="H627" s="588">
        <v>124</v>
      </c>
      <c r="I627" s="588">
        <v>563</v>
      </c>
      <c r="J627" s="588">
        <v>204</v>
      </c>
      <c r="K627" s="588">
        <v>266</v>
      </c>
      <c r="L627" s="588">
        <v>104</v>
      </c>
      <c r="M627" s="588">
        <v>60</v>
      </c>
      <c r="N627" s="588">
        <v>25</v>
      </c>
      <c r="O627" s="588">
        <v>8</v>
      </c>
      <c r="P627" s="588">
        <v>1</v>
      </c>
    </row>
    <row r="628" spans="1:16" ht="9.75" customHeight="1">
      <c r="A628" s="478"/>
      <c r="B628" s="536" t="s">
        <v>1255</v>
      </c>
      <c r="C628" s="588">
        <v>1199</v>
      </c>
      <c r="D628" s="588">
        <v>404</v>
      </c>
      <c r="E628" s="588">
        <v>38</v>
      </c>
      <c r="F628" s="588">
        <v>7</v>
      </c>
      <c r="G628" s="588">
        <v>369</v>
      </c>
      <c r="H628" s="588">
        <v>122</v>
      </c>
      <c r="I628" s="588">
        <v>555</v>
      </c>
      <c r="J628" s="588">
        <v>199</v>
      </c>
      <c r="K628" s="588">
        <v>214</v>
      </c>
      <c r="L628" s="588">
        <v>70</v>
      </c>
      <c r="M628" s="588">
        <v>23</v>
      </c>
      <c r="N628" s="588">
        <v>6</v>
      </c>
      <c r="O628" s="588">
        <v>0</v>
      </c>
      <c r="P628" s="588">
        <v>0</v>
      </c>
    </row>
    <row r="629" spans="1:16" ht="9.75" customHeight="1">
      <c r="A629" s="478"/>
      <c r="B629" s="536" t="s">
        <v>1259</v>
      </c>
      <c r="C629" s="588">
        <v>38</v>
      </c>
      <c r="D629" s="588">
        <v>19</v>
      </c>
      <c r="E629" s="588">
        <v>1</v>
      </c>
      <c r="F629" s="588">
        <v>0</v>
      </c>
      <c r="G629" s="588">
        <v>15</v>
      </c>
      <c r="H629" s="588">
        <v>8</v>
      </c>
      <c r="I629" s="588">
        <v>18</v>
      </c>
      <c r="J629" s="588">
        <v>8</v>
      </c>
      <c r="K629" s="588">
        <v>1</v>
      </c>
      <c r="L629" s="588">
        <v>1</v>
      </c>
      <c r="M629" s="588">
        <v>1</v>
      </c>
      <c r="N629" s="588">
        <v>0</v>
      </c>
      <c r="O629" s="588">
        <v>2</v>
      </c>
      <c r="P629" s="588">
        <v>2</v>
      </c>
    </row>
    <row r="630" spans="1:16" ht="9.75" customHeight="1">
      <c r="A630" s="478"/>
      <c r="B630" s="536" t="s">
        <v>1260</v>
      </c>
      <c r="C630" s="558"/>
      <c r="D630" s="537"/>
      <c r="E630" s="538"/>
      <c r="F630" s="538"/>
      <c r="G630" s="538"/>
      <c r="H630" s="538"/>
      <c r="I630" s="538"/>
      <c r="J630" s="538"/>
      <c r="K630" s="538"/>
      <c r="L630" s="538"/>
      <c r="M630" s="538"/>
    </row>
    <row r="631" spans="1:16" ht="9.75" customHeight="1">
      <c r="A631" s="478"/>
      <c r="B631" s="536" t="s">
        <v>1261</v>
      </c>
      <c r="C631" s="588">
        <v>41</v>
      </c>
      <c r="D631" s="588">
        <v>24</v>
      </c>
      <c r="E631" s="588">
        <v>1</v>
      </c>
      <c r="F631" s="588">
        <v>0</v>
      </c>
      <c r="G631" s="588">
        <v>6</v>
      </c>
      <c r="H631" s="588">
        <v>2</v>
      </c>
      <c r="I631" s="588">
        <v>14</v>
      </c>
      <c r="J631" s="588">
        <v>6</v>
      </c>
      <c r="K631" s="588">
        <v>15</v>
      </c>
      <c r="L631" s="588">
        <v>13</v>
      </c>
      <c r="M631" s="588">
        <v>5</v>
      </c>
      <c r="N631" s="588">
        <v>3</v>
      </c>
      <c r="O631" s="588">
        <v>0</v>
      </c>
      <c r="P631" s="588">
        <v>0</v>
      </c>
    </row>
    <row r="632" spans="1:16" ht="9.75" customHeight="1">
      <c r="A632" s="478"/>
      <c r="B632" s="536" t="s">
        <v>1262</v>
      </c>
      <c r="C632" s="588">
        <v>31</v>
      </c>
      <c r="D632" s="588">
        <v>15</v>
      </c>
      <c r="E632" s="588">
        <v>1</v>
      </c>
      <c r="F632" s="588">
        <v>0</v>
      </c>
      <c r="G632" s="588">
        <v>12</v>
      </c>
      <c r="H632" s="588">
        <v>7</v>
      </c>
      <c r="I632" s="588">
        <v>18</v>
      </c>
      <c r="J632" s="588">
        <v>8</v>
      </c>
      <c r="K632" s="588">
        <v>0</v>
      </c>
      <c r="L632" s="588">
        <v>0</v>
      </c>
      <c r="M632" s="588">
        <v>0</v>
      </c>
      <c r="N632" s="588">
        <v>0</v>
      </c>
      <c r="O632" s="588">
        <v>0</v>
      </c>
      <c r="P632" s="588">
        <v>0</v>
      </c>
    </row>
    <row r="633" spans="1:16" ht="9.75" customHeight="1">
      <c r="A633" s="478"/>
      <c r="B633" s="536" t="s">
        <v>1263</v>
      </c>
      <c r="C633" s="588">
        <v>92</v>
      </c>
      <c r="D633" s="588">
        <v>25</v>
      </c>
      <c r="E633" s="588">
        <v>2</v>
      </c>
      <c r="F633" s="588">
        <v>0</v>
      </c>
      <c r="G633" s="588">
        <v>47</v>
      </c>
      <c r="H633" s="588">
        <v>7</v>
      </c>
      <c r="I633" s="588">
        <v>28</v>
      </c>
      <c r="J633" s="588">
        <v>9</v>
      </c>
      <c r="K633" s="588">
        <v>15</v>
      </c>
      <c r="L633" s="588">
        <v>9</v>
      </c>
      <c r="M633" s="588">
        <v>0</v>
      </c>
      <c r="N633" s="588">
        <v>0</v>
      </c>
      <c r="O633" s="588">
        <v>0</v>
      </c>
      <c r="P633" s="588">
        <v>0</v>
      </c>
    </row>
    <row r="634" spans="1:16" ht="9.75" customHeight="1">
      <c r="A634" s="478"/>
      <c r="B634" s="541" t="s">
        <v>1264</v>
      </c>
      <c r="C634" s="546"/>
      <c r="D634" s="537"/>
      <c r="E634" s="538"/>
      <c r="F634" s="538"/>
      <c r="G634" s="538"/>
      <c r="H634" s="538"/>
      <c r="I634" s="538"/>
      <c r="J634" s="538"/>
      <c r="K634" s="538"/>
      <c r="L634" s="538"/>
      <c r="M634" s="538"/>
    </row>
    <row r="635" spans="1:16" ht="9.75" customHeight="1">
      <c r="A635" s="478"/>
      <c r="B635" s="536" t="s">
        <v>1265</v>
      </c>
      <c r="C635" s="588">
        <v>109</v>
      </c>
      <c r="D635" s="588">
        <v>39</v>
      </c>
      <c r="E635" s="588">
        <v>2</v>
      </c>
      <c r="F635" s="588">
        <v>0</v>
      </c>
      <c r="G635" s="588">
        <v>39</v>
      </c>
      <c r="H635" s="588">
        <v>13</v>
      </c>
      <c r="I635" s="588">
        <v>58</v>
      </c>
      <c r="J635" s="588">
        <v>20</v>
      </c>
      <c r="K635" s="588">
        <v>10</v>
      </c>
      <c r="L635" s="588">
        <v>6</v>
      </c>
      <c r="M635" s="588">
        <v>0</v>
      </c>
      <c r="N635" s="588">
        <v>0</v>
      </c>
      <c r="O635" s="588">
        <v>0</v>
      </c>
      <c r="P635" s="588">
        <v>0</v>
      </c>
    </row>
    <row r="636" spans="1:16" ht="9.75" customHeight="1">
      <c r="A636" s="478"/>
      <c r="B636" s="536" t="s">
        <v>1266</v>
      </c>
      <c r="C636" s="558"/>
      <c r="D636" s="537"/>
      <c r="E636" s="538"/>
      <c r="F636" s="538"/>
      <c r="G636" s="538"/>
      <c r="H636" s="538"/>
      <c r="I636" s="538"/>
      <c r="J636" s="538"/>
      <c r="K636" s="538"/>
      <c r="L636" s="538"/>
      <c r="M636" s="538"/>
    </row>
    <row r="637" spans="1:16" ht="9.75" customHeight="1">
      <c r="A637" s="478"/>
      <c r="B637" s="536" t="s">
        <v>1267</v>
      </c>
      <c r="C637" s="588">
        <v>15</v>
      </c>
      <c r="D637" s="588">
        <v>3</v>
      </c>
      <c r="E637" s="588">
        <v>0</v>
      </c>
      <c r="F637" s="588">
        <v>0</v>
      </c>
      <c r="G637" s="588">
        <v>5</v>
      </c>
      <c r="H637" s="588">
        <v>2</v>
      </c>
      <c r="I637" s="588">
        <v>8</v>
      </c>
      <c r="J637" s="588">
        <v>1</v>
      </c>
      <c r="K637" s="588">
        <v>2</v>
      </c>
      <c r="L637" s="588">
        <v>0</v>
      </c>
      <c r="M637" s="588">
        <v>0</v>
      </c>
      <c r="N637" s="588">
        <v>0</v>
      </c>
      <c r="O637" s="588">
        <v>0</v>
      </c>
      <c r="P637" s="588">
        <v>0</v>
      </c>
    </row>
    <row r="638" spans="1:16" ht="9.75" customHeight="1">
      <c r="A638" s="478"/>
      <c r="B638" s="536" t="s">
        <v>1268</v>
      </c>
      <c r="C638" s="588">
        <v>53</v>
      </c>
      <c r="D638" s="588">
        <v>23</v>
      </c>
      <c r="E638" s="588">
        <v>2</v>
      </c>
      <c r="F638" s="588">
        <v>1</v>
      </c>
      <c r="G638" s="588">
        <v>11</v>
      </c>
      <c r="H638" s="588">
        <v>6</v>
      </c>
      <c r="I638" s="588">
        <v>22</v>
      </c>
      <c r="J638" s="588">
        <v>11</v>
      </c>
      <c r="K638" s="588">
        <v>18</v>
      </c>
      <c r="L638" s="588">
        <v>5</v>
      </c>
      <c r="M638" s="588">
        <v>0</v>
      </c>
      <c r="N638" s="588">
        <v>0</v>
      </c>
      <c r="O638" s="588">
        <v>0</v>
      </c>
      <c r="P638" s="588">
        <v>0</v>
      </c>
    </row>
    <row r="639" spans="1:16" ht="9.75" customHeight="1">
      <c r="A639" s="478"/>
      <c r="B639" s="536" t="s">
        <v>1269</v>
      </c>
      <c r="C639" s="558"/>
      <c r="D639" s="537"/>
      <c r="E639" s="538"/>
      <c r="F639" s="538"/>
      <c r="G639" s="538"/>
      <c r="H639" s="538"/>
      <c r="I639" s="538"/>
      <c r="J639" s="538"/>
      <c r="K639" s="538"/>
      <c r="L639" s="538"/>
      <c r="M639" s="538"/>
    </row>
    <row r="640" spans="1:16" ht="9.75" customHeight="1">
      <c r="A640" s="478"/>
      <c r="B640" s="536" t="s">
        <v>1270</v>
      </c>
      <c r="C640" s="588">
        <v>86</v>
      </c>
      <c r="D640" s="588">
        <v>33</v>
      </c>
      <c r="E640" s="588">
        <v>0</v>
      </c>
      <c r="F640" s="588">
        <v>0</v>
      </c>
      <c r="G640" s="588">
        <v>12</v>
      </c>
      <c r="H640" s="588">
        <v>3</v>
      </c>
      <c r="I640" s="588">
        <v>40</v>
      </c>
      <c r="J640" s="588">
        <v>19</v>
      </c>
      <c r="K640" s="588">
        <v>26</v>
      </c>
      <c r="L640" s="588">
        <v>10</v>
      </c>
      <c r="M640" s="588">
        <v>8</v>
      </c>
      <c r="N640" s="588">
        <v>1</v>
      </c>
      <c r="O640" s="588">
        <v>0</v>
      </c>
      <c r="P640" s="588">
        <v>0</v>
      </c>
    </row>
    <row r="641" spans="1:16" ht="9.75" customHeight="1">
      <c r="A641" s="478"/>
      <c r="B641" s="536" t="s">
        <v>1271</v>
      </c>
      <c r="C641" s="558"/>
      <c r="D641" s="537"/>
      <c r="E641" s="538"/>
      <c r="F641" s="538"/>
      <c r="G641" s="538"/>
      <c r="H641" s="538"/>
      <c r="I641" s="538"/>
      <c r="J641" s="538"/>
      <c r="K641" s="538"/>
      <c r="L641" s="538"/>
      <c r="M641" s="538"/>
    </row>
    <row r="642" spans="1:16" ht="9.75" customHeight="1">
      <c r="A642" s="478"/>
      <c r="B642" s="536" t="s">
        <v>1272</v>
      </c>
      <c r="C642" s="588">
        <v>8</v>
      </c>
      <c r="D642" s="588">
        <v>2</v>
      </c>
      <c r="E642" s="588">
        <v>0</v>
      </c>
      <c r="F642" s="588">
        <v>0</v>
      </c>
      <c r="G642" s="588">
        <v>5</v>
      </c>
      <c r="H642" s="588">
        <v>1</v>
      </c>
      <c r="I642" s="588">
        <v>1</v>
      </c>
      <c r="J642" s="588">
        <v>1</v>
      </c>
      <c r="K642" s="588">
        <v>2</v>
      </c>
      <c r="L642" s="588">
        <v>0</v>
      </c>
      <c r="M642" s="588">
        <v>0</v>
      </c>
      <c r="N642" s="588">
        <v>0</v>
      </c>
      <c r="O642" s="588">
        <v>0</v>
      </c>
      <c r="P642" s="588">
        <v>0</v>
      </c>
    </row>
    <row r="643" spans="1:16" ht="9.75" customHeight="1">
      <c r="A643" s="478"/>
      <c r="B643" s="536" t="s">
        <v>1273</v>
      </c>
      <c r="C643" s="588">
        <v>51</v>
      </c>
      <c r="D643" s="588">
        <v>22</v>
      </c>
      <c r="E643" s="588">
        <v>0</v>
      </c>
      <c r="F643" s="588">
        <v>0</v>
      </c>
      <c r="G643" s="588">
        <v>16</v>
      </c>
      <c r="H643" s="588">
        <v>4</v>
      </c>
      <c r="I643" s="588">
        <v>29</v>
      </c>
      <c r="J643" s="588">
        <v>16</v>
      </c>
      <c r="K643" s="588">
        <v>6</v>
      </c>
      <c r="L643" s="588">
        <v>2</v>
      </c>
      <c r="M643" s="588">
        <v>0</v>
      </c>
      <c r="N643" s="588">
        <v>0</v>
      </c>
      <c r="O643" s="588">
        <v>0</v>
      </c>
      <c r="P643" s="588">
        <v>0</v>
      </c>
    </row>
    <row r="644" spans="1:16" ht="9.75" customHeight="1">
      <c r="A644" s="478"/>
      <c r="B644" s="536" t="s">
        <v>1274</v>
      </c>
      <c r="C644" s="588">
        <v>10</v>
      </c>
      <c r="D644" s="588">
        <v>5</v>
      </c>
      <c r="E644" s="588">
        <v>0</v>
      </c>
      <c r="F644" s="588">
        <v>0</v>
      </c>
      <c r="G644" s="588">
        <v>6</v>
      </c>
      <c r="H644" s="588">
        <v>3</v>
      </c>
      <c r="I644" s="588">
        <v>4</v>
      </c>
      <c r="J644" s="588">
        <v>2</v>
      </c>
      <c r="K644" s="588">
        <v>0</v>
      </c>
      <c r="L644" s="588">
        <v>0</v>
      </c>
      <c r="M644" s="588">
        <v>0</v>
      </c>
      <c r="N644" s="588">
        <v>0</v>
      </c>
      <c r="O644" s="588">
        <v>0</v>
      </c>
      <c r="P644" s="588">
        <v>0</v>
      </c>
    </row>
    <row r="645" spans="1:16" ht="9.75" customHeight="1">
      <c r="A645" s="478"/>
      <c r="B645" s="536" t="s">
        <v>1275</v>
      </c>
      <c r="C645" s="558"/>
      <c r="D645" s="537"/>
      <c r="E645" s="538"/>
      <c r="F645" s="538"/>
      <c r="G645" s="538"/>
      <c r="H645" s="538"/>
      <c r="I645" s="538"/>
      <c r="J645" s="538"/>
      <c r="K645" s="538"/>
      <c r="L645" s="538"/>
      <c r="M645" s="538"/>
    </row>
    <row r="646" spans="1:16" ht="9.75" customHeight="1">
      <c r="A646" s="478"/>
      <c r="B646" s="536" t="s">
        <v>1276</v>
      </c>
      <c r="C646" s="588">
        <v>47</v>
      </c>
      <c r="D646" s="588">
        <v>16</v>
      </c>
      <c r="E646" s="588">
        <v>2</v>
      </c>
      <c r="F646" s="588">
        <v>0</v>
      </c>
      <c r="G646" s="588">
        <v>17</v>
      </c>
      <c r="H646" s="588">
        <v>4</v>
      </c>
      <c r="I646" s="588">
        <v>24</v>
      </c>
      <c r="J646" s="588">
        <v>12</v>
      </c>
      <c r="K646" s="588">
        <v>1</v>
      </c>
      <c r="L646" s="588">
        <v>0</v>
      </c>
      <c r="M646" s="588">
        <v>3</v>
      </c>
      <c r="N646" s="588">
        <v>0</v>
      </c>
      <c r="O646" s="588">
        <v>0</v>
      </c>
      <c r="P646" s="588">
        <v>0</v>
      </c>
    </row>
    <row r="647" spans="1:16" ht="9.75" customHeight="1">
      <c r="A647" s="478"/>
      <c r="B647" s="536" t="s">
        <v>1277</v>
      </c>
      <c r="C647" s="558"/>
      <c r="D647" s="537"/>
      <c r="E647" s="538"/>
      <c r="F647" s="538"/>
      <c r="G647" s="538"/>
      <c r="H647" s="538"/>
      <c r="I647" s="538"/>
      <c r="J647" s="538"/>
      <c r="K647" s="538"/>
      <c r="L647" s="538"/>
      <c r="M647" s="538"/>
    </row>
    <row r="648" spans="1:16" ht="9.75" customHeight="1">
      <c r="A648" s="478"/>
      <c r="B648" s="536" t="s">
        <v>1278</v>
      </c>
      <c r="C648" s="588">
        <v>114</v>
      </c>
      <c r="D648" s="588">
        <v>32</v>
      </c>
      <c r="E648" s="588">
        <v>0</v>
      </c>
      <c r="F648" s="588">
        <v>0</v>
      </c>
      <c r="G648" s="588">
        <v>43</v>
      </c>
      <c r="H648" s="588">
        <v>9</v>
      </c>
      <c r="I648" s="588">
        <v>56</v>
      </c>
      <c r="J648" s="588">
        <v>19</v>
      </c>
      <c r="K648" s="588">
        <v>13</v>
      </c>
      <c r="L648" s="588">
        <v>4</v>
      </c>
      <c r="M648" s="588">
        <v>2</v>
      </c>
      <c r="N648" s="588">
        <v>0</v>
      </c>
      <c r="O648" s="588">
        <v>0</v>
      </c>
      <c r="P648" s="588">
        <v>0</v>
      </c>
    </row>
    <row r="649" spans="1:16" ht="9.75" customHeight="1">
      <c r="A649" s="478"/>
      <c r="B649" s="536" t="s">
        <v>1279</v>
      </c>
      <c r="C649" s="558"/>
      <c r="D649" s="537"/>
      <c r="E649" s="538"/>
      <c r="F649" s="538"/>
      <c r="G649" s="538"/>
      <c r="H649" s="538"/>
      <c r="I649" s="538"/>
      <c r="J649" s="538"/>
      <c r="K649" s="538"/>
      <c r="L649" s="538"/>
      <c r="M649" s="538"/>
    </row>
    <row r="650" spans="1:16" ht="9.75" customHeight="1">
      <c r="A650" s="478"/>
      <c r="B650" s="536" t="s">
        <v>1280</v>
      </c>
      <c r="C650" s="588">
        <v>68</v>
      </c>
      <c r="D650" s="588">
        <v>23</v>
      </c>
      <c r="E650" s="588">
        <v>1</v>
      </c>
      <c r="F650" s="588">
        <v>0</v>
      </c>
      <c r="G650" s="588">
        <v>18</v>
      </c>
      <c r="H650" s="588">
        <v>4</v>
      </c>
      <c r="I650" s="588">
        <v>33</v>
      </c>
      <c r="J650" s="588">
        <v>15</v>
      </c>
      <c r="K650" s="588">
        <v>14</v>
      </c>
      <c r="L650" s="588">
        <v>3</v>
      </c>
      <c r="M650" s="588">
        <v>2</v>
      </c>
      <c r="N650" s="588">
        <v>1</v>
      </c>
      <c r="O650" s="588">
        <v>0</v>
      </c>
      <c r="P650" s="588">
        <v>0</v>
      </c>
    </row>
    <row r="651" spans="1:16" ht="9.75" customHeight="1">
      <c r="A651" s="478"/>
      <c r="B651" s="536" t="s">
        <v>1281</v>
      </c>
      <c r="C651" s="558"/>
      <c r="D651" s="537"/>
      <c r="E651" s="538"/>
      <c r="F651" s="538"/>
      <c r="G651" s="538"/>
      <c r="H651" s="538"/>
      <c r="I651" s="538"/>
      <c r="J651" s="538"/>
      <c r="K651" s="538"/>
      <c r="L651" s="538"/>
      <c r="M651" s="538"/>
    </row>
    <row r="652" spans="1:16" ht="9.75" customHeight="1">
      <c r="A652" s="478"/>
      <c r="B652" s="536" t="s">
        <v>1282</v>
      </c>
      <c r="C652" s="588">
        <v>52</v>
      </c>
      <c r="D652" s="588">
        <v>18</v>
      </c>
      <c r="E652" s="588">
        <v>0</v>
      </c>
      <c r="F652" s="588">
        <v>0</v>
      </c>
      <c r="G652" s="588">
        <v>13</v>
      </c>
      <c r="H652" s="588">
        <v>3</v>
      </c>
      <c r="I652" s="588">
        <v>22</v>
      </c>
      <c r="J652" s="588">
        <v>11</v>
      </c>
      <c r="K652" s="588">
        <v>15</v>
      </c>
      <c r="L652" s="588">
        <v>4</v>
      </c>
      <c r="M652" s="588">
        <v>2</v>
      </c>
      <c r="N652" s="588">
        <v>0</v>
      </c>
      <c r="O652" s="588">
        <v>0</v>
      </c>
      <c r="P652" s="588">
        <v>0</v>
      </c>
    </row>
    <row r="653" spans="1:16" ht="9.75" customHeight="1">
      <c r="A653" s="478"/>
      <c r="B653" s="536" t="s">
        <v>1283</v>
      </c>
      <c r="C653" s="588">
        <v>53</v>
      </c>
      <c r="D653" s="588">
        <v>29</v>
      </c>
      <c r="E653" s="588">
        <v>2</v>
      </c>
      <c r="F653" s="588">
        <v>0</v>
      </c>
      <c r="G653" s="588">
        <v>25</v>
      </c>
      <c r="H653" s="588">
        <v>11</v>
      </c>
      <c r="I653" s="588">
        <v>25</v>
      </c>
      <c r="J653" s="588">
        <v>17</v>
      </c>
      <c r="K653" s="588">
        <v>1</v>
      </c>
      <c r="L653" s="588">
        <v>1</v>
      </c>
      <c r="M653" s="588">
        <v>0</v>
      </c>
      <c r="N653" s="588">
        <v>0</v>
      </c>
      <c r="O653" s="588">
        <v>0</v>
      </c>
      <c r="P653" s="588">
        <v>0</v>
      </c>
    </row>
    <row r="654" spans="1:16" ht="9.75" customHeight="1">
      <c r="A654" s="478"/>
      <c r="B654" s="536" t="s">
        <v>1284</v>
      </c>
      <c r="C654" s="588">
        <v>54</v>
      </c>
      <c r="D654" s="588">
        <v>20</v>
      </c>
      <c r="E654" s="588">
        <v>1</v>
      </c>
      <c r="F654" s="588">
        <v>0</v>
      </c>
      <c r="G654" s="588">
        <v>12</v>
      </c>
      <c r="H654" s="588">
        <v>4</v>
      </c>
      <c r="I654" s="588">
        <v>18</v>
      </c>
      <c r="J654" s="588">
        <v>6</v>
      </c>
      <c r="K654" s="588">
        <v>23</v>
      </c>
      <c r="L654" s="588">
        <v>10</v>
      </c>
      <c r="M654" s="588">
        <v>0</v>
      </c>
      <c r="N654" s="588">
        <v>0</v>
      </c>
      <c r="O654" s="588">
        <v>0</v>
      </c>
      <c r="P654" s="588">
        <v>0</v>
      </c>
    </row>
    <row r="655" spans="1:16" ht="9.75" customHeight="1">
      <c r="A655" s="478"/>
      <c r="B655" s="536" t="s">
        <v>1286</v>
      </c>
      <c r="C655" s="558"/>
      <c r="D655" s="537"/>
      <c r="E655" s="538"/>
      <c r="F655" s="538"/>
      <c r="G655" s="538"/>
      <c r="H655" s="538"/>
      <c r="I655" s="538"/>
      <c r="J655" s="538"/>
      <c r="K655" s="538"/>
      <c r="L655" s="538"/>
      <c r="M655" s="538"/>
    </row>
    <row r="656" spans="1:16" ht="9.75" customHeight="1">
      <c r="A656" s="478"/>
      <c r="B656" s="536" t="s">
        <v>1287</v>
      </c>
      <c r="C656" s="588">
        <v>110</v>
      </c>
      <c r="D656" s="588">
        <v>57</v>
      </c>
      <c r="E656" s="588">
        <v>11</v>
      </c>
      <c r="F656" s="588">
        <v>3</v>
      </c>
      <c r="G656" s="588">
        <v>46</v>
      </c>
      <c r="H656" s="588">
        <v>25</v>
      </c>
      <c r="I656" s="588">
        <v>44</v>
      </c>
      <c r="J656" s="588">
        <v>23</v>
      </c>
      <c r="K656" s="588">
        <v>5</v>
      </c>
      <c r="L656" s="588">
        <v>4</v>
      </c>
      <c r="M656" s="588">
        <v>4</v>
      </c>
      <c r="N656" s="588">
        <v>2</v>
      </c>
      <c r="O656" s="588">
        <v>0</v>
      </c>
      <c r="P656" s="588">
        <v>0</v>
      </c>
    </row>
    <row r="657" spans="1:31" ht="9.75" customHeight="1">
      <c r="A657" s="478"/>
      <c r="B657" s="536" t="s">
        <v>1288</v>
      </c>
      <c r="C657" s="588">
        <v>19</v>
      </c>
      <c r="D657" s="588">
        <v>5</v>
      </c>
      <c r="E657" s="588">
        <v>2</v>
      </c>
      <c r="F657" s="588">
        <v>0</v>
      </c>
      <c r="G657" s="588">
        <v>15</v>
      </c>
      <c r="H657" s="588">
        <v>4</v>
      </c>
      <c r="I657" s="588">
        <v>2</v>
      </c>
      <c r="J657" s="588">
        <v>1</v>
      </c>
      <c r="K657" s="588">
        <v>0</v>
      </c>
      <c r="L657" s="588">
        <v>0</v>
      </c>
      <c r="M657" s="588">
        <v>0</v>
      </c>
      <c r="N657" s="588">
        <v>0</v>
      </c>
      <c r="O657" s="588">
        <v>0</v>
      </c>
      <c r="P657" s="588">
        <v>0</v>
      </c>
    </row>
    <row r="658" spans="1:31" ht="9.75" customHeight="1">
      <c r="A658" s="478"/>
      <c r="B658" s="536" t="s">
        <v>1289</v>
      </c>
      <c r="C658" s="588">
        <v>131</v>
      </c>
      <c r="D658" s="588">
        <v>53</v>
      </c>
      <c r="E658" s="588">
        <v>2</v>
      </c>
      <c r="F658" s="588">
        <v>1</v>
      </c>
      <c r="G658" s="588">
        <v>36</v>
      </c>
      <c r="H658" s="588">
        <v>10</v>
      </c>
      <c r="I658" s="588">
        <v>33</v>
      </c>
      <c r="J658" s="588">
        <v>16</v>
      </c>
      <c r="K658" s="588">
        <v>24</v>
      </c>
      <c r="L658" s="588">
        <v>9</v>
      </c>
      <c r="M658" s="588">
        <v>0</v>
      </c>
      <c r="N658" s="588">
        <v>0</v>
      </c>
      <c r="O658" s="588">
        <v>36</v>
      </c>
      <c r="P658" s="588">
        <v>17</v>
      </c>
    </row>
    <row r="659" spans="1:31" ht="9.75" customHeight="1">
      <c r="A659" s="478"/>
      <c r="B659" s="536" t="s">
        <v>1290</v>
      </c>
      <c r="C659" s="558"/>
      <c r="D659" s="537"/>
      <c r="E659" s="538"/>
      <c r="F659" s="538"/>
      <c r="G659" s="538"/>
      <c r="H659" s="538"/>
      <c r="I659" s="538"/>
      <c r="J659" s="538"/>
      <c r="K659" s="538"/>
      <c r="L659" s="538"/>
      <c r="M659" s="538"/>
    </row>
    <row r="660" spans="1:31" ht="9.75" customHeight="1">
      <c r="A660" s="478"/>
      <c r="B660" s="536" t="s">
        <v>1291</v>
      </c>
      <c r="C660" s="588">
        <v>111</v>
      </c>
      <c r="D660" s="588">
        <v>30</v>
      </c>
      <c r="E660" s="588">
        <v>1</v>
      </c>
      <c r="F660" s="588">
        <v>0</v>
      </c>
      <c r="G660" s="588">
        <v>13</v>
      </c>
      <c r="H660" s="588">
        <v>4</v>
      </c>
      <c r="I660" s="588">
        <v>71</v>
      </c>
      <c r="J660" s="588">
        <v>22</v>
      </c>
      <c r="K660" s="588">
        <v>12</v>
      </c>
      <c r="L660" s="588">
        <v>2</v>
      </c>
      <c r="M660" s="588">
        <v>14</v>
      </c>
      <c r="N660" s="588">
        <v>2</v>
      </c>
      <c r="O660" s="588">
        <v>0</v>
      </c>
      <c r="P660" s="588">
        <v>0</v>
      </c>
    </row>
    <row r="661" spans="1:31" ht="9.75" customHeight="1">
      <c r="A661" s="478"/>
      <c r="B661" s="536" t="s">
        <v>1292</v>
      </c>
      <c r="C661" s="588">
        <v>28</v>
      </c>
      <c r="D661" s="588">
        <v>11</v>
      </c>
      <c r="E661" s="588">
        <v>2</v>
      </c>
      <c r="F661" s="588">
        <v>0</v>
      </c>
      <c r="G661" s="588">
        <v>14</v>
      </c>
      <c r="H661" s="588">
        <v>5</v>
      </c>
      <c r="I661" s="588">
        <v>9</v>
      </c>
      <c r="J661" s="588">
        <v>6</v>
      </c>
      <c r="K661" s="588">
        <v>3</v>
      </c>
      <c r="L661" s="588">
        <v>0</v>
      </c>
      <c r="M661" s="588">
        <v>0</v>
      </c>
      <c r="N661" s="588">
        <v>0</v>
      </c>
      <c r="O661" s="588">
        <v>0</v>
      </c>
      <c r="P661" s="588">
        <v>0</v>
      </c>
    </row>
    <row r="662" spans="1:31" ht="9.75" customHeight="1">
      <c r="A662" s="478"/>
      <c r="B662" s="536" t="s">
        <v>1293</v>
      </c>
      <c r="C662" s="588">
        <v>236</v>
      </c>
      <c r="D662" s="588">
        <v>142</v>
      </c>
      <c r="E662" s="588">
        <v>1</v>
      </c>
      <c r="F662" s="588">
        <v>1</v>
      </c>
      <c r="G662" s="588">
        <v>41</v>
      </c>
      <c r="H662" s="588">
        <v>27</v>
      </c>
      <c r="I662" s="588">
        <v>119</v>
      </c>
      <c r="J662" s="588">
        <v>69</v>
      </c>
      <c r="K662" s="588">
        <v>69</v>
      </c>
      <c r="L662" s="588">
        <v>43</v>
      </c>
      <c r="M662" s="588">
        <v>6</v>
      </c>
      <c r="N662" s="588">
        <v>2</v>
      </c>
      <c r="O662" s="588">
        <v>0</v>
      </c>
      <c r="P662" s="588">
        <v>0</v>
      </c>
    </row>
    <row r="663" spans="1:31" ht="9.75" customHeight="1">
      <c r="A663" s="478"/>
      <c r="B663" s="536" t="s">
        <v>1294</v>
      </c>
      <c r="C663" s="588">
        <v>175</v>
      </c>
      <c r="D663" s="588">
        <v>103</v>
      </c>
      <c r="E663" s="588">
        <v>2</v>
      </c>
      <c r="F663" s="588">
        <v>0</v>
      </c>
      <c r="G663" s="588">
        <v>50</v>
      </c>
      <c r="H663" s="588">
        <v>24</v>
      </c>
      <c r="I663" s="588">
        <v>89</v>
      </c>
      <c r="J663" s="588">
        <v>57</v>
      </c>
      <c r="K663" s="588">
        <v>25</v>
      </c>
      <c r="L663" s="588">
        <v>17</v>
      </c>
      <c r="M663" s="588">
        <v>9</v>
      </c>
      <c r="N663" s="588">
        <v>5</v>
      </c>
      <c r="O663" s="588">
        <v>0</v>
      </c>
      <c r="P663" s="588">
        <v>0</v>
      </c>
    </row>
    <row r="664" spans="1:31" ht="9.75" customHeight="1">
      <c r="A664" s="478"/>
      <c r="B664" s="558"/>
      <c r="C664" s="588"/>
      <c r="D664" s="588"/>
      <c r="E664" s="588"/>
      <c r="F664" s="588"/>
      <c r="G664" s="588"/>
      <c r="H664" s="588"/>
      <c r="I664" s="588"/>
      <c r="J664" s="588"/>
      <c r="K664" s="588"/>
      <c r="L664" s="588"/>
      <c r="M664" s="588"/>
      <c r="N664" s="588"/>
      <c r="O664" s="588"/>
      <c r="P664" s="588"/>
    </row>
    <row r="665" spans="1:31" ht="9.75" customHeight="1">
      <c r="A665" s="478"/>
      <c r="B665" s="558"/>
      <c r="C665" s="588"/>
      <c r="D665" s="588"/>
      <c r="E665" s="588"/>
      <c r="F665" s="588"/>
      <c r="G665" s="588"/>
      <c r="H665" s="588"/>
      <c r="I665" s="588"/>
      <c r="J665" s="588"/>
      <c r="K665" s="588"/>
      <c r="L665" s="588"/>
      <c r="M665" s="588"/>
      <c r="N665" s="588"/>
      <c r="O665" s="588"/>
      <c r="P665" s="588"/>
    </row>
    <row r="666" spans="1:31" ht="10.9" customHeight="1">
      <c r="A666" s="478"/>
      <c r="B666" s="542"/>
      <c r="C666" s="542"/>
      <c r="D666" s="533"/>
      <c r="E666" s="535"/>
      <c r="F666" s="535"/>
      <c r="K666" s="535"/>
      <c r="L666" s="535"/>
      <c r="M666" s="535"/>
    </row>
    <row r="667" spans="1:31" s="576" customFormat="1" ht="8.4499999999999993" customHeight="1">
      <c r="A667" s="589" t="s">
        <v>1652</v>
      </c>
      <c r="B667" s="589"/>
      <c r="C667" s="590"/>
      <c r="D667" s="590"/>
      <c r="E667" s="590"/>
      <c r="F667" s="590"/>
      <c r="G667" s="590"/>
      <c r="H667" s="590"/>
      <c r="I667" s="590"/>
      <c r="J667" s="590"/>
      <c r="K667" s="590"/>
      <c r="L667" s="590"/>
      <c r="M667" s="590"/>
      <c r="N667" s="591"/>
      <c r="R667" s="496"/>
      <c r="S667" s="496"/>
      <c r="T667" s="496"/>
      <c r="U667" s="496"/>
      <c r="V667" s="496"/>
      <c r="W667" s="496"/>
    </row>
    <row r="668" spans="1:31" s="576" customFormat="1" ht="8.4499999999999993" customHeight="1">
      <c r="A668" s="592" t="s">
        <v>1653</v>
      </c>
      <c r="B668" s="592"/>
      <c r="C668" s="590"/>
      <c r="D668" s="590"/>
      <c r="E668" s="590"/>
      <c r="F668" s="590"/>
      <c r="G668" s="590"/>
      <c r="H668" s="590"/>
      <c r="I668" s="590"/>
      <c r="J668" s="590"/>
      <c r="K668" s="590"/>
      <c r="L668" s="590"/>
      <c r="M668" s="590"/>
      <c r="N668" s="591"/>
      <c r="R668" s="496"/>
      <c r="S668" s="496"/>
      <c r="T668" s="496"/>
      <c r="U668" s="496"/>
      <c r="V668" s="496"/>
      <c r="W668" s="496"/>
    </row>
    <row r="669" spans="1:31" s="576" customFormat="1" ht="8.4499999999999993" customHeight="1">
      <c r="A669" s="592" t="s">
        <v>1654</v>
      </c>
      <c r="B669" s="592"/>
      <c r="C669" s="590"/>
      <c r="D669" s="590"/>
      <c r="E669" s="590"/>
      <c r="F669" s="590"/>
      <c r="G669" s="590"/>
      <c r="H669" s="590"/>
      <c r="I669" s="590"/>
      <c r="J669" s="590"/>
      <c r="K669" s="590"/>
      <c r="L669" s="590"/>
      <c r="M669" s="590"/>
      <c r="N669" s="591"/>
      <c r="R669" s="496"/>
      <c r="S669" s="496"/>
      <c r="T669" s="496"/>
      <c r="U669" s="496"/>
      <c r="V669" s="496"/>
      <c r="W669" s="496"/>
    </row>
    <row r="670" spans="1:31" s="576" customFormat="1" ht="8.4499999999999993" customHeight="1">
      <c r="A670" s="592" t="s">
        <v>1655</v>
      </c>
      <c r="B670" s="592"/>
      <c r="C670" s="590"/>
      <c r="D670" s="590"/>
      <c r="E670" s="590"/>
      <c r="F670" s="590"/>
      <c r="G670" s="590"/>
      <c r="H670" s="590"/>
      <c r="I670" s="590"/>
      <c r="J670" s="590"/>
      <c r="K670" s="590"/>
      <c r="L670" s="590"/>
      <c r="M670" s="590"/>
      <c r="N670" s="591"/>
      <c r="R670" s="496"/>
      <c r="S670" s="496"/>
      <c r="T670" s="496"/>
      <c r="U670" s="496"/>
      <c r="V670" s="496"/>
      <c r="W670" s="496"/>
      <c r="X670" s="496"/>
      <c r="Y670" s="496"/>
      <c r="Z670" s="496"/>
      <c r="AA670" s="496"/>
      <c r="AB670" s="496"/>
      <c r="AC670" s="496"/>
      <c r="AD670" s="496"/>
      <c r="AE670" s="496"/>
    </row>
    <row r="671" spans="1:31" s="576" customFormat="1" ht="8.4499999999999993" customHeight="1">
      <c r="A671" s="592" t="s">
        <v>1656</v>
      </c>
      <c r="B671" s="592"/>
      <c r="C671" s="590"/>
      <c r="D671" s="590"/>
      <c r="E671" s="590"/>
      <c r="F671" s="590"/>
      <c r="G671" s="590"/>
      <c r="H671" s="590"/>
      <c r="I671" s="590"/>
      <c r="J671" s="590"/>
      <c r="K671" s="590"/>
      <c r="L671" s="590"/>
      <c r="M671" s="590"/>
      <c r="N671" s="591"/>
      <c r="R671" s="496"/>
      <c r="S671" s="496"/>
      <c r="T671" s="496"/>
      <c r="U671" s="496"/>
      <c r="V671" s="496"/>
      <c r="W671" s="496"/>
      <c r="X671" s="496"/>
      <c r="Y671" s="496"/>
      <c r="Z671" s="496"/>
      <c r="AA671" s="496"/>
      <c r="AB671" s="496"/>
      <c r="AC671" s="496"/>
      <c r="AD671" s="496"/>
      <c r="AE671" s="496"/>
    </row>
    <row r="672" spans="1:31" s="576" customFormat="1" ht="8.4499999999999993" customHeight="1">
      <c r="A672" s="592" t="s">
        <v>1657</v>
      </c>
      <c r="B672" s="592"/>
      <c r="C672" s="590"/>
      <c r="D672" s="590"/>
      <c r="E672" s="590"/>
      <c r="F672" s="590"/>
      <c r="G672" s="590"/>
      <c r="H672" s="590"/>
      <c r="I672" s="590"/>
      <c r="J672" s="590"/>
      <c r="K672" s="590"/>
      <c r="L672" s="590"/>
      <c r="M672" s="590"/>
      <c r="N672" s="591"/>
      <c r="R672" s="496"/>
      <c r="S672" s="496"/>
      <c r="T672" s="496"/>
      <c r="U672" s="496"/>
      <c r="V672" s="496"/>
      <c r="W672" s="496"/>
      <c r="X672" s="496"/>
      <c r="Y672" s="496"/>
      <c r="Z672" s="496"/>
      <c r="AA672" s="496"/>
      <c r="AB672" s="496"/>
      <c r="AC672" s="496"/>
      <c r="AD672" s="496"/>
      <c r="AE672" s="496"/>
    </row>
    <row r="673" spans="1:23" s="576" customFormat="1" ht="8.4499999999999993" customHeight="1">
      <c r="A673" s="589"/>
      <c r="B673" s="589"/>
      <c r="C673" s="590"/>
      <c r="D673" s="590"/>
      <c r="E673" s="590"/>
      <c r="F673" s="590"/>
      <c r="G673" s="590"/>
      <c r="H673" s="590"/>
      <c r="I673" s="590"/>
      <c r="J673" s="590"/>
      <c r="K673" s="590"/>
      <c r="L673" s="590"/>
      <c r="M673" s="590"/>
      <c r="N673" s="591"/>
      <c r="R673" s="496"/>
      <c r="S673" s="496"/>
      <c r="T673" s="496"/>
      <c r="U673" s="496"/>
      <c r="V673" s="496"/>
      <c r="W673" s="496"/>
    </row>
    <row r="674" spans="1:23" s="576" customFormat="1" ht="8.4499999999999993" customHeight="1">
      <c r="A674" s="61" t="s">
        <v>46</v>
      </c>
      <c r="B674" s="61"/>
      <c r="C674" s="590"/>
      <c r="D674" s="590"/>
      <c r="E674" s="590"/>
      <c r="F674" s="590"/>
      <c r="G674" s="590"/>
      <c r="H674" s="590"/>
      <c r="I674" s="590"/>
      <c r="J674" s="590"/>
      <c r="K674" s="590"/>
      <c r="L674" s="590"/>
      <c r="M674" s="590"/>
      <c r="N674" s="591"/>
      <c r="R674" s="496"/>
      <c r="S674" s="496"/>
      <c r="T674" s="496"/>
      <c r="U674" s="496"/>
      <c r="V674" s="496"/>
      <c r="W674" s="496"/>
    </row>
    <row r="675" spans="1:23" ht="15" customHeight="1">
      <c r="A675" s="496"/>
      <c r="B675" s="550"/>
      <c r="C675" s="547" t="s">
        <v>1119</v>
      </c>
      <c r="D675" s="496"/>
      <c r="E675" s="551"/>
      <c r="F675" s="551"/>
      <c r="G675" s="551"/>
      <c r="H675" s="551"/>
      <c r="I675" s="551"/>
      <c r="J675" s="551"/>
      <c r="K675" s="551"/>
      <c r="L675" s="551"/>
      <c r="M675" s="551"/>
    </row>
    <row r="676" spans="1:23" ht="9.6" customHeight="1">
      <c r="A676" s="496"/>
      <c r="B676" s="550"/>
      <c r="C676" s="547"/>
      <c r="D676" s="496"/>
      <c r="E676" s="551"/>
      <c r="F676" s="551"/>
      <c r="G676" s="551"/>
      <c r="H676" s="551"/>
      <c r="I676" s="551"/>
      <c r="J676" s="551"/>
      <c r="K676" s="551"/>
      <c r="L676" s="551"/>
      <c r="M676" s="551"/>
    </row>
    <row r="677" spans="1:23" ht="9.75" customHeight="1">
      <c r="A677" s="531" t="s">
        <v>1295</v>
      </c>
      <c r="B677" s="532"/>
      <c r="C677" s="588">
        <v>1441</v>
      </c>
      <c r="D677" s="588">
        <v>560</v>
      </c>
      <c r="E677" s="588">
        <v>34</v>
      </c>
      <c r="F677" s="588">
        <v>7</v>
      </c>
      <c r="G677" s="588">
        <v>438</v>
      </c>
      <c r="H677" s="588">
        <v>141</v>
      </c>
      <c r="I677" s="588">
        <v>621</v>
      </c>
      <c r="J677" s="588">
        <v>273</v>
      </c>
      <c r="K677" s="588">
        <v>284</v>
      </c>
      <c r="L677" s="588">
        <v>117</v>
      </c>
      <c r="M677" s="588">
        <v>64</v>
      </c>
      <c r="N677" s="588">
        <v>22</v>
      </c>
      <c r="O677" s="588">
        <v>0</v>
      </c>
      <c r="P677" s="588">
        <v>0</v>
      </c>
    </row>
    <row r="678" spans="1:23" ht="9.75" customHeight="1">
      <c r="A678" s="478"/>
      <c r="B678" s="534"/>
      <c r="C678" s="542"/>
      <c r="D678" s="533"/>
      <c r="E678" s="535"/>
      <c r="F678" s="535"/>
      <c r="K678" s="535"/>
      <c r="L678" s="535"/>
      <c r="M678" s="535"/>
    </row>
    <row r="679" spans="1:23" ht="9.75" customHeight="1">
      <c r="A679" s="478"/>
      <c r="B679" s="536" t="s">
        <v>1296</v>
      </c>
      <c r="C679" s="588">
        <v>226</v>
      </c>
      <c r="D679" s="588">
        <v>77</v>
      </c>
      <c r="E679" s="588">
        <v>6</v>
      </c>
      <c r="F679" s="588">
        <v>1</v>
      </c>
      <c r="G679" s="588">
        <v>81</v>
      </c>
      <c r="H679" s="588">
        <v>14</v>
      </c>
      <c r="I679" s="588">
        <v>68</v>
      </c>
      <c r="J679" s="588">
        <v>31</v>
      </c>
      <c r="K679" s="588">
        <v>63</v>
      </c>
      <c r="L679" s="588">
        <v>30</v>
      </c>
      <c r="M679" s="588">
        <v>8</v>
      </c>
      <c r="N679" s="588">
        <v>1</v>
      </c>
      <c r="O679" s="588">
        <v>0</v>
      </c>
      <c r="P679" s="588">
        <v>0</v>
      </c>
    </row>
    <row r="680" spans="1:23" ht="9.75" customHeight="1">
      <c r="A680" s="478"/>
      <c r="B680" s="536" t="s">
        <v>1297</v>
      </c>
      <c r="C680" s="588">
        <v>293</v>
      </c>
      <c r="D680" s="588">
        <v>133</v>
      </c>
      <c r="E680" s="588">
        <v>9</v>
      </c>
      <c r="F680" s="588">
        <v>1</v>
      </c>
      <c r="G680" s="588">
        <v>100</v>
      </c>
      <c r="H680" s="588">
        <v>30</v>
      </c>
      <c r="I680" s="588">
        <v>102</v>
      </c>
      <c r="J680" s="588">
        <v>54</v>
      </c>
      <c r="K680" s="588">
        <v>82</v>
      </c>
      <c r="L680" s="588">
        <v>48</v>
      </c>
      <c r="M680" s="588">
        <v>0</v>
      </c>
      <c r="N680" s="588">
        <v>0</v>
      </c>
      <c r="O680" s="588">
        <v>0</v>
      </c>
      <c r="P680" s="588">
        <v>0</v>
      </c>
    </row>
    <row r="681" spans="1:23" ht="9.75" customHeight="1">
      <c r="A681" s="478"/>
      <c r="B681" s="536" t="s">
        <v>919</v>
      </c>
      <c r="C681" s="588">
        <v>390</v>
      </c>
      <c r="D681" s="588">
        <v>186</v>
      </c>
      <c r="E681" s="588">
        <v>4</v>
      </c>
      <c r="F681" s="588">
        <v>2</v>
      </c>
      <c r="G681" s="588">
        <v>90</v>
      </c>
      <c r="H681" s="588">
        <v>46</v>
      </c>
      <c r="I681" s="588">
        <v>249</v>
      </c>
      <c r="J681" s="588">
        <v>120</v>
      </c>
      <c r="K681" s="588">
        <v>35</v>
      </c>
      <c r="L681" s="588">
        <v>11</v>
      </c>
      <c r="M681" s="588">
        <v>12</v>
      </c>
      <c r="N681" s="588">
        <v>7</v>
      </c>
      <c r="O681" s="588">
        <v>0</v>
      </c>
      <c r="P681" s="588">
        <v>0</v>
      </c>
    </row>
    <row r="682" spans="1:23" ht="9.75" customHeight="1">
      <c r="A682" s="478"/>
      <c r="B682" s="536" t="s">
        <v>1298</v>
      </c>
      <c r="C682" s="588">
        <v>483</v>
      </c>
      <c r="D682" s="588">
        <v>143</v>
      </c>
      <c r="E682" s="588">
        <v>8</v>
      </c>
      <c r="F682" s="588">
        <v>2</v>
      </c>
      <c r="G682" s="588">
        <v>142</v>
      </c>
      <c r="H682" s="588">
        <v>40</v>
      </c>
      <c r="I682" s="588">
        <v>187</v>
      </c>
      <c r="J682" s="588">
        <v>60</v>
      </c>
      <c r="K682" s="588">
        <v>104</v>
      </c>
      <c r="L682" s="588">
        <v>28</v>
      </c>
      <c r="M682" s="588">
        <v>42</v>
      </c>
      <c r="N682" s="588">
        <v>13</v>
      </c>
      <c r="O682" s="588">
        <v>0</v>
      </c>
      <c r="P682" s="588">
        <v>0</v>
      </c>
    </row>
    <row r="683" spans="1:23" ht="9.75" customHeight="1">
      <c r="A683" s="478"/>
      <c r="B683" s="536" t="s">
        <v>1299</v>
      </c>
      <c r="C683" s="588">
        <v>11</v>
      </c>
      <c r="D683" s="588">
        <v>7</v>
      </c>
      <c r="E683" s="588">
        <v>1</v>
      </c>
      <c r="F683" s="588">
        <v>1</v>
      </c>
      <c r="G683" s="588">
        <v>7</v>
      </c>
      <c r="H683" s="588">
        <v>5</v>
      </c>
      <c r="I683" s="588">
        <v>3</v>
      </c>
      <c r="J683" s="588">
        <v>1</v>
      </c>
      <c r="K683" s="588">
        <v>0</v>
      </c>
      <c r="L683" s="588">
        <v>0</v>
      </c>
      <c r="M683" s="588">
        <v>0</v>
      </c>
      <c r="N683" s="588">
        <v>0</v>
      </c>
      <c r="O683" s="588">
        <v>0</v>
      </c>
      <c r="P683" s="588">
        <v>0</v>
      </c>
    </row>
    <row r="684" spans="1:23" ht="9.75" customHeight="1">
      <c r="A684" s="478"/>
      <c r="B684" s="536" t="s">
        <v>1300</v>
      </c>
    </row>
    <row r="685" spans="1:23" ht="9.75" customHeight="1">
      <c r="A685" s="478"/>
      <c r="B685" s="536" t="s">
        <v>1247</v>
      </c>
      <c r="C685" s="588">
        <v>20</v>
      </c>
      <c r="D685" s="588">
        <v>9</v>
      </c>
      <c r="E685" s="588">
        <v>5</v>
      </c>
      <c r="F685" s="588">
        <v>0</v>
      </c>
      <c r="G685" s="588">
        <v>8</v>
      </c>
      <c r="H685" s="588">
        <v>4</v>
      </c>
      <c r="I685" s="588">
        <v>7</v>
      </c>
      <c r="J685" s="588">
        <v>5</v>
      </c>
      <c r="K685" s="588">
        <v>0</v>
      </c>
      <c r="L685" s="588">
        <v>0</v>
      </c>
      <c r="M685" s="588">
        <v>0</v>
      </c>
      <c r="N685" s="588">
        <v>0</v>
      </c>
      <c r="O685" s="588">
        <v>0</v>
      </c>
      <c r="P685" s="588">
        <v>0</v>
      </c>
    </row>
    <row r="686" spans="1:23" ht="9.75" customHeight="1">
      <c r="A686" s="478"/>
      <c r="B686" s="536" t="s">
        <v>1301</v>
      </c>
      <c r="C686" s="588">
        <v>18</v>
      </c>
      <c r="D686" s="588">
        <v>5</v>
      </c>
      <c r="E686" s="588">
        <v>1</v>
      </c>
      <c r="F686" s="588">
        <v>0</v>
      </c>
      <c r="G686" s="588">
        <v>10</v>
      </c>
      <c r="H686" s="588">
        <v>2</v>
      </c>
      <c r="I686" s="588">
        <v>5</v>
      </c>
      <c r="J686" s="588">
        <v>2</v>
      </c>
      <c r="K686" s="588">
        <v>0</v>
      </c>
      <c r="L686" s="588">
        <v>0</v>
      </c>
      <c r="M686" s="588">
        <v>2</v>
      </c>
      <c r="N686" s="588">
        <v>1</v>
      </c>
      <c r="O686" s="588">
        <v>0</v>
      </c>
      <c r="P686" s="588">
        <v>0</v>
      </c>
    </row>
    <row r="687" spans="1:23" ht="9.75" customHeight="1">
      <c r="A687" s="478"/>
      <c r="B687" s="534"/>
    </row>
    <row r="688" spans="1:23" ht="9.75" customHeight="1">
      <c r="A688" s="478"/>
      <c r="B688" s="534"/>
    </row>
    <row r="689" spans="1:16" ht="9.75" customHeight="1">
      <c r="A689" s="531" t="s">
        <v>1073</v>
      </c>
      <c r="B689" s="532"/>
      <c r="C689" s="588">
        <v>1279</v>
      </c>
      <c r="D689" s="588">
        <v>435</v>
      </c>
      <c r="E689" s="588">
        <v>4</v>
      </c>
      <c r="F689" s="588">
        <v>2</v>
      </c>
      <c r="G689" s="588">
        <v>468</v>
      </c>
      <c r="H689" s="588">
        <v>144</v>
      </c>
      <c r="I689" s="588">
        <v>520</v>
      </c>
      <c r="J689" s="588">
        <v>210</v>
      </c>
      <c r="K689" s="588">
        <v>209</v>
      </c>
      <c r="L689" s="588">
        <v>55</v>
      </c>
      <c r="M689" s="588">
        <v>65</v>
      </c>
      <c r="N689" s="588">
        <v>17</v>
      </c>
      <c r="O689" s="588">
        <v>13</v>
      </c>
      <c r="P689" s="588">
        <v>7</v>
      </c>
    </row>
    <row r="690" spans="1:16" ht="9.75" customHeight="1">
      <c r="A690" s="478"/>
      <c r="B690" s="534"/>
      <c r="C690" s="542"/>
      <c r="D690" s="533"/>
      <c r="E690" s="535"/>
      <c r="F690" s="535"/>
      <c r="K690" s="535"/>
      <c r="L690" s="535"/>
      <c r="M690" s="535"/>
    </row>
    <row r="691" spans="1:16" ht="9.75" customHeight="1">
      <c r="A691" s="478"/>
      <c r="B691" s="536" t="s">
        <v>1302</v>
      </c>
      <c r="C691" s="588">
        <v>767</v>
      </c>
      <c r="D691" s="588">
        <v>235</v>
      </c>
      <c r="E691" s="588">
        <v>0</v>
      </c>
      <c r="F691" s="588">
        <v>0</v>
      </c>
      <c r="G691" s="588">
        <v>279</v>
      </c>
      <c r="H691" s="588">
        <v>77</v>
      </c>
      <c r="I691" s="588">
        <v>329</v>
      </c>
      <c r="J691" s="588">
        <v>120</v>
      </c>
      <c r="K691" s="588">
        <v>137</v>
      </c>
      <c r="L691" s="588">
        <v>35</v>
      </c>
      <c r="M691" s="588">
        <v>22</v>
      </c>
      <c r="N691" s="588">
        <v>3</v>
      </c>
      <c r="O691" s="588">
        <v>0</v>
      </c>
      <c r="P691" s="588">
        <v>0</v>
      </c>
    </row>
    <row r="692" spans="1:16" ht="9.75" customHeight="1">
      <c r="A692" s="478"/>
      <c r="B692" s="536" t="s">
        <v>1303</v>
      </c>
      <c r="C692" s="588">
        <v>316</v>
      </c>
      <c r="D692" s="588">
        <v>84</v>
      </c>
      <c r="E692" s="588">
        <v>0</v>
      </c>
      <c r="F692" s="588">
        <v>0</v>
      </c>
      <c r="G692" s="588">
        <v>126</v>
      </c>
      <c r="H692" s="588">
        <v>32</v>
      </c>
      <c r="I692" s="588">
        <v>100</v>
      </c>
      <c r="J692" s="588">
        <v>35</v>
      </c>
      <c r="K692" s="588">
        <v>53</v>
      </c>
      <c r="L692" s="588">
        <v>9</v>
      </c>
      <c r="M692" s="588">
        <v>32</v>
      </c>
      <c r="N692" s="588">
        <v>8</v>
      </c>
      <c r="O692" s="588">
        <v>5</v>
      </c>
      <c r="P692" s="588">
        <v>0</v>
      </c>
    </row>
    <row r="693" spans="1:16" ht="9.75" customHeight="1">
      <c r="A693" s="478"/>
      <c r="B693" s="536" t="s">
        <v>1304</v>
      </c>
    </row>
    <row r="694" spans="1:16" ht="9.75" customHeight="1">
      <c r="A694" s="478"/>
      <c r="B694" s="536" t="s">
        <v>1305</v>
      </c>
      <c r="C694" s="588">
        <v>196</v>
      </c>
      <c r="D694" s="588">
        <v>116</v>
      </c>
      <c r="E694" s="588">
        <v>4</v>
      </c>
      <c r="F694" s="588">
        <v>2</v>
      </c>
      <c r="G694" s="588">
        <v>63</v>
      </c>
      <c r="H694" s="588">
        <v>35</v>
      </c>
      <c r="I694" s="588">
        <v>91</v>
      </c>
      <c r="J694" s="588">
        <v>55</v>
      </c>
      <c r="K694" s="588">
        <v>19</v>
      </c>
      <c r="L694" s="588">
        <v>11</v>
      </c>
      <c r="M694" s="588">
        <v>11</v>
      </c>
      <c r="N694" s="588">
        <v>6</v>
      </c>
      <c r="O694" s="588">
        <v>8</v>
      </c>
      <c r="P694" s="588">
        <v>7</v>
      </c>
    </row>
    <row r="695" spans="1:16" ht="9.75" customHeight="1">
      <c r="A695" s="478"/>
      <c r="B695" s="534"/>
    </row>
    <row r="696" spans="1:16" ht="9.75" customHeight="1">
      <c r="A696" s="478"/>
      <c r="B696" s="534"/>
      <c r="C696" s="542"/>
      <c r="D696" s="533"/>
      <c r="E696" s="535"/>
      <c r="F696" s="535"/>
      <c r="K696" s="535"/>
      <c r="L696" s="535"/>
      <c r="M696" s="535"/>
    </row>
    <row r="697" spans="1:16" ht="9.75" customHeight="1">
      <c r="A697" s="531" t="s">
        <v>1075</v>
      </c>
      <c r="B697" s="532"/>
      <c r="C697" s="588">
        <v>4299</v>
      </c>
      <c r="D697" s="588">
        <v>1734</v>
      </c>
      <c r="E697" s="588">
        <v>62</v>
      </c>
      <c r="F697" s="588">
        <v>11</v>
      </c>
      <c r="G697" s="588">
        <v>1188</v>
      </c>
      <c r="H697" s="588">
        <v>365</v>
      </c>
      <c r="I697" s="588">
        <v>1539</v>
      </c>
      <c r="J697" s="588">
        <v>705</v>
      </c>
      <c r="K697" s="588">
        <v>711</v>
      </c>
      <c r="L697" s="588">
        <v>287</v>
      </c>
      <c r="M697" s="588">
        <v>799</v>
      </c>
      <c r="N697" s="588">
        <v>366</v>
      </c>
      <c r="O697" s="588">
        <v>0</v>
      </c>
      <c r="P697" s="588">
        <v>0</v>
      </c>
    </row>
    <row r="698" spans="1:16" ht="9.75" customHeight="1">
      <c r="A698" s="478"/>
      <c r="B698" s="534"/>
      <c r="C698" s="542"/>
      <c r="D698" s="533"/>
      <c r="E698" s="535"/>
      <c r="F698" s="535"/>
      <c r="K698" s="535"/>
      <c r="L698" s="535"/>
      <c r="M698" s="535"/>
    </row>
    <row r="699" spans="1:16" ht="9.75" customHeight="1">
      <c r="A699" s="478"/>
      <c r="B699" s="536" t="s">
        <v>1306</v>
      </c>
      <c r="C699" s="588">
        <v>1480</v>
      </c>
      <c r="D699" s="588">
        <v>563</v>
      </c>
      <c r="E699" s="588">
        <v>1</v>
      </c>
      <c r="F699" s="588">
        <v>0</v>
      </c>
      <c r="G699" s="588">
        <v>472</v>
      </c>
      <c r="H699" s="588">
        <v>144</v>
      </c>
      <c r="I699" s="588">
        <v>449</v>
      </c>
      <c r="J699" s="588">
        <v>198</v>
      </c>
      <c r="K699" s="588">
        <v>229</v>
      </c>
      <c r="L699" s="588">
        <v>91</v>
      </c>
      <c r="M699" s="588">
        <v>329</v>
      </c>
      <c r="N699" s="588">
        <v>130</v>
      </c>
      <c r="O699" s="588">
        <v>0</v>
      </c>
      <c r="P699" s="588">
        <v>0</v>
      </c>
    </row>
    <row r="700" spans="1:16" ht="9.75" customHeight="1">
      <c r="A700" s="478"/>
      <c r="B700" s="536" t="s">
        <v>1307</v>
      </c>
    </row>
    <row r="701" spans="1:16" ht="9.75" customHeight="1">
      <c r="A701" s="478"/>
      <c r="B701" s="536" t="s">
        <v>1308</v>
      </c>
      <c r="C701" s="588">
        <v>46</v>
      </c>
      <c r="D701" s="588">
        <v>25</v>
      </c>
      <c r="E701" s="588">
        <v>0</v>
      </c>
      <c r="F701" s="588">
        <v>0</v>
      </c>
      <c r="G701" s="588">
        <v>6</v>
      </c>
      <c r="H701" s="588">
        <v>4</v>
      </c>
      <c r="I701" s="588">
        <v>19</v>
      </c>
      <c r="J701" s="588">
        <v>8</v>
      </c>
      <c r="K701" s="588">
        <v>17</v>
      </c>
      <c r="L701" s="588">
        <v>11</v>
      </c>
      <c r="M701" s="588">
        <v>4</v>
      </c>
      <c r="N701" s="588">
        <v>2</v>
      </c>
      <c r="O701" s="588">
        <v>0</v>
      </c>
      <c r="P701" s="588">
        <v>0</v>
      </c>
    </row>
    <row r="702" spans="1:16" ht="9.75" customHeight="1">
      <c r="A702" s="478"/>
      <c r="B702" s="536" t="s">
        <v>1309</v>
      </c>
      <c r="C702" s="588">
        <v>38</v>
      </c>
      <c r="D702" s="588">
        <v>15</v>
      </c>
      <c r="E702" s="588">
        <v>2</v>
      </c>
      <c r="F702" s="588">
        <v>0</v>
      </c>
      <c r="G702" s="588">
        <v>6</v>
      </c>
      <c r="H702" s="588">
        <v>2</v>
      </c>
      <c r="I702" s="588">
        <v>21</v>
      </c>
      <c r="J702" s="588">
        <v>10</v>
      </c>
      <c r="K702" s="588">
        <v>8</v>
      </c>
      <c r="L702" s="588">
        <v>3</v>
      </c>
      <c r="M702" s="588">
        <v>1</v>
      </c>
      <c r="N702" s="588">
        <v>0</v>
      </c>
      <c r="O702" s="588">
        <v>0</v>
      </c>
      <c r="P702" s="588">
        <v>0</v>
      </c>
    </row>
    <row r="703" spans="1:16" ht="9.75" customHeight="1">
      <c r="A703" s="478"/>
      <c r="B703" s="536" t="s">
        <v>1672</v>
      </c>
    </row>
    <row r="704" spans="1:16" ht="9.75" customHeight="1">
      <c r="A704" s="478"/>
      <c r="B704" s="536" t="s">
        <v>1313</v>
      </c>
      <c r="C704" s="588">
        <v>38</v>
      </c>
      <c r="D704" s="588">
        <v>14</v>
      </c>
      <c r="E704" s="588">
        <v>1</v>
      </c>
      <c r="F704" s="588">
        <v>0</v>
      </c>
      <c r="G704" s="588">
        <v>31</v>
      </c>
      <c r="H704" s="588">
        <v>12</v>
      </c>
      <c r="I704" s="588">
        <v>1</v>
      </c>
      <c r="J704" s="588">
        <v>0</v>
      </c>
      <c r="K704" s="588">
        <v>4</v>
      </c>
      <c r="L704" s="588">
        <v>1</v>
      </c>
      <c r="M704" s="588">
        <v>1</v>
      </c>
      <c r="N704" s="588">
        <v>1</v>
      </c>
      <c r="O704" s="588">
        <v>0</v>
      </c>
      <c r="P704" s="588">
        <v>0</v>
      </c>
    </row>
    <row r="705" spans="1:16" ht="9.75" customHeight="1">
      <c r="A705" s="478"/>
      <c r="B705" s="536" t="s">
        <v>1311</v>
      </c>
      <c r="C705" s="588">
        <v>347</v>
      </c>
      <c r="D705" s="588">
        <v>169</v>
      </c>
      <c r="E705" s="588">
        <v>8</v>
      </c>
      <c r="F705" s="588">
        <v>2</v>
      </c>
      <c r="G705" s="588">
        <v>99</v>
      </c>
      <c r="H705" s="588">
        <v>35</v>
      </c>
      <c r="I705" s="588">
        <v>208</v>
      </c>
      <c r="J705" s="588">
        <v>114</v>
      </c>
      <c r="K705" s="588">
        <v>29</v>
      </c>
      <c r="L705" s="588">
        <v>18</v>
      </c>
      <c r="M705" s="588">
        <v>3</v>
      </c>
      <c r="N705" s="588">
        <v>0</v>
      </c>
      <c r="O705" s="588">
        <v>0</v>
      </c>
      <c r="P705" s="588">
        <v>0</v>
      </c>
    </row>
    <row r="706" spans="1:16" ht="9.75" customHeight="1">
      <c r="A706" s="478"/>
      <c r="B706" s="536" t="s">
        <v>1312</v>
      </c>
    </row>
    <row r="707" spans="1:16" ht="9.75" customHeight="1">
      <c r="A707" s="478"/>
      <c r="B707" s="536" t="s">
        <v>1313</v>
      </c>
      <c r="C707" s="588">
        <v>261</v>
      </c>
      <c r="D707" s="588">
        <v>113</v>
      </c>
      <c r="E707" s="588">
        <v>6</v>
      </c>
      <c r="F707" s="588">
        <v>1</v>
      </c>
      <c r="G707" s="588">
        <v>81</v>
      </c>
      <c r="H707" s="588">
        <v>26</v>
      </c>
      <c r="I707" s="588">
        <v>109</v>
      </c>
      <c r="J707" s="588">
        <v>54</v>
      </c>
      <c r="K707" s="588">
        <v>46</v>
      </c>
      <c r="L707" s="588">
        <v>25</v>
      </c>
      <c r="M707" s="588">
        <v>19</v>
      </c>
      <c r="N707" s="588">
        <v>7</v>
      </c>
      <c r="O707" s="588">
        <v>0</v>
      </c>
      <c r="P707" s="588">
        <v>0</v>
      </c>
    </row>
    <row r="708" spans="1:16" ht="9.75" customHeight="1">
      <c r="A708" s="478"/>
      <c r="B708" s="536" t="s">
        <v>1314</v>
      </c>
    </row>
    <row r="709" spans="1:16" ht="9.75" customHeight="1">
      <c r="A709" s="478"/>
      <c r="B709" s="536" t="s">
        <v>1315</v>
      </c>
      <c r="C709" s="588">
        <v>21</v>
      </c>
      <c r="D709" s="588">
        <v>7</v>
      </c>
      <c r="E709" s="588">
        <v>1</v>
      </c>
      <c r="F709" s="588">
        <v>0</v>
      </c>
      <c r="G709" s="588">
        <v>12</v>
      </c>
      <c r="H709" s="588">
        <v>3</v>
      </c>
      <c r="I709" s="588">
        <v>7</v>
      </c>
      <c r="J709" s="588">
        <v>3</v>
      </c>
      <c r="K709" s="588">
        <v>1</v>
      </c>
      <c r="L709" s="588">
        <v>1</v>
      </c>
      <c r="M709" s="588">
        <v>0</v>
      </c>
      <c r="N709" s="588">
        <v>0</v>
      </c>
      <c r="O709" s="588">
        <v>0</v>
      </c>
      <c r="P709" s="588">
        <v>0</v>
      </c>
    </row>
    <row r="710" spans="1:16" ht="9.75" customHeight="1">
      <c r="A710" s="478"/>
      <c r="B710" s="536" t="s">
        <v>1316</v>
      </c>
      <c r="C710" s="588">
        <v>1484</v>
      </c>
      <c r="D710" s="588">
        <v>590</v>
      </c>
      <c r="E710" s="588">
        <v>9</v>
      </c>
      <c r="F710" s="588">
        <v>0</v>
      </c>
      <c r="G710" s="588">
        <v>239</v>
      </c>
      <c r="H710" s="588">
        <v>57</v>
      </c>
      <c r="I710" s="588">
        <v>475</v>
      </c>
      <c r="J710" s="588">
        <v>197</v>
      </c>
      <c r="K710" s="588">
        <v>328</v>
      </c>
      <c r="L710" s="588">
        <v>111</v>
      </c>
      <c r="M710" s="588">
        <v>433</v>
      </c>
      <c r="N710" s="588">
        <v>225</v>
      </c>
      <c r="O710" s="588">
        <v>0</v>
      </c>
      <c r="P710" s="588">
        <v>0</v>
      </c>
    </row>
    <row r="711" spans="1:16" ht="9.75" customHeight="1">
      <c r="A711" s="478"/>
      <c r="B711" s="536" t="s">
        <v>1317</v>
      </c>
      <c r="C711" s="558"/>
      <c r="D711" s="537"/>
      <c r="E711" s="538"/>
      <c r="F711" s="538"/>
      <c r="G711" s="538"/>
      <c r="H711" s="538"/>
      <c r="I711" s="538"/>
      <c r="J711" s="538"/>
      <c r="K711" s="537"/>
      <c r="L711" s="538"/>
      <c r="M711" s="537"/>
    </row>
    <row r="712" spans="1:16" ht="9.75" customHeight="1">
      <c r="A712" s="478"/>
      <c r="B712" s="536" t="s">
        <v>1318</v>
      </c>
      <c r="C712" s="588">
        <v>200</v>
      </c>
      <c r="D712" s="588">
        <v>80</v>
      </c>
      <c r="E712" s="588">
        <v>6</v>
      </c>
      <c r="F712" s="588">
        <v>1</v>
      </c>
      <c r="G712" s="588">
        <v>90</v>
      </c>
      <c r="H712" s="588">
        <v>27</v>
      </c>
      <c r="I712" s="588">
        <v>94</v>
      </c>
      <c r="J712" s="588">
        <v>46</v>
      </c>
      <c r="K712" s="588">
        <v>9</v>
      </c>
      <c r="L712" s="588">
        <v>6</v>
      </c>
      <c r="M712" s="588">
        <v>1</v>
      </c>
      <c r="N712" s="588">
        <v>0</v>
      </c>
      <c r="O712" s="588">
        <v>0</v>
      </c>
      <c r="P712" s="588">
        <v>0</v>
      </c>
    </row>
    <row r="713" spans="1:16" ht="9.75" customHeight="1">
      <c r="A713" s="478"/>
      <c r="B713" s="536" t="s">
        <v>1673</v>
      </c>
      <c r="C713" s="558"/>
      <c r="D713" s="537"/>
      <c r="E713" s="538"/>
      <c r="F713" s="538"/>
      <c r="G713" s="538"/>
      <c r="H713" s="538"/>
      <c r="I713" s="538"/>
      <c r="J713" s="538"/>
      <c r="K713" s="537"/>
      <c r="L713" s="538"/>
      <c r="M713" s="537"/>
    </row>
    <row r="714" spans="1:16" ht="9.75" customHeight="1">
      <c r="A714" s="478"/>
      <c r="B714" s="536" t="s">
        <v>1320</v>
      </c>
      <c r="C714" s="588">
        <v>72</v>
      </c>
      <c r="D714" s="588">
        <v>17</v>
      </c>
      <c r="E714" s="588">
        <v>1</v>
      </c>
      <c r="F714" s="588">
        <v>0</v>
      </c>
      <c r="G714" s="588">
        <v>21</v>
      </c>
      <c r="H714" s="588">
        <v>6</v>
      </c>
      <c r="I714" s="588">
        <v>33</v>
      </c>
      <c r="J714" s="588">
        <v>10</v>
      </c>
      <c r="K714" s="588">
        <v>10</v>
      </c>
      <c r="L714" s="588">
        <v>1</v>
      </c>
      <c r="M714" s="588">
        <v>7</v>
      </c>
      <c r="N714" s="588">
        <v>0</v>
      </c>
      <c r="O714" s="588">
        <v>0</v>
      </c>
      <c r="P714" s="588">
        <v>0</v>
      </c>
    </row>
    <row r="715" spans="1:16" ht="9.75" customHeight="1">
      <c r="A715" s="478"/>
      <c r="B715" s="536" t="s">
        <v>1321</v>
      </c>
      <c r="C715" s="588">
        <v>161</v>
      </c>
      <c r="D715" s="588">
        <v>89</v>
      </c>
      <c r="E715" s="588">
        <v>24</v>
      </c>
      <c r="F715" s="588">
        <v>7</v>
      </c>
      <c r="G715" s="588">
        <v>66</v>
      </c>
      <c r="H715" s="588">
        <v>29</v>
      </c>
      <c r="I715" s="588">
        <v>62</v>
      </c>
      <c r="J715" s="588">
        <v>45</v>
      </c>
      <c r="K715" s="588">
        <v>8</v>
      </c>
      <c r="L715" s="588">
        <v>7</v>
      </c>
      <c r="M715" s="588">
        <v>1</v>
      </c>
      <c r="N715" s="588">
        <v>1</v>
      </c>
      <c r="O715" s="588">
        <v>0</v>
      </c>
      <c r="P715" s="588">
        <v>0</v>
      </c>
    </row>
    <row r="716" spans="1:16" ht="9.75" customHeight="1">
      <c r="A716" s="478"/>
      <c r="B716" s="536" t="s">
        <v>1322</v>
      </c>
      <c r="C716" s="588">
        <v>81</v>
      </c>
      <c r="D716" s="588">
        <v>17</v>
      </c>
      <c r="E716" s="588">
        <v>2</v>
      </c>
      <c r="F716" s="588">
        <v>0</v>
      </c>
      <c r="G716" s="588">
        <v>48</v>
      </c>
      <c r="H716" s="588">
        <v>12</v>
      </c>
      <c r="I716" s="588">
        <v>31</v>
      </c>
      <c r="J716" s="588">
        <v>5</v>
      </c>
      <c r="K716" s="588">
        <v>0</v>
      </c>
      <c r="L716" s="588">
        <v>0</v>
      </c>
      <c r="M716" s="588">
        <v>0</v>
      </c>
      <c r="N716" s="588">
        <v>0</v>
      </c>
      <c r="O716" s="588">
        <v>0</v>
      </c>
      <c r="P716" s="588">
        <v>0</v>
      </c>
    </row>
    <row r="717" spans="1:16" ht="9.75" customHeight="1">
      <c r="A717" s="478"/>
      <c r="B717" s="536" t="s">
        <v>1323</v>
      </c>
      <c r="C717" s="558"/>
      <c r="D717" s="537"/>
      <c r="E717" s="538"/>
      <c r="F717" s="538"/>
      <c r="G717" s="538"/>
      <c r="H717" s="538"/>
      <c r="I717" s="538"/>
      <c r="J717" s="538"/>
      <c r="K717" s="537"/>
      <c r="L717" s="538"/>
      <c r="M717" s="537"/>
    </row>
    <row r="718" spans="1:16" ht="9.75" customHeight="1">
      <c r="A718" s="478"/>
      <c r="B718" s="536" t="s">
        <v>1324</v>
      </c>
      <c r="C718" s="588">
        <v>70</v>
      </c>
      <c r="D718" s="588">
        <v>35</v>
      </c>
      <c r="E718" s="588">
        <v>1</v>
      </c>
      <c r="F718" s="588">
        <v>0</v>
      </c>
      <c r="G718" s="588">
        <v>17</v>
      </c>
      <c r="H718" s="588">
        <v>8</v>
      </c>
      <c r="I718" s="588">
        <v>30</v>
      </c>
      <c r="J718" s="588">
        <v>15</v>
      </c>
      <c r="K718" s="588">
        <v>22</v>
      </c>
      <c r="L718" s="588">
        <v>12</v>
      </c>
      <c r="M718" s="588">
        <v>0</v>
      </c>
      <c r="N718" s="588">
        <v>0</v>
      </c>
      <c r="O718" s="588">
        <v>0</v>
      </c>
      <c r="P718" s="588">
        <v>0</v>
      </c>
    </row>
    <row r="719" spans="1:16" ht="9.75" customHeight="1">
      <c r="A719" s="478"/>
      <c r="B719" s="534"/>
      <c r="C719" s="542"/>
      <c r="D719" s="537"/>
      <c r="E719" s="539"/>
      <c r="F719" s="538"/>
      <c r="G719" s="538"/>
      <c r="H719" s="539"/>
      <c r="I719" s="539"/>
      <c r="J719" s="539"/>
      <c r="K719" s="539"/>
      <c r="L719" s="538"/>
      <c r="M719" s="539"/>
    </row>
    <row r="720" spans="1:16" ht="9.75" customHeight="1">
      <c r="A720" s="478"/>
      <c r="B720" s="534"/>
      <c r="C720" s="542"/>
      <c r="D720" s="533"/>
      <c r="E720" s="535"/>
      <c r="F720" s="535"/>
      <c r="K720" s="535"/>
      <c r="L720" s="535"/>
      <c r="M720" s="535"/>
    </row>
    <row r="721" spans="1:31" ht="9.75" customHeight="1">
      <c r="A721" s="531" t="s">
        <v>1022</v>
      </c>
      <c r="B721" s="532"/>
      <c r="C721" s="588">
        <v>7112</v>
      </c>
      <c r="D721" s="588">
        <v>2523</v>
      </c>
      <c r="E721" s="588">
        <v>147</v>
      </c>
      <c r="F721" s="588">
        <v>51</v>
      </c>
      <c r="G721" s="588">
        <v>2413</v>
      </c>
      <c r="H721" s="588">
        <v>647</v>
      </c>
      <c r="I721" s="588">
        <v>2512</v>
      </c>
      <c r="J721" s="588">
        <v>1078</v>
      </c>
      <c r="K721" s="588">
        <v>1634</v>
      </c>
      <c r="L721" s="588">
        <v>594</v>
      </c>
      <c r="M721" s="588">
        <v>141</v>
      </c>
      <c r="N721" s="588">
        <v>59</v>
      </c>
      <c r="O721" s="588">
        <v>265</v>
      </c>
      <c r="P721" s="588">
        <v>94</v>
      </c>
    </row>
    <row r="722" spans="1:31" ht="9.75" customHeight="1">
      <c r="A722" s="478"/>
      <c r="B722" s="534"/>
      <c r="C722" s="542"/>
      <c r="D722" s="533"/>
      <c r="E722" s="535"/>
      <c r="F722" s="535"/>
      <c r="K722" s="535"/>
      <c r="L722" s="535"/>
      <c r="M722" s="535"/>
    </row>
    <row r="723" spans="1:31" ht="9.75" customHeight="1">
      <c r="A723" s="478"/>
      <c r="B723" s="536" t="s">
        <v>1325</v>
      </c>
      <c r="C723" s="588">
        <v>1314</v>
      </c>
      <c r="D723" s="588">
        <v>410</v>
      </c>
      <c r="E723" s="588">
        <v>17</v>
      </c>
      <c r="F723" s="588">
        <v>6</v>
      </c>
      <c r="G723" s="588">
        <v>420</v>
      </c>
      <c r="H723" s="588">
        <v>89</v>
      </c>
      <c r="I723" s="588">
        <v>447</v>
      </c>
      <c r="J723" s="588">
        <v>173</v>
      </c>
      <c r="K723" s="588">
        <v>404</v>
      </c>
      <c r="L723" s="588">
        <v>135</v>
      </c>
      <c r="M723" s="588">
        <v>17</v>
      </c>
      <c r="N723" s="588">
        <v>5</v>
      </c>
      <c r="O723" s="588">
        <v>9</v>
      </c>
      <c r="P723" s="588">
        <v>2</v>
      </c>
    </row>
    <row r="724" spans="1:31" ht="9.75" customHeight="1">
      <c r="A724" s="478"/>
      <c r="B724" s="536" t="s">
        <v>1674</v>
      </c>
      <c r="C724" s="588"/>
      <c r="D724" s="588"/>
      <c r="E724" s="588"/>
      <c r="F724" s="588"/>
      <c r="G724" s="588"/>
      <c r="H724" s="588"/>
      <c r="I724" s="588"/>
      <c r="J724" s="588"/>
      <c r="K724" s="588"/>
      <c r="L724" s="588"/>
      <c r="M724" s="588"/>
      <c r="N724" s="588"/>
      <c r="O724" s="588"/>
      <c r="P724" s="588"/>
    </row>
    <row r="725" spans="1:31" ht="9.75" customHeight="1">
      <c r="A725" s="478"/>
      <c r="B725" s="536" t="s">
        <v>1675</v>
      </c>
      <c r="C725" s="588">
        <v>1414</v>
      </c>
      <c r="D725" s="588">
        <v>531</v>
      </c>
      <c r="E725" s="588">
        <v>15</v>
      </c>
      <c r="F725" s="588">
        <v>4</v>
      </c>
      <c r="G725" s="588">
        <v>432</v>
      </c>
      <c r="H725" s="588">
        <v>140</v>
      </c>
      <c r="I725" s="588">
        <v>520</v>
      </c>
      <c r="J725" s="588">
        <v>216</v>
      </c>
      <c r="K725" s="588">
        <v>304</v>
      </c>
      <c r="L725" s="588">
        <v>122</v>
      </c>
      <c r="M725" s="588">
        <v>8</v>
      </c>
      <c r="N725" s="588">
        <v>3</v>
      </c>
      <c r="O725" s="588">
        <v>135</v>
      </c>
      <c r="P725" s="588">
        <v>46</v>
      </c>
    </row>
    <row r="726" spans="1:31" ht="9.75" customHeight="1">
      <c r="A726" s="528"/>
      <c r="B726" s="534" t="s">
        <v>1330</v>
      </c>
      <c r="C726" s="588">
        <v>706</v>
      </c>
      <c r="D726" s="588">
        <v>356</v>
      </c>
      <c r="E726" s="588">
        <v>31</v>
      </c>
      <c r="F726" s="588">
        <v>12</v>
      </c>
      <c r="G726" s="588">
        <v>196</v>
      </c>
      <c r="H726" s="588">
        <v>86</v>
      </c>
      <c r="I726" s="588">
        <v>269</v>
      </c>
      <c r="J726" s="588">
        <v>158</v>
      </c>
      <c r="K726" s="588">
        <v>115</v>
      </c>
      <c r="L726" s="588">
        <v>56</v>
      </c>
      <c r="M726" s="588">
        <v>0</v>
      </c>
      <c r="N726" s="588">
        <v>0</v>
      </c>
      <c r="O726" s="588">
        <v>95</v>
      </c>
      <c r="P726" s="588">
        <v>44</v>
      </c>
    </row>
    <row r="727" spans="1:31" ht="9.75" customHeight="1">
      <c r="A727" s="528"/>
      <c r="B727" s="536" t="s">
        <v>1331</v>
      </c>
      <c r="C727" s="588">
        <v>377</v>
      </c>
      <c r="D727" s="588">
        <v>206</v>
      </c>
      <c r="E727" s="588">
        <v>21</v>
      </c>
      <c r="F727" s="588">
        <v>13</v>
      </c>
      <c r="G727" s="588">
        <v>108</v>
      </c>
      <c r="H727" s="588">
        <v>51</v>
      </c>
      <c r="I727" s="588">
        <v>142</v>
      </c>
      <c r="J727" s="588">
        <v>73</v>
      </c>
      <c r="K727" s="588">
        <v>70</v>
      </c>
      <c r="L727" s="588">
        <v>49</v>
      </c>
      <c r="M727" s="588">
        <v>36</v>
      </c>
      <c r="N727" s="588">
        <v>20</v>
      </c>
      <c r="O727" s="588">
        <v>0</v>
      </c>
      <c r="P727" s="588">
        <v>0</v>
      </c>
    </row>
    <row r="728" spans="1:31" ht="9.75" customHeight="1">
      <c r="A728" s="478"/>
      <c r="B728" s="536" t="s">
        <v>1332</v>
      </c>
      <c r="C728" s="588">
        <v>950</v>
      </c>
      <c r="D728" s="588">
        <v>222</v>
      </c>
      <c r="E728" s="588">
        <v>13</v>
      </c>
      <c r="F728" s="588">
        <v>3</v>
      </c>
      <c r="G728" s="588">
        <v>326</v>
      </c>
      <c r="H728" s="588">
        <v>46</v>
      </c>
      <c r="I728" s="588">
        <v>318</v>
      </c>
      <c r="J728" s="588">
        <v>124</v>
      </c>
      <c r="K728" s="588">
        <v>256</v>
      </c>
      <c r="L728" s="588">
        <v>42</v>
      </c>
      <c r="M728" s="588">
        <v>22</v>
      </c>
      <c r="N728" s="588">
        <v>6</v>
      </c>
      <c r="O728" s="588">
        <v>15</v>
      </c>
      <c r="P728" s="588">
        <v>1</v>
      </c>
    </row>
    <row r="729" spans="1:31" ht="9.75" customHeight="1">
      <c r="A729" s="478"/>
      <c r="B729" s="536" t="s">
        <v>1336</v>
      </c>
      <c r="C729" s="588">
        <v>936</v>
      </c>
      <c r="D729" s="588">
        <v>284</v>
      </c>
      <c r="E729" s="588">
        <v>7</v>
      </c>
      <c r="F729" s="588">
        <v>2</v>
      </c>
      <c r="G729" s="588">
        <v>342</v>
      </c>
      <c r="H729" s="588">
        <v>69</v>
      </c>
      <c r="I729" s="588">
        <v>300</v>
      </c>
      <c r="J729" s="588">
        <v>119</v>
      </c>
      <c r="K729" s="588">
        <v>280</v>
      </c>
      <c r="L729" s="588">
        <v>92</v>
      </c>
      <c r="M729" s="588">
        <v>6</v>
      </c>
      <c r="N729" s="588">
        <v>2</v>
      </c>
      <c r="O729" s="588">
        <v>1</v>
      </c>
      <c r="P729" s="588">
        <v>0</v>
      </c>
    </row>
    <row r="730" spans="1:31" ht="9.75" customHeight="1">
      <c r="A730" s="478"/>
      <c r="B730" s="558"/>
      <c r="C730" s="588"/>
      <c r="D730" s="588"/>
      <c r="E730" s="588"/>
      <c r="F730" s="588"/>
      <c r="G730" s="588"/>
      <c r="H730" s="588"/>
      <c r="I730" s="588"/>
      <c r="J730" s="588"/>
      <c r="K730" s="588"/>
      <c r="L730" s="588"/>
      <c r="M730" s="588"/>
      <c r="N730" s="588"/>
      <c r="O730" s="588"/>
      <c r="P730" s="588"/>
    </row>
    <row r="731" spans="1:31" ht="9.75" customHeight="1">
      <c r="A731" s="478"/>
      <c r="B731" s="558"/>
      <c r="C731" s="588"/>
      <c r="D731" s="588"/>
      <c r="E731" s="588"/>
      <c r="F731" s="588"/>
      <c r="G731" s="588"/>
      <c r="H731" s="588"/>
      <c r="I731" s="588"/>
      <c r="J731" s="588"/>
      <c r="K731" s="588"/>
      <c r="L731" s="588"/>
      <c r="M731" s="588"/>
      <c r="N731" s="588"/>
      <c r="O731" s="588"/>
      <c r="P731" s="588"/>
    </row>
    <row r="732" spans="1:31" ht="10.9" customHeight="1">
      <c r="A732" s="478"/>
      <c r="B732" s="542"/>
      <c r="C732" s="542"/>
      <c r="D732" s="533"/>
      <c r="E732" s="535"/>
      <c r="F732" s="535"/>
      <c r="K732" s="535"/>
      <c r="L732" s="535"/>
      <c r="M732" s="535"/>
    </row>
    <row r="733" spans="1:31" s="576" customFormat="1" ht="8.4499999999999993" customHeight="1">
      <c r="A733" s="589" t="s">
        <v>1652</v>
      </c>
      <c r="B733" s="589"/>
      <c r="C733" s="590"/>
      <c r="D733" s="590"/>
      <c r="E733" s="590"/>
      <c r="F733" s="590"/>
      <c r="G733" s="590"/>
      <c r="H733" s="590"/>
      <c r="I733" s="590"/>
      <c r="J733" s="590"/>
      <c r="K733" s="590"/>
      <c r="L733" s="590"/>
      <c r="M733" s="590"/>
      <c r="N733" s="591"/>
      <c r="R733" s="496"/>
      <c r="S733" s="496"/>
      <c r="T733" s="496"/>
      <c r="U733" s="496"/>
      <c r="V733" s="496"/>
      <c r="W733" s="496"/>
    </row>
    <row r="734" spans="1:31" s="576" customFormat="1" ht="8.4499999999999993" customHeight="1">
      <c r="A734" s="592" t="s">
        <v>1653</v>
      </c>
      <c r="B734" s="592"/>
      <c r="C734" s="590"/>
      <c r="D734" s="590"/>
      <c r="E734" s="590"/>
      <c r="F734" s="590"/>
      <c r="G734" s="590"/>
      <c r="H734" s="590"/>
      <c r="I734" s="590"/>
      <c r="J734" s="590"/>
      <c r="K734" s="590"/>
      <c r="L734" s="590"/>
      <c r="M734" s="590"/>
      <c r="N734" s="591"/>
      <c r="R734" s="496"/>
      <c r="S734" s="496"/>
      <c r="T734" s="496"/>
      <c r="U734" s="496"/>
      <c r="V734" s="496"/>
      <c r="W734" s="496"/>
    </row>
    <row r="735" spans="1:31" s="576" customFormat="1" ht="8.4499999999999993" customHeight="1">
      <c r="A735" s="592" t="s">
        <v>1654</v>
      </c>
      <c r="B735" s="592"/>
      <c r="C735" s="590"/>
      <c r="D735" s="590"/>
      <c r="E735" s="590"/>
      <c r="F735" s="590"/>
      <c r="G735" s="590"/>
      <c r="H735" s="590"/>
      <c r="I735" s="590"/>
      <c r="J735" s="590"/>
      <c r="K735" s="590"/>
      <c r="L735" s="590"/>
      <c r="M735" s="590"/>
      <c r="N735" s="591"/>
      <c r="R735" s="496"/>
      <c r="S735" s="496"/>
      <c r="T735" s="496"/>
      <c r="U735" s="496"/>
      <c r="V735" s="496"/>
      <c r="W735" s="496"/>
    </row>
    <row r="736" spans="1:31" s="576" customFormat="1" ht="8.4499999999999993" customHeight="1">
      <c r="A736" s="592" t="s">
        <v>1655</v>
      </c>
      <c r="B736" s="592"/>
      <c r="C736" s="590"/>
      <c r="D736" s="590"/>
      <c r="E736" s="590"/>
      <c r="F736" s="590"/>
      <c r="G736" s="590"/>
      <c r="H736" s="590"/>
      <c r="I736" s="590"/>
      <c r="J736" s="590"/>
      <c r="K736" s="590"/>
      <c r="L736" s="590"/>
      <c r="M736" s="590"/>
      <c r="N736" s="591"/>
      <c r="R736" s="496"/>
      <c r="S736" s="496"/>
      <c r="T736" s="496"/>
      <c r="U736" s="496"/>
      <c r="V736" s="496"/>
      <c r="W736" s="496"/>
      <c r="X736" s="496"/>
      <c r="Y736" s="496"/>
      <c r="Z736" s="496"/>
      <c r="AA736" s="496"/>
      <c r="AB736" s="496"/>
      <c r="AC736" s="496"/>
      <c r="AD736" s="496"/>
      <c r="AE736" s="496"/>
    </row>
    <row r="737" spans="1:31" s="576" customFormat="1" ht="8.4499999999999993" customHeight="1">
      <c r="A737" s="592" t="s">
        <v>1656</v>
      </c>
      <c r="B737" s="592"/>
      <c r="C737" s="590"/>
      <c r="D737" s="590"/>
      <c r="E737" s="590"/>
      <c r="F737" s="590"/>
      <c r="G737" s="590"/>
      <c r="H737" s="590"/>
      <c r="I737" s="590"/>
      <c r="J737" s="590"/>
      <c r="K737" s="590"/>
      <c r="L737" s="590"/>
      <c r="M737" s="590"/>
      <c r="N737" s="591"/>
      <c r="R737" s="496"/>
      <c r="S737" s="496"/>
      <c r="T737" s="496"/>
      <c r="U737" s="496"/>
      <c r="V737" s="496"/>
      <c r="W737" s="496"/>
      <c r="X737" s="496"/>
      <c r="Y737" s="496"/>
      <c r="Z737" s="496"/>
      <c r="AA737" s="496"/>
      <c r="AB737" s="496"/>
      <c r="AC737" s="496"/>
      <c r="AD737" s="496"/>
      <c r="AE737" s="496"/>
    </row>
    <row r="738" spans="1:31" s="576" customFormat="1" ht="8.4499999999999993" customHeight="1">
      <c r="A738" s="592" t="s">
        <v>1657</v>
      </c>
      <c r="B738" s="592"/>
      <c r="C738" s="590"/>
      <c r="D738" s="590"/>
      <c r="E738" s="590"/>
      <c r="F738" s="590"/>
      <c r="G738" s="590"/>
      <c r="H738" s="590"/>
      <c r="I738" s="590"/>
      <c r="J738" s="590"/>
      <c r="K738" s="590"/>
      <c r="L738" s="590"/>
      <c r="M738" s="590"/>
      <c r="N738" s="591"/>
      <c r="R738" s="496"/>
      <c r="S738" s="496"/>
      <c r="T738" s="496"/>
      <c r="U738" s="496"/>
      <c r="V738" s="496"/>
      <c r="W738" s="496"/>
      <c r="X738" s="496"/>
      <c r="Y738" s="496"/>
      <c r="Z738" s="496"/>
      <c r="AA738" s="496"/>
      <c r="AB738" s="496"/>
      <c r="AC738" s="496"/>
      <c r="AD738" s="496"/>
      <c r="AE738" s="496"/>
    </row>
    <row r="739" spans="1:31" s="576" customFormat="1" ht="8.4499999999999993" customHeight="1">
      <c r="A739" s="589"/>
      <c r="B739" s="589"/>
      <c r="C739" s="590"/>
      <c r="D739" s="590"/>
      <c r="E739" s="590"/>
      <c r="F739" s="590"/>
      <c r="G739" s="590"/>
      <c r="H739" s="590"/>
      <c r="I739" s="590"/>
      <c r="J739" s="590"/>
      <c r="K739" s="590"/>
      <c r="L739" s="590"/>
      <c r="M739" s="590"/>
      <c r="N739" s="591"/>
      <c r="R739" s="496"/>
      <c r="S739" s="496"/>
      <c r="T739" s="496"/>
      <c r="U739" s="496"/>
      <c r="V739" s="496"/>
      <c r="W739" s="496"/>
    </row>
    <row r="740" spans="1:31" s="576" customFormat="1" ht="8.4499999999999993" customHeight="1">
      <c r="A740" s="61" t="s">
        <v>46</v>
      </c>
      <c r="B740" s="61"/>
      <c r="C740" s="590"/>
      <c r="D740" s="590"/>
      <c r="E740" s="590"/>
      <c r="F740" s="590"/>
      <c r="G740" s="590"/>
      <c r="H740" s="590"/>
      <c r="I740" s="590"/>
      <c r="J740" s="590"/>
      <c r="K740" s="590"/>
      <c r="L740" s="590"/>
      <c r="M740" s="590"/>
      <c r="N740" s="591"/>
      <c r="R740" s="496"/>
      <c r="S740" s="496"/>
      <c r="T740" s="496"/>
      <c r="U740" s="496"/>
      <c r="V740" s="496"/>
      <c r="W740" s="496"/>
    </row>
    <row r="741" spans="1:31" ht="15" customHeight="1">
      <c r="A741" s="496"/>
      <c r="B741" s="550"/>
      <c r="C741" s="547" t="s">
        <v>1119</v>
      </c>
      <c r="D741" s="496"/>
      <c r="E741" s="551"/>
      <c r="F741" s="551"/>
      <c r="G741" s="551"/>
      <c r="H741" s="551"/>
      <c r="I741" s="551"/>
      <c r="J741" s="551"/>
      <c r="K741" s="551"/>
      <c r="L741" s="551"/>
      <c r="M741" s="551"/>
    </row>
    <row r="742" spans="1:31" ht="9.6" customHeight="1">
      <c r="A742" s="496"/>
      <c r="B742" s="550"/>
      <c r="C742" s="547"/>
      <c r="D742" s="496"/>
      <c r="E742" s="551"/>
      <c r="F742" s="551"/>
      <c r="G742" s="551"/>
      <c r="H742" s="551"/>
      <c r="I742" s="551"/>
      <c r="J742" s="551"/>
      <c r="K742" s="551"/>
      <c r="L742" s="551"/>
      <c r="M742" s="551"/>
    </row>
    <row r="743" spans="1:31" ht="9.6" customHeight="1">
      <c r="A743" s="496" t="s">
        <v>1328</v>
      </c>
      <c r="B743" s="507"/>
      <c r="C743" s="547"/>
      <c r="D743" s="496"/>
      <c r="E743" s="551"/>
      <c r="F743" s="551"/>
      <c r="G743" s="551"/>
      <c r="H743" s="551"/>
      <c r="I743" s="551"/>
      <c r="J743" s="551"/>
      <c r="K743" s="551"/>
      <c r="L743" s="551"/>
      <c r="M743" s="551"/>
    </row>
    <row r="744" spans="1:31" ht="9.75" customHeight="1">
      <c r="A744" s="478"/>
      <c r="B744" s="536" t="s">
        <v>1338</v>
      </c>
    </row>
    <row r="745" spans="1:31" ht="9.75" customHeight="1">
      <c r="A745" s="478"/>
      <c r="B745" s="536" t="s">
        <v>1339</v>
      </c>
      <c r="C745" s="588">
        <v>33</v>
      </c>
      <c r="D745" s="588">
        <v>9</v>
      </c>
      <c r="E745" s="588">
        <v>0</v>
      </c>
      <c r="F745" s="588">
        <v>0</v>
      </c>
      <c r="G745" s="588">
        <v>9</v>
      </c>
      <c r="H745" s="588">
        <v>2</v>
      </c>
      <c r="I745" s="588">
        <v>7</v>
      </c>
      <c r="J745" s="588">
        <v>4</v>
      </c>
      <c r="K745" s="588">
        <v>6</v>
      </c>
      <c r="L745" s="588">
        <v>0</v>
      </c>
      <c r="M745" s="588">
        <v>5</v>
      </c>
      <c r="N745" s="588">
        <v>2</v>
      </c>
      <c r="O745" s="588">
        <v>6</v>
      </c>
      <c r="P745" s="588">
        <v>1</v>
      </c>
    </row>
    <row r="746" spans="1:31" ht="9.75" customHeight="1">
      <c r="A746" s="478"/>
      <c r="B746" s="536" t="s">
        <v>1340</v>
      </c>
      <c r="C746" s="588">
        <v>41</v>
      </c>
      <c r="D746" s="588">
        <v>16</v>
      </c>
      <c r="E746" s="588">
        <v>11</v>
      </c>
      <c r="F746" s="588">
        <v>3</v>
      </c>
      <c r="G746" s="588">
        <v>5</v>
      </c>
      <c r="H746" s="588">
        <v>1</v>
      </c>
      <c r="I746" s="588">
        <v>16</v>
      </c>
      <c r="J746" s="588">
        <v>6</v>
      </c>
      <c r="K746" s="588">
        <v>7</v>
      </c>
      <c r="L746" s="588">
        <v>5</v>
      </c>
      <c r="M746" s="588">
        <v>2</v>
      </c>
      <c r="N746" s="588">
        <v>1</v>
      </c>
      <c r="O746" s="588">
        <v>0</v>
      </c>
      <c r="P746" s="588">
        <v>0</v>
      </c>
    </row>
    <row r="747" spans="1:31" ht="9.75" customHeight="1">
      <c r="A747" s="478"/>
      <c r="B747" s="536" t="s">
        <v>1341</v>
      </c>
    </row>
    <row r="748" spans="1:31" ht="9.75" customHeight="1">
      <c r="A748" s="478"/>
      <c r="B748" s="536" t="s">
        <v>1342</v>
      </c>
      <c r="C748" s="588">
        <v>219</v>
      </c>
      <c r="D748" s="588">
        <v>68</v>
      </c>
      <c r="E748" s="588">
        <v>5</v>
      </c>
      <c r="F748" s="588">
        <v>1</v>
      </c>
      <c r="G748" s="588">
        <v>115</v>
      </c>
      <c r="H748" s="588">
        <v>31</v>
      </c>
      <c r="I748" s="588">
        <v>73</v>
      </c>
      <c r="J748" s="588">
        <v>28</v>
      </c>
      <c r="K748" s="588">
        <v>26</v>
      </c>
      <c r="L748" s="588">
        <v>8</v>
      </c>
      <c r="M748" s="588">
        <v>0</v>
      </c>
      <c r="N748" s="588">
        <v>0</v>
      </c>
      <c r="O748" s="588">
        <v>0</v>
      </c>
      <c r="P748" s="588">
        <v>0</v>
      </c>
    </row>
    <row r="749" spans="1:31" ht="9.75" customHeight="1">
      <c r="A749" s="478"/>
      <c r="B749" s="536" t="s">
        <v>1343</v>
      </c>
      <c r="C749" s="588">
        <v>284</v>
      </c>
      <c r="D749" s="588">
        <v>46</v>
      </c>
      <c r="E749" s="588">
        <v>9</v>
      </c>
      <c r="F749" s="588">
        <v>1</v>
      </c>
      <c r="G749" s="588">
        <v>140</v>
      </c>
      <c r="H749" s="588">
        <v>15</v>
      </c>
      <c r="I749" s="588">
        <v>93</v>
      </c>
      <c r="J749" s="588">
        <v>22</v>
      </c>
      <c r="K749" s="588">
        <v>38</v>
      </c>
      <c r="L749" s="588">
        <v>7</v>
      </c>
      <c r="M749" s="588">
        <v>1</v>
      </c>
      <c r="N749" s="588">
        <v>1</v>
      </c>
      <c r="O749" s="588">
        <v>3</v>
      </c>
      <c r="P749" s="588">
        <v>0</v>
      </c>
    </row>
    <row r="750" spans="1:31" ht="9.75" customHeight="1">
      <c r="A750" s="478"/>
      <c r="B750" s="536" t="s">
        <v>1676</v>
      </c>
    </row>
    <row r="751" spans="1:31" ht="9.75" customHeight="1">
      <c r="A751" s="478"/>
      <c r="B751" s="536" t="s">
        <v>1345</v>
      </c>
      <c r="C751" s="588">
        <v>21</v>
      </c>
      <c r="D751" s="588">
        <v>8</v>
      </c>
      <c r="E751" s="588">
        <v>0</v>
      </c>
      <c r="F751" s="588">
        <v>0</v>
      </c>
      <c r="G751" s="588">
        <v>7</v>
      </c>
      <c r="H751" s="588">
        <v>4</v>
      </c>
      <c r="I751" s="588">
        <v>6</v>
      </c>
      <c r="J751" s="588">
        <v>0</v>
      </c>
      <c r="K751" s="588">
        <v>8</v>
      </c>
      <c r="L751" s="588">
        <v>4</v>
      </c>
      <c r="M751" s="588">
        <v>0</v>
      </c>
      <c r="N751" s="588">
        <v>0</v>
      </c>
      <c r="O751" s="588">
        <v>0</v>
      </c>
      <c r="P751" s="588">
        <v>0</v>
      </c>
    </row>
    <row r="752" spans="1:31" ht="9.75" customHeight="1">
      <c r="A752" s="478"/>
      <c r="B752" s="536" t="s">
        <v>1346</v>
      </c>
    </row>
    <row r="753" spans="1:16" ht="9.75" customHeight="1">
      <c r="A753" s="478"/>
      <c r="B753" s="536" t="s">
        <v>1347</v>
      </c>
      <c r="C753" s="588">
        <v>103</v>
      </c>
      <c r="D753" s="588">
        <v>29</v>
      </c>
      <c r="E753" s="588">
        <v>4</v>
      </c>
      <c r="F753" s="588">
        <v>0</v>
      </c>
      <c r="G753" s="588">
        <v>65</v>
      </c>
      <c r="H753" s="588">
        <v>15</v>
      </c>
      <c r="I753" s="588">
        <v>31</v>
      </c>
      <c r="J753" s="588">
        <v>12</v>
      </c>
      <c r="K753" s="588">
        <v>1</v>
      </c>
      <c r="L753" s="588">
        <v>1</v>
      </c>
      <c r="M753" s="588">
        <v>2</v>
      </c>
      <c r="N753" s="588">
        <v>1</v>
      </c>
      <c r="O753" s="588">
        <v>0</v>
      </c>
      <c r="P753" s="588">
        <v>0</v>
      </c>
    </row>
    <row r="754" spans="1:16" ht="9.75" customHeight="1">
      <c r="A754" s="478"/>
      <c r="B754" s="536" t="s">
        <v>1348</v>
      </c>
      <c r="C754" s="588">
        <v>391</v>
      </c>
      <c r="D754" s="588">
        <v>157</v>
      </c>
      <c r="E754" s="588">
        <v>7</v>
      </c>
      <c r="F754" s="588">
        <v>2</v>
      </c>
      <c r="G754" s="588">
        <v>128</v>
      </c>
      <c r="H754" s="588">
        <v>37</v>
      </c>
      <c r="I754" s="588">
        <v>141</v>
      </c>
      <c r="J754" s="588">
        <v>60</v>
      </c>
      <c r="K754" s="588">
        <v>76</v>
      </c>
      <c r="L754" s="588">
        <v>41</v>
      </c>
      <c r="M754" s="588">
        <v>39</v>
      </c>
      <c r="N754" s="588">
        <v>17</v>
      </c>
      <c r="O754" s="588">
        <v>0</v>
      </c>
      <c r="P754" s="588">
        <v>0</v>
      </c>
    </row>
    <row r="755" spans="1:16" ht="9.75" customHeight="1">
      <c r="A755" s="478"/>
      <c r="B755" s="536" t="s">
        <v>1351</v>
      </c>
      <c r="C755" s="588">
        <v>48</v>
      </c>
      <c r="D755" s="588">
        <v>17</v>
      </c>
      <c r="E755" s="588">
        <v>0</v>
      </c>
      <c r="F755" s="588">
        <v>0</v>
      </c>
      <c r="G755" s="588">
        <v>27</v>
      </c>
      <c r="H755" s="588">
        <v>10</v>
      </c>
      <c r="I755" s="588">
        <v>15</v>
      </c>
      <c r="J755" s="588">
        <v>4</v>
      </c>
      <c r="K755" s="588">
        <v>5</v>
      </c>
      <c r="L755" s="588">
        <v>3</v>
      </c>
      <c r="M755" s="588">
        <v>0</v>
      </c>
      <c r="N755" s="588">
        <v>0</v>
      </c>
      <c r="O755" s="588">
        <v>1</v>
      </c>
      <c r="P755" s="588">
        <v>0</v>
      </c>
    </row>
    <row r="756" spans="1:16" ht="9.75" customHeight="1">
      <c r="A756" s="478"/>
      <c r="B756" s="536" t="s">
        <v>1352</v>
      </c>
      <c r="C756" s="588">
        <v>275</v>
      </c>
      <c r="D756" s="588">
        <v>164</v>
      </c>
      <c r="E756" s="588">
        <v>7</v>
      </c>
      <c r="F756" s="588">
        <v>4</v>
      </c>
      <c r="G756" s="588">
        <v>93</v>
      </c>
      <c r="H756" s="588">
        <v>51</v>
      </c>
      <c r="I756" s="588">
        <v>134</v>
      </c>
      <c r="J756" s="588">
        <v>79</v>
      </c>
      <c r="K756" s="588">
        <v>38</v>
      </c>
      <c r="L756" s="588">
        <v>29</v>
      </c>
      <c r="M756" s="588">
        <v>3</v>
      </c>
      <c r="N756" s="588">
        <v>1</v>
      </c>
      <c r="O756" s="588">
        <v>0</v>
      </c>
      <c r="P756" s="588">
        <v>0</v>
      </c>
    </row>
    <row r="757" spans="1:16" ht="9.75" customHeight="1">
      <c r="A757" s="478"/>
      <c r="B757" s="534"/>
    </row>
    <row r="758" spans="1:16" ht="9.75" customHeight="1">
      <c r="A758" s="478"/>
      <c r="B758" s="534"/>
    </row>
    <row r="759" spans="1:16" ht="9.75" customHeight="1">
      <c r="A759" s="531" t="s">
        <v>1353</v>
      </c>
      <c r="B759" s="532"/>
      <c r="C759" s="588">
        <v>1070</v>
      </c>
      <c r="D759" s="588">
        <v>388</v>
      </c>
      <c r="E759" s="588">
        <v>24</v>
      </c>
      <c r="F759" s="588">
        <v>6</v>
      </c>
      <c r="G759" s="588">
        <v>415</v>
      </c>
      <c r="H759" s="588">
        <v>108</v>
      </c>
      <c r="I759" s="588">
        <v>379</v>
      </c>
      <c r="J759" s="588">
        <v>166</v>
      </c>
      <c r="K759" s="588">
        <v>168</v>
      </c>
      <c r="L759" s="588">
        <v>82</v>
      </c>
      <c r="M759" s="588">
        <v>84</v>
      </c>
      <c r="N759" s="588">
        <v>26</v>
      </c>
      <c r="O759" s="588">
        <v>0</v>
      </c>
      <c r="P759" s="588">
        <v>0</v>
      </c>
    </row>
    <row r="760" spans="1:16" ht="9.75" customHeight="1">
      <c r="A760" s="478"/>
      <c r="B760" s="534"/>
    </row>
    <row r="761" spans="1:16" ht="9.75" customHeight="1">
      <c r="A761" s="478"/>
      <c r="B761" s="536" t="s">
        <v>1354</v>
      </c>
      <c r="C761" s="588">
        <v>375</v>
      </c>
      <c r="D761" s="588">
        <v>175</v>
      </c>
      <c r="E761" s="588">
        <v>4</v>
      </c>
      <c r="F761" s="588">
        <v>1</v>
      </c>
      <c r="G761" s="588">
        <v>131</v>
      </c>
      <c r="H761" s="588">
        <v>49</v>
      </c>
      <c r="I761" s="588">
        <v>163</v>
      </c>
      <c r="J761" s="588">
        <v>77</v>
      </c>
      <c r="K761" s="588">
        <v>64</v>
      </c>
      <c r="L761" s="588">
        <v>41</v>
      </c>
      <c r="M761" s="588">
        <v>13</v>
      </c>
      <c r="N761" s="588">
        <v>7</v>
      </c>
      <c r="O761" s="588">
        <v>0</v>
      </c>
      <c r="P761" s="588">
        <v>0</v>
      </c>
    </row>
    <row r="762" spans="1:16" ht="9.75" customHeight="1">
      <c r="A762" s="478"/>
      <c r="B762" s="536" t="s">
        <v>1355</v>
      </c>
      <c r="C762" s="588">
        <v>46</v>
      </c>
      <c r="D762" s="588">
        <v>13</v>
      </c>
      <c r="E762" s="588">
        <v>2</v>
      </c>
      <c r="F762" s="588">
        <v>1</v>
      </c>
      <c r="G762" s="588">
        <v>16</v>
      </c>
      <c r="H762" s="588">
        <v>5</v>
      </c>
      <c r="I762" s="588">
        <v>2</v>
      </c>
      <c r="J762" s="588">
        <v>0</v>
      </c>
      <c r="K762" s="588">
        <v>2</v>
      </c>
      <c r="L762" s="588">
        <v>0</v>
      </c>
      <c r="M762" s="588">
        <v>24</v>
      </c>
      <c r="N762" s="588">
        <v>7</v>
      </c>
      <c r="O762" s="588">
        <v>0</v>
      </c>
      <c r="P762" s="588">
        <v>0</v>
      </c>
    </row>
    <row r="763" spans="1:16" ht="9.75" customHeight="1">
      <c r="A763" s="478"/>
      <c r="B763" s="536" t="s">
        <v>1356</v>
      </c>
      <c r="C763" s="588">
        <v>237</v>
      </c>
      <c r="D763" s="588">
        <v>78</v>
      </c>
      <c r="E763" s="588">
        <v>1</v>
      </c>
      <c r="F763" s="588">
        <v>0</v>
      </c>
      <c r="G763" s="588">
        <v>108</v>
      </c>
      <c r="H763" s="588">
        <v>21</v>
      </c>
      <c r="I763" s="588">
        <v>57</v>
      </c>
      <c r="J763" s="588">
        <v>32</v>
      </c>
      <c r="K763" s="588">
        <v>38</v>
      </c>
      <c r="L763" s="588">
        <v>18</v>
      </c>
      <c r="M763" s="588">
        <v>33</v>
      </c>
      <c r="N763" s="588">
        <v>7</v>
      </c>
      <c r="O763" s="588">
        <v>0</v>
      </c>
      <c r="P763" s="588">
        <v>0</v>
      </c>
    </row>
    <row r="764" spans="1:16" ht="9.75" customHeight="1">
      <c r="A764" s="478"/>
      <c r="B764" s="536" t="s">
        <v>1357</v>
      </c>
      <c r="C764" s="588">
        <v>377</v>
      </c>
      <c r="D764" s="588">
        <v>104</v>
      </c>
      <c r="E764" s="588">
        <v>12</v>
      </c>
      <c r="F764" s="588">
        <v>3</v>
      </c>
      <c r="G764" s="588">
        <v>146</v>
      </c>
      <c r="H764" s="588">
        <v>25</v>
      </c>
      <c r="I764" s="588">
        <v>147</v>
      </c>
      <c r="J764" s="588">
        <v>52</v>
      </c>
      <c r="K764" s="588">
        <v>58</v>
      </c>
      <c r="L764" s="588">
        <v>19</v>
      </c>
      <c r="M764" s="588">
        <v>14</v>
      </c>
      <c r="N764" s="588">
        <v>5</v>
      </c>
      <c r="O764" s="588">
        <v>0</v>
      </c>
      <c r="P764" s="588">
        <v>0</v>
      </c>
    </row>
    <row r="765" spans="1:16" ht="9.75" customHeight="1">
      <c r="A765" s="478"/>
      <c r="B765" s="536" t="s">
        <v>1358</v>
      </c>
    </row>
    <row r="766" spans="1:16" ht="9.75" customHeight="1">
      <c r="A766" s="478"/>
      <c r="B766" s="536" t="s">
        <v>1359</v>
      </c>
      <c r="C766" s="588">
        <v>14</v>
      </c>
      <c r="D766" s="588">
        <v>11</v>
      </c>
      <c r="E766" s="593" t="s">
        <v>477</v>
      </c>
      <c r="F766" s="593" t="s">
        <v>477</v>
      </c>
      <c r="G766" s="593" t="s">
        <v>477</v>
      </c>
      <c r="H766" s="593" t="s">
        <v>477</v>
      </c>
      <c r="I766" s="593" t="s">
        <v>477</v>
      </c>
      <c r="J766" s="593" t="s">
        <v>477</v>
      </c>
      <c r="K766" s="593" t="s">
        <v>477</v>
      </c>
      <c r="L766" s="593" t="s">
        <v>477</v>
      </c>
      <c r="M766" s="593" t="s">
        <v>477</v>
      </c>
      <c r="N766" s="593" t="s">
        <v>477</v>
      </c>
      <c r="O766" s="593" t="s">
        <v>477</v>
      </c>
      <c r="P766" s="593" t="s">
        <v>477</v>
      </c>
    </row>
    <row r="767" spans="1:16" ht="9.75" customHeight="1">
      <c r="A767" s="478"/>
      <c r="B767" s="536" t="s">
        <v>1360</v>
      </c>
    </row>
    <row r="768" spans="1:16" ht="9.75" customHeight="1">
      <c r="A768" s="478"/>
      <c r="B768" s="536" t="s">
        <v>1361</v>
      </c>
      <c r="C768" s="588">
        <v>3</v>
      </c>
      <c r="D768" s="588">
        <v>2</v>
      </c>
      <c r="E768" s="593" t="s">
        <v>477</v>
      </c>
      <c r="F768" s="593" t="s">
        <v>477</v>
      </c>
      <c r="G768" s="593" t="s">
        <v>477</v>
      </c>
      <c r="H768" s="593" t="s">
        <v>477</v>
      </c>
      <c r="I768" s="593" t="s">
        <v>477</v>
      </c>
      <c r="J768" s="593" t="s">
        <v>477</v>
      </c>
      <c r="K768" s="593" t="s">
        <v>477</v>
      </c>
      <c r="L768" s="593" t="s">
        <v>477</v>
      </c>
      <c r="M768" s="593" t="s">
        <v>477</v>
      </c>
      <c r="N768" s="593" t="s">
        <v>477</v>
      </c>
      <c r="O768" s="593" t="s">
        <v>477</v>
      </c>
      <c r="P768" s="593" t="s">
        <v>477</v>
      </c>
    </row>
    <row r="769" spans="1:16" ht="9.75" customHeight="1">
      <c r="A769" s="478"/>
      <c r="B769" s="536" t="s">
        <v>1677</v>
      </c>
    </row>
    <row r="770" spans="1:16" ht="9.75" customHeight="1">
      <c r="A770" s="478"/>
      <c r="B770" s="534" t="s">
        <v>1678</v>
      </c>
      <c r="C770" s="588">
        <v>18</v>
      </c>
      <c r="D770" s="588">
        <v>5</v>
      </c>
      <c r="E770" s="588">
        <v>4</v>
      </c>
      <c r="F770" s="588">
        <v>1</v>
      </c>
      <c r="G770" s="588">
        <v>8</v>
      </c>
      <c r="H770" s="588">
        <v>2</v>
      </c>
      <c r="I770" s="588">
        <v>4</v>
      </c>
      <c r="J770" s="588">
        <v>1</v>
      </c>
      <c r="K770" s="588">
        <v>2</v>
      </c>
      <c r="L770" s="588">
        <v>1</v>
      </c>
      <c r="M770" s="588">
        <v>0</v>
      </c>
      <c r="N770" s="588">
        <v>0</v>
      </c>
      <c r="O770" s="588">
        <v>0</v>
      </c>
      <c r="P770" s="588">
        <v>0</v>
      </c>
    </row>
    <row r="771" spans="1:16" ht="9.75" customHeight="1">
      <c r="A771" s="478"/>
      <c r="B771" s="534"/>
      <c r="C771" s="588"/>
      <c r="D771" s="588"/>
      <c r="E771" s="588"/>
      <c r="F771" s="588"/>
      <c r="G771" s="588"/>
      <c r="H771" s="588"/>
      <c r="I771" s="588"/>
      <c r="J771" s="588"/>
      <c r="K771" s="588"/>
      <c r="L771" s="588"/>
      <c r="M771" s="588"/>
      <c r="N771" s="588"/>
      <c r="O771" s="588"/>
      <c r="P771" s="588"/>
    </row>
    <row r="772" spans="1:16" ht="9.75" customHeight="1">
      <c r="A772" s="478"/>
      <c r="B772" s="534"/>
    </row>
    <row r="773" spans="1:16" ht="9.75" customHeight="1">
      <c r="A773" s="531" t="s">
        <v>1082</v>
      </c>
      <c r="B773" s="532"/>
      <c r="C773" s="588">
        <v>6727</v>
      </c>
      <c r="D773" s="588">
        <v>2490</v>
      </c>
      <c r="E773" s="588">
        <v>149</v>
      </c>
      <c r="F773" s="588">
        <v>41</v>
      </c>
      <c r="G773" s="588">
        <v>1730</v>
      </c>
      <c r="H773" s="588">
        <v>452</v>
      </c>
      <c r="I773" s="588">
        <v>2332</v>
      </c>
      <c r="J773" s="588">
        <v>989</v>
      </c>
      <c r="K773" s="588">
        <v>2010</v>
      </c>
      <c r="L773" s="588">
        <v>814</v>
      </c>
      <c r="M773" s="588">
        <v>506</v>
      </c>
      <c r="N773" s="588">
        <v>194</v>
      </c>
      <c r="O773" s="588">
        <v>0</v>
      </c>
      <c r="P773" s="588">
        <v>0</v>
      </c>
    </row>
    <row r="774" spans="1:16" ht="9.75" customHeight="1">
      <c r="A774" s="478"/>
      <c r="B774" s="534"/>
      <c r="C774" s="542"/>
      <c r="D774" s="533"/>
      <c r="E774" s="535"/>
      <c r="F774" s="535"/>
      <c r="K774" s="535"/>
      <c r="L774" s="535"/>
      <c r="M774" s="535"/>
    </row>
    <row r="775" spans="1:16" ht="9.75" customHeight="1">
      <c r="A775" s="478"/>
      <c r="B775" s="536" t="s">
        <v>1365</v>
      </c>
      <c r="C775" s="588">
        <v>936</v>
      </c>
      <c r="D775" s="588">
        <v>345</v>
      </c>
      <c r="E775" s="588">
        <v>10</v>
      </c>
      <c r="F775" s="588">
        <v>1</v>
      </c>
      <c r="G775" s="588">
        <v>289</v>
      </c>
      <c r="H775" s="588">
        <v>81</v>
      </c>
      <c r="I775" s="588">
        <v>368</v>
      </c>
      <c r="J775" s="588">
        <v>144</v>
      </c>
      <c r="K775" s="588">
        <v>247</v>
      </c>
      <c r="L775" s="588">
        <v>112</v>
      </c>
      <c r="M775" s="588">
        <v>22</v>
      </c>
      <c r="N775" s="588">
        <v>7</v>
      </c>
      <c r="O775" s="588">
        <v>0</v>
      </c>
      <c r="P775" s="588">
        <v>0</v>
      </c>
    </row>
    <row r="776" spans="1:16" ht="9.75" customHeight="1">
      <c r="A776" s="478"/>
      <c r="B776" s="536" t="s">
        <v>1370</v>
      </c>
      <c r="C776" s="588">
        <v>530</v>
      </c>
      <c r="D776" s="588">
        <v>211</v>
      </c>
      <c r="E776" s="588">
        <v>6</v>
      </c>
      <c r="F776" s="588">
        <v>1</v>
      </c>
      <c r="G776" s="588">
        <v>149</v>
      </c>
      <c r="H776" s="588">
        <v>39</v>
      </c>
      <c r="I776" s="588">
        <v>182</v>
      </c>
      <c r="J776" s="588">
        <v>87</v>
      </c>
      <c r="K776" s="588">
        <v>189</v>
      </c>
      <c r="L776" s="588">
        <v>81</v>
      </c>
      <c r="M776" s="588">
        <v>4</v>
      </c>
      <c r="N776" s="588">
        <v>3</v>
      </c>
      <c r="O776" s="588">
        <v>0</v>
      </c>
      <c r="P776" s="588">
        <v>0</v>
      </c>
    </row>
    <row r="777" spans="1:16" ht="9.75" customHeight="1">
      <c r="A777" s="478"/>
      <c r="B777" s="536" t="s">
        <v>1373</v>
      </c>
      <c r="C777" s="588">
        <v>1049</v>
      </c>
      <c r="D777" s="588">
        <v>406</v>
      </c>
      <c r="E777" s="588">
        <v>9</v>
      </c>
      <c r="F777" s="588">
        <v>2</v>
      </c>
      <c r="G777" s="588">
        <v>319</v>
      </c>
      <c r="H777" s="588">
        <v>87</v>
      </c>
      <c r="I777" s="588">
        <v>496</v>
      </c>
      <c r="J777" s="588">
        <v>223</v>
      </c>
      <c r="K777" s="588">
        <v>188</v>
      </c>
      <c r="L777" s="588">
        <v>81</v>
      </c>
      <c r="M777" s="588">
        <v>37</v>
      </c>
      <c r="N777" s="588">
        <v>13</v>
      </c>
      <c r="O777" s="588">
        <v>0</v>
      </c>
      <c r="P777" s="588">
        <v>0</v>
      </c>
    </row>
    <row r="778" spans="1:16" ht="9.75" customHeight="1">
      <c r="A778" s="478"/>
      <c r="B778" s="536" t="s">
        <v>1374</v>
      </c>
      <c r="C778" s="588">
        <v>935</v>
      </c>
      <c r="D778" s="588">
        <v>406</v>
      </c>
      <c r="E778" s="588">
        <v>76</v>
      </c>
      <c r="F778" s="588">
        <v>26</v>
      </c>
      <c r="G778" s="588">
        <v>153</v>
      </c>
      <c r="H778" s="588">
        <v>61</v>
      </c>
      <c r="I778" s="588">
        <v>420</v>
      </c>
      <c r="J778" s="588">
        <v>192</v>
      </c>
      <c r="K778" s="588">
        <v>264</v>
      </c>
      <c r="L778" s="588">
        <v>117</v>
      </c>
      <c r="M778" s="588">
        <v>22</v>
      </c>
      <c r="N778" s="588">
        <v>10</v>
      </c>
      <c r="O778" s="588">
        <v>0</v>
      </c>
      <c r="P778" s="588">
        <v>0</v>
      </c>
    </row>
    <row r="779" spans="1:16" ht="9.75" customHeight="1">
      <c r="A779" s="478"/>
      <c r="B779" s="536" t="s">
        <v>1379</v>
      </c>
      <c r="C779" s="588">
        <v>2118</v>
      </c>
      <c r="D779" s="588">
        <v>795</v>
      </c>
      <c r="E779" s="588">
        <v>33</v>
      </c>
      <c r="F779" s="588">
        <v>6</v>
      </c>
      <c r="G779" s="588">
        <v>434</v>
      </c>
      <c r="H779" s="588">
        <v>111</v>
      </c>
      <c r="I779" s="588">
        <v>520</v>
      </c>
      <c r="J779" s="588">
        <v>225</v>
      </c>
      <c r="K779" s="588">
        <v>777</v>
      </c>
      <c r="L779" s="588">
        <v>312</v>
      </c>
      <c r="M779" s="588">
        <v>354</v>
      </c>
      <c r="N779" s="588">
        <v>141</v>
      </c>
      <c r="O779" s="588">
        <v>0</v>
      </c>
      <c r="P779" s="588">
        <v>0</v>
      </c>
    </row>
    <row r="780" spans="1:16" ht="9.75" customHeight="1">
      <c r="A780" s="478"/>
      <c r="B780" s="536" t="s">
        <v>1382</v>
      </c>
      <c r="C780" s="588">
        <v>704</v>
      </c>
      <c r="D780" s="588">
        <v>209</v>
      </c>
      <c r="E780" s="588">
        <v>5</v>
      </c>
      <c r="F780" s="588">
        <v>3</v>
      </c>
      <c r="G780" s="588">
        <v>181</v>
      </c>
      <c r="H780" s="588">
        <v>35</v>
      </c>
      <c r="I780" s="588">
        <v>207</v>
      </c>
      <c r="J780" s="588">
        <v>75</v>
      </c>
      <c r="K780" s="588">
        <v>285</v>
      </c>
      <c r="L780" s="588">
        <v>86</v>
      </c>
      <c r="M780" s="588">
        <v>26</v>
      </c>
      <c r="N780" s="588">
        <v>10</v>
      </c>
      <c r="O780" s="588">
        <v>0</v>
      </c>
      <c r="P780" s="588">
        <v>0</v>
      </c>
    </row>
    <row r="781" spans="1:16" ht="9.75" customHeight="1">
      <c r="A781" s="478"/>
      <c r="B781" s="536" t="s">
        <v>1386</v>
      </c>
      <c r="C781" s="588">
        <v>88</v>
      </c>
      <c r="D781" s="588">
        <v>26</v>
      </c>
      <c r="E781" s="588">
        <v>0</v>
      </c>
      <c r="F781" s="588">
        <v>0</v>
      </c>
      <c r="G781" s="588">
        <v>30</v>
      </c>
      <c r="H781" s="588">
        <v>8</v>
      </c>
      <c r="I781" s="588">
        <v>23</v>
      </c>
      <c r="J781" s="588">
        <v>7</v>
      </c>
      <c r="K781" s="588">
        <v>7</v>
      </c>
      <c r="L781" s="588">
        <v>3</v>
      </c>
      <c r="M781" s="588">
        <v>28</v>
      </c>
      <c r="N781" s="588">
        <v>8</v>
      </c>
      <c r="O781" s="588">
        <v>0</v>
      </c>
      <c r="P781" s="588">
        <v>0</v>
      </c>
    </row>
    <row r="782" spans="1:16" ht="9.75" customHeight="1">
      <c r="A782" s="478"/>
      <c r="B782" s="536" t="s">
        <v>1387</v>
      </c>
      <c r="C782" s="588">
        <v>34</v>
      </c>
      <c r="D782" s="588">
        <v>7</v>
      </c>
      <c r="E782" s="588">
        <v>0</v>
      </c>
      <c r="F782" s="588">
        <v>0</v>
      </c>
      <c r="G782" s="588">
        <v>27</v>
      </c>
      <c r="H782" s="588">
        <v>5</v>
      </c>
      <c r="I782" s="588">
        <v>7</v>
      </c>
      <c r="J782" s="588">
        <v>2</v>
      </c>
      <c r="K782" s="588">
        <v>0</v>
      </c>
      <c r="L782" s="588">
        <v>0</v>
      </c>
      <c r="M782" s="588">
        <v>0</v>
      </c>
      <c r="N782" s="588">
        <v>0</v>
      </c>
      <c r="O782" s="588">
        <v>0</v>
      </c>
      <c r="P782" s="588">
        <v>0</v>
      </c>
    </row>
    <row r="783" spans="1:16" ht="9.75" customHeight="1">
      <c r="A783" s="478"/>
      <c r="B783" s="536" t="s">
        <v>1388</v>
      </c>
      <c r="C783" s="588">
        <v>86</v>
      </c>
      <c r="D783" s="588">
        <v>18</v>
      </c>
      <c r="E783" s="588">
        <v>0</v>
      </c>
      <c r="F783" s="588">
        <v>0</v>
      </c>
      <c r="G783" s="588">
        <v>36</v>
      </c>
      <c r="H783" s="588">
        <v>6</v>
      </c>
      <c r="I783" s="588">
        <v>37</v>
      </c>
      <c r="J783" s="588">
        <v>9</v>
      </c>
      <c r="K783" s="588">
        <v>10</v>
      </c>
      <c r="L783" s="588">
        <v>3</v>
      </c>
      <c r="M783" s="588">
        <v>3</v>
      </c>
      <c r="N783" s="588">
        <v>0</v>
      </c>
      <c r="O783" s="588">
        <v>0</v>
      </c>
      <c r="P783" s="588">
        <v>0</v>
      </c>
    </row>
    <row r="784" spans="1:16" ht="9.75" customHeight="1">
      <c r="A784" s="478"/>
      <c r="B784" s="536" t="s">
        <v>1679</v>
      </c>
    </row>
    <row r="785" spans="1:23" ht="9.75" customHeight="1">
      <c r="A785" s="478"/>
      <c r="B785" s="536" t="s">
        <v>1390</v>
      </c>
      <c r="C785" s="588">
        <v>14</v>
      </c>
      <c r="D785" s="588">
        <v>6</v>
      </c>
      <c r="E785" s="593" t="s">
        <v>477</v>
      </c>
      <c r="F785" s="593" t="s">
        <v>477</v>
      </c>
      <c r="G785" s="593" t="s">
        <v>477</v>
      </c>
      <c r="H785" s="593" t="s">
        <v>477</v>
      </c>
      <c r="I785" s="593" t="s">
        <v>477</v>
      </c>
      <c r="J785" s="593" t="s">
        <v>477</v>
      </c>
      <c r="K785" s="593" t="s">
        <v>477</v>
      </c>
      <c r="L785" s="593" t="s">
        <v>477</v>
      </c>
      <c r="M785" s="593" t="s">
        <v>477</v>
      </c>
      <c r="N785" s="593" t="s">
        <v>477</v>
      </c>
      <c r="O785" s="593" t="s">
        <v>477</v>
      </c>
      <c r="P785" s="593" t="s">
        <v>477</v>
      </c>
    </row>
    <row r="786" spans="1:23" ht="9.75" customHeight="1">
      <c r="A786" s="478"/>
      <c r="B786" s="536" t="s">
        <v>1391</v>
      </c>
      <c r="C786" s="588">
        <v>47</v>
      </c>
      <c r="D786" s="588">
        <v>10</v>
      </c>
      <c r="E786" s="588">
        <v>2</v>
      </c>
      <c r="F786" s="588">
        <v>0</v>
      </c>
      <c r="G786" s="588">
        <v>20</v>
      </c>
      <c r="H786" s="588">
        <v>1</v>
      </c>
      <c r="I786" s="588">
        <v>15</v>
      </c>
      <c r="J786" s="588">
        <v>7</v>
      </c>
      <c r="K786" s="588">
        <v>7</v>
      </c>
      <c r="L786" s="588">
        <v>2</v>
      </c>
      <c r="M786" s="588">
        <v>3</v>
      </c>
      <c r="N786" s="588">
        <v>0</v>
      </c>
      <c r="O786" s="588">
        <v>0</v>
      </c>
      <c r="P786" s="588">
        <v>0</v>
      </c>
    </row>
    <row r="787" spans="1:23" ht="9.75" customHeight="1">
      <c r="A787" s="478"/>
      <c r="B787" s="536" t="s">
        <v>1392</v>
      </c>
      <c r="C787" s="588">
        <v>15</v>
      </c>
      <c r="D787" s="588">
        <v>5</v>
      </c>
      <c r="E787" s="593" t="s">
        <v>477</v>
      </c>
      <c r="F787" s="593" t="s">
        <v>477</v>
      </c>
      <c r="G787" s="593" t="s">
        <v>477</v>
      </c>
      <c r="H787" s="593" t="s">
        <v>477</v>
      </c>
      <c r="I787" s="593" t="s">
        <v>477</v>
      </c>
      <c r="J787" s="593" t="s">
        <v>477</v>
      </c>
      <c r="K787" s="593" t="s">
        <v>477</v>
      </c>
      <c r="L787" s="593" t="s">
        <v>477</v>
      </c>
      <c r="M787" s="593" t="s">
        <v>477</v>
      </c>
      <c r="N787" s="593" t="s">
        <v>477</v>
      </c>
      <c r="O787" s="593" t="s">
        <v>477</v>
      </c>
      <c r="P787" s="593" t="s">
        <v>477</v>
      </c>
    </row>
    <row r="788" spans="1:23" ht="9.75" customHeight="1">
      <c r="A788" s="478"/>
      <c r="B788" s="536" t="s">
        <v>1680</v>
      </c>
      <c r="C788" s="588"/>
      <c r="D788" s="588"/>
      <c r="E788" s="588"/>
      <c r="F788" s="588"/>
      <c r="G788" s="588"/>
      <c r="H788" s="588"/>
      <c r="I788" s="588"/>
      <c r="J788" s="588"/>
      <c r="K788" s="588"/>
      <c r="L788" s="588"/>
      <c r="M788" s="588"/>
      <c r="N788" s="588"/>
      <c r="O788" s="588"/>
      <c r="P788" s="588"/>
    </row>
    <row r="789" spans="1:23" ht="9.75" customHeight="1">
      <c r="A789" s="478"/>
      <c r="B789" s="536" t="s">
        <v>1681</v>
      </c>
      <c r="C789" s="588">
        <v>9</v>
      </c>
      <c r="D789" s="588">
        <v>4</v>
      </c>
      <c r="E789" s="588">
        <v>5</v>
      </c>
      <c r="F789" s="588">
        <v>2</v>
      </c>
      <c r="G789" s="588">
        <v>2</v>
      </c>
      <c r="H789" s="588">
        <v>2</v>
      </c>
      <c r="I789" s="588">
        <v>2</v>
      </c>
      <c r="J789" s="588">
        <v>0</v>
      </c>
      <c r="K789" s="588">
        <v>0</v>
      </c>
      <c r="L789" s="588">
        <v>0</v>
      </c>
      <c r="M789" s="588">
        <v>0</v>
      </c>
      <c r="N789" s="588">
        <v>0</v>
      </c>
      <c r="O789" s="588">
        <v>0</v>
      </c>
      <c r="P789" s="588">
        <v>0</v>
      </c>
    </row>
    <row r="790" spans="1:23" ht="9.75" customHeight="1">
      <c r="A790" s="478"/>
      <c r="B790" s="536" t="s">
        <v>1394</v>
      </c>
      <c r="C790" s="588">
        <v>66</v>
      </c>
      <c r="D790" s="588">
        <v>36</v>
      </c>
      <c r="E790" s="588">
        <v>0</v>
      </c>
      <c r="F790" s="588">
        <v>0</v>
      </c>
      <c r="G790" s="588">
        <v>12</v>
      </c>
      <c r="H790" s="588">
        <v>7</v>
      </c>
      <c r="I790" s="588">
        <v>30</v>
      </c>
      <c r="J790" s="588">
        <v>16</v>
      </c>
      <c r="K790" s="588">
        <v>19</v>
      </c>
      <c r="L790" s="588">
        <v>11</v>
      </c>
      <c r="M790" s="588">
        <v>5</v>
      </c>
      <c r="N790" s="588">
        <v>2</v>
      </c>
      <c r="O790" s="588">
        <v>0</v>
      </c>
      <c r="P790" s="588">
        <v>0</v>
      </c>
    </row>
    <row r="791" spans="1:23" ht="9.75" customHeight="1">
      <c r="A791" s="478"/>
      <c r="B791" s="536" t="s">
        <v>1395</v>
      </c>
      <c r="C791" s="558"/>
      <c r="D791" s="537"/>
      <c r="E791" s="538"/>
      <c r="F791" s="538"/>
      <c r="G791" s="538"/>
      <c r="H791" s="538"/>
      <c r="I791" s="538"/>
      <c r="J791" s="538"/>
      <c r="K791" s="538"/>
      <c r="L791" s="538"/>
      <c r="M791" s="538"/>
    </row>
    <row r="792" spans="1:23" ht="9.75" customHeight="1">
      <c r="A792" s="478"/>
      <c r="B792" s="536" t="s">
        <v>1396</v>
      </c>
      <c r="C792" s="588">
        <v>96</v>
      </c>
      <c r="D792" s="588">
        <v>6</v>
      </c>
      <c r="E792" s="588">
        <v>2</v>
      </c>
      <c r="F792" s="588">
        <v>0</v>
      </c>
      <c r="G792" s="588">
        <v>57</v>
      </c>
      <c r="H792" s="588">
        <v>4</v>
      </c>
      <c r="I792" s="588">
        <v>25</v>
      </c>
      <c r="J792" s="588">
        <v>2</v>
      </c>
      <c r="K792" s="588">
        <v>10</v>
      </c>
      <c r="L792" s="588">
        <v>0</v>
      </c>
      <c r="M792" s="588">
        <v>2</v>
      </c>
      <c r="N792" s="588">
        <v>0</v>
      </c>
      <c r="O792" s="588">
        <v>0</v>
      </c>
      <c r="P792" s="588">
        <v>0</v>
      </c>
    </row>
    <row r="793" spans="1:23" ht="9.75" customHeight="1">
      <c r="A793" s="478"/>
      <c r="B793" s="558"/>
      <c r="C793" s="558"/>
      <c r="D793" s="537"/>
      <c r="E793" s="538"/>
      <c r="F793" s="538"/>
      <c r="G793" s="538"/>
      <c r="H793" s="538"/>
      <c r="I793" s="538"/>
      <c r="J793" s="538"/>
      <c r="K793" s="538"/>
      <c r="L793" s="538"/>
      <c r="M793" s="538"/>
    </row>
    <row r="794" spans="1:23" ht="9.75" customHeight="1">
      <c r="A794" s="478"/>
      <c r="B794" s="542"/>
      <c r="C794" s="542"/>
      <c r="D794" s="533"/>
      <c r="E794" s="535"/>
      <c r="F794" s="535"/>
      <c r="K794" s="535"/>
      <c r="L794" s="535"/>
      <c r="M794" s="535"/>
    </row>
    <row r="795" spans="1:23" ht="9.75" customHeight="1">
      <c r="A795" s="478"/>
      <c r="B795" s="542"/>
      <c r="C795" s="542"/>
      <c r="D795" s="533"/>
      <c r="E795" s="535"/>
      <c r="F795" s="535"/>
      <c r="K795" s="535"/>
      <c r="L795" s="535"/>
      <c r="M795" s="535"/>
    </row>
    <row r="796" spans="1:23" ht="9.75" customHeight="1">
      <c r="A796" s="478"/>
      <c r="B796" s="542"/>
      <c r="C796" s="542"/>
      <c r="D796" s="533"/>
      <c r="E796" s="535"/>
      <c r="F796" s="535"/>
      <c r="K796" s="535"/>
      <c r="L796" s="535"/>
      <c r="M796" s="535"/>
    </row>
    <row r="797" spans="1:23" ht="9.75" customHeight="1">
      <c r="A797" s="478"/>
      <c r="B797" s="558"/>
      <c r="C797" s="588"/>
      <c r="D797" s="588"/>
      <c r="E797" s="588"/>
      <c r="F797" s="588"/>
      <c r="G797" s="588"/>
      <c r="H797" s="588"/>
      <c r="I797" s="588"/>
      <c r="J797" s="588"/>
      <c r="K797" s="588"/>
      <c r="L797" s="588"/>
      <c r="M797" s="588"/>
      <c r="N797" s="588"/>
      <c r="O797" s="588"/>
      <c r="P797" s="588"/>
    </row>
    <row r="798" spans="1:23" ht="10.9" customHeight="1">
      <c r="A798" s="478"/>
      <c r="B798" s="542"/>
      <c r="C798" s="542"/>
      <c r="D798" s="533"/>
      <c r="E798" s="535"/>
      <c r="F798" s="535"/>
      <c r="K798" s="535"/>
      <c r="L798" s="535"/>
      <c r="M798" s="535"/>
    </row>
    <row r="799" spans="1:23" s="576" customFormat="1" ht="8.4499999999999993" customHeight="1">
      <c r="A799" s="589" t="s">
        <v>1652</v>
      </c>
      <c r="B799" s="589"/>
      <c r="C799" s="590"/>
      <c r="D799" s="590"/>
      <c r="E799" s="590"/>
      <c r="F799" s="590"/>
      <c r="G799" s="590"/>
      <c r="H799" s="590"/>
      <c r="I799" s="590"/>
      <c r="J799" s="590"/>
      <c r="K799" s="590"/>
      <c r="L799" s="590"/>
      <c r="M799" s="590"/>
      <c r="N799" s="591"/>
      <c r="R799" s="496"/>
      <c r="S799" s="496"/>
      <c r="T799" s="496"/>
      <c r="U799" s="496"/>
      <c r="V799" s="496"/>
      <c r="W799" s="496"/>
    </row>
    <row r="800" spans="1:23" s="576" customFormat="1" ht="8.4499999999999993" customHeight="1">
      <c r="A800" s="592" t="s">
        <v>1653</v>
      </c>
      <c r="B800" s="592"/>
      <c r="C800" s="590"/>
      <c r="D800" s="590"/>
      <c r="E800" s="590"/>
      <c r="F800" s="590"/>
      <c r="G800" s="590"/>
      <c r="H800" s="590"/>
      <c r="I800" s="590"/>
      <c r="J800" s="590"/>
      <c r="K800" s="590"/>
      <c r="L800" s="590"/>
      <c r="M800" s="590"/>
      <c r="N800" s="591"/>
      <c r="R800" s="496"/>
      <c r="S800" s="496"/>
      <c r="T800" s="496"/>
      <c r="U800" s="496"/>
      <c r="V800" s="496"/>
      <c r="W800" s="496"/>
    </row>
    <row r="801" spans="1:31" s="576" customFormat="1" ht="8.4499999999999993" customHeight="1">
      <c r="A801" s="592" t="s">
        <v>1654</v>
      </c>
      <c r="B801" s="592"/>
      <c r="C801" s="590"/>
      <c r="D801" s="590"/>
      <c r="E801" s="590"/>
      <c r="F801" s="590"/>
      <c r="G801" s="590"/>
      <c r="H801" s="590"/>
      <c r="I801" s="590"/>
      <c r="J801" s="590"/>
      <c r="K801" s="590"/>
      <c r="L801" s="590"/>
      <c r="M801" s="590"/>
      <c r="N801" s="591"/>
      <c r="R801" s="496"/>
      <c r="S801" s="496"/>
      <c r="T801" s="496"/>
      <c r="U801" s="496"/>
      <c r="V801" s="496"/>
      <c r="W801" s="496"/>
    </row>
    <row r="802" spans="1:31" s="576" customFormat="1" ht="8.4499999999999993" customHeight="1">
      <c r="A802" s="592" t="s">
        <v>1655</v>
      </c>
      <c r="B802" s="592"/>
      <c r="C802" s="590"/>
      <c r="D802" s="590"/>
      <c r="E802" s="590"/>
      <c r="F802" s="590"/>
      <c r="G802" s="590"/>
      <c r="H802" s="590"/>
      <c r="I802" s="590"/>
      <c r="J802" s="590"/>
      <c r="K802" s="590"/>
      <c r="L802" s="590"/>
      <c r="M802" s="590"/>
      <c r="N802" s="591"/>
      <c r="R802" s="496"/>
      <c r="S802" s="496"/>
      <c r="T802" s="496"/>
      <c r="U802" s="496"/>
      <c r="V802" s="496"/>
      <c r="W802" s="496"/>
      <c r="X802" s="496"/>
      <c r="Y802" s="496"/>
      <c r="Z802" s="496"/>
      <c r="AA802" s="496"/>
      <c r="AB802" s="496"/>
      <c r="AC802" s="496"/>
      <c r="AD802" s="496"/>
      <c r="AE802" s="496"/>
    </row>
    <row r="803" spans="1:31" s="576" customFormat="1" ht="8.4499999999999993" customHeight="1">
      <c r="A803" s="592" t="s">
        <v>1656</v>
      </c>
      <c r="B803" s="592"/>
      <c r="C803" s="590"/>
      <c r="D803" s="590"/>
      <c r="E803" s="590"/>
      <c r="F803" s="590"/>
      <c r="G803" s="590"/>
      <c r="H803" s="590"/>
      <c r="I803" s="590"/>
      <c r="J803" s="590"/>
      <c r="K803" s="590"/>
      <c r="L803" s="590"/>
      <c r="M803" s="590"/>
      <c r="N803" s="591"/>
      <c r="R803" s="496"/>
      <c r="S803" s="496"/>
      <c r="T803" s="496"/>
      <c r="U803" s="496"/>
      <c r="V803" s="496"/>
      <c r="W803" s="496"/>
      <c r="X803" s="496"/>
      <c r="Y803" s="496"/>
      <c r="Z803" s="496"/>
      <c r="AA803" s="496"/>
      <c r="AB803" s="496"/>
      <c r="AC803" s="496"/>
      <c r="AD803" s="496"/>
      <c r="AE803" s="496"/>
    </row>
    <row r="804" spans="1:31" s="576" customFormat="1" ht="8.4499999999999993" customHeight="1">
      <c r="A804" s="592" t="s">
        <v>1657</v>
      </c>
      <c r="B804" s="592"/>
      <c r="C804" s="590"/>
      <c r="D804" s="590"/>
      <c r="E804" s="590"/>
      <c r="F804" s="590"/>
      <c r="G804" s="590"/>
      <c r="H804" s="590"/>
      <c r="I804" s="590"/>
      <c r="J804" s="590"/>
      <c r="K804" s="590"/>
      <c r="L804" s="590"/>
      <c r="M804" s="590"/>
      <c r="N804" s="591"/>
      <c r="R804" s="496"/>
      <c r="S804" s="496"/>
      <c r="T804" s="496"/>
      <c r="U804" s="496"/>
      <c r="V804" s="496"/>
      <c r="W804" s="496"/>
      <c r="X804" s="496"/>
      <c r="Y804" s="496"/>
      <c r="Z804" s="496"/>
      <c r="AA804" s="496"/>
      <c r="AB804" s="496"/>
      <c r="AC804" s="496"/>
      <c r="AD804" s="496"/>
      <c r="AE804" s="496"/>
    </row>
    <row r="805" spans="1:31" s="576" customFormat="1" ht="8.4499999999999993" customHeight="1">
      <c r="A805" s="589"/>
      <c r="B805" s="589"/>
      <c r="C805" s="590"/>
      <c r="D805" s="590"/>
      <c r="E805" s="590"/>
      <c r="F805" s="590"/>
      <c r="G805" s="590"/>
      <c r="H805" s="590"/>
      <c r="I805" s="590"/>
      <c r="J805" s="590"/>
      <c r="K805" s="590"/>
      <c r="L805" s="590"/>
      <c r="M805" s="590"/>
      <c r="N805" s="591"/>
      <c r="R805" s="496"/>
      <c r="S805" s="496"/>
      <c r="T805" s="496"/>
      <c r="U805" s="496"/>
      <c r="V805" s="496"/>
      <c r="W805" s="496"/>
    </row>
    <row r="806" spans="1:31" s="576" customFormat="1" ht="8.4499999999999993" customHeight="1">
      <c r="A806" s="61" t="s">
        <v>46</v>
      </c>
      <c r="B806" s="61"/>
      <c r="C806" s="590"/>
      <c r="D806" s="590"/>
      <c r="E806" s="590"/>
      <c r="F806" s="590"/>
      <c r="G806" s="590"/>
      <c r="H806" s="590"/>
      <c r="I806" s="590"/>
      <c r="J806" s="590"/>
      <c r="K806" s="590"/>
      <c r="L806" s="590"/>
      <c r="M806" s="590"/>
      <c r="N806" s="591"/>
      <c r="R806" s="496"/>
      <c r="S806" s="496"/>
      <c r="T806" s="496"/>
      <c r="U806" s="496"/>
      <c r="V806" s="496"/>
      <c r="W806" s="496"/>
    </row>
    <row r="807" spans="1:31" ht="15" customHeight="1">
      <c r="A807" s="496"/>
      <c r="B807" s="550"/>
      <c r="C807" s="547" t="s">
        <v>1119</v>
      </c>
      <c r="D807" s="496"/>
      <c r="E807" s="551"/>
      <c r="F807" s="551"/>
      <c r="G807" s="551"/>
      <c r="H807" s="551"/>
      <c r="I807" s="551"/>
      <c r="J807" s="551"/>
      <c r="K807" s="551"/>
      <c r="L807" s="551"/>
      <c r="M807" s="551"/>
    </row>
    <row r="808" spans="1:31" ht="9.6" customHeight="1">
      <c r="A808" s="496"/>
      <c r="B808" s="550"/>
      <c r="C808" s="547"/>
      <c r="D808" s="496"/>
      <c r="E808" s="551"/>
      <c r="F808" s="551"/>
      <c r="G808" s="551"/>
      <c r="H808" s="551"/>
      <c r="I808" s="551"/>
      <c r="J808" s="551"/>
      <c r="K808" s="551"/>
      <c r="L808" s="551"/>
      <c r="M808" s="551"/>
    </row>
    <row r="809" spans="1:31" ht="9.75" customHeight="1">
      <c r="A809" s="531" t="s">
        <v>1029</v>
      </c>
      <c r="B809" s="532"/>
      <c r="C809" s="588">
        <v>21383</v>
      </c>
      <c r="D809" s="588">
        <v>7572</v>
      </c>
      <c r="E809" s="588">
        <v>286</v>
      </c>
      <c r="F809" s="588">
        <v>73</v>
      </c>
      <c r="G809" s="588">
        <v>6338</v>
      </c>
      <c r="H809" s="588">
        <v>1645</v>
      </c>
      <c r="I809" s="588">
        <v>6513</v>
      </c>
      <c r="J809" s="588">
        <v>2760</v>
      </c>
      <c r="K809" s="588">
        <v>5283</v>
      </c>
      <c r="L809" s="588">
        <v>1979</v>
      </c>
      <c r="M809" s="588">
        <v>2862</v>
      </c>
      <c r="N809" s="588">
        <v>1077</v>
      </c>
      <c r="O809" s="588">
        <v>101</v>
      </c>
      <c r="P809" s="588">
        <v>38</v>
      </c>
    </row>
    <row r="810" spans="1:31" ht="9.75" customHeight="1">
      <c r="A810" s="478"/>
      <c r="B810" s="534"/>
      <c r="C810" s="542"/>
      <c r="D810" s="533"/>
      <c r="E810" s="535"/>
      <c r="F810" s="535"/>
      <c r="K810" s="535"/>
      <c r="L810" s="535"/>
      <c r="M810" s="535"/>
    </row>
    <row r="811" spans="1:31" ht="9.75" customHeight="1">
      <c r="A811" s="478"/>
      <c r="B811" s="536" t="s">
        <v>1399</v>
      </c>
      <c r="C811" s="588">
        <v>1421</v>
      </c>
      <c r="D811" s="588">
        <v>402</v>
      </c>
      <c r="E811" s="588">
        <v>17</v>
      </c>
      <c r="F811" s="588">
        <v>1</v>
      </c>
      <c r="G811" s="588">
        <v>315</v>
      </c>
      <c r="H811" s="588">
        <v>65</v>
      </c>
      <c r="I811" s="588">
        <v>357</v>
      </c>
      <c r="J811" s="588">
        <v>122</v>
      </c>
      <c r="K811" s="588">
        <v>432</v>
      </c>
      <c r="L811" s="588">
        <v>126</v>
      </c>
      <c r="M811" s="588">
        <v>300</v>
      </c>
      <c r="N811" s="588">
        <v>88</v>
      </c>
      <c r="O811" s="588">
        <v>0</v>
      </c>
      <c r="P811" s="588">
        <v>0</v>
      </c>
    </row>
    <row r="812" spans="1:31" ht="9.75" customHeight="1">
      <c r="A812" s="478"/>
      <c r="B812" s="536" t="s">
        <v>960</v>
      </c>
      <c r="C812" s="588">
        <v>794</v>
      </c>
      <c r="D812" s="588">
        <v>318</v>
      </c>
      <c r="E812" s="588">
        <v>8</v>
      </c>
      <c r="F812" s="588">
        <v>4</v>
      </c>
      <c r="G812" s="588">
        <v>261</v>
      </c>
      <c r="H812" s="588">
        <v>92</v>
      </c>
      <c r="I812" s="588">
        <v>259</v>
      </c>
      <c r="J812" s="588">
        <v>141</v>
      </c>
      <c r="K812" s="588">
        <v>234</v>
      </c>
      <c r="L812" s="588">
        <v>66</v>
      </c>
      <c r="M812" s="588">
        <v>32</v>
      </c>
      <c r="N812" s="588">
        <v>15</v>
      </c>
      <c r="O812" s="588">
        <v>0</v>
      </c>
      <c r="P812" s="588">
        <v>0</v>
      </c>
    </row>
    <row r="813" spans="1:31" ht="9.75" customHeight="1">
      <c r="A813" s="478"/>
      <c r="B813" s="536" t="s">
        <v>1403</v>
      </c>
      <c r="C813" s="588">
        <v>662</v>
      </c>
      <c r="D813" s="588">
        <v>218</v>
      </c>
      <c r="E813" s="588">
        <v>2</v>
      </c>
      <c r="F813" s="588">
        <v>0</v>
      </c>
      <c r="G813" s="588">
        <v>191</v>
      </c>
      <c r="H813" s="588">
        <v>52</v>
      </c>
      <c r="I813" s="588">
        <v>227</v>
      </c>
      <c r="J813" s="588">
        <v>79</v>
      </c>
      <c r="K813" s="588">
        <v>181</v>
      </c>
      <c r="L813" s="588">
        <v>69</v>
      </c>
      <c r="M813" s="588">
        <v>61</v>
      </c>
      <c r="N813" s="588">
        <v>18</v>
      </c>
      <c r="O813" s="588">
        <v>0</v>
      </c>
      <c r="P813" s="588">
        <v>0</v>
      </c>
    </row>
    <row r="814" spans="1:31" ht="9.75" customHeight="1">
      <c r="A814" s="478"/>
      <c r="B814" s="536" t="s">
        <v>1405</v>
      </c>
      <c r="C814" s="588">
        <v>288</v>
      </c>
      <c r="D814" s="588">
        <v>214</v>
      </c>
      <c r="E814" s="588">
        <v>1</v>
      </c>
      <c r="F814" s="588">
        <v>1</v>
      </c>
      <c r="G814" s="588">
        <v>53</v>
      </c>
      <c r="H814" s="588">
        <v>27</v>
      </c>
      <c r="I814" s="588">
        <v>106</v>
      </c>
      <c r="J814" s="588">
        <v>83</v>
      </c>
      <c r="K814" s="588">
        <v>59</v>
      </c>
      <c r="L814" s="588">
        <v>48</v>
      </c>
      <c r="M814" s="588">
        <v>69</v>
      </c>
      <c r="N814" s="588">
        <v>55</v>
      </c>
      <c r="O814" s="588">
        <v>0</v>
      </c>
      <c r="P814" s="588">
        <v>0</v>
      </c>
    </row>
    <row r="815" spans="1:31" ht="9.75" customHeight="1">
      <c r="A815" s="478"/>
      <c r="B815" s="536" t="s">
        <v>1406</v>
      </c>
      <c r="C815" s="588">
        <v>1032</v>
      </c>
      <c r="D815" s="588">
        <v>396</v>
      </c>
      <c r="E815" s="588">
        <v>19</v>
      </c>
      <c r="F815" s="588">
        <v>4</v>
      </c>
      <c r="G815" s="588">
        <v>286</v>
      </c>
      <c r="H815" s="588">
        <v>80</v>
      </c>
      <c r="I815" s="588">
        <v>403</v>
      </c>
      <c r="J815" s="588">
        <v>179</v>
      </c>
      <c r="K815" s="588">
        <v>253</v>
      </c>
      <c r="L815" s="588">
        <v>110</v>
      </c>
      <c r="M815" s="588">
        <v>71</v>
      </c>
      <c r="N815" s="588">
        <v>23</v>
      </c>
      <c r="O815" s="588">
        <v>0</v>
      </c>
      <c r="P815" s="588">
        <v>0</v>
      </c>
    </row>
    <row r="816" spans="1:31" ht="9.75" customHeight="1">
      <c r="A816" s="478"/>
      <c r="B816" s="536" t="s">
        <v>963</v>
      </c>
      <c r="C816" s="588">
        <v>1066</v>
      </c>
      <c r="D816" s="588">
        <v>346</v>
      </c>
      <c r="E816" s="588">
        <v>9</v>
      </c>
      <c r="F816" s="588">
        <v>2</v>
      </c>
      <c r="G816" s="588">
        <v>258</v>
      </c>
      <c r="H816" s="588">
        <v>65</v>
      </c>
      <c r="I816" s="588">
        <v>432</v>
      </c>
      <c r="J816" s="588">
        <v>164</v>
      </c>
      <c r="K816" s="588">
        <v>220</v>
      </c>
      <c r="L816" s="588">
        <v>69</v>
      </c>
      <c r="M816" s="588">
        <v>147</v>
      </c>
      <c r="N816" s="588">
        <v>46</v>
      </c>
      <c r="O816" s="588">
        <v>0</v>
      </c>
      <c r="P816" s="588">
        <v>0</v>
      </c>
    </row>
    <row r="817" spans="1:16" ht="9.75" customHeight="1">
      <c r="A817" s="478"/>
      <c r="B817" s="536" t="s">
        <v>965</v>
      </c>
      <c r="C817" s="588">
        <v>934</v>
      </c>
      <c r="D817" s="588">
        <v>346</v>
      </c>
      <c r="E817" s="588">
        <v>7</v>
      </c>
      <c r="F817" s="588">
        <v>2</v>
      </c>
      <c r="G817" s="588">
        <v>202</v>
      </c>
      <c r="H817" s="588">
        <v>67</v>
      </c>
      <c r="I817" s="588">
        <v>310</v>
      </c>
      <c r="J817" s="588">
        <v>135</v>
      </c>
      <c r="K817" s="588">
        <v>348</v>
      </c>
      <c r="L817" s="588">
        <v>122</v>
      </c>
      <c r="M817" s="588">
        <v>67</v>
      </c>
      <c r="N817" s="588">
        <v>20</v>
      </c>
      <c r="O817" s="588">
        <v>0</v>
      </c>
      <c r="P817" s="588">
        <v>0</v>
      </c>
    </row>
    <row r="818" spans="1:16" ht="9.75" customHeight="1">
      <c r="A818" s="478"/>
      <c r="B818" s="536" t="s">
        <v>1410</v>
      </c>
      <c r="C818" s="588">
        <v>652</v>
      </c>
      <c r="D818" s="588">
        <v>166</v>
      </c>
      <c r="E818" s="588">
        <v>2</v>
      </c>
      <c r="F818" s="588">
        <v>0</v>
      </c>
      <c r="G818" s="588">
        <v>241</v>
      </c>
      <c r="H818" s="588">
        <v>46</v>
      </c>
      <c r="I818" s="588">
        <v>193</v>
      </c>
      <c r="J818" s="588">
        <v>70</v>
      </c>
      <c r="K818" s="588">
        <v>208</v>
      </c>
      <c r="L818" s="588">
        <v>49</v>
      </c>
      <c r="M818" s="588">
        <v>8</v>
      </c>
      <c r="N818" s="588">
        <v>1</v>
      </c>
      <c r="O818" s="588">
        <v>0</v>
      </c>
      <c r="P818" s="588">
        <v>0</v>
      </c>
    </row>
    <row r="819" spans="1:16" ht="9.75" customHeight="1">
      <c r="A819" s="478"/>
      <c r="B819" s="536" t="s">
        <v>1414</v>
      </c>
      <c r="C819" s="588">
        <v>365</v>
      </c>
      <c r="D819" s="588">
        <v>141</v>
      </c>
      <c r="E819" s="588">
        <v>4</v>
      </c>
      <c r="F819" s="588">
        <v>1</v>
      </c>
      <c r="G819" s="588">
        <v>126</v>
      </c>
      <c r="H819" s="588">
        <v>39</v>
      </c>
      <c r="I819" s="588">
        <v>100</v>
      </c>
      <c r="J819" s="588">
        <v>44</v>
      </c>
      <c r="K819" s="588">
        <v>83</v>
      </c>
      <c r="L819" s="588">
        <v>28</v>
      </c>
      <c r="M819" s="588">
        <v>52</v>
      </c>
      <c r="N819" s="588">
        <v>29</v>
      </c>
      <c r="O819" s="588">
        <v>0</v>
      </c>
      <c r="P819" s="588">
        <v>0</v>
      </c>
    </row>
    <row r="820" spans="1:16" ht="9.75" customHeight="1">
      <c r="A820" s="478"/>
      <c r="B820" s="536" t="s">
        <v>1417</v>
      </c>
      <c r="C820" s="588">
        <v>1945</v>
      </c>
      <c r="D820" s="588">
        <v>672</v>
      </c>
      <c r="E820" s="588">
        <v>15</v>
      </c>
      <c r="F820" s="588">
        <v>4</v>
      </c>
      <c r="G820" s="588">
        <v>516</v>
      </c>
      <c r="H820" s="588">
        <v>142</v>
      </c>
      <c r="I820" s="588">
        <v>579</v>
      </c>
      <c r="J820" s="588">
        <v>288</v>
      </c>
      <c r="K820" s="588">
        <v>585</v>
      </c>
      <c r="L820" s="588">
        <v>171</v>
      </c>
      <c r="M820" s="588">
        <v>250</v>
      </c>
      <c r="N820" s="588">
        <v>67</v>
      </c>
      <c r="O820" s="588">
        <v>0</v>
      </c>
      <c r="P820" s="588">
        <v>0</v>
      </c>
    </row>
    <row r="821" spans="1:16" ht="9.75" customHeight="1">
      <c r="A821" s="478"/>
      <c r="B821" s="536" t="s">
        <v>1420</v>
      </c>
      <c r="C821" s="588">
        <v>1539</v>
      </c>
      <c r="D821" s="588">
        <v>607</v>
      </c>
      <c r="E821" s="588">
        <v>11</v>
      </c>
      <c r="F821" s="588">
        <v>4</v>
      </c>
      <c r="G821" s="588">
        <v>347</v>
      </c>
      <c r="H821" s="588">
        <v>96</v>
      </c>
      <c r="I821" s="588">
        <v>411</v>
      </c>
      <c r="J821" s="588">
        <v>181</v>
      </c>
      <c r="K821" s="588">
        <v>545</v>
      </c>
      <c r="L821" s="588">
        <v>222</v>
      </c>
      <c r="M821" s="588">
        <v>225</v>
      </c>
      <c r="N821" s="588">
        <v>104</v>
      </c>
      <c r="O821" s="588">
        <v>0</v>
      </c>
      <c r="P821" s="588">
        <v>0</v>
      </c>
    </row>
    <row r="822" spans="1:16" ht="9.75" customHeight="1">
      <c r="A822" s="478"/>
      <c r="B822" s="536" t="s">
        <v>1423</v>
      </c>
      <c r="C822" s="588">
        <v>1520</v>
      </c>
      <c r="D822" s="588">
        <v>719</v>
      </c>
      <c r="E822" s="588">
        <v>12</v>
      </c>
      <c r="F822" s="588">
        <v>3</v>
      </c>
      <c r="G822" s="588">
        <v>371</v>
      </c>
      <c r="H822" s="588">
        <v>113</v>
      </c>
      <c r="I822" s="588">
        <v>401</v>
      </c>
      <c r="J822" s="588">
        <v>219</v>
      </c>
      <c r="K822" s="588">
        <v>486</v>
      </c>
      <c r="L822" s="588">
        <v>263</v>
      </c>
      <c r="M822" s="588">
        <v>250</v>
      </c>
      <c r="N822" s="588">
        <v>121</v>
      </c>
      <c r="O822" s="588">
        <v>0</v>
      </c>
      <c r="P822" s="588">
        <v>0</v>
      </c>
    </row>
    <row r="823" spans="1:16" ht="9.75" customHeight="1">
      <c r="A823" s="478"/>
      <c r="B823" s="536" t="s">
        <v>1427</v>
      </c>
      <c r="C823" s="588">
        <v>853</v>
      </c>
      <c r="D823" s="588">
        <v>283</v>
      </c>
      <c r="E823" s="588">
        <v>5</v>
      </c>
      <c r="F823" s="588">
        <v>0</v>
      </c>
      <c r="G823" s="588">
        <v>187</v>
      </c>
      <c r="H823" s="588">
        <v>34</v>
      </c>
      <c r="I823" s="588">
        <v>240</v>
      </c>
      <c r="J823" s="588">
        <v>93</v>
      </c>
      <c r="K823" s="588">
        <v>317</v>
      </c>
      <c r="L823" s="588">
        <v>105</v>
      </c>
      <c r="M823" s="588">
        <v>104</v>
      </c>
      <c r="N823" s="588">
        <v>51</v>
      </c>
      <c r="O823" s="588">
        <v>0</v>
      </c>
      <c r="P823" s="588">
        <v>0</v>
      </c>
    </row>
    <row r="824" spans="1:16" ht="9.75" customHeight="1">
      <c r="A824" s="478"/>
      <c r="B824" s="536" t="s">
        <v>1431</v>
      </c>
      <c r="C824" s="588">
        <v>539</v>
      </c>
      <c r="D824" s="588">
        <v>247</v>
      </c>
      <c r="E824" s="588">
        <v>11</v>
      </c>
      <c r="F824" s="588">
        <v>6</v>
      </c>
      <c r="G824" s="588">
        <v>130</v>
      </c>
      <c r="H824" s="588">
        <v>39</v>
      </c>
      <c r="I824" s="588">
        <v>125</v>
      </c>
      <c r="J824" s="588">
        <v>74</v>
      </c>
      <c r="K824" s="588">
        <v>41</v>
      </c>
      <c r="L824" s="588">
        <v>19</v>
      </c>
      <c r="M824" s="588">
        <v>232</v>
      </c>
      <c r="N824" s="588">
        <v>109</v>
      </c>
      <c r="O824" s="588">
        <v>0</v>
      </c>
      <c r="P824" s="588">
        <v>0</v>
      </c>
    </row>
    <row r="825" spans="1:16" ht="9.75" customHeight="1">
      <c r="A825" s="478"/>
      <c r="B825" s="536" t="s">
        <v>1434</v>
      </c>
      <c r="C825" s="588">
        <v>910</v>
      </c>
      <c r="D825" s="588">
        <v>268</v>
      </c>
      <c r="E825" s="588">
        <v>6</v>
      </c>
      <c r="F825" s="588">
        <v>1</v>
      </c>
      <c r="G825" s="588">
        <v>288</v>
      </c>
      <c r="H825" s="588">
        <v>55</v>
      </c>
      <c r="I825" s="588">
        <v>289</v>
      </c>
      <c r="J825" s="588">
        <v>118</v>
      </c>
      <c r="K825" s="588">
        <v>287</v>
      </c>
      <c r="L825" s="588">
        <v>80</v>
      </c>
      <c r="M825" s="588">
        <v>40</v>
      </c>
      <c r="N825" s="588">
        <v>14</v>
      </c>
      <c r="O825" s="588">
        <v>0</v>
      </c>
      <c r="P825" s="588">
        <v>0</v>
      </c>
    </row>
    <row r="826" spans="1:16" ht="9.75" customHeight="1">
      <c r="A826" s="478"/>
      <c r="B826" s="536" t="s">
        <v>1439</v>
      </c>
      <c r="C826" s="588">
        <v>278</v>
      </c>
      <c r="D826" s="588">
        <v>77</v>
      </c>
      <c r="E826" s="588">
        <v>2</v>
      </c>
      <c r="F826" s="588">
        <v>0</v>
      </c>
      <c r="G826" s="588">
        <v>76</v>
      </c>
      <c r="H826" s="588">
        <v>21</v>
      </c>
      <c r="I826" s="588">
        <v>56</v>
      </c>
      <c r="J826" s="588">
        <v>19</v>
      </c>
      <c r="K826" s="588">
        <v>44</v>
      </c>
      <c r="L826" s="588">
        <v>9</v>
      </c>
      <c r="M826" s="588">
        <v>100</v>
      </c>
      <c r="N826" s="588">
        <v>28</v>
      </c>
      <c r="O826" s="588">
        <v>0</v>
      </c>
      <c r="P826" s="588">
        <v>0</v>
      </c>
    </row>
    <row r="827" spans="1:16" ht="9.75" customHeight="1">
      <c r="A827" s="478"/>
      <c r="B827" s="536" t="s">
        <v>1442</v>
      </c>
      <c r="C827" s="558"/>
      <c r="D827" s="537"/>
      <c r="E827" s="538"/>
      <c r="F827" s="538"/>
      <c r="G827" s="538"/>
      <c r="H827" s="538"/>
      <c r="I827" s="538"/>
      <c r="J827" s="538"/>
      <c r="K827" s="538"/>
      <c r="L827" s="538"/>
      <c r="M827" s="538"/>
    </row>
    <row r="828" spans="1:16" ht="9.75" customHeight="1">
      <c r="A828" s="478"/>
      <c r="B828" s="536" t="s">
        <v>1443</v>
      </c>
      <c r="C828" s="588">
        <v>125</v>
      </c>
      <c r="D828" s="588">
        <v>44</v>
      </c>
      <c r="E828" s="588">
        <v>2</v>
      </c>
      <c r="F828" s="588">
        <v>0</v>
      </c>
      <c r="G828" s="588">
        <v>102</v>
      </c>
      <c r="H828" s="588">
        <v>35</v>
      </c>
      <c r="I828" s="588">
        <v>14</v>
      </c>
      <c r="J828" s="588">
        <v>6</v>
      </c>
      <c r="K828" s="588">
        <v>1</v>
      </c>
      <c r="L828" s="588">
        <v>0</v>
      </c>
      <c r="M828" s="588">
        <v>6</v>
      </c>
      <c r="N828" s="588">
        <v>3</v>
      </c>
      <c r="O828" s="588">
        <v>0</v>
      </c>
      <c r="P828" s="588">
        <v>0</v>
      </c>
    </row>
    <row r="829" spans="1:16" ht="9.75" customHeight="1">
      <c r="A829" s="478"/>
      <c r="B829" s="536" t="s">
        <v>1682</v>
      </c>
      <c r="C829" s="496"/>
      <c r="D829" s="496"/>
      <c r="E829" s="496"/>
      <c r="F829" s="496"/>
      <c r="G829" s="496"/>
      <c r="H829" s="496"/>
      <c r="I829" s="496"/>
      <c r="J829" s="496"/>
      <c r="K829" s="496"/>
      <c r="L829" s="496"/>
      <c r="M829" s="496"/>
    </row>
    <row r="830" spans="1:16" ht="9.75" customHeight="1">
      <c r="A830" s="478"/>
      <c r="B830" s="536" t="s">
        <v>1683</v>
      </c>
      <c r="C830" s="588">
        <v>110</v>
      </c>
      <c r="D830" s="588">
        <v>49</v>
      </c>
      <c r="E830" s="588">
        <v>0</v>
      </c>
      <c r="F830" s="588">
        <v>0</v>
      </c>
      <c r="G830" s="588">
        <v>47</v>
      </c>
      <c r="H830" s="588">
        <v>18</v>
      </c>
      <c r="I830" s="588">
        <v>43</v>
      </c>
      <c r="J830" s="588">
        <v>21</v>
      </c>
      <c r="K830" s="588">
        <v>20</v>
      </c>
      <c r="L830" s="588">
        <v>10</v>
      </c>
      <c r="M830" s="588">
        <v>0</v>
      </c>
      <c r="N830" s="588">
        <v>0</v>
      </c>
      <c r="O830" s="588">
        <v>0</v>
      </c>
      <c r="P830" s="588">
        <v>0</v>
      </c>
    </row>
    <row r="831" spans="1:16" ht="9.75" customHeight="1">
      <c r="A831" s="478"/>
      <c r="B831" s="536" t="s">
        <v>1446</v>
      </c>
      <c r="C831" s="588">
        <v>83</v>
      </c>
      <c r="D831" s="588">
        <v>16</v>
      </c>
      <c r="E831" s="588">
        <v>2</v>
      </c>
      <c r="F831" s="588">
        <v>1</v>
      </c>
      <c r="G831" s="588">
        <v>23</v>
      </c>
      <c r="H831" s="588">
        <v>1</v>
      </c>
      <c r="I831" s="588">
        <v>56</v>
      </c>
      <c r="J831" s="588">
        <v>14</v>
      </c>
      <c r="K831" s="588">
        <v>2</v>
      </c>
      <c r="L831" s="588">
        <v>0</v>
      </c>
      <c r="M831" s="588">
        <v>0</v>
      </c>
      <c r="N831" s="588">
        <v>0</v>
      </c>
      <c r="O831" s="588">
        <v>0</v>
      </c>
      <c r="P831" s="588">
        <v>0</v>
      </c>
    </row>
    <row r="832" spans="1:16" ht="9.75" customHeight="1">
      <c r="A832" s="478"/>
      <c r="B832" s="536" t="s">
        <v>1447</v>
      </c>
      <c r="C832" s="588">
        <v>213</v>
      </c>
      <c r="D832" s="588">
        <v>31</v>
      </c>
      <c r="E832" s="588">
        <v>4</v>
      </c>
      <c r="F832" s="588">
        <v>0</v>
      </c>
      <c r="G832" s="588">
        <v>62</v>
      </c>
      <c r="H832" s="588">
        <v>5</v>
      </c>
      <c r="I832" s="588">
        <v>50</v>
      </c>
      <c r="J832" s="588">
        <v>9</v>
      </c>
      <c r="K832" s="588">
        <v>26</v>
      </c>
      <c r="L832" s="588">
        <v>3</v>
      </c>
      <c r="M832" s="588">
        <v>71</v>
      </c>
      <c r="N832" s="588">
        <v>14</v>
      </c>
      <c r="O832" s="588">
        <v>0</v>
      </c>
      <c r="P832" s="588">
        <v>0</v>
      </c>
    </row>
    <row r="833" spans="1:16" ht="9.75" customHeight="1">
      <c r="A833" s="478"/>
      <c r="B833" s="536" t="s">
        <v>1448</v>
      </c>
      <c r="C833" s="558"/>
      <c r="D833" s="537"/>
      <c r="E833" s="538"/>
      <c r="F833" s="538"/>
      <c r="G833" s="538"/>
      <c r="H833" s="538"/>
      <c r="I833" s="538"/>
      <c r="J833" s="538"/>
      <c r="K833" s="538"/>
      <c r="L833" s="538"/>
      <c r="M833" s="538"/>
    </row>
    <row r="834" spans="1:16" ht="9.75" customHeight="1">
      <c r="A834" s="478"/>
      <c r="B834" s="536" t="s">
        <v>1247</v>
      </c>
      <c r="C834" s="588">
        <v>79</v>
      </c>
      <c r="D834" s="588">
        <v>11</v>
      </c>
      <c r="E834" s="588">
        <v>6</v>
      </c>
      <c r="F834" s="588">
        <v>0</v>
      </c>
      <c r="G834" s="588">
        <v>34</v>
      </c>
      <c r="H834" s="588">
        <v>5</v>
      </c>
      <c r="I834" s="588">
        <v>26</v>
      </c>
      <c r="J834" s="588">
        <v>4</v>
      </c>
      <c r="K834" s="588">
        <v>9</v>
      </c>
      <c r="L834" s="588">
        <v>1</v>
      </c>
      <c r="M834" s="588">
        <v>4</v>
      </c>
      <c r="N834" s="588">
        <v>1</v>
      </c>
      <c r="O834" s="588">
        <v>0</v>
      </c>
      <c r="P834" s="588">
        <v>0</v>
      </c>
    </row>
    <row r="835" spans="1:16" ht="9.75" customHeight="1">
      <c r="A835" s="478"/>
      <c r="B835" s="536" t="s">
        <v>1684</v>
      </c>
      <c r="C835" s="496"/>
      <c r="D835" s="496"/>
      <c r="E835" s="496"/>
      <c r="F835" s="496"/>
      <c r="G835" s="496"/>
      <c r="H835" s="496"/>
      <c r="I835" s="496"/>
      <c r="J835" s="496"/>
      <c r="K835" s="496"/>
      <c r="L835" s="496"/>
      <c r="M835" s="496"/>
    </row>
    <row r="836" spans="1:16" ht="9.75" customHeight="1">
      <c r="A836" s="478"/>
      <c r="B836" s="536" t="s">
        <v>1685</v>
      </c>
      <c r="C836" s="588">
        <v>137</v>
      </c>
      <c r="D836" s="588">
        <v>50</v>
      </c>
      <c r="E836" s="588">
        <v>24</v>
      </c>
      <c r="F836" s="588">
        <v>6</v>
      </c>
      <c r="G836" s="588">
        <v>1</v>
      </c>
      <c r="H836" s="588">
        <v>0</v>
      </c>
      <c r="I836" s="588">
        <v>8</v>
      </c>
      <c r="J836" s="588">
        <v>4</v>
      </c>
      <c r="K836" s="588">
        <v>1</v>
      </c>
      <c r="L836" s="588">
        <v>0</v>
      </c>
      <c r="M836" s="588">
        <v>6</v>
      </c>
      <c r="N836" s="588">
        <v>3</v>
      </c>
      <c r="O836" s="588">
        <v>97</v>
      </c>
      <c r="P836" s="588">
        <v>37</v>
      </c>
    </row>
    <row r="837" spans="1:16" ht="9.75" customHeight="1">
      <c r="A837" s="478"/>
      <c r="B837" s="536" t="s">
        <v>1452</v>
      </c>
      <c r="C837" s="558"/>
      <c r="D837" s="537"/>
      <c r="E837" s="538"/>
      <c r="F837" s="538"/>
      <c r="G837" s="538"/>
      <c r="H837" s="538"/>
      <c r="I837" s="538"/>
      <c r="J837" s="538"/>
      <c r="K837" s="537"/>
      <c r="L837" s="538"/>
      <c r="M837" s="537"/>
    </row>
    <row r="838" spans="1:16" ht="9.75" customHeight="1">
      <c r="A838" s="478"/>
      <c r="B838" s="536" t="s">
        <v>1453</v>
      </c>
      <c r="C838" s="588">
        <v>640</v>
      </c>
      <c r="D838" s="588">
        <v>216</v>
      </c>
      <c r="E838" s="588">
        <v>1</v>
      </c>
      <c r="F838" s="588">
        <v>0</v>
      </c>
      <c r="G838" s="588">
        <v>71</v>
      </c>
      <c r="H838" s="588">
        <v>18</v>
      </c>
      <c r="I838" s="588">
        <v>19</v>
      </c>
      <c r="J838" s="588">
        <v>13</v>
      </c>
      <c r="K838" s="588">
        <v>1</v>
      </c>
      <c r="L838" s="588">
        <v>0</v>
      </c>
      <c r="M838" s="588">
        <v>548</v>
      </c>
      <c r="N838" s="588">
        <v>185</v>
      </c>
      <c r="O838" s="588">
        <v>0</v>
      </c>
      <c r="P838" s="588">
        <v>0</v>
      </c>
    </row>
    <row r="839" spans="1:16" ht="9.75" customHeight="1">
      <c r="A839" s="478"/>
      <c r="B839" s="536" t="s">
        <v>1454</v>
      </c>
      <c r="C839" s="558"/>
      <c r="D839" s="537"/>
      <c r="E839" s="539"/>
      <c r="F839" s="538"/>
      <c r="G839" s="538"/>
      <c r="H839" s="539"/>
      <c r="I839" s="539"/>
      <c r="J839" s="539"/>
      <c r="K839" s="539"/>
      <c r="L839" s="538"/>
      <c r="M839" s="539"/>
    </row>
    <row r="840" spans="1:16" ht="9.75" customHeight="1">
      <c r="A840" s="478"/>
      <c r="B840" s="536" t="s">
        <v>1455</v>
      </c>
      <c r="C840" s="588">
        <v>65</v>
      </c>
      <c r="D840" s="588">
        <v>36</v>
      </c>
      <c r="E840" s="588">
        <v>0</v>
      </c>
      <c r="F840" s="588">
        <v>0</v>
      </c>
      <c r="G840" s="588">
        <v>6</v>
      </c>
      <c r="H840" s="588">
        <v>4</v>
      </c>
      <c r="I840" s="588">
        <v>26</v>
      </c>
      <c r="J840" s="588">
        <v>12</v>
      </c>
      <c r="K840" s="588">
        <v>25</v>
      </c>
      <c r="L840" s="588">
        <v>17</v>
      </c>
      <c r="M840" s="588">
        <v>8</v>
      </c>
      <c r="N840" s="588">
        <v>3</v>
      </c>
      <c r="O840" s="588">
        <v>0</v>
      </c>
      <c r="P840" s="588">
        <v>0</v>
      </c>
    </row>
    <row r="841" spans="1:16" ht="9.75" customHeight="1">
      <c r="A841" s="478"/>
      <c r="B841" s="536" t="s">
        <v>1456</v>
      </c>
      <c r="C841" s="588">
        <v>148</v>
      </c>
      <c r="D841" s="588">
        <v>79</v>
      </c>
      <c r="E841" s="588">
        <v>3</v>
      </c>
      <c r="F841" s="588">
        <v>0</v>
      </c>
      <c r="G841" s="588">
        <v>55</v>
      </c>
      <c r="H841" s="588">
        <v>28</v>
      </c>
      <c r="I841" s="588">
        <v>60</v>
      </c>
      <c r="J841" s="588">
        <v>36</v>
      </c>
      <c r="K841" s="588">
        <v>27</v>
      </c>
      <c r="L841" s="588">
        <v>13</v>
      </c>
      <c r="M841" s="588">
        <v>3</v>
      </c>
      <c r="N841" s="588">
        <v>2</v>
      </c>
      <c r="O841" s="588">
        <v>0</v>
      </c>
      <c r="P841" s="588">
        <v>0</v>
      </c>
    </row>
    <row r="842" spans="1:16" ht="9.75" customHeight="1">
      <c r="A842" s="478"/>
      <c r="B842" s="536" t="s">
        <v>1457</v>
      </c>
      <c r="C842" s="588">
        <v>78</v>
      </c>
      <c r="D842" s="588">
        <v>20</v>
      </c>
      <c r="E842" s="588">
        <v>0</v>
      </c>
      <c r="F842" s="588">
        <v>0</v>
      </c>
      <c r="G842" s="588">
        <v>33</v>
      </c>
      <c r="H842" s="588">
        <v>8</v>
      </c>
      <c r="I842" s="588">
        <v>32</v>
      </c>
      <c r="J842" s="588">
        <v>10</v>
      </c>
      <c r="K842" s="588">
        <v>6</v>
      </c>
      <c r="L842" s="588">
        <v>2</v>
      </c>
      <c r="M842" s="588">
        <v>7</v>
      </c>
      <c r="N842" s="588">
        <v>0</v>
      </c>
      <c r="O842" s="588">
        <v>0</v>
      </c>
      <c r="P842" s="588">
        <v>0</v>
      </c>
    </row>
    <row r="843" spans="1:16" ht="9.75" customHeight="1">
      <c r="A843" s="478"/>
      <c r="B843" s="536" t="s">
        <v>1686</v>
      </c>
      <c r="C843" s="558"/>
      <c r="D843" s="533"/>
      <c r="E843" s="535"/>
      <c r="F843" s="535"/>
      <c r="K843" s="535"/>
      <c r="L843" s="535"/>
      <c r="M843" s="535"/>
    </row>
    <row r="844" spans="1:16" ht="9.75" customHeight="1">
      <c r="A844" s="478"/>
      <c r="B844" s="536" t="s">
        <v>1459</v>
      </c>
      <c r="C844" s="588">
        <v>2331</v>
      </c>
      <c r="D844" s="588">
        <v>557</v>
      </c>
      <c r="E844" s="588">
        <v>56</v>
      </c>
      <c r="F844" s="588">
        <v>14</v>
      </c>
      <c r="G844" s="588">
        <v>1166</v>
      </c>
      <c r="H844" s="588">
        <v>234</v>
      </c>
      <c r="I844" s="588">
        <v>832</v>
      </c>
      <c r="J844" s="588">
        <v>242</v>
      </c>
      <c r="K844" s="588">
        <v>187</v>
      </c>
      <c r="L844" s="588">
        <v>37</v>
      </c>
      <c r="M844" s="588">
        <v>86</v>
      </c>
      <c r="N844" s="588">
        <v>29</v>
      </c>
      <c r="O844" s="588">
        <v>4</v>
      </c>
      <c r="P844" s="588">
        <v>1</v>
      </c>
    </row>
    <row r="845" spans="1:16" ht="9.75" customHeight="1">
      <c r="A845" s="478"/>
      <c r="B845" s="536" t="s">
        <v>1460</v>
      </c>
      <c r="C845" s="558"/>
      <c r="D845" s="537"/>
      <c r="E845" s="538"/>
      <c r="F845" s="538"/>
      <c r="G845" s="538"/>
      <c r="H845" s="538"/>
      <c r="I845" s="538"/>
      <c r="J845" s="538"/>
      <c r="K845" s="538"/>
      <c r="L845" s="538"/>
      <c r="M845" s="538"/>
    </row>
    <row r="846" spans="1:16" ht="9.75" customHeight="1">
      <c r="A846" s="478"/>
      <c r="B846" s="536" t="s">
        <v>1247</v>
      </c>
      <c r="C846" s="588">
        <v>95</v>
      </c>
      <c r="D846" s="588">
        <v>23</v>
      </c>
      <c r="E846" s="588">
        <v>0</v>
      </c>
      <c r="F846" s="588">
        <v>0</v>
      </c>
      <c r="G846" s="588">
        <v>44</v>
      </c>
      <c r="H846" s="588">
        <v>5</v>
      </c>
      <c r="I846" s="588">
        <v>38</v>
      </c>
      <c r="J846" s="588">
        <v>11</v>
      </c>
      <c r="K846" s="588">
        <v>13</v>
      </c>
      <c r="L846" s="588">
        <v>7</v>
      </c>
      <c r="M846" s="588">
        <v>0</v>
      </c>
      <c r="N846" s="588">
        <v>0</v>
      </c>
      <c r="O846" s="588">
        <v>0</v>
      </c>
      <c r="P846" s="588">
        <v>0</v>
      </c>
    </row>
    <row r="847" spans="1:16" ht="9.75" customHeight="1">
      <c r="A847" s="478"/>
      <c r="B847" s="536" t="s">
        <v>1461</v>
      </c>
      <c r="C847" s="558"/>
      <c r="D847" s="537"/>
      <c r="E847" s="537"/>
      <c r="F847" s="537"/>
      <c r="G847" s="537"/>
      <c r="H847" s="537"/>
      <c r="I847" s="537"/>
      <c r="J847" s="537"/>
      <c r="K847" s="537"/>
      <c r="L847" s="537"/>
      <c r="M847" s="537"/>
    </row>
    <row r="848" spans="1:16" ht="9.75" customHeight="1">
      <c r="A848" s="478"/>
      <c r="B848" s="536" t="s">
        <v>1462</v>
      </c>
      <c r="C848" s="588">
        <v>34</v>
      </c>
      <c r="D848" s="588">
        <v>9</v>
      </c>
      <c r="E848" s="588">
        <v>1</v>
      </c>
      <c r="F848" s="588">
        <v>0</v>
      </c>
      <c r="G848" s="588">
        <v>26</v>
      </c>
      <c r="H848" s="588">
        <v>5</v>
      </c>
      <c r="I848" s="588">
        <v>5</v>
      </c>
      <c r="J848" s="588">
        <v>3</v>
      </c>
      <c r="K848" s="588">
        <v>2</v>
      </c>
      <c r="L848" s="588">
        <v>1</v>
      </c>
      <c r="M848" s="588">
        <v>0</v>
      </c>
      <c r="N848" s="588">
        <v>0</v>
      </c>
      <c r="O848" s="588">
        <v>0</v>
      </c>
      <c r="P848" s="588">
        <v>0</v>
      </c>
    </row>
    <row r="849" spans="1:16" ht="9.75" customHeight="1">
      <c r="A849" s="478"/>
      <c r="B849" s="536" t="s">
        <v>1463</v>
      </c>
      <c r="C849" s="558"/>
      <c r="D849" s="537"/>
      <c r="E849" s="538"/>
      <c r="F849" s="538"/>
      <c r="G849" s="538"/>
      <c r="H849" s="538"/>
      <c r="I849" s="538"/>
      <c r="J849" s="538"/>
      <c r="K849" s="538"/>
      <c r="L849" s="538"/>
      <c r="M849" s="538"/>
    </row>
    <row r="850" spans="1:16" ht="9.75" customHeight="1">
      <c r="A850" s="478"/>
      <c r="B850" s="536" t="s">
        <v>1687</v>
      </c>
      <c r="C850" s="588">
        <v>99</v>
      </c>
      <c r="D850" s="588">
        <v>45</v>
      </c>
      <c r="E850" s="588">
        <v>1</v>
      </c>
      <c r="F850" s="588">
        <v>1</v>
      </c>
      <c r="G850" s="588">
        <v>42</v>
      </c>
      <c r="H850" s="588">
        <v>14</v>
      </c>
      <c r="I850" s="588">
        <v>35</v>
      </c>
      <c r="J850" s="588">
        <v>21</v>
      </c>
      <c r="K850" s="588">
        <v>20</v>
      </c>
      <c r="L850" s="588">
        <v>9</v>
      </c>
      <c r="M850" s="588">
        <v>1</v>
      </c>
      <c r="N850" s="588">
        <v>0</v>
      </c>
      <c r="O850" s="588">
        <v>0</v>
      </c>
      <c r="P850" s="588">
        <v>0</v>
      </c>
    </row>
    <row r="851" spans="1:16" ht="9.75" customHeight="1">
      <c r="A851" s="478"/>
      <c r="B851" s="536" t="s">
        <v>1465</v>
      </c>
      <c r="C851" s="588">
        <v>36</v>
      </c>
      <c r="D851" s="588">
        <v>22</v>
      </c>
      <c r="E851" s="588">
        <v>5</v>
      </c>
      <c r="F851" s="588">
        <v>3</v>
      </c>
      <c r="G851" s="588">
        <v>17</v>
      </c>
      <c r="H851" s="588">
        <v>12</v>
      </c>
      <c r="I851" s="588">
        <v>10</v>
      </c>
      <c r="J851" s="588">
        <v>5</v>
      </c>
      <c r="K851" s="588">
        <v>3</v>
      </c>
      <c r="L851" s="588">
        <v>2</v>
      </c>
      <c r="M851" s="588">
        <v>1</v>
      </c>
      <c r="N851" s="588">
        <v>0</v>
      </c>
      <c r="O851" s="588">
        <v>0</v>
      </c>
      <c r="P851" s="588">
        <v>0</v>
      </c>
    </row>
    <row r="852" spans="1:16" ht="9.75" customHeight="1">
      <c r="A852" s="478"/>
      <c r="B852" s="536" t="s">
        <v>1466</v>
      </c>
      <c r="C852" s="558"/>
      <c r="D852" s="537"/>
      <c r="E852" s="538"/>
      <c r="F852" s="538"/>
      <c r="G852" s="538"/>
      <c r="H852" s="538"/>
      <c r="I852" s="538"/>
      <c r="J852" s="538"/>
      <c r="K852" s="538"/>
      <c r="L852" s="538"/>
      <c r="M852" s="538"/>
    </row>
    <row r="853" spans="1:16" ht="9.75" customHeight="1">
      <c r="A853" s="478"/>
      <c r="B853" s="536" t="s">
        <v>1467</v>
      </c>
      <c r="C853" s="588">
        <v>110</v>
      </c>
      <c r="D853" s="588">
        <v>47</v>
      </c>
      <c r="E853" s="588">
        <v>0</v>
      </c>
      <c r="F853" s="588">
        <v>0</v>
      </c>
      <c r="G853" s="588">
        <v>34</v>
      </c>
      <c r="H853" s="588">
        <v>11</v>
      </c>
      <c r="I853" s="588">
        <v>62</v>
      </c>
      <c r="J853" s="588">
        <v>32</v>
      </c>
      <c r="K853" s="588">
        <v>14</v>
      </c>
      <c r="L853" s="588">
        <v>4</v>
      </c>
      <c r="M853" s="588">
        <v>0</v>
      </c>
      <c r="N853" s="588">
        <v>0</v>
      </c>
      <c r="O853" s="588">
        <v>0</v>
      </c>
      <c r="P853" s="588">
        <v>0</v>
      </c>
    </row>
    <row r="854" spans="1:16" ht="9.75" customHeight="1">
      <c r="A854" s="478"/>
      <c r="B854" s="536" t="s">
        <v>1468</v>
      </c>
      <c r="C854" s="558"/>
      <c r="D854" s="537"/>
      <c r="E854" s="538"/>
      <c r="F854" s="538"/>
      <c r="G854" s="538"/>
      <c r="H854" s="538"/>
      <c r="I854" s="538"/>
      <c r="J854" s="538"/>
      <c r="K854" s="538"/>
      <c r="L854" s="538"/>
      <c r="M854" s="538"/>
    </row>
    <row r="855" spans="1:16" ht="9.75" customHeight="1">
      <c r="A855" s="478"/>
      <c r="B855" s="536" t="s">
        <v>1469</v>
      </c>
      <c r="C855" s="588">
        <v>73</v>
      </c>
      <c r="D855" s="588">
        <v>23</v>
      </c>
      <c r="E855" s="588">
        <v>1</v>
      </c>
      <c r="F855" s="588">
        <v>0</v>
      </c>
      <c r="G855" s="588">
        <v>14</v>
      </c>
      <c r="H855" s="588">
        <v>3</v>
      </c>
      <c r="I855" s="588">
        <v>33</v>
      </c>
      <c r="J855" s="588">
        <v>14</v>
      </c>
      <c r="K855" s="588">
        <v>15</v>
      </c>
      <c r="L855" s="588">
        <v>5</v>
      </c>
      <c r="M855" s="588">
        <v>10</v>
      </c>
      <c r="N855" s="588">
        <v>1</v>
      </c>
      <c r="O855" s="588">
        <v>0</v>
      </c>
      <c r="P855" s="588">
        <v>0</v>
      </c>
    </row>
    <row r="856" spans="1:16" ht="9.75" customHeight="1">
      <c r="A856" s="478"/>
      <c r="B856" s="536" t="s">
        <v>1470</v>
      </c>
      <c r="C856" s="588">
        <v>38</v>
      </c>
      <c r="D856" s="588">
        <v>18</v>
      </c>
      <c r="E856" s="588">
        <v>1</v>
      </c>
      <c r="F856" s="588">
        <v>0</v>
      </c>
      <c r="G856" s="588">
        <v>25</v>
      </c>
      <c r="H856" s="588">
        <v>9</v>
      </c>
      <c r="I856" s="588">
        <v>6</v>
      </c>
      <c r="J856" s="588">
        <v>4</v>
      </c>
      <c r="K856" s="588">
        <v>2</v>
      </c>
      <c r="L856" s="588">
        <v>2</v>
      </c>
      <c r="M856" s="588">
        <v>4</v>
      </c>
      <c r="N856" s="588">
        <v>3</v>
      </c>
      <c r="O856" s="588">
        <v>0</v>
      </c>
      <c r="P856" s="588">
        <v>0</v>
      </c>
    </row>
    <row r="857" spans="1:16" ht="9.75" customHeight="1">
      <c r="A857" s="478"/>
      <c r="B857" s="536" t="s">
        <v>1473</v>
      </c>
      <c r="C857" s="588">
        <v>486</v>
      </c>
      <c r="D857" s="588">
        <v>110</v>
      </c>
      <c r="E857" s="588">
        <v>1</v>
      </c>
      <c r="F857" s="588">
        <v>0</v>
      </c>
      <c r="G857" s="588">
        <v>223</v>
      </c>
      <c r="H857" s="588">
        <v>43</v>
      </c>
      <c r="I857" s="588">
        <v>129</v>
      </c>
      <c r="J857" s="588">
        <v>31</v>
      </c>
      <c r="K857" s="588">
        <v>106</v>
      </c>
      <c r="L857" s="588">
        <v>30</v>
      </c>
      <c r="M857" s="588">
        <v>27</v>
      </c>
      <c r="N857" s="588">
        <v>6</v>
      </c>
      <c r="O857" s="588">
        <v>0</v>
      </c>
      <c r="P857" s="588">
        <v>0</v>
      </c>
    </row>
    <row r="858" spans="1:16" ht="9.75" customHeight="1">
      <c r="A858" s="478"/>
      <c r="B858" s="536" t="s">
        <v>1475</v>
      </c>
      <c r="C858" s="588">
        <v>192</v>
      </c>
      <c r="D858" s="588">
        <v>40</v>
      </c>
      <c r="E858" s="588">
        <v>2</v>
      </c>
      <c r="F858" s="588">
        <v>0</v>
      </c>
      <c r="G858" s="588">
        <v>76</v>
      </c>
      <c r="H858" s="588">
        <v>6</v>
      </c>
      <c r="I858" s="588">
        <v>76</v>
      </c>
      <c r="J858" s="588">
        <v>24</v>
      </c>
      <c r="K858" s="588">
        <v>38</v>
      </c>
      <c r="L858" s="588">
        <v>10</v>
      </c>
      <c r="M858" s="588">
        <v>0</v>
      </c>
      <c r="N858" s="588">
        <v>0</v>
      </c>
      <c r="O858" s="588">
        <v>0</v>
      </c>
      <c r="P858" s="588">
        <v>0</v>
      </c>
    </row>
    <row r="859" spans="1:16" ht="9.75" customHeight="1">
      <c r="A859" s="478"/>
      <c r="B859" s="536" t="s">
        <v>1480</v>
      </c>
      <c r="C859" s="558"/>
      <c r="D859" s="537"/>
      <c r="E859" s="537"/>
      <c r="F859" s="537"/>
      <c r="G859" s="537"/>
      <c r="H859" s="537"/>
      <c r="I859" s="537"/>
      <c r="J859" s="537"/>
      <c r="K859" s="537"/>
      <c r="L859" s="537"/>
      <c r="M859" s="537"/>
    </row>
    <row r="860" spans="1:16" ht="9.75" customHeight="1">
      <c r="A860" s="478"/>
      <c r="B860" s="536" t="s">
        <v>1481</v>
      </c>
      <c r="C860" s="588">
        <v>17</v>
      </c>
      <c r="D860" s="588">
        <v>4</v>
      </c>
      <c r="E860" s="588">
        <v>0</v>
      </c>
      <c r="F860" s="588">
        <v>0</v>
      </c>
      <c r="G860" s="588">
        <v>10</v>
      </c>
      <c r="H860" s="588">
        <v>2</v>
      </c>
      <c r="I860" s="588">
        <v>4</v>
      </c>
      <c r="J860" s="588">
        <v>2</v>
      </c>
      <c r="K860" s="588">
        <v>1</v>
      </c>
      <c r="L860" s="588">
        <v>0</v>
      </c>
      <c r="M860" s="588">
        <v>2</v>
      </c>
      <c r="N860" s="588">
        <v>0</v>
      </c>
      <c r="O860" s="588">
        <v>0</v>
      </c>
      <c r="P860" s="588">
        <v>0</v>
      </c>
    </row>
    <row r="861" spans="1:16" ht="10.15" customHeight="1">
      <c r="A861" s="478"/>
      <c r="B861" s="542"/>
      <c r="C861" s="542"/>
      <c r="D861" s="533"/>
      <c r="E861" s="535"/>
      <c r="F861" s="535"/>
      <c r="K861" s="535"/>
      <c r="L861" s="535"/>
      <c r="M861" s="535"/>
    </row>
    <row r="862" spans="1:16" ht="10.15" customHeight="1">
      <c r="A862" s="478"/>
      <c r="B862" s="542"/>
      <c r="C862" s="542"/>
      <c r="D862" s="533"/>
      <c r="E862" s="535"/>
      <c r="F862" s="535"/>
      <c r="K862" s="535"/>
      <c r="L862" s="535"/>
      <c r="M862" s="535"/>
    </row>
    <row r="863" spans="1:16" ht="10.15" customHeight="1">
      <c r="A863" s="478"/>
      <c r="B863" s="542"/>
      <c r="C863" s="542"/>
      <c r="D863" s="533"/>
      <c r="E863" s="535"/>
      <c r="F863" s="535"/>
      <c r="K863" s="535"/>
      <c r="L863" s="535"/>
      <c r="M863" s="535"/>
    </row>
    <row r="864" spans="1:16" ht="10.9" customHeight="1">
      <c r="A864" s="478"/>
      <c r="B864" s="542"/>
      <c r="C864" s="542"/>
      <c r="D864" s="533"/>
      <c r="E864" s="535"/>
      <c r="F864" s="535"/>
      <c r="K864" s="535"/>
      <c r="L864" s="535"/>
      <c r="M864" s="535"/>
    </row>
    <row r="865" spans="1:31" s="576" customFormat="1" ht="8.4499999999999993" customHeight="1">
      <c r="A865" s="589" t="s">
        <v>1652</v>
      </c>
      <c r="B865" s="589"/>
      <c r="C865" s="590"/>
      <c r="D865" s="590"/>
      <c r="E865" s="590"/>
      <c r="F865" s="590"/>
      <c r="G865" s="590"/>
      <c r="H865" s="590"/>
      <c r="I865" s="590"/>
      <c r="J865" s="590"/>
      <c r="K865" s="590"/>
      <c r="L865" s="590"/>
      <c r="M865" s="590"/>
      <c r="N865" s="591"/>
      <c r="R865" s="496"/>
      <c r="S865" s="496"/>
      <c r="T865" s="496"/>
      <c r="U865" s="496"/>
      <c r="V865" s="496"/>
      <c r="W865" s="496"/>
    </row>
    <row r="866" spans="1:31" s="576" customFormat="1" ht="8.4499999999999993" customHeight="1">
      <c r="A866" s="592" t="s">
        <v>1653</v>
      </c>
      <c r="B866" s="592"/>
      <c r="C866" s="590"/>
      <c r="D866" s="590"/>
      <c r="E866" s="590"/>
      <c r="F866" s="590"/>
      <c r="G866" s="590"/>
      <c r="H866" s="590"/>
      <c r="I866" s="590"/>
      <c r="J866" s="590"/>
      <c r="K866" s="590"/>
      <c r="L866" s="590"/>
      <c r="M866" s="590"/>
      <c r="N866" s="591"/>
      <c r="R866" s="496"/>
      <c r="S866" s="496"/>
      <c r="T866" s="496"/>
      <c r="U866" s="496"/>
      <c r="V866" s="496"/>
      <c r="W866" s="496"/>
    </row>
    <row r="867" spans="1:31" s="576" customFormat="1" ht="8.4499999999999993" customHeight="1">
      <c r="A867" s="592" t="s">
        <v>1654</v>
      </c>
      <c r="B867" s="592"/>
      <c r="C867" s="590"/>
      <c r="D867" s="590"/>
      <c r="E867" s="590"/>
      <c r="F867" s="590"/>
      <c r="G867" s="590"/>
      <c r="H867" s="590"/>
      <c r="I867" s="590"/>
      <c r="J867" s="590"/>
      <c r="K867" s="590"/>
      <c r="L867" s="590"/>
      <c r="M867" s="590"/>
      <c r="N867" s="591"/>
      <c r="R867" s="496"/>
      <c r="S867" s="496"/>
      <c r="T867" s="496"/>
      <c r="U867" s="496"/>
      <c r="V867" s="496"/>
      <c r="W867" s="496"/>
    </row>
    <row r="868" spans="1:31" s="576" customFormat="1" ht="8.4499999999999993" customHeight="1">
      <c r="A868" s="592" t="s">
        <v>1655</v>
      </c>
      <c r="B868" s="592"/>
      <c r="C868" s="590"/>
      <c r="D868" s="590"/>
      <c r="E868" s="590"/>
      <c r="F868" s="590"/>
      <c r="G868" s="590"/>
      <c r="H868" s="590"/>
      <c r="I868" s="590"/>
      <c r="J868" s="590"/>
      <c r="K868" s="590"/>
      <c r="L868" s="590"/>
      <c r="M868" s="590"/>
      <c r="N868" s="591"/>
      <c r="R868" s="496"/>
      <c r="S868" s="496"/>
      <c r="T868" s="496"/>
      <c r="U868" s="496"/>
      <c r="V868" s="496"/>
      <c r="W868" s="496"/>
      <c r="X868" s="496"/>
      <c r="Y868" s="496"/>
      <c r="Z868" s="496"/>
      <c r="AA868" s="496"/>
      <c r="AB868" s="496"/>
      <c r="AC868" s="496"/>
      <c r="AD868" s="496"/>
      <c r="AE868" s="496"/>
    </row>
    <row r="869" spans="1:31" s="576" customFormat="1" ht="8.4499999999999993" customHeight="1">
      <c r="A869" s="592" t="s">
        <v>1656</v>
      </c>
      <c r="B869" s="592"/>
      <c r="C869" s="590"/>
      <c r="D869" s="590"/>
      <c r="E869" s="590"/>
      <c r="F869" s="590"/>
      <c r="G869" s="590"/>
      <c r="H869" s="590"/>
      <c r="I869" s="590"/>
      <c r="J869" s="590"/>
      <c r="K869" s="590"/>
      <c r="L869" s="590"/>
      <c r="M869" s="590"/>
      <c r="N869" s="591"/>
      <c r="R869" s="496"/>
      <c r="S869" s="496"/>
      <c r="T869" s="496"/>
      <c r="U869" s="496"/>
      <c r="V869" s="496"/>
      <c r="W869" s="496"/>
      <c r="X869" s="496"/>
      <c r="Y869" s="496"/>
      <c r="Z869" s="496"/>
      <c r="AA869" s="496"/>
      <c r="AB869" s="496"/>
      <c r="AC869" s="496"/>
      <c r="AD869" s="496"/>
      <c r="AE869" s="496"/>
    </row>
    <row r="870" spans="1:31" s="576" customFormat="1" ht="8.4499999999999993" customHeight="1">
      <c r="A870" s="592" t="s">
        <v>1657</v>
      </c>
      <c r="B870" s="592"/>
      <c r="C870" s="590"/>
      <c r="D870" s="590"/>
      <c r="E870" s="590"/>
      <c r="F870" s="590"/>
      <c r="G870" s="590"/>
      <c r="H870" s="590"/>
      <c r="I870" s="590"/>
      <c r="J870" s="590"/>
      <c r="K870" s="590"/>
      <c r="L870" s="590"/>
      <c r="M870" s="590"/>
      <c r="N870" s="591"/>
      <c r="R870" s="496"/>
      <c r="S870" s="496"/>
      <c r="T870" s="496"/>
      <c r="U870" s="496"/>
      <c r="V870" s="496"/>
      <c r="W870" s="496"/>
      <c r="X870" s="496"/>
      <c r="Y870" s="496"/>
      <c r="Z870" s="496"/>
      <c r="AA870" s="496"/>
      <c r="AB870" s="496"/>
      <c r="AC870" s="496"/>
      <c r="AD870" s="496"/>
      <c r="AE870" s="496"/>
    </row>
    <row r="871" spans="1:31" s="576" customFormat="1" ht="8.4499999999999993" customHeight="1">
      <c r="A871" s="589"/>
      <c r="B871" s="589"/>
      <c r="C871" s="590"/>
      <c r="D871" s="590"/>
      <c r="E871" s="590"/>
      <c r="F871" s="590"/>
      <c r="G871" s="590"/>
      <c r="H871" s="590"/>
      <c r="I871" s="590"/>
      <c r="J871" s="590"/>
      <c r="K871" s="590"/>
      <c r="L871" s="590"/>
      <c r="M871" s="590"/>
      <c r="N871" s="591"/>
      <c r="R871" s="496"/>
      <c r="S871" s="496"/>
      <c r="T871" s="496"/>
      <c r="U871" s="496"/>
      <c r="V871" s="496"/>
      <c r="W871" s="496"/>
    </row>
    <row r="872" spans="1:31" s="576" customFormat="1" ht="8.4499999999999993" customHeight="1">
      <c r="A872" s="61" t="s">
        <v>46</v>
      </c>
      <c r="B872" s="61"/>
      <c r="C872" s="590"/>
      <c r="D872" s="590"/>
      <c r="E872" s="590"/>
      <c r="F872" s="590"/>
      <c r="G872" s="590"/>
      <c r="H872" s="590"/>
      <c r="I872" s="590"/>
      <c r="J872" s="590"/>
      <c r="K872" s="590"/>
      <c r="L872" s="590"/>
      <c r="M872" s="590"/>
      <c r="N872" s="591"/>
      <c r="R872" s="496"/>
      <c r="S872" s="496"/>
      <c r="T872" s="496"/>
      <c r="U872" s="496"/>
      <c r="V872" s="496"/>
      <c r="W872" s="496"/>
    </row>
    <row r="873" spans="1:31" ht="15" customHeight="1">
      <c r="A873" s="496"/>
      <c r="B873" s="550"/>
      <c r="C873" s="547" t="s">
        <v>1119</v>
      </c>
      <c r="D873" s="496"/>
      <c r="E873" s="551"/>
      <c r="F873" s="551"/>
      <c r="G873" s="551"/>
      <c r="H873" s="551"/>
      <c r="I873" s="551"/>
      <c r="J873" s="551"/>
      <c r="K873" s="551"/>
      <c r="L873" s="551"/>
      <c r="M873" s="551"/>
    </row>
    <row r="874" spans="1:31" ht="9.6" customHeight="1">
      <c r="A874" s="496"/>
      <c r="B874" s="550"/>
      <c r="C874" s="547"/>
      <c r="D874" s="496"/>
      <c r="E874" s="551"/>
      <c r="F874" s="551"/>
      <c r="G874" s="551"/>
      <c r="H874" s="551"/>
      <c r="I874" s="551"/>
      <c r="J874" s="551"/>
      <c r="K874" s="551"/>
      <c r="L874" s="551"/>
      <c r="M874" s="551"/>
    </row>
    <row r="875" spans="1:31" ht="9.6" customHeight="1">
      <c r="A875" s="496" t="s">
        <v>1688</v>
      </c>
      <c r="B875" s="507"/>
      <c r="C875" s="547"/>
      <c r="D875" s="496"/>
      <c r="E875" s="551"/>
      <c r="F875" s="551"/>
      <c r="G875" s="551"/>
      <c r="H875" s="551"/>
      <c r="I875" s="551"/>
      <c r="J875" s="551"/>
      <c r="K875" s="551"/>
      <c r="L875" s="551"/>
      <c r="M875" s="551"/>
    </row>
    <row r="876" spans="1:31" ht="9.75" customHeight="1">
      <c r="A876" s="478"/>
      <c r="B876" s="536" t="s">
        <v>1689</v>
      </c>
      <c r="C876" s="496"/>
      <c r="D876" s="496"/>
      <c r="E876" s="496"/>
      <c r="F876" s="496"/>
      <c r="G876" s="496"/>
      <c r="H876" s="496"/>
      <c r="I876" s="496"/>
      <c r="J876" s="496"/>
      <c r="K876" s="496"/>
      <c r="L876" s="496"/>
      <c r="M876" s="496"/>
    </row>
    <row r="877" spans="1:31" ht="9.75" customHeight="1">
      <c r="A877" s="478"/>
      <c r="B877" s="536" t="s">
        <v>1690</v>
      </c>
      <c r="C877" s="588">
        <v>528</v>
      </c>
      <c r="D877" s="588">
        <v>214</v>
      </c>
      <c r="E877" s="588">
        <v>6</v>
      </c>
      <c r="F877" s="588">
        <v>2</v>
      </c>
      <c r="G877" s="588">
        <v>154</v>
      </c>
      <c r="H877" s="588">
        <v>43</v>
      </c>
      <c r="I877" s="588">
        <v>230</v>
      </c>
      <c r="J877" s="588">
        <v>98</v>
      </c>
      <c r="K877" s="588">
        <v>95</v>
      </c>
      <c r="L877" s="588">
        <v>55</v>
      </c>
      <c r="M877" s="588">
        <v>43</v>
      </c>
      <c r="N877" s="588">
        <v>16</v>
      </c>
      <c r="O877" s="588">
        <v>0</v>
      </c>
      <c r="P877" s="588">
        <v>0</v>
      </c>
    </row>
    <row r="878" spans="1:31" ht="9.75" customHeight="1">
      <c r="A878" s="478"/>
      <c r="B878" s="536" t="s">
        <v>1484</v>
      </c>
      <c r="C878" s="588">
        <v>67</v>
      </c>
      <c r="D878" s="588">
        <v>23</v>
      </c>
      <c r="E878" s="588">
        <v>2</v>
      </c>
      <c r="F878" s="588">
        <v>0</v>
      </c>
      <c r="G878" s="588">
        <v>24</v>
      </c>
      <c r="H878" s="588">
        <v>8</v>
      </c>
      <c r="I878" s="588">
        <v>28</v>
      </c>
      <c r="J878" s="588">
        <v>8</v>
      </c>
      <c r="K878" s="588">
        <v>12</v>
      </c>
      <c r="L878" s="588">
        <v>7</v>
      </c>
      <c r="M878" s="588">
        <v>1</v>
      </c>
      <c r="N878" s="588">
        <v>0</v>
      </c>
      <c r="O878" s="588">
        <v>0</v>
      </c>
      <c r="P878" s="588">
        <v>0</v>
      </c>
    </row>
    <row r="879" spans="1:31" ht="9.75" customHeight="1">
      <c r="A879" s="478"/>
      <c r="B879" s="536" t="s">
        <v>1485</v>
      </c>
      <c r="C879" s="558"/>
      <c r="D879" s="537"/>
      <c r="E879" s="539"/>
      <c r="F879" s="538"/>
      <c r="G879" s="538"/>
      <c r="H879" s="539"/>
      <c r="I879" s="539"/>
      <c r="J879" s="539"/>
      <c r="K879" s="539"/>
      <c r="L879" s="538"/>
      <c r="M879" s="539"/>
    </row>
    <row r="880" spans="1:31" ht="9.75" customHeight="1">
      <c r="A880" s="478"/>
      <c r="B880" s="536" t="s">
        <v>1486</v>
      </c>
      <c r="C880" s="588">
        <v>255</v>
      </c>
      <c r="D880" s="588">
        <v>150</v>
      </c>
      <c r="E880" s="588">
        <v>12</v>
      </c>
      <c r="F880" s="588">
        <v>4</v>
      </c>
      <c r="G880" s="588">
        <v>66</v>
      </c>
      <c r="H880" s="588">
        <v>38</v>
      </c>
      <c r="I880" s="588">
        <v>79</v>
      </c>
      <c r="J880" s="588">
        <v>49</v>
      </c>
      <c r="K880" s="588">
        <v>98</v>
      </c>
      <c r="L880" s="588">
        <v>59</v>
      </c>
      <c r="M880" s="588">
        <v>0</v>
      </c>
      <c r="N880" s="588">
        <v>0</v>
      </c>
      <c r="O880" s="588">
        <v>0</v>
      </c>
      <c r="P880" s="588">
        <v>0</v>
      </c>
    </row>
    <row r="881" spans="1:16" ht="9.75" customHeight="1">
      <c r="A881" s="478"/>
      <c r="B881" s="536" t="s">
        <v>1487</v>
      </c>
      <c r="C881" s="588">
        <v>546</v>
      </c>
      <c r="D881" s="588">
        <v>315</v>
      </c>
      <c r="E881" s="588">
        <v>25</v>
      </c>
      <c r="F881" s="588">
        <v>9</v>
      </c>
      <c r="G881" s="588">
        <v>135</v>
      </c>
      <c r="H881" s="588">
        <v>57</v>
      </c>
      <c r="I881" s="588">
        <v>124</v>
      </c>
      <c r="J881" s="588">
        <v>78</v>
      </c>
      <c r="K881" s="588">
        <v>236</v>
      </c>
      <c r="L881" s="588">
        <v>149</v>
      </c>
      <c r="M881" s="588">
        <v>26</v>
      </c>
      <c r="N881" s="588">
        <v>22</v>
      </c>
      <c r="O881" s="588">
        <v>0</v>
      </c>
      <c r="P881" s="588">
        <v>0</v>
      </c>
    </row>
    <row r="882" spans="1:16" ht="9.75" customHeight="1">
      <c r="A882" s="478"/>
      <c r="B882" s="534"/>
      <c r="C882" s="542"/>
      <c r="D882" s="533"/>
      <c r="E882" s="535"/>
      <c r="F882" s="535"/>
      <c r="K882" s="535"/>
      <c r="L882" s="535"/>
      <c r="M882" s="535"/>
    </row>
    <row r="883" spans="1:16" ht="9.75" customHeight="1">
      <c r="A883" s="478"/>
      <c r="B883" s="534"/>
      <c r="C883" s="542"/>
      <c r="D883" s="533"/>
      <c r="E883" s="535"/>
      <c r="F883" s="535"/>
      <c r="K883" s="535"/>
      <c r="L883" s="535"/>
      <c r="M883" s="535"/>
    </row>
    <row r="884" spans="1:16" ht="9.75" customHeight="1">
      <c r="A884" s="531" t="s">
        <v>1037</v>
      </c>
      <c r="B884" s="532"/>
      <c r="C884" s="588">
        <v>3584</v>
      </c>
      <c r="D884" s="588">
        <v>1252</v>
      </c>
      <c r="E884" s="588">
        <v>46</v>
      </c>
      <c r="F884" s="588">
        <v>7</v>
      </c>
      <c r="G884" s="588">
        <v>1138</v>
      </c>
      <c r="H884" s="588">
        <v>262</v>
      </c>
      <c r="I884" s="588">
        <v>1180</v>
      </c>
      <c r="J884" s="588">
        <v>518</v>
      </c>
      <c r="K884" s="588">
        <v>1045</v>
      </c>
      <c r="L884" s="588">
        <v>400</v>
      </c>
      <c r="M884" s="588">
        <v>175</v>
      </c>
      <c r="N884" s="588">
        <v>65</v>
      </c>
      <c r="O884" s="588">
        <v>0</v>
      </c>
      <c r="P884" s="588">
        <v>0</v>
      </c>
    </row>
    <row r="885" spans="1:16" ht="9.75" customHeight="1">
      <c r="A885" s="478"/>
      <c r="B885" s="534"/>
      <c r="C885" s="542"/>
      <c r="D885" s="533"/>
      <c r="E885" s="535"/>
      <c r="F885" s="535"/>
      <c r="K885" s="535"/>
      <c r="L885" s="535"/>
      <c r="M885" s="535"/>
    </row>
    <row r="886" spans="1:16" ht="9.75" customHeight="1">
      <c r="A886" s="478"/>
      <c r="B886" s="536" t="s">
        <v>1489</v>
      </c>
      <c r="C886" s="588">
        <v>224</v>
      </c>
      <c r="D886" s="588">
        <v>50</v>
      </c>
      <c r="E886" s="588">
        <v>4</v>
      </c>
      <c r="F886" s="588">
        <v>0</v>
      </c>
      <c r="G886" s="588">
        <v>122</v>
      </c>
      <c r="H886" s="588">
        <v>15</v>
      </c>
      <c r="I886" s="588">
        <v>49</v>
      </c>
      <c r="J886" s="588">
        <v>22</v>
      </c>
      <c r="K886" s="588">
        <v>40</v>
      </c>
      <c r="L886" s="588">
        <v>12</v>
      </c>
      <c r="M886" s="588">
        <v>9</v>
      </c>
      <c r="N886" s="588">
        <v>1</v>
      </c>
      <c r="O886" s="588">
        <v>0</v>
      </c>
      <c r="P886" s="588">
        <v>0</v>
      </c>
    </row>
    <row r="887" spans="1:16" ht="9.75" customHeight="1">
      <c r="A887" s="478"/>
      <c r="B887" s="536" t="s">
        <v>1490</v>
      </c>
      <c r="C887" s="588">
        <v>501</v>
      </c>
      <c r="D887" s="588">
        <v>167</v>
      </c>
      <c r="E887" s="588">
        <v>4</v>
      </c>
      <c r="F887" s="588">
        <v>0</v>
      </c>
      <c r="G887" s="588">
        <v>157</v>
      </c>
      <c r="H887" s="588">
        <v>36</v>
      </c>
      <c r="I887" s="588">
        <v>144</v>
      </c>
      <c r="J887" s="588">
        <v>61</v>
      </c>
      <c r="K887" s="588">
        <v>144</v>
      </c>
      <c r="L887" s="588">
        <v>52</v>
      </c>
      <c r="M887" s="588">
        <v>52</v>
      </c>
      <c r="N887" s="588">
        <v>18</v>
      </c>
      <c r="O887" s="588">
        <v>0</v>
      </c>
      <c r="P887" s="588">
        <v>0</v>
      </c>
    </row>
    <row r="888" spans="1:16" ht="9.75" customHeight="1">
      <c r="A888" s="478"/>
      <c r="B888" s="536" t="s">
        <v>1494</v>
      </c>
      <c r="C888" s="588">
        <v>736</v>
      </c>
      <c r="D888" s="588">
        <v>288</v>
      </c>
      <c r="E888" s="588">
        <v>10</v>
      </c>
      <c r="F888" s="588">
        <v>5</v>
      </c>
      <c r="G888" s="588">
        <v>210</v>
      </c>
      <c r="H888" s="588">
        <v>48</v>
      </c>
      <c r="I888" s="588">
        <v>243</v>
      </c>
      <c r="J888" s="588">
        <v>128</v>
      </c>
      <c r="K888" s="588">
        <v>225</v>
      </c>
      <c r="L888" s="588">
        <v>89</v>
      </c>
      <c r="M888" s="588">
        <v>48</v>
      </c>
      <c r="N888" s="588">
        <v>18</v>
      </c>
      <c r="O888" s="588">
        <v>0</v>
      </c>
      <c r="P888" s="588">
        <v>0</v>
      </c>
    </row>
    <row r="889" spans="1:16" ht="9.75" customHeight="1">
      <c r="A889" s="478"/>
      <c r="B889" s="536" t="s">
        <v>1497</v>
      </c>
      <c r="C889" s="588">
        <v>463</v>
      </c>
      <c r="D889" s="588">
        <v>193</v>
      </c>
      <c r="E889" s="588">
        <v>4</v>
      </c>
      <c r="F889" s="588">
        <v>1</v>
      </c>
      <c r="G889" s="588">
        <v>148</v>
      </c>
      <c r="H889" s="588">
        <v>41</v>
      </c>
      <c r="I889" s="588">
        <v>186</v>
      </c>
      <c r="J889" s="588">
        <v>85</v>
      </c>
      <c r="K889" s="588">
        <v>108</v>
      </c>
      <c r="L889" s="588">
        <v>59</v>
      </c>
      <c r="M889" s="588">
        <v>17</v>
      </c>
      <c r="N889" s="588">
        <v>7</v>
      </c>
      <c r="O889" s="588">
        <v>0</v>
      </c>
      <c r="P889" s="588">
        <v>0</v>
      </c>
    </row>
    <row r="890" spans="1:16" ht="9.75" customHeight="1">
      <c r="A890" s="478"/>
      <c r="B890" s="536" t="s">
        <v>1498</v>
      </c>
      <c r="C890" s="588">
        <v>632</v>
      </c>
      <c r="D890" s="588">
        <v>195</v>
      </c>
      <c r="E890" s="588">
        <v>8</v>
      </c>
      <c r="F890" s="588">
        <v>0</v>
      </c>
      <c r="G890" s="588">
        <v>189</v>
      </c>
      <c r="H890" s="588">
        <v>50</v>
      </c>
      <c r="I890" s="588">
        <v>264</v>
      </c>
      <c r="J890" s="588">
        <v>94</v>
      </c>
      <c r="K890" s="588">
        <v>157</v>
      </c>
      <c r="L890" s="588">
        <v>43</v>
      </c>
      <c r="M890" s="588">
        <v>14</v>
      </c>
      <c r="N890" s="588">
        <v>8</v>
      </c>
      <c r="O890" s="588">
        <v>0</v>
      </c>
      <c r="P890" s="588">
        <v>0</v>
      </c>
    </row>
    <row r="891" spans="1:16" ht="9.75" customHeight="1">
      <c r="A891" s="478"/>
      <c r="B891" s="536" t="s">
        <v>1499</v>
      </c>
      <c r="C891" s="588">
        <v>580</v>
      </c>
      <c r="D891" s="588">
        <v>176</v>
      </c>
      <c r="E891" s="588">
        <v>8</v>
      </c>
      <c r="F891" s="588">
        <v>1</v>
      </c>
      <c r="G891" s="588">
        <v>168</v>
      </c>
      <c r="H891" s="588">
        <v>25</v>
      </c>
      <c r="I891" s="588">
        <v>139</v>
      </c>
      <c r="J891" s="588">
        <v>67</v>
      </c>
      <c r="K891" s="588">
        <v>244</v>
      </c>
      <c r="L891" s="588">
        <v>76</v>
      </c>
      <c r="M891" s="588">
        <v>21</v>
      </c>
      <c r="N891" s="588">
        <v>7</v>
      </c>
      <c r="O891" s="588">
        <v>0</v>
      </c>
      <c r="P891" s="588">
        <v>0</v>
      </c>
    </row>
    <row r="892" spans="1:16" ht="9.75" customHeight="1">
      <c r="A892" s="478"/>
      <c r="B892" s="536" t="s">
        <v>1503</v>
      </c>
      <c r="C892" s="588">
        <v>245</v>
      </c>
      <c r="D892" s="588">
        <v>68</v>
      </c>
      <c r="E892" s="588">
        <v>1</v>
      </c>
      <c r="F892" s="588">
        <v>0</v>
      </c>
      <c r="G892" s="588">
        <v>89</v>
      </c>
      <c r="H892" s="588">
        <v>14</v>
      </c>
      <c r="I892" s="588">
        <v>84</v>
      </c>
      <c r="J892" s="588">
        <v>25</v>
      </c>
      <c r="K892" s="588">
        <v>60</v>
      </c>
      <c r="L892" s="588">
        <v>25</v>
      </c>
      <c r="M892" s="588">
        <v>11</v>
      </c>
      <c r="N892" s="588">
        <v>4</v>
      </c>
      <c r="O892" s="588">
        <v>0</v>
      </c>
      <c r="P892" s="588">
        <v>0</v>
      </c>
    </row>
    <row r="893" spans="1:16" ht="9.75" customHeight="1">
      <c r="A893" s="478"/>
      <c r="B893" s="536" t="s">
        <v>1504</v>
      </c>
      <c r="C893" s="588">
        <v>17</v>
      </c>
      <c r="D893" s="588">
        <v>5</v>
      </c>
      <c r="E893" s="588">
        <v>5</v>
      </c>
      <c r="F893" s="588">
        <v>0</v>
      </c>
      <c r="G893" s="588">
        <v>3</v>
      </c>
      <c r="H893" s="588">
        <v>2</v>
      </c>
      <c r="I893" s="588">
        <v>3</v>
      </c>
      <c r="J893" s="588">
        <v>1</v>
      </c>
      <c r="K893" s="588">
        <v>5</v>
      </c>
      <c r="L893" s="588">
        <v>2</v>
      </c>
      <c r="M893" s="588">
        <v>1</v>
      </c>
      <c r="N893" s="588">
        <v>0</v>
      </c>
      <c r="O893" s="588">
        <v>0</v>
      </c>
      <c r="P893" s="588">
        <v>0</v>
      </c>
    </row>
    <row r="894" spans="1:16" ht="9.75" customHeight="1">
      <c r="A894" s="478"/>
      <c r="B894" s="536" t="s">
        <v>1505</v>
      </c>
      <c r="C894" s="588">
        <v>186</v>
      </c>
      <c r="D894" s="588">
        <v>110</v>
      </c>
      <c r="E894" s="588">
        <v>2</v>
      </c>
      <c r="F894" s="588">
        <v>0</v>
      </c>
      <c r="G894" s="588">
        <v>52</v>
      </c>
      <c r="H894" s="588">
        <v>31</v>
      </c>
      <c r="I894" s="588">
        <v>68</v>
      </c>
      <c r="J894" s="588">
        <v>35</v>
      </c>
      <c r="K894" s="588">
        <v>62</v>
      </c>
      <c r="L894" s="588">
        <v>42</v>
      </c>
      <c r="M894" s="588">
        <v>2</v>
      </c>
      <c r="N894" s="588">
        <v>2</v>
      </c>
      <c r="O894" s="588">
        <v>0</v>
      </c>
      <c r="P894" s="588">
        <v>0</v>
      </c>
    </row>
    <row r="895" spans="1:16" ht="9.75" customHeight="1">
      <c r="A895" s="478"/>
      <c r="B895" s="534"/>
    </row>
    <row r="896" spans="1:16" ht="9.75" customHeight="1">
      <c r="A896" s="478"/>
      <c r="B896" s="534"/>
    </row>
    <row r="897" spans="1:16" ht="9.75" customHeight="1">
      <c r="A897" s="531" t="s">
        <v>1100</v>
      </c>
      <c r="B897" s="532"/>
      <c r="C897" s="588">
        <v>939</v>
      </c>
      <c r="D897" s="588">
        <v>316</v>
      </c>
      <c r="E897" s="588">
        <v>9</v>
      </c>
      <c r="F897" s="588">
        <v>1</v>
      </c>
      <c r="G897" s="588">
        <v>187</v>
      </c>
      <c r="H897" s="588">
        <v>56</v>
      </c>
      <c r="I897" s="588">
        <v>173</v>
      </c>
      <c r="J897" s="588">
        <v>51</v>
      </c>
      <c r="K897" s="588">
        <v>57</v>
      </c>
      <c r="L897" s="588">
        <v>23</v>
      </c>
      <c r="M897" s="588">
        <v>513</v>
      </c>
      <c r="N897" s="588">
        <v>185</v>
      </c>
      <c r="O897" s="588">
        <v>0</v>
      </c>
      <c r="P897" s="588">
        <v>0</v>
      </c>
    </row>
    <row r="898" spans="1:16" ht="9.75" customHeight="1">
      <c r="A898" s="478"/>
      <c r="B898" s="534"/>
      <c r="C898" s="542"/>
      <c r="D898" s="533"/>
      <c r="E898" s="535"/>
      <c r="F898" s="535"/>
      <c r="K898" s="535"/>
      <c r="L898" s="535"/>
      <c r="M898" s="535"/>
    </row>
    <row r="899" spans="1:16" ht="9.75" customHeight="1">
      <c r="A899" s="478"/>
      <c r="B899" s="536" t="s">
        <v>1506</v>
      </c>
      <c r="C899" s="558"/>
      <c r="D899" s="537"/>
      <c r="E899" s="538"/>
      <c r="F899" s="538"/>
      <c r="G899" s="538"/>
      <c r="H899" s="538"/>
      <c r="I899" s="538"/>
      <c r="J899" s="538"/>
      <c r="K899" s="538"/>
      <c r="L899" s="538"/>
      <c r="M899" s="538"/>
    </row>
    <row r="900" spans="1:16" ht="9.75" customHeight="1">
      <c r="A900" s="478"/>
      <c r="B900" s="536" t="s">
        <v>1507</v>
      </c>
      <c r="C900" s="588">
        <v>794</v>
      </c>
      <c r="D900" s="588">
        <v>266</v>
      </c>
      <c r="E900" s="588">
        <v>4</v>
      </c>
      <c r="F900" s="588">
        <v>1</v>
      </c>
      <c r="G900" s="588">
        <v>149</v>
      </c>
      <c r="H900" s="588">
        <v>49</v>
      </c>
      <c r="I900" s="588">
        <v>90</v>
      </c>
      <c r="J900" s="588">
        <v>19</v>
      </c>
      <c r="K900" s="588">
        <v>38</v>
      </c>
      <c r="L900" s="588">
        <v>12</v>
      </c>
      <c r="M900" s="588">
        <v>513</v>
      </c>
      <c r="N900" s="588">
        <v>185</v>
      </c>
      <c r="O900" s="588">
        <v>0</v>
      </c>
      <c r="P900" s="588">
        <v>0</v>
      </c>
    </row>
    <row r="901" spans="1:16" ht="9.75" customHeight="1">
      <c r="A901" s="478"/>
      <c r="B901" s="536" t="s">
        <v>1508</v>
      </c>
    </row>
    <row r="902" spans="1:16" ht="9.75" customHeight="1">
      <c r="A902" s="478"/>
      <c r="B902" s="536" t="s">
        <v>1509</v>
      </c>
      <c r="C902" s="588">
        <v>145</v>
      </c>
      <c r="D902" s="588">
        <v>50</v>
      </c>
      <c r="E902" s="588">
        <v>5</v>
      </c>
      <c r="F902" s="588">
        <v>0</v>
      </c>
      <c r="G902" s="588">
        <v>38</v>
      </c>
      <c r="H902" s="588">
        <v>7</v>
      </c>
      <c r="I902" s="588">
        <v>83</v>
      </c>
      <c r="J902" s="588">
        <v>32</v>
      </c>
      <c r="K902" s="588">
        <v>19</v>
      </c>
      <c r="L902" s="588">
        <v>11</v>
      </c>
      <c r="M902" s="588">
        <v>0</v>
      </c>
      <c r="N902" s="588">
        <v>0</v>
      </c>
      <c r="O902" s="588">
        <v>0</v>
      </c>
      <c r="P902" s="588">
        <v>0</v>
      </c>
    </row>
    <row r="903" spans="1:16" ht="9.75" customHeight="1">
      <c r="A903" s="478"/>
      <c r="B903" s="534"/>
    </row>
    <row r="904" spans="1:16" ht="9.75" customHeight="1">
      <c r="A904" s="478"/>
      <c r="B904" s="534"/>
      <c r="C904" s="542"/>
      <c r="D904" s="533"/>
      <c r="E904" s="535"/>
      <c r="F904" s="535"/>
      <c r="K904" s="535"/>
      <c r="L904" s="535"/>
      <c r="M904" s="535"/>
    </row>
    <row r="905" spans="1:16" ht="9.75" customHeight="1">
      <c r="A905" s="531" t="s">
        <v>1103</v>
      </c>
      <c r="B905" s="532"/>
      <c r="C905" s="588">
        <v>2482</v>
      </c>
      <c r="D905" s="588">
        <v>793</v>
      </c>
      <c r="E905" s="588">
        <v>126</v>
      </c>
      <c r="F905" s="588">
        <v>22</v>
      </c>
      <c r="G905" s="588">
        <v>838</v>
      </c>
      <c r="H905" s="588">
        <v>212</v>
      </c>
      <c r="I905" s="588">
        <v>741</v>
      </c>
      <c r="J905" s="588">
        <v>292</v>
      </c>
      <c r="K905" s="588">
        <v>529</v>
      </c>
      <c r="L905" s="588">
        <v>176</v>
      </c>
      <c r="M905" s="588">
        <v>248</v>
      </c>
      <c r="N905" s="588">
        <v>91</v>
      </c>
      <c r="O905" s="588">
        <v>0</v>
      </c>
      <c r="P905" s="588">
        <v>0</v>
      </c>
    </row>
    <row r="906" spans="1:16" ht="9.75" customHeight="1">
      <c r="A906" s="478"/>
      <c r="B906" s="534"/>
      <c r="C906" s="542"/>
      <c r="D906" s="533"/>
      <c r="E906" s="535"/>
      <c r="F906" s="535"/>
      <c r="K906" s="535"/>
      <c r="L906" s="535"/>
      <c r="M906" s="535"/>
    </row>
    <row r="907" spans="1:16" ht="9.75" customHeight="1">
      <c r="A907" s="478"/>
      <c r="B907" s="536" t="s">
        <v>1510</v>
      </c>
      <c r="C907" s="558"/>
      <c r="D907" s="533"/>
      <c r="E907" s="535"/>
      <c r="F907" s="535"/>
      <c r="K907" s="535"/>
      <c r="L907" s="535"/>
      <c r="M907" s="535"/>
    </row>
    <row r="908" spans="1:16" ht="9.75" customHeight="1">
      <c r="A908" s="478"/>
      <c r="B908" s="536" t="s">
        <v>1511</v>
      </c>
      <c r="C908" s="588">
        <v>476</v>
      </c>
      <c r="D908" s="588">
        <v>136</v>
      </c>
      <c r="E908" s="588">
        <v>24</v>
      </c>
      <c r="F908" s="588">
        <v>3</v>
      </c>
      <c r="G908" s="588">
        <v>150</v>
      </c>
      <c r="H908" s="588">
        <v>37</v>
      </c>
      <c r="I908" s="588">
        <v>88</v>
      </c>
      <c r="J908" s="588">
        <v>34</v>
      </c>
      <c r="K908" s="588">
        <v>79</v>
      </c>
      <c r="L908" s="588">
        <v>25</v>
      </c>
      <c r="M908" s="588">
        <v>135</v>
      </c>
      <c r="N908" s="588">
        <v>37</v>
      </c>
      <c r="O908" s="588">
        <v>0</v>
      </c>
      <c r="P908" s="588">
        <v>0</v>
      </c>
    </row>
    <row r="909" spans="1:16" ht="9.75" customHeight="1">
      <c r="A909" s="478"/>
      <c r="B909" s="536" t="s">
        <v>1512</v>
      </c>
    </row>
    <row r="910" spans="1:16" ht="9.75" customHeight="1">
      <c r="A910" s="478"/>
      <c r="B910" s="536" t="s">
        <v>1511</v>
      </c>
      <c r="C910" s="588">
        <v>475</v>
      </c>
      <c r="D910" s="588">
        <v>135</v>
      </c>
      <c r="E910" s="588">
        <v>16</v>
      </c>
      <c r="F910" s="588">
        <v>4</v>
      </c>
      <c r="G910" s="588">
        <v>175</v>
      </c>
      <c r="H910" s="588">
        <v>33</v>
      </c>
      <c r="I910" s="588">
        <v>154</v>
      </c>
      <c r="J910" s="588">
        <v>52</v>
      </c>
      <c r="K910" s="588">
        <v>124</v>
      </c>
      <c r="L910" s="588">
        <v>44</v>
      </c>
      <c r="M910" s="588">
        <v>6</v>
      </c>
      <c r="N910" s="588">
        <v>2</v>
      </c>
      <c r="O910" s="588">
        <v>0</v>
      </c>
      <c r="P910" s="588">
        <v>0</v>
      </c>
    </row>
    <row r="911" spans="1:16" ht="9.75" customHeight="1">
      <c r="A911" s="478"/>
      <c r="B911" s="536" t="s">
        <v>1513</v>
      </c>
    </row>
    <row r="912" spans="1:16" ht="9.75" customHeight="1">
      <c r="A912" s="478"/>
      <c r="B912" s="536" t="s">
        <v>1511</v>
      </c>
      <c r="C912" s="588">
        <v>414</v>
      </c>
      <c r="D912" s="588">
        <v>139</v>
      </c>
      <c r="E912" s="588">
        <v>16</v>
      </c>
      <c r="F912" s="588">
        <v>0</v>
      </c>
      <c r="G912" s="588">
        <v>134</v>
      </c>
      <c r="H912" s="588">
        <v>38</v>
      </c>
      <c r="I912" s="588">
        <v>147</v>
      </c>
      <c r="J912" s="588">
        <v>53</v>
      </c>
      <c r="K912" s="588">
        <v>108</v>
      </c>
      <c r="L912" s="588">
        <v>43</v>
      </c>
      <c r="M912" s="588">
        <v>9</v>
      </c>
      <c r="N912" s="588">
        <v>5</v>
      </c>
      <c r="O912" s="588">
        <v>0</v>
      </c>
      <c r="P912" s="588">
        <v>0</v>
      </c>
    </row>
    <row r="913" spans="1:16" ht="9.75" customHeight="1">
      <c r="A913" s="478"/>
      <c r="B913" s="536" t="s">
        <v>1691</v>
      </c>
      <c r="C913" s="588">
        <v>448</v>
      </c>
      <c r="D913" s="588">
        <v>137</v>
      </c>
      <c r="E913" s="588">
        <v>25</v>
      </c>
      <c r="F913" s="588">
        <v>4</v>
      </c>
      <c r="G913" s="588">
        <v>163</v>
      </c>
      <c r="H913" s="588">
        <v>41</v>
      </c>
      <c r="I913" s="588">
        <v>120</v>
      </c>
      <c r="J913" s="588">
        <v>49</v>
      </c>
      <c r="K913" s="588">
        <v>136</v>
      </c>
      <c r="L913" s="588">
        <v>41</v>
      </c>
      <c r="M913" s="588">
        <v>4</v>
      </c>
      <c r="N913" s="588">
        <v>2</v>
      </c>
      <c r="O913" s="588">
        <v>0</v>
      </c>
      <c r="P913" s="588">
        <v>0</v>
      </c>
    </row>
    <row r="914" spans="1:16" ht="9.75" customHeight="1">
      <c r="A914" s="478"/>
      <c r="B914" s="536" t="s">
        <v>1518</v>
      </c>
    </row>
    <row r="915" spans="1:16" ht="9.75" customHeight="1">
      <c r="A915" s="478"/>
      <c r="B915" s="536" t="s">
        <v>1511</v>
      </c>
      <c r="C915" s="588">
        <v>450</v>
      </c>
      <c r="D915" s="588">
        <v>145</v>
      </c>
      <c r="E915" s="588">
        <v>19</v>
      </c>
      <c r="F915" s="588">
        <v>2</v>
      </c>
      <c r="G915" s="588">
        <v>151</v>
      </c>
      <c r="H915" s="588">
        <v>40</v>
      </c>
      <c r="I915" s="588">
        <v>129</v>
      </c>
      <c r="J915" s="588">
        <v>45</v>
      </c>
      <c r="K915" s="588">
        <v>65</v>
      </c>
      <c r="L915" s="588">
        <v>18</v>
      </c>
      <c r="M915" s="588">
        <v>86</v>
      </c>
      <c r="N915" s="588">
        <v>40</v>
      </c>
      <c r="O915" s="588">
        <v>0</v>
      </c>
      <c r="P915" s="588">
        <v>0</v>
      </c>
    </row>
    <row r="916" spans="1:16" ht="9.75" customHeight="1">
      <c r="A916" s="478"/>
      <c r="B916" s="536" t="s">
        <v>1522</v>
      </c>
      <c r="C916" s="588">
        <v>81</v>
      </c>
      <c r="D916" s="588">
        <v>51</v>
      </c>
      <c r="E916" s="588">
        <v>17</v>
      </c>
      <c r="F916" s="588">
        <v>7</v>
      </c>
      <c r="G916" s="588">
        <v>14</v>
      </c>
      <c r="H916" s="588">
        <v>9</v>
      </c>
      <c r="I916" s="588">
        <v>42</v>
      </c>
      <c r="J916" s="588">
        <v>28</v>
      </c>
      <c r="K916" s="588">
        <v>3</v>
      </c>
      <c r="L916" s="588">
        <v>2</v>
      </c>
      <c r="M916" s="588">
        <v>5</v>
      </c>
      <c r="N916" s="588">
        <v>5</v>
      </c>
      <c r="O916" s="588">
        <v>0</v>
      </c>
      <c r="P916" s="588">
        <v>0</v>
      </c>
    </row>
    <row r="917" spans="1:16" ht="9.75" customHeight="1">
      <c r="A917" s="478"/>
      <c r="B917" s="536" t="s">
        <v>1523</v>
      </c>
      <c r="C917" s="588">
        <v>42</v>
      </c>
      <c r="D917" s="588">
        <v>3</v>
      </c>
      <c r="E917" s="593" t="s">
        <v>477</v>
      </c>
      <c r="F917" s="593" t="s">
        <v>477</v>
      </c>
      <c r="G917" s="593" t="s">
        <v>477</v>
      </c>
      <c r="H917" s="593" t="s">
        <v>477</v>
      </c>
      <c r="I917" s="593" t="s">
        <v>477</v>
      </c>
      <c r="J917" s="593" t="s">
        <v>477</v>
      </c>
      <c r="K917" s="593" t="s">
        <v>477</v>
      </c>
      <c r="L917" s="593" t="s">
        <v>477</v>
      </c>
      <c r="M917" s="593" t="s">
        <v>477</v>
      </c>
      <c r="N917" s="593" t="s">
        <v>477</v>
      </c>
      <c r="O917" s="593" t="s">
        <v>477</v>
      </c>
      <c r="P917" s="593" t="s">
        <v>477</v>
      </c>
    </row>
    <row r="918" spans="1:16" ht="9.75" customHeight="1">
      <c r="A918" s="478"/>
      <c r="B918" s="536" t="s">
        <v>1524</v>
      </c>
      <c r="C918" s="558"/>
      <c r="D918" s="537"/>
      <c r="E918" s="538"/>
      <c r="F918" s="538"/>
      <c r="G918" s="538"/>
      <c r="H918" s="538"/>
      <c r="I918" s="538"/>
      <c r="J918" s="538"/>
      <c r="K918" s="538"/>
      <c r="L918" s="538"/>
      <c r="M918" s="538"/>
    </row>
    <row r="919" spans="1:16" ht="9.75" customHeight="1">
      <c r="A919" s="478"/>
      <c r="B919" s="536" t="s">
        <v>1525</v>
      </c>
      <c r="C919" s="588">
        <v>23</v>
      </c>
      <c r="D919" s="588">
        <v>14</v>
      </c>
      <c r="E919" s="593" t="s">
        <v>477</v>
      </c>
      <c r="F919" s="593" t="s">
        <v>477</v>
      </c>
      <c r="G919" s="593" t="s">
        <v>477</v>
      </c>
      <c r="H919" s="593" t="s">
        <v>477</v>
      </c>
      <c r="I919" s="593" t="s">
        <v>477</v>
      </c>
      <c r="J919" s="593" t="s">
        <v>477</v>
      </c>
      <c r="K919" s="593" t="s">
        <v>477</v>
      </c>
      <c r="L919" s="593" t="s">
        <v>477</v>
      </c>
      <c r="M919" s="593" t="s">
        <v>477</v>
      </c>
      <c r="N919" s="593" t="s">
        <v>477</v>
      </c>
      <c r="O919" s="593" t="s">
        <v>477</v>
      </c>
      <c r="P919" s="593" t="s">
        <v>477</v>
      </c>
    </row>
    <row r="920" spans="1:16" ht="9.75" customHeight="1">
      <c r="A920" s="478"/>
      <c r="B920" s="536" t="s">
        <v>1692</v>
      </c>
      <c r="C920" s="588">
        <v>4</v>
      </c>
      <c r="D920" s="588">
        <v>2</v>
      </c>
      <c r="E920" s="593" t="s">
        <v>477</v>
      </c>
      <c r="F920" s="593" t="s">
        <v>477</v>
      </c>
      <c r="G920" s="593" t="s">
        <v>477</v>
      </c>
      <c r="H920" s="593" t="s">
        <v>477</v>
      </c>
      <c r="I920" s="593" t="s">
        <v>477</v>
      </c>
      <c r="J920" s="593" t="s">
        <v>477</v>
      </c>
      <c r="K920" s="593" t="s">
        <v>477</v>
      </c>
      <c r="L920" s="593" t="s">
        <v>477</v>
      </c>
      <c r="M920" s="593" t="s">
        <v>477</v>
      </c>
      <c r="N920" s="593" t="s">
        <v>477</v>
      </c>
      <c r="O920" s="593" t="s">
        <v>477</v>
      </c>
      <c r="P920" s="593" t="s">
        <v>477</v>
      </c>
    </row>
    <row r="921" spans="1:16" ht="9.75" customHeight="1">
      <c r="A921" s="478"/>
      <c r="B921" s="536" t="s">
        <v>1527</v>
      </c>
      <c r="C921" s="588">
        <v>44</v>
      </c>
      <c r="D921" s="588">
        <v>20</v>
      </c>
      <c r="E921" s="588">
        <v>3</v>
      </c>
      <c r="F921" s="588">
        <v>2</v>
      </c>
      <c r="G921" s="588">
        <v>19</v>
      </c>
      <c r="H921" s="588">
        <v>8</v>
      </c>
      <c r="I921" s="588">
        <v>18</v>
      </c>
      <c r="J921" s="588">
        <v>9</v>
      </c>
      <c r="K921" s="588">
        <v>2</v>
      </c>
      <c r="L921" s="588">
        <v>1</v>
      </c>
      <c r="M921" s="588">
        <v>2</v>
      </c>
      <c r="N921" s="588">
        <v>0</v>
      </c>
      <c r="O921" s="588">
        <v>0</v>
      </c>
      <c r="P921" s="588">
        <v>0</v>
      </c>
    </row>
    <row r="922" spans="1:16" ht="9.75" customHeight="1">
      <c r="A922" s="478"/>
      <c r="B922" s="536" t="s">
        <v>1528</v>
      </c>
      <c r="C922" s="588">
        <v>25</v>
      </c>
      <c r="D922" s="588">
        <v>11</v>
      </c>
      <c r="E922" s="588">
        <v>4</v>
      </c>
      <c r="F922" s="588">
        <v>0</v>
      </c>
      <c r="G922" s="588">
        <v>3</v>
      </c>
      <c r="H922" s="588">
        <v>1</v>
      </c>
      <c r="I922" s="588">
        <v>15</v>
      </c>
      <c r="J922" s="588">
        <v>8</v>
      </c>
      <c r="K922" s="588">
        <v>2</v>
      </c>
      <c r="L922" s="588">
        <v>2</v>
      </c>
      <c r="M922" s="588">
        <v>1</v>
      </c>
      <c r="N922" s="588">
        <v>0</v>
      </c>
      <c r="O922" s="588">
        <v>0</v>
      </c>
      <c r="P922" s="588">
        <v>0</v>
      </c>
    </row>
    <row r="923" spans="1:16" ht="9.75" customHeight="1">
      <c r="A923" s="478"/>
      <c r="B923" s="542"/>
      <c r="C923" s="542"/>
      <c r="D923" s="533"/>
      <c r="E923" s="535"/>
      <c r="F923" s="535"/>
      <c r="K923" s="535"/>
      <c r="L923" s="535"/>
      <c r="M923" s="535"/>
    </row>
    <row r="924" spans="1:16" ht="9.75" customHeight="1">
      <c r="A924" s="478"/>
      <c r="B924" s="542"/>
      <c r="C924" s="542"/>
      <c r="D924" s="533"/>
      <c r="E924" s="535"/>
      <c r="F924" s="535"/>
      <c r="K924" s="535"/>
      <c r="L924" s="535"/>
      <c r="M924" s="535"/>
    </row>
    <row r="925" spans="1:16" ht="9.75" customHeight="1">
      <c r="A925" s="478"/>
      <c r="B925" s="542"/>
    </row>
    <row r="926" spans="1:16" ht="9.75" customHeight="1">
      <c r="A926" s="478"/>
      <c r="B926" s="542"/>
      <c r="C926" s="542"/>
      <c r="D926" s="533"/>
      <c r="E926" s="535"/>
      <c r="F926" s="535"/>
      <c r="K926" s="535"/>
      <c r="L926" s="535"/>
      <c r="M926" s="535"/>
    </row>
    <row r="927" spans="1:16" ht="9.75" customHeight="1">
      <c r="A927" s="478"/>
      <c r="B927" s="542"/>
      <c r="C927" s="542"/>
      <c r="D927" s="533"/>
      <c r="E927" s="535"/>
      <c r="F927" s="535"/>
      <c r="K927" s="535"/>
      <c r="L927" s="535"/>
      <c r="M927" s="535"/>
    </row>
    <row r="928" spans="1:16" ht="10.15" customHeight="1">
      <c r="A928" s="478"/>
      <c r="B928" s="542"/>
      <c r="C928" s="542"/>
      <c r="D928" s="533"/>
      <c r="E928" s="535"/>
      <c r="F928" s="535"/>
      <c r="K928" s="535"/>
      <c r="L928" s="535"/>
      <c r="M928" s="535"/>
    </row>
    <row r="929" spans="1:31" ht="10.15" customHeight="1">
      <c r="A929" s="478"/>
      <c r="B929" s="542"/>
      <c r="C929" s="542"/>
      <c r="D929" s="533"/>
      <c r="E929" s="535"/>
      <c r="F929" s="535"/>
      <c r="K929" s="535"/>
      <c r="L929" s="535"/>
      <c r="M929" s="535"/>
    </row>
    <row r="930" spans="1:31" ht="10.9" customHeight="1">
      <c r="A930" s="478"/>
      <c r="B930" s="542"/>
      <c r="C930" s="542"/>
      <c r="D930" s="533"/>
      <c r="E930" s="535"/>
      <c r="F930" s="535"/>
      <c r="K930" s="535"/>
      <c r="L930" s="535"/>
      <c r="M930" s="535"/>
    </row>
    <row r="931" spans="1:31" s="576" customFormat="1" ht="8.4499999999999993" customHeight="1">
      <c r="A931" s="589" t="s">
        <v>1652</v>
      </c>
      <c r="B931" s="589"/>
      <c r="C931" s="590"/>
      <c r="D931" s="590"/>
      <c r="E931" s="590"/>
      <c r="F931" s="590"/>
      <c r="G931" s="590"/>
      <c r="H931" s="590"/>
      <c r="I931" s="590"/>
      <c r="J931" s="590"/>
      <c r="K931" s="590"/>
      <c r="L931" s="590"/>
      <c r="M931" s="590"/>
      <c r="N931" s="591"/>
      <c r="R931" s="496"/>
      <c r="S931" s="496"/>
      <c r="T931" s="496"/>
      <c r="U931" s="496"/>
      <c r="V931" s="496"/>
      <c r="W931" s="496"/>
    </row>
    <row r="932" spans="1:31" s="576" customFormat="1" ht="8.4499999999999993" customHeight="1">
      <c r="A932" s="592" t="s">
        <v>1653</v>
      </c>
      <c r="B932" s="592"/>
      <c r="C932" s="590"/>
      <c r="D932" s="590"/>
      <c r="E932" s="590"/>
      <c r="F932" s="590"/>
      <c r="G932" s="590"/>
      <c r="H932" s="590"/>
      <c r="I932" s="590"/>
      <c r="J932" s="590"/>
      <c r="K932" s="590"/>
      <c r="L932" s="590"/>
      <c r="M932" s="590"/>
      <c r="N932" s="591"/>
      <c r="R932" s="496"/>
      <c r="S932" s="496"/>
      <c r="T932" s="496"/>
      <c r="U932" s="496"/>
      <c r="V932" s="496"/>
      <c r="W932" s="496"/>
    </row>
    <row r="933" spans="1:31" s="576" customFormat="1" ht="8.4499999999999993" customHeight="1">
      <c r="A933" s="592" t="s">
        <v>1654</v>
      </c>
      <c r="B933" s="592"/>
      <c r="C933" s="590"/>
      <c r="D933" s="590"/>
      <c r="E933" s="590"/>
      <c r="F933" s="590"/>
      <c r="G933" s="590"/>
      <c r="H933" s="590"/>
      <c r="I933" s="590"/>
      <c r="J933" s="590"/>
      <c r="K933" s="590"/>
      <c r="L933" s="590"/>
      <c r="M933" s="590"/>
      <c r="N933" s="591"/>
      <c r="R933" s="496"/>
      <c r="S933" s="496"/>
      <c r="T933" s="496"/>
      <c r="U933" s="496"/>
      <c r="V933" s="496"/>
      <c r="W933" s="496"/>
    </row>
    <row r="934" spans="1:31" s="576" customFormat="1" ht="8.4499999999999993" customHeight="1">
      <c r="A934" s="592" t="s">
        <v>1655</v>
      </c>
      <c r="B934" s="592"/>
      <c r="C934" s="590"/>
      <c r="D934" s="590"/>
      <c r="E934" s="590"/>
      <c r="F934" s="590"/>
      <c r="G934" s="590"/>
      <c r="H934" s="590"/>
      <c r="I934" s="590"/>
      <c r="J934" s="590"/>
      <c r="K934" s="590"/>
      <c r="L934" s="590"/>
      <c r="M934" s="590"/>
      <c r="N934" s="591"/>
      <c r="R934" s="496"/>
      <c r="S934" s="496"/>
      <c r="T934" s="496"/>
      <c r="U934" s="496"/>
      <c r="V934" s="496"/>
      <c r="W934" s="496"/>
      <c r="X934" s="496"/>
      <c r="Y934" s="496"/>
      <c r="Z934" s="496"/>
      <c r="AA934" s="496"/>
      <c r="AB934" s="496"/>
      <c r="AC934" s="496"/>
      <c r="AD934" s="496"/>
      <c r="AE934" s="496"/>
    </row>
    <row r="935" spans="1:31" s="576" customFormat="1" ht="8.4499999999999993" customHeight="1">
      <c r="A935" s="592" t="s">
        <v>1656</v>
      </c>
      <c r="B935" s="592"/>
      <c r="C935" s="590"/>
      <c r="D935" s="590"/>
      <c r="E935" s="590"/>
      <c r="F935" s="590"/>
      <c r="G935" s="590"/>
      <c r="H935" s="590"/>
      <c r="I935" s="590"/>
      <c r="J935" s="590"/>
      <c r="K935" s="590"/>
      <c r="L935" s="590"/>
      <c r="M935" s="590"/>
      <c r="N935" s="591"/>
      <c r="R935" s="496"/>
      <c r="S935" s="496"/>
      <c r="T935" s="496"/>
      <c r="U935" s="496"/>
      <c r="V935" s="496"/>
      <c r="W935" s="496"/>
      <c r="X935" s="496"/>
      <c r="Y935" s="496"/>
      <c r="Z935" s="496"/>
      <c r="AA935" s="496"/>
      <c r="AB935" s="496"/>
      <c r="AC935" s="496"/>
      <c r="AD935" s="496"/>
      <c r="AE935" s="496"/>
    </row>
    <row r="936" spans="1:31" s="576" customFormat="1" ht="8.4499999999999993" customHeight="1">
      <c r="A936" s="592" t="s">
        <v>1657</v>
      </c>
      <c r="B936" s="592"/>
      <c r="C936" s="590"/>
      <c r="D936" s="590"/>
      <c r="E936" s="590"/>
      <c r="F936" s="590"/>
      <c r="G936" s="590"/>
      <c r="H936" s="590"/>
      <c r="I936" s="590"/>
      <c r="J936" s="590"/>
      <c r="K936" s="590"/>
      <c r="L936" s="590"/>
      <c r="M936" s="590"/>
      <c r="N936" s="591"/>
      <c r="R936" s="496"/>
      <c r="S936" s="496"/>
      <c r="T936" s="496"/>
      <c r="U936" s="496"/>
      <c r="V936" s="496"/>
      <c r="W936" s="496"/>
      <c r="X936" s="496"/>
      <c r="Y936" s="496"/>
      <c r="Z936" s="496"/>
      <c r="AA936" s="496"/>
      <c r="AB936" s="496"/>
      <c r="AC936" s="496"/>
      <c r="AD936" s="496"/>
      <c r="AE936" s="496"/>
    </row>
    <row r="937" spans="1:31" s="576" customFormat="1" ht="8.4499999999999993" customHeight="1">
      <c r="A937" s="589"/>
      <c r="B937" s="589"/>
      <c r="C937" s="590"/>
      <c r="D937" s="590"/>
      <c r="E937" s="590"/>
      <c r="F937" s="590"/>
      <c r="G937" s="590"/>
      <c r="H937" s="590"/>
      <c r="I937" s="590"/>
      <c r="J937" s="590"/>
      <c r="K937" s="590"/>
      <c r="L937" s="590"/>
      <c r="M937" s="590"/>
      <c r="N937" s="591"/>
      <c r="R937" s="496"/>
      <c r="S937" s="496"/>
      <c r="T937" s="496"/>
      <c r="U937" s="496"/>
      <c r="V937" s="496"/>
      <c r="W937" s="496"/>
    </row>
    <row r="938" spans="1:31" s="576" customFormat="1" ht="8.4499999999999993" customHeight="1">
      <c r="A938" s="61" t="s">
        <v>46</v>
      </c>
      <c r="B938" s="61"/>
      <c r="C938" s="590"/>
      <c r="D938" s="590"/>
      <c r="E938" s="590"/>
      <c r="F938" s="590"/>
      <c r="G938" s="590"/>
      <c r="H938" s="590"/>
      <c r="I938" s="590"/>
      <c r="J938" s="590"/>
      <c r="K938" s="590"/>
      <c r="L938" s="590"/>
      <c r="M938" s="590"/>
      <c r="N938" s="591"/>
      <c r="R938" s="496"/>
      <c r="S938" s="496"/>
      <c r="T938" s="496"/>
      <c r="U938" s="496"/>
      <c r="V938" s="496"/>
      <c r="W938" s="496"/>
    </row>
    <row r="939" spans="1:31" ht="15" customHeight="1">
      <c r="A939" s="496"/>
      <c r="B939" s="550"/>
      <c r="C939" s="547" t="s">
        <v>1119</v>
      </c>
      <c r="D939" s="496"/>
      <c r="E939" s="551"/>
      <c r="F939" s="551"/>
      <c r="G939" s="551"/>
      <c r="H939" s="551"/>
      <c r="I939" s="551"/>
      <c r="J939" s="551"/>
      <c r="K939" s="551"/>
      <c r="L939" s="551"/>
      <c r="M939" s="551"/>
    </row>
    <row r="940" spans="1:31" ht="9.6" customHeight="1">
      <c r="A940" s="496"/>
      <c r="B940" s="550"/>
      <c r="C940" s="547"/>
      <c r="D940" s="496"/>
      <c r="E940" s="551"/>
      <c r="F940" s="551"/>
      <c r="G940" s="551"/>
      <c r="H940" s="551"/>
      <c r="I940" s="551"/>
      <c r="J940" s="551"/>
      <c r="K940" s="551"/>
      <c r="L940" s="551"/>
      <c r="M940" s="551"/>
    </row>
    <row r="941" spans="1:31" ht="9.75" customHeight="1">
      <c r="A941" s="531" t="s">
        <v>1529</v>
      </c>
      <c r="B941" s="532"/>
      <c r="C941" s="588">
        <v>1641</v>
      </c>
      <c r="D941" s="588">
        <v>602</v>
      </c>
      <c r="E941" s="588">
        <v>38</v>
      </c>
      <c r="F941" s="588">
        <v>7</v>
      </c>
      <c r="G941" s="588">
        <v>603</v>
      </c>
      <c r="H941" s="588">
        <v>159</v>
      </c>
      <c r="I941" s="588">
        <v>595</v>
      </c>
      <c r="J941" s="588">
        <v>246</v>
      </c>
      <c r="K941" s="588">
        <v>333</v>
      </c>
      <c r="L941" s="588">
        <v>171</v>
      </c>
      <c r="M941" s="588">
        <v>72</v>
      </c>
      <c r="N941" s="588">
        <v>19</v>
      </c>
      <c r="O941" s="588">
        <v>0</v>
      </c>
      <c r="P941" s="588">
        <v>0</v>
      </c>
    </row>
    <row r="942" spans="1:31" ht="9.75" customHeight="1">
      <c r="A942" s="556"/>
      <c r="B942" s="507"/>
      <c r="C942" s="550"/>
      <c r="D942" s="533"/>
      <c r="E942" s="535"/>
      <c r="F942" s="535"/>
      <c r="K942" s="535"/>
      <c r="L942" s="535"/>
      <c r="M942" s="535"/>
    </row>
    <row r="943" spans="1:31" ht="9.75" customHeight="1">
      <c r="A943" s="478"/>
      <c r="B943" s="536" t="s">
        <v>1693</v>
      </c>
      <c r="C943" s="588">
        <v>582</v>
      </c>
      <c r="D943" s="588">
        <v>172</v>
      </c>
      <c r="E943" s="588">
        <v>17</v>
      </c>
      <c r="F943" s="588">
        <v>1</v>
      </c>
      <c r="G943" s="588">
        <v>226</v>
      </c>
      <c r="H943" s="588">
        <v>52</v>
      </c>
      <c r="I943" s="588">
        <v>209</v>
      </c>
      <c r="J943" s="588">
        <v>72</v>
      </c>
      <c r="K943" s="588">
        <v>77</v>
      </c>
      <c r="L943" s="588">
        <v>38</v>
      </c>
      <c r="M943" s="588">
        <v>53</v>
      </c>
      <c r="N943" s="588">
        <v>9</v>
      </c>
      <c r="O943" s="588">
        <v>0</v>
      </c>
      <c r="P943" s="588">
        <v>0</v>
      </c>
    </row>
    <row r="944" spans="1:31" ht="9.75" customHeight="1">
      <c r="A944" s="478"/>
      <c r="B944" s="536" t="s">
        <v>1534</v>
      </c>
      <c r="C944" s="588">
        <v>229</v>
      </c>
      <c r="D944" s="588">
        <v>80</v>
      </c>
      <c r="E944" s="588">
        <v>7</v>
      </c>
      <c r="F944" s="588">
        <v>2</v>
      </c>
      <c r="G944" s="588">
        <v>93</v>
      </c>
      <c r="H944" s="588">
        <v>18</v>
      </c>
      <c r="I944" s="588">
        <v>92</v>
      </c>
      <c r="J944" s="588">
        <v>46</v>
      </c>
      <c r="K944" s="588">
        <v>30</v>
      </c>
      <c r="L944" s="588">
        <v>12</v>
      </c>
      <c r="M944" s="588">
        <v>7</v>
      </c>
      <c r="N944" s="588">
        <v>2</v>
      </c>
      <c r="O944" s="588">
        <v>0</v>
      </c>
      <c r="P944" s="588">
        <v>0</v>
      </c>
    </row>
    <row r="945" spans="1:16" ht="9.75" customHeight="1">
      <c r="A945" s="478"/>
      <c r="B945" s="536" t="s">
        <v>1537</v>
      </c>
      <c r="C945" s="588">
        <v>504</v>
      </c>
      <c r="D945" s="588">
        <v>219</v>
      </c>
      <c r="E945" s="588">
        <v>6</v>
      </c>
      <c r="F945" s="588">
        <v>2</v>
      </c>
      <c r="G945" s="588">
        <v>171</v>
      </c>
      <c r="H945" s="588">
        <v>56</v>
      </c>
      <c r="I945" s="588">
        <v>166</v>
      </c>
      <c r="J945" s="588">
        <v>76</v>
      </c>
      <c r="K945" s="588">
        <v>153</v>
      </c>
      <c r="L945" s="588">
        <v>80</v>
      </c>
      <c r="M945" s="588">
        <v>8</v>
      </c>
      <c r="N945" s="588">
        <v>5</v>
      </c>
      <c r="O945" s="588">
        <v>0</v>
      </c>
      <c r="P945" s="588">
        <v>0</v>
      </c>
    </row>
    <row r="946" spans="1:16" ht="9.75" customHeight="1">
      <c r="A946" s="478"/>
      <c r="B946" s="536" t="s">
        <v>1540</v>
      </c>
      <c r="C946" s="588">
        <v>326</v>
      </c>
      <c r="D946" s="588">
        <v>131</v>
      </c>
      <c r="E946" s="588">
        <v>8</v>
      </c>
      <c r="F946" s="588">
        <v>2</v>
      </c>
      <c r="G946" s="588">
        <v>113</v>
      </c>
      <c r="H946" s="588">
        <v>33</v>
      </c>
      <c r="I946" s="588">
        <v>128</v>
      </c>
      <c r="J946" s="588">
        <v>52</v>
      </c>
      <c r="K946" s="588">
        <v>73</v>
      </c>
      <c r="L946" s="588">
        <v>41</v>
      </c>
      <c r="M946" s="588">
        <v>4</v>
      </c>
      <c r="N946" s="588">
        <v>3</v>
      </c>
      <c r="O946" s="588">
        <v>0</v>
      </c>
      <c r="P946" s="588">
        <v>0</v>
      </c>
    </row>
    <row r="947" spans="1:16" ht="9.75" customHeight="1">
      <c r="A947" s="478"/>
      <c r="B947" s="536"/>
      <c r="C947" s="588"/>
      <c r="D947" s="588"/>
      <c r="E947" s="588"/>
      <c r="F947" s="588"/>
      <c r="G947" s="588"/>
      <c r="H947" s="588"/>
      <c r="I947" s="588"/>
      <c r="J947" s="588"/>
      <c r="K947" s="588"/>
      <c r="L947" s="588"/>
      <c r="M947" s="588"/>
      <c r="N947" s="588"/>
      <c r="O947" s="588"/>
      <c r="P947" s="588"/>
    </row>
    <row r="948" spans="1:16" ht="9.75" customHeight="1">
      <c r="A948" s="478"/>
      <c r="B948" s="536"/>
      <c r="C948" s="588"/>
      <c r="D948" s="588"/>
      <c r="E948" s="588"/>
      <c r="F948" s="588"/>
      <c r="G948" s="588"/>
      <c r="H948" s="588"/>
      <c r="I948" s="588"/>
      <c r="J948" s="588"/>
      <c r="K948" s="588"/>
      <c r="L948" s="588"/>
      <c r="M948" s="588"/>
      <c r="N948" s="588"/>
      <c r="O948" s="588"/>
      <c r="P948" s="588"/>
    </row>
    <row r="949" spans="1:16" ht="9.75" customHeight="1">
      <c r="A949" s="531" t="s">
        <v>1113</v>
      </c>
      <c r="B949" s="532"/>
      <c r="C949" s="588">
        <v>1346</v>
      </c>
      <c r="D949" s="588">
        <v>440</v>
      </c>
      <c r="E949" s="588">
        <v>15</v>
      </c>
      <c r="F949" s="588">
        <v>5</v>
      </c>
      <c r="G949" s="588">
        <v>560</v>
      </c>
      <c r="H949" s="588">
        <v>105</v>
      </c>
      <c r="I949" s="588">
        <v>494</v>
      </c>
      <c r="J949" s="588">
        <v>226</v>
      </c>
      <c r="K949" s="588">
        <v>215</v>
      </c>
      <c r="L949" s="588">
        <v>79</v>
      </c>
      <c r="M949" s="588">
        <v>62</v>
      </c>
      <c r="N949" s="588">
        <v>25</v>
      </c>
      <c r="O949" s="588">
        <v>0</v>
      </c>
      <c r="P949" s="588">
        <v>0</v>
      </c>
    </row>
    <row r="950" spans="1:16" ht="9.75" customHeight="1">
      <c r="A950" s="478"/>
      <c r="B950" s="534"/>
      <c r="C950" s="542"/>
      <c r="D950" s="533"/>
      <c r="E950" s="535"/>
      <c r="F950" s="535"/>
      <c r="K950" s="535"/>
      <c r="L950" s="535"/>
      <c r="M950" s="535"/>
    </row>
    <row r="951" spans="1:16" ht="9.75" customHeight="1">
      <c r="A951" s="478"/>
      <c r="B951" s="536" t="s">
        <v>1541</v>
      </c>
      <c r="C951" s="588">
        <v>283</v>
      </c>
      <c r="D951" s="588">
        <v>84</v>
      </c>
      <c r="E951" s="588">
        <v>1</v>
      </c>
      <c r="F951" s="588">
        <v>0</v>
      </c>
      <c r="G951" s="588">
        <v>108</v>
      </c>
      <c r="H951" s="588">
        <v>16</v>
      </c>
      <c r="I951" s="588">
        <v>108</v>
      </c>
      <c r="J951" s="588">
        <v>48</v>
      </c>
      <c r="K951" s="588">
        <v>50</v>
      </c>
      <c r="L951" s="588">
        <v>15</v>
      </c>
      <c r="M951" s="588">
        <v>16</v>
      </c>
      <c r="N951" s="588">
        <v>5</v>
      </c>
      <c r="O951" s="588">
        <v>0</v>
      </c>
      <c r="P951" s="588">
        <v>0</v>
      </c>
    </row>
    <row r="952" spans="1:16" ht="9.75" customHeight="1">
      <c r="A952" s="478"/>
      <c r="B952" s="536" t="s">
        <v>1542</v>
      </c>
      <c r="C952" s="588">
        <v>105</v>
      </c>
      <c r="D952" s="588">
        <v>36</v>
      </c>
      <c r="E952" s="588">
        <v>1</v>
      </c>
      <c r="F952" s="588">
        <v>0</v>
      </c>
      <c r="G952" s="588">
        <v>43</v>
      </c>
      <c r="H952" s="588">
        <v>7</v>
      </c>
      <c r="I952" s="588">
        <v>47</v>
      </c>
      <c r="J952" s="588">
        <v>22</v>
      </c>
      <c r="K952" s="588">
        <v>11</v>
      </c>
      <c r="L952" s="588">
        <v>6</v>
      </c>
      <c r="M952" s="588">
        <v>3</v>
      </c>
      <c r="N952" s="588">
        <v>1</v>
      </c>
      <c r="O952" s="588">
        <v>0</v>
      </c>
      <c r="P952" s="588">
        <v>0</v>
      </c>
    </row>
    <row r="953" spans="1:16" ht="9.75" customHeight="1">
      <c r="A953" s="478"/>
      <c r="B953" s="536" t="s">
        <v>1006</v>
      </c>
      <c r="C953" s="588">
        <v>545</v>
      </c>
      <c r="D953" s="588">
        <v>208</v>
      </c>
      <c r="E953" s="588">
        <v>9</v>
      </c>
      <c r="F953" s="588">
        <v>4</v>
      </c>
      <c r="G953" s="588">
        <v>209</v>
      </c>
      <c r="H953" s="588">
        <v>52</v>
      </c>
      <c r="I953" s="588">
        <v>199</v>
      </c>
      <c r="J953" s="588">
        <v>101</v>
      </c>
      <c r="K953" s="588">
        <v>96</v>
      </c>
      <c r="L953" s="588">
        <v>38</v>
      </c>
      <c r="M953" s="588">
        <v>32</v>
      </c>
      <c r="N953" s="588">
        <v>13</v>
      </c>
      <c r="O953" s="588">
        <v>0</v>
      </c>
      <c r="P953" s="588">
        <v>0</v>
      </c>
    </row>
    <row r="954" spans="1:16" ht="9.75" customHeight="1">
      <c r="A954" s="478"/>
      <c r="B954" s="536" t="s">
        <v>1007</v>
      </c>
      <c r="C954" s="588">
        <v>302</v>
      </c>
      <c r="D954" s="588">
        <v>80</v>
      </c>
      <c r="E954" s="588">
        <v>2</v>
      </c>
      <c r="F954" s="588">
        <v>1</v>
      </c>
      <c r="G954" s="588">
        <v>147</v>
      </c>
      <c r="H954" s="588">
        <v>24</v>
      </c>
      <c r="I954" s="588">
        <v>116</v>
      </c>
      <c r="J954" s="588">
        <v>46</v>
      </c>
      <c r="K954" s="588">
        <v>33</v>
      </c>
      <c r="L954" s="588">
        <v>8</v>
      </c>
      <c r="M954" s="588">
        <v>4</v>
      </c>
      <c r="N954" s="588">
        <v>1</v>
      </c>
      <c r="O954" s="588">
        <v>0</v>
      </c>
      <c r="P954" s="588">
        <v>0</v>
      </c>
    </row>
    <row r="955" spans="1:16" ht="9.75" customHeight="1">
      <c r="A955" s="478"/>
      <c r="B955" s="536" t="s">
        <v>1694</v>
      </c>
      <c r="C955" s="588"/>
      <c r="D955" s="588"/>
      <c r="E955" s="588"/>
      <c r="F955" s="588"/>
      <c r="G955" s="588"/>
      <c r="H955" s="588"/>
      <c r="I955" s="588"/>
      <c r="J955" s="588"/>
      <c r="K955" s="588"/>
      <c r="L955" s="588"/>
      <c r="M955" s="588"/>
      <c r="N955" s="588"/>
      <c r="O955" s="588"/>
      <c r="P955" s="588"/>
    </row>
    <row r="956" spans="1:16" ht="9.75" customHeight="1">
      <c r="A956" s="478"/>
      <c r="B956" s="536" t="s">
        <v>1695</v>
      </c>
      <c r="C956" s="588">
        <v>89</v>
      </c>
      <c r="D956" s="588">
        <v>30</v>
      </c>
      <c r="E956" s="593" t="s">
        <v>477</v>
      </c>
      <c r="F956" s="593" t="s">
        <v>477</v>
      </c>
      <c r="G956" s="593" t="s">
        <v>477</v>
      </c>
      <c r="H956" s="593" t="s">
        <v>477</v>
      </c>
      <c r="I956" s="593" t="s">
        <v>477</v>
      </c>
      <c r="J956" s="593" t="s">
        <v>477</v>
      </c>
      <c r="K956" s="593" t="s">
        <v>477</v>
      </c>
      <c r="L956" s="593" t="s">
        <v>477</v>
      </c>
      <c r="M956" s="593" t="s">
        <v>477</v>
      </c>
      <c r="N956" s="593" t="s">
        <v>477</v>
      </c>
      <c r="O956" s="593" t="s">
        <v>477</v>
      </c>
      <c r="P956" s="593" t="s">
        <v>477</v>
      </c>
    </row>
    <row r="957" spans="1:16" ht="9.75" customHeight="1">
      <c r="A957" s="478"/>
      <c r="B957" s="536" t="s">
        <v>1544</v>
      </c>
      <c r="C957" s="588">
        <v>22</v>
      </c>
      <c r="D957" s="588">
        <v>2</v>
      </c>
      <c r="E957" s="593" t="s">
        <v>477</v>
      </c>
      <c r="F957" s="593" t="s">
        <v>477</v>
      </c>
      <c r="G957" s="593" t="s">
        <v>477</v>
      </c>
      <c r="H957" s="593" t="s">
        <v>477</v>
      </c>
      <c r="I957" s="593" t="s">
        <v>477</v>
      </c>
      <c r="J957" s="593" t="s">
        <v>477</v>
      </c>
      <c r="K957" s="593" t="s">
        <v>477</v>
      </c>
      <c r="L957" s="593" t="s">
        <v>477</v>
      </c>
      <c r="M957" s="593" t="s">
        <v>477</v>
      </c>
      <c r="N957" s="593" t="s">
        <v>477</v>
      </c>
      <c r="O957" s="593" t="s">
        <v>477</v>
      </c>
      <c r="P957" s="593" t="s">
        <v>477</v>
      </c>
    </row>
    <row r="958" spans="1:16" ht="9.75" customHeight="1">
      <c r="A958" s="478"/>
      <c r="B958" s="534"/>
    </row>
    <row r="959" spans="1:16" ht="9.75" customHeight="1">
      <c r="A959" s="478"/>
      <c r="B959" s="534"/>
      <c r="C959" s="542"/>
      <c r="D959" s="537"/>
      <c r="E959" s="538"/>
      <c r="F959" s="538"/>
      <c r="G959" s="538"/>
      <c r="H959" s="538"/>
      <c r="I959" s="538"/>
      <c r="J959" s="538"/>
      <c r="K959" s="538"/>
      <c r="L959" s="538"/>
      <c r="M959" s="538"/>
    </row>
    <row r="960" spans="1:16" ht="9.75" customHeight="1">
      <c r="A960" s="531" t="s">
        <v>1116</v>
      </c>
      <c r="B960" s="532"/>
      <c r="C960" s="588">
        <v>1571</v>
      </c>
      <c r="D960" s="588">
        <v>553</v>
      </c>
      <c r="E960" s="588">
        <v>63</v>
      </c>
      <c r="F960" s="588">
        <v>12</v>
      </c>
      <c r="G960" s="588">
        <v>515</v>
      </c>
      <c r="H960" s="588">
        <v>119</v>
      </c>
      <c r="I960" s="588">
        <v>482</v>
      </c>
      <c r="J960" s="588">
        <v>203</v>
      </c>
      <c r="K960" s="588">
        <v>267</v>
      </c>
      <c r="L960" s="588">
        <v>109</v>
      </c>
      <c r="M960" s="588">
        <v>2</v>
      </c>
      <c r="N960" s="588">
        <v>1</v>
      </c>
      <c r="O960" s="588">
        <v>242</v>
      </c>
      <c r="P960" s="588">
        <v>109</v>
      </c>
    </row>
    <row r="961" spans="1:16" ht="9.75" customHeight="1">
      <c r="A961" s="478"/>
      <c r="B961" s="534"/>
      <c r="C961" s="542"/>
      <c r="D961" s="533"/>
      <c r="E961" s="535"/>
      <c r="F961" s="535"/>
      <c r="K961" s="535"/>
      <c r="L961" s="535"/>
      <c r="M961" s="535"/>
    </row>
    <row r="962" spans="1:16" ht="9.75" customHeight="1">
      <c r="A962" s="478"/>
      <c r="B962" s="536" t="s">
        <v>1545</v>
      </c>
      <c r="C962" s="588">
        <v>485</v>
      </c>
      <c r="D962" s="588">
        <v>192</v>
      </c>
      <c r="E962" s="588">
        <v>7</v>
      </c>
      <c r="F962" s="588">
        <v>3</v>
      </c>
      <c r="G962" s="588">
        <v>133</v>
      </c>
      <c r="H962" s="588">
        <v>35</v>
      </c>
      <c r="I962" s="588">
        <v>143</v>
      </c>
      <c r="J962" s="588">
        <v>58</v>
      </c>
      <c r="K962" s="588">
        <v>75</v>
      </c>
      <c r="L962" s="588">
        <v>29</v>
      </c>
      <c r="M962" s="588">
        <v>2</v>
      </c>
      <c r="N962" s="588">
        <v>1</v>
      </c>
      <c r="O962" s="588">
        <v>125</v>
      </c>
      <c r="P962" s="588">
        <v>66</v>
      </c>
    </row>
    <row r="963" spans="1:16" ht="9.75" customHeight="1">
      <c r="A963" s="478"/>
      <c r="B963" s="536" t="s">
        <v>1546</v>
      </c>
      <c r="C963" s="588">
        <v>141</v>
      </c>
      <c r="D963" s="588">
        <v>31</v>
      </c>
      <c r="E963" s="588">
        <v>15</v>
      </c>
      <c r="F963" s="588">
        <v>0</v>
      </c>
      <c r="G963" s="588">
        <v>56</v>
      </c>
      <c r="H963" s="588">
        <v>13</v>
      </c>
      <c r="I963" s="588">
        <v>48</v>
      </c>
      <c r="J963" s="588">
        <v>15</v>
      </c>
      <c r="K963" s="588">
        <v>19</v>
      </c>
      <c r="L963" s="588">
        <v>3</v>
      </c>
      <c r="M963" s="588">
        <v>0</v>
      </c>
      <c r="N963" s="588">
        <v>0</v>
      </c>
      <c r="O963" s="588">
        <v>3</v>
      </c>
      <c r="P963" s="588">
        <v>0</v>
      </c>
    </row>
    <row r="964" spans="1:16" ht="9.75" customHeight="1">
      <c r="A964" s="478"/>
      <c r="B964" s="536" t="s">
        <v>1549</v>
      </c>
      <c r="C964" s="588">
        <v>443</v>
      </c>
      <c r="D964" s="588">
        <v>136</v>
      </c>
      <c r="E964" s="588">
        <v>22</v>
      </c>
      <c r="F964" s="588">
        <v>4</v>
      </c>
      <c r="G964" s="588">
        <v>161</v>
      </c>
      <c r="H964" s="588">
        <v>35</v>
      </c>
      <c r="I964" s="588">
        <v>128</v>
      </c>
      <c r="J964" s="588">
        <v>46</v>
      </c>
      <c r="K964" s="588">
        <v>68</v>
      </c>
      <c r="L964" s="588">
        <v>31</v>
      </c>
      <c r="M964" s="588">
        <v>0</v>
      </c>
      <c r="N964" s="588">
        <v>0</v>
      </c>
      <c r="O964" s="588">
        <v>64</v>
      </c>
      <c r="P964" s="588">
        <v>20</v>
      </c>
    </row>
    <row r="965" spans="1:16" ht="9.75" customHeight="1">
      <c r="A965" s="478"/>
      <c r="B965" s="536" t="s">
        <v>1550</v>
      </c>
      <c r="C965" s="588">
        <v>234</v>
      </c>
      <c r="D965" s="588">
        <v>101</v>
      </c>
      <c r="E965" s="588">
        <v>7</v>
      </c>
      <c r="F965" s="588">
        <v>2</v>
      </c>
      <c r="G965" s="588">
        <v>58</v>
      </c>
      <c r="H965" s="588">
        <v>14</v>
      </c>
      <c r="I965" s="588">
        <v>92</v>
      </c>
      <c r="J965" s="588">
        <v>48</v>
      </c>
      <c r="K965" s="588">
        <v>60</v>
      </c>
      <c r="L965" s="588">
        <v>28</v>
      </c>
      <c r="M965" s="588">
        <v>0</v>
      </c>
      <c r="N965" s="588">
        <v>0</v>
      </c>
      <c r="O965" s="588">
        <v>17</v>
      </c>
      <c r="P965" s="588">
        <v>9</v>
      </c>
    </row>
    <row r="966" spans="1:16" ht="9.75" customHeight="1">
      <c r="A966" s="478"/>
      <c r="B966" s="536" t="s">
        <v>1551</v>
      </c>
      <c r="C966" s="588">
        <v>227</v>
      </c>
      <c r="D966" s="588">
        <v>71</v>
      </c>
      <c r="E966" s="588">
        <v>6</v>
      </c>
      <c r="F966" s="588">
        <v>1</v>
      </c>
      <c r="G966" s="588">
        <v>80</v>
      </c>
      <c r="H966" s="588">
        <v>7</v>
      </c>
      <c r="I966" s="588">
        <v>65</v>
      </c>
      <c r="J966" s="588">
        <v>32</v>
      </c>
      <c r="K966" s="588">
        <v>43</v>
      </c>
      <c r="L966" s="588">
        <v>17</v>
      </c>
      <c r="M966" s="588">
        <v>0</v>
      </c>
      <c r="N966" s="588">
        <v>0</v>
      </c>
      <c r="O966" s="588">
        <v>33</v>
      </c>
      <c r="P966" s="588">
        <v>14</v>
      </c>
    </row>
    <row r="967" spans="1:16" ht="9.75" customHeight="1">
      <c r="A967" s="478"/>
      <c r="B967" s="536" t="s">
        <v>1552</v>
      </c>
      <c r="C967" s="588">
        <v>41</v>
      </c>
      <c r="D967" s="588">
        <v>22</v>
      </c>
      <c r="E967" s="588">
        <v>6</v>
      </c>
      <c r="F967" s="588">
        <v>2</v>
      </c>
      <c r="G967" s="588">
        <v>27</v>
      </c>
      <c r="H967" s="588">
        <v>15</v>
      </c>
      <c r="I967" s="588">
        <v>6</v>
      </c>
      <c r="J967" s="588">
        <v>4</v>
      </c>
      <c r="K967" s="588">
        <v>2</v>
      </c>
      <c r="L967" s="588">
        <v>1</v>
      </c>
      <c r="M967" s="588">
        <v>0</v>
      </c>
      <c r="N967" s="588">
        <v>0</v>
      </c>
      <c r="O967" s="588">
        <v>0</v>
      </c>
      <c r="P967" s="588">
        <v>0</v>
      </c>
    </row>
    <row r="968" spans="1:16" ht="9.75" customHeight="1">
      <c r="A968" s="478"/>
      <c r="B968" s="543"/>
    </row>
    <row r="969" spans="1:16" ht="9.75" customHeight="1">
      <c r="A969" s="478"/>
      <c r="B969" s="545" t="s">
        <v>1553</v>
      </c>
    </row>
    <row r="970" spans="1:16" ht="9.75" customHeight="1">
      <c r="A970" s="478"/>
      <c r="B970" s="545" t="s">
        <v>1554</v>
      </c>
      <c r="C970" s="588">
        <v>99900</v>
      </c>
      <c r="D970" s="588">
        <v>33265</v>
      </c>
      <c r="E970" s="588">
        <v>1422</v>
      </c>
      <c r="F970" s="588">
        <v>323</v>
      </c>
      <c r="G970" s="588">
        <v>27437</v>
      </c>
      <c r="H970" s="588">
        <v>6894</v>
      </c>
      <c r="I970" s="588">
        <v>29153</v>
      </c>
      <c r="J970" s="588">
        <v>11972</v>
      </c>
      <c r="K970" s="588">
        <v>18481</v>
      </c>
      <c r="L970" s="588">
        <v>6804</v>
      </c>
      <c r="M970" s="588">
        <v>7848</v>
      </c>
      <c r="N970" s="588">
        <v>3062</v>
      </c>
      <c r="O970" s="588">
        <v>15559</v>
      </c>
      <c r="P970" s="588">
        <v>4210</v>
      </c>
    </row>
    <row r="971" spans="1:16" ht="9.75" customHeight="1">
      <c r="A971" s="478"/>
      <c r="B971" s="542"/>
      <c r="C971" s="542"/>
      <c r="D971" s="533"/>
      <c r="E971" s="535"/>
      <c r="F971" s="535"/>
      <c r="K971" s="535"/>
      <c r="L971" s="535"/>
      <c r="M971" s="535"/>
    </row>
    <row r="972" spans="1:16" ht="9.75" customHeight="1">
      <c r="A972" s="478"/>
      <c r="B972" s="542"/>
      <c r="C972" s="542"/>
      <c r="D972" s="533"/>
      <c r="E972" s="535"/>
      <c r="F972" s="535"/>
      <c r="K972" s="535"/>
      <c r="L972" s="535"/>
      <c r="M972" s="535"/>
    </row>
    <row r="973" spans="1:16" ht="9.75" customHeight="1">
      <c r="A973" s="478" t="s">
        <v>1555</v>
      </c>
      <c r="B973" s="542"/>
      <c r="C973" s="542"/>
      <c r="D973" s="533"/>
      <c r="E973" s="535"/>
      <c r="F973" s="535"/>
      <c r="K973" s="535"/>
      <c r="L973" s="535"/>
      <c r="M973" s="535"/>
    </row>
    <row r="974" spans="1:16" ht="15" customHeight="1">
      <c r="B974" s="496"/>
      <c r="C974" s="547" t="s">
        <v>152</v>
      </c>
      <c r="D974" s="496"/>
      <c r="E974" s="530"/>
      <c r="F974" s="530"/>
      <c r="G974" s="530"/>
      <c r="H974" s="530"/>
      <c r="I974" s="530"/>
      <c r="J974" s="530"/>
      <c r="K974" s="530"/>
      <c r="L974" s="530"/>
      <c r="M974" s="530"/>
    </row>
    <row r="975" spans="1:16" ht="9.75" customHeight="1">
      <c r="A975" s="478"/>
      <c r="B975" s="478"/>
      <c r="C975" s="478"/>
      <c r="D975" s="530"/>
      <c r="E975" s="530"/>
      <c r="F975" s="530"/>
      <c r="G975" s="530"/>
      <c r="H975" s="530"/>
      <c r="I975" s="530"/>
      <c r="J975" s="530"/>
      <c r="K975" s="530"/>
      <c r="L975" s="530"/>
      <c r="M975" s="530"/>
    </row>
    <row r="976" spans="1:16" ht="9.75" customHeight="1">
      <c r="A976" s="531" t="s">
        <v>1043</v>
      </c>
      <c r="B976" s="532"/>
      <c r="C976" s="588">
        <v>789</v>
      </c>
      <c r="D976" s="588">
        <v>234</v>
      </c>
      <c r="E976" s="588">
        <v>5</v>
      </c>
      <c r="F976" s="588">
        <v>2</v>
      </c>
      <c r="G976" s="588">
        <v>156</v>
      </c>
      <c r="H976" s="588">
        <v>38</v>
      </c>
      <c r="I976" s="588">
        <v>199</v>
      </c>
      <c r="J976" s="588">
        <v>62</v>
      </c>
      <c r="K976" s="588">
        <v>185</v>
      </c>
      <c r="L976" s="588">
        <v>68</v>
      </c>
      <c r="M976" s="588">
        <v>6</v>
      </c>
      <c r="N976" s="588">
        <v>1</v>
      </c>
      <c r="O976" s="588">
        <v>238</v>
      </c>
      <c r="P976" s="588">
        <v>63</v>
      </c>
    </row>
    <row r="977" spans="1:16" ht="9.75" customHeight="1">
      <c r="A977" s="478"/>
      <c r="B977" s="534"/>
      <c r="C977" s="542"/>
      <c r="D977" s="533"/>
      <c r="E977" s="535"/>
      <c r="F977" s="535"/>
      <c r="K977" s="535"/>
      <c r="L977" s="535"/>
      <c r="M977" s="535"/>
    </row>
    <row r="978" spans="1:16" ht="9.75" customHeight="1">
      <c r="A978" s="478"/>
      <c r="B978" s="536" t="s">
        <v>1556</v>
      </c>
      <c r="C978" s="588">
        <v>284</v>
      </c>
      <c r="D978" s="588">
        <v>71</v>
      </c>
      <c r="E978" s="588">
        <v>0</v>
      </c>
      <c r="F978" s="588">
        <v>0</v>
      </c>
      <c r="G978" s="588">
        <v>33</v>
      </c>
      <c r="H978" s="588">
        <v>5</v>
      </c>
      <c r="I978" s="588">
        <v>7</v>
      </c>
      <c r="J978" s="588">
        <v>3</v>
      </c>
      <c r="K978" s="588">
        <v>8</v>
      </c>
      <c r="L978" s="588">
        <v>1</v>
      </c>
      <c r="M978" s="588">
        <v>0</v>
      </c>
      <c r="N978" s="588">
        <v>0</v>
      </c>
      <c r="O978" s="588">
        <v>236</v>
      </c>
      <c r="P978" s="588">
        <v>62</v>
      </c>
    </row>
    <row r="979" spans="1:16" ht="9.75" customHeight="1">
      <c r="A979" s="478"/>
      <c r="B979" s="536" t="s">
        <v>1557</v>
      </c>
    </row>
    <row r="980" spans="1:16" ht="9.75" customHeight="1">
      <c r="A980" s="478"/>
      <c r="B980" s="536" t="s">
        <v>1558</v>
      </c>
      <c r="C980" s="588">
        <v>332</v>
      </c>
      <c r="D980" s="588">
        <v>107</v>
      </c>
      <c r="E980" s="588">
        <v>2</v>
      </c>
      <c r="F980" s="588">
        <v>1</v>
      </c>
      <c r="G980" s="588">
        <v>77</v>
      </c>
      <c r="H980" s="588">
        <v>19</v>
      </c>
      <c r="I980" s="588">
        <v>123</v>
      </c>
      <c r="J980" s="588">
        <v>41</v>
      </c>
      <c r="K980" s="588">
        <v>124</v>
      </c>
      <c r="L980" s="588">
        <v>45</v>
      </c>
      <c r="M980" s="588">
        <v>6</v>
      </c>
      <c r="N980" s="588">
        <v>1</v>
      </c>
      <c r="O980" s="588">
        <v>0</v>
      </c>
      <c r="P980" s="588">
        <v>0</v>
      </c>
    </row>
    <row r="981" spans="1:16" ht="9.75" customHeight="1">
      <c r="A981" s="478"/>
      <c r="B981" s="536" t="s">
        <v>1559</v>
      </c>
      <c r="C981" s="588">
        <v>53</v>
      </c>
      <c r="D981" s="588">
        <v>26</v>
      </c>
      <c r="E981" s="588">
        <v>0</v>
      </c>
      <c r="F981" s="588">
        <v>0</v>
      </c>
      <c r="G981" s="588">
        <v>11</v>
      </c>
      <c r="H981" s="588">
        <v>2</v>
      </c>
      <c r="I981" s="588">
        <v>10</v>
      </c>
      <c r="J981" s="588">
        <v>6</v>
      </c>
      <c r="K981" s="588">
        <v>32</v>
      </c>
      <c r="L981" s="588">
        <v>18</v>
      </c>
      <c r="M981" s="588">
        <v>0</v>
      </c>
      <c r="N981" s="588">
        <v>0</v>
      </c>
      <c r="O981" s="588">
        <v>0</v>
      </c>
      <c r="P981" s="588">
        <v>0</v>
      </c>
    </row>
    <row r="982" spans="1:16" ht="9.75" customHeight="1">
      <c r="A982" s="478"/>
      <c r="B982" s="536" t="s">
        <v>1560</v>
      </c>
    </row>
    <row r="983" spans="1:16" ht="9.75" customHeight="1">
      <c r="A983" s="478"/>
      <c r="B983" s="536" t="s">
        <v>1561</v>
      </c>
      <c r="C983" s="588">
        <v>84</v>
      </c>
      <c r="D983" s="588">
        <v>19</v>
      </c>
      <c r="E983" s="588">
        <v>1</v>
      </c>
      <c r="F983" s="588">
        <v>0</v>
      </c>
      <c r="G983" s="588">
        <v>23</v>
      </c>
      <c r="H983" s="588">
        <v>8</v>
      </c>
      <c r="I983" s="588">
        <v>47</v>
      </c>
      <c r="J983" s="588">
        <v>9</v>
      </c>
      <c r="K983" s="588">
        <v>11</v>
      </c>
      <c r="L983" s="588">
        <v>1</v>
      </c>
      <c r="M983" s="588">
        <v>0</v>
      </c>
      <c r="N983" s="588">
        <v>0</v>
      </c>
      <c r="O983" s="588">
        <v>2</v>
      </c>
      <c r="P983" s="588">
        <v>1</v>
      </c>
    </row>
    <row r="984" spans="1:16" ht="9.75" customHeight="1">
      <c r="A984" s="478"/>
      <c r="B984" s="541" t="s">
        <v>1562</v>
      </c>
    </row>
    <row r="985" spans="1:16" ht="9.75" customHeight="1">
      <c r="A985" s="478"/>
      <c r="B985" s="536" t="s">
        <v>1563</v>
      </c>
      <c r="C985" s="588">
        <v>36</v>
      </c>
      <c r="D985" s="588">
        <v>11</v>
      </c>
      <c r="E985" s="588">
        <v>2</v>
      </c>
      <c r="F985" s="588">
        <v>1</v>
      </c>
      <c r="G985" s="588">
        <v>12</v>
      </c>
      <c r="H985" s="588">
        <v>4</v>
      </c>
      <c r="I985" s="588">
        <v>12</v>
      </c>
      <c r="J985" s="588">
        <v>3</v>
      </c>
      <c r="K985" s="588">
        <v>10</v>
      </c>
      <c r="L985" s="588">
        <v>3</v>
      </c>
      <c r="M985" s="588">
        <v>0</v>
      </c>
      <c r="N985" s="588">
        <v>0</v>
      </c>
      <c r="O985" s="588">
        <v>0</v>
      </c>
      <c r="P985" s="588">
        <v>0</v>
      </c>
    </row>
    <row r="986" spans="1:16" ht="9" customHeight="1">
      <c r="A986" s="478"/>
      <c r="B986" s="534"/>
      <c r="C986" s="542"/>
      <c r="D986" s="537"/>
      <c r="E986" s="539"/>
      <c r="F986" s="538"/>
      <c r="G986" s="538"/>
      <c r="H986" s="539"/>
      <c r="I986" s="539"/>
      <c r="J986" s="539"/>
      <c r="K986" s="539"/>
      <c r="L986" s="538"/>
      <c r="M986" s="539"/>
    </row>
    <row r="987" spans="1:16" ht="9" customHeight="1">
      <c r="A987" s="478"/>
      <c r="B987" s="534"/>
      <c r="C987" s="542"/>
      <c r="D987" s="533"/>
      <c r="E987" s="535"/>
      <c r="F987" s="535"/>
      <c r="K987" s="535"/>
      <c r="L987" s="535"/>
      <c r="M987" s="535"/>
    </row>
    <row r="988" spans="1:16" ht="9.75" customHeight="1">
      <c r="A988" s="531" t="s">
        <v>1564</v>
      </c>
      <c r="B988" s="532"/>
      <c r="C988" s="588">
        <v>610</v>
      </c>
      <c r="D988" s="588">
        <v>212</v>
      </c>
      <c r="E988" s="588">
        <v>2</v>
      </c>
      <c r="F988" s="588">
        <v>0</v>
      </c>
      <c r="G988" s="588">
        <v>35</v>
      </c>
      <c r="H988" s="588">
        <v>10</v>
      </c>
      <c r="I988" s="588">
        <v>156</v>
      </c>
      <c r="J988" s="588">
        <v>44</v>
      </c>
      <c r="K988" s="588">
        <v>160</v>
      </c>
      <c r="L988" s="588">
        <v>45</v>
      </c>
      <c r="M988" s="588">
        <v>6</v>
      </c>
      <c r="N988" s="588">
        <v>0</v>
      </c>
      <c r="O988" s="588">
        <v>251</v>
      </c>
      <c r="P988" s="588">
        <v>113</v>
      </c>
    </row>
    <row r="989" spans="1:16" ht="9.75" customHeight="1">
      <c r="A989" s="478"/>
      <c r="B989" s="534"/>
      <c r="C989" s="542"/>
      <c r="D989" s="533"/>
      <c r="E989" s="535"/>
      <c r="F989" s="535"/>
      <c r="K989" s="535"/>
      <c r="L989" s="535"/>
      <c r="M989" s="535"/>
    </row>
    <row r="990" spans="1:16" ht="9.75" customHeight="1">
      <c r="A990" s="478"/>
      <c r="B990" s="557" t="s">
        <v>1696</v>
      </c>
      <c r="C990" s="588">
        <v>610</v>
      </c>
      <c r="D990" s="588">
        <v>212</v>
      </c>
      <c r="E990" s="588">
        <v>2</v>
      </c>
      <c r="F990" s="588">
        <v>0</v>
      </c>
      <c r="G990" s="588">
        <v>35</v>
      </c>
      <c r="H990" s="588">
        <v>10</v>
      </c>
      <c r="I990" s="588">
        <v>156</v>
      </c>
      <c r="J990" s="588">
        <v>44</v>
      </c>
      <c r="K990" s="588">
        <v>160</v>
      </c>
      <c r="L990" s="588">
        <v>45</v>
      </c>
      <c r="M990" s="588">
        <v>6</v>
      </c>
      <c r="N990" s="588">
        <v>0</v>
      </c>
      <c r="O990" s="588">
        <v>251</v>
      </c>
      <c r="P990" s="588">
        <v>113</v>
      </c>
    </row>
    <row r="991" spans="1:16" ht="9" customHeight="1">
      <c r="A991" s="478"/>
      <c r="B991" s="542"/>
    </row>
    <row r="992" spans="1:16" ht="9" customHeight="1">
      <c r="A992" s="478"/>
      <c r="B992" s="542"/>
      <c r="C992" s="542"/>
      <c r="D992" s="533"/>
      <c r="E992" s="535"/>
      <c r="F992" s="535"/>
      <c r="K992" s="535"/>
      <c r="L992" s="535"/>
      <c r="M992" s="535"/>
    </row>
    <row r="993" spans="1:31" ht="9" customHeight="1">
      <c r="A993" s="478"/>
      <c r="B993" s="542"/>
      <c r="C993" s="542"/>
      <c r="D993" s="533"/>
      <c r="E993" s="535"/>
      <c r="F993" s="535"/>
      <c r="K993" s="535"/>
      <c r="L993" s="535"/>
      <c r="M993" s="535"/>
    </row>
    <row r="994" spans="1:31" ht="10.15" customHeight="1">
      <c r="A994" s="478"/>
      <c r="B994" s="542"/>
      <c r="C994" s="542"/>
      <c r="D994" s="533"/>
      <c r="E994" s="535"/>
      <c r="F994" s="535"/>
      <c r="K994" s="535"/>
      <c r="L994" s="535"/>
      <c r="M994" s="535"/>
    </row>
    <row r="995" spans="1:31" ht="10.15" customHeight="1">
      <c r="A995" s="478"/>
      <c r="B995" s="542"/>
      <c r="C995" s="542"/>
      <c r="D995" s="533"/>
      <c r="E995" s="535"/>
      <c r="F995" s="535"/>
      <c r="K995" s="535"/>
      <c r="L995" s="535"/>
      <c r="M995" s="535"/>
    </row>
    <row r="996" spans="1:31" ht="10.9" customHeight="1">
      <c r="A996" s="478"/>
      <c r="B996" s="542"/>
      <c r="C996" s="542"/>
      <c r="D996" s="533"/>
      <c r="E996" s="535"/>
      <c r="F996" s="535"/>
      <c r="K996" s="535"/>
      <c r="L996" s="535"/>
      <c r="M996" s="535"/>
    </row>
    <row r="997" spans="1:31" s="576" customFormat="1" ht="8.4499999999999993" customHeight="1">
      <c r="A997" s="589" t="s">
        <v>1652</v>
      </c>
      <c r="B997" s="589"/>
      <c r="C997" s="590"/>
      <c r="D997" s="590"/>
      <c r="E997" s="590"/>
      <c r="F997" s="590"/>
      <c r="G997" s="590"/>
      <c r="H997" s="590"/>
      <c r="I997" s="590"/>
      <c r="J997" s="590"/>
      <c r="K997" s="590"/>
      <c r="L997" s="590"/>
      <c r="M997" s="590"/>
      <c r="N997" s="591"/>
      <c r="R997" s="496"/>
      <c r="S997" s="496"/>
      <c r="T997" s="496"/>
      <c r="U997" s="496"/>
      <c r="V997" s="496"/>
      <c r="W997" s="496"/>
    </row>
    <row r="998" spans="1:31" s="576" customFormat="1" ht="8.4499999999999993" customHeight="1">
      <c r="A998" s="592" t="s">
        <v>1653</v>
      </c>
      <c r="B998" s="592"/>
      <c r="C998" s="590"/>
      <c r="D998" s="590"/>
      <c r="E998" s="590"/>
      <c r="F998" s="590"/>
      <c r="G998" s="590"/>
      <c r="H998" s="590"/>
      <c r="I998" s="590"/>
      <c r="J998" s="590"/>
      <c r="K998" s="590"/>
      <c r="L998" s="590"/>
      <c r="M998" s="590"/>
      <c r="N998" s="591"/>
      <c r="R998" s="496"/>
      <c r="S998" s="496"/>
      <c r="T998" s="496"/>
      <c r="U998" s="496"/>
      <c r="V998" s="496"/>
      <c r="W998" s="496"/>
    </row>
    <row r="999" spans="1:31" s="576" customFormat="1" ht="8.4499999999999993" customHeight="1">
      <c r="A999" s="592" t="s">
        <v>1654</v>
      </c>
      <c r="B999" s="592"/>
      <c r="C999" s="590"/>
      <c r="D999" s="590"/>
      <c r="E999" s="590"/>
      <c r="F999" s="590"/>
      <c r="G999" s="590"/>
      <c r="H999" s="590"/>
      <c r="I999" s="590"/>
      <c r="J999" s="590"/>
      <c r="K999" s="590"/>
      <c r="L999" s="590"/>
      <c r="M999" s="590"/>
      <c r="N999" s="591"/>
      <c r="R999" s="496"/>
      <c r="S999" s="496"/>
      <c r="T999" s="496"/>
      <c r="U999" s="496"/>
      <c r="V999" s="496"/>
      <c r="W999" s="496"/>
    </row>
    <row r="1000" spans="1:31" s="576" customFormat="1" ht="8.4499999999999993" customHeight="1">
      <c r="A1000" s="592" t="s">
        <v>1655</v>
      </c>
      <c r="B1000" s="592"/>
      <c r="C1000" s="590"/>
      <c r="D1000" s="590"/>
      <c r="E1000" s="590"/>
      <c r="F1000" s="590"/>
      <c r="G1000" s="590"/>
      <c r="H1000" s="590"/>
      <c r="I1000" s="590"/>
      <c r="J1000" s="590"/>
      <c r="K1000" s="590"/>
      <c r="L1000" s="590"/>
      <c r="M1000" s="590"/>
      <c r="N1000" s="591"/>
      <c r="R1000" s="496"/>
      <c r="S1000" s="496"/>
      <c r="T1000" s="496"/>
      <c r="U1000" s="496"/>
      <c r="V1000" s="496"/>
      <c r="W1000" s="496"/>
      <c r="X1000" s="496"/>
      <c r="Y1000" s="496"/>
      <c r="Z1000" s="496"/>
      <c r="AA1000" s="496"/>
      <c r="AB1000" s="496"/>
      <c r="AC1000" s="496"/>
      <c r="AD1000" s="496"/>
      <c r="AE1000" s="496"/>
    </row>
    <row r="1001" spans="1:31" s="576" customFormat="1" ht="8.4499999999999993" customHeight="1">
      <c r="A1001" s="592" t="s">
        <v>1656</v>
      </c>
      <c r="B1001" s="592"/>
      <c r="C1001" s="590"/>
      <c r="D1001" s="590"/>
      <c r="E1001" s="590"/>
      <c r="F1001" s="590"/>
      <c r="G1001" s="590"/>
      <c r="H1001" s="590"/>
      <c r="I1001" s="590"/>
      <c r="J1001" s="590"/>
      <c r="K1001" s="590"/>
      <c r="L1001" s="590"/>
      <c r="M1001" s="590"/>
      <c r="N1001" s="591"/>
      <c r="R1001" s="496"/>
      <c r="S1001" s="496"/>
      <c r="T1001" s="496"/>
      <c r="U1001" s="496"/>
      <c r="V1001" s="496"/>
      <c r="W1001" s="496"/>
      <c r="X1001" s="496"/>
      <c r="Y1001" s="496"/>
      <c r="Z1001" s="496"/>
      <c r="AA1001" s="496"/>
      <c r="AB1001" s="496"/>
      <c r="AC1001" s="496"/>
      <c r="AD1001" s="496"/>
      <c r="AE1001" s="496"/>
    </row>
    <row r="1002" spans="1:31" s="576" customFormat="1" ht="8.4499999999999993" customHeight="1">
      <c r="A1002" s="592" t="s">
        <v>1657</v>
      </c>
      <c r="B1002" s="592"/>
      <c r="C1002" s="590"/>
      <c r="D1002" s="590"/>
      <c r="E1002" s="590"/>
      <c r="F1002" s="590"/>
      <c r="G1002" s="590"/>
      <c r="H1002" s="590"/>
      <c r="I1002" s="590"/>
      <c r="J1002" s="590"/>
      <c r="K1002" s="590"/>
      <c r="L1002" s="590"/>
      <c r="M1002" s="590"/>
      <c r="N1002" s="591"/>
      <c r="R1002" s="496"/>
      <c r="S1002" s="496"/>
      <c r="T1002" s="496"/>
      <c r="U1002" s="496"/>
      <c r="V1002" s="496"/>
      <c r="W1002" s="496"/>
      <c r="X1002" s="496"/>
      <c r="Y1002" s="496"/>
      <c r="Z1002" s="496"/>
      <c r="AA1002" s="496"/>
      <c r="AB1002" s="496"/>
      <c r="AC1002" s="496"/>
      <c r="AD1002" s="496"/>
      <c r="AE1002" s="496"/>
    </row>
    <row r="1003" spans="1:31" s="576" customFormat="1" ht="8.4499999999999993" customHeight="1">
      <c r="A1003" s="589"/>
      <c r="B1003" s="589"/>
      <c r="C1003" s="590"/>
      <c r="D1003" s="590"/>
      <c r="E1003" s="590"/>
      <c r="F1003" s="590"/>
      <c r="G1003" s="590"/>
      <c r="H1003" s="590"/>
      <c r="I1003" s="590"/>
      <c r="J1003" s="590"/>
      <c r="K1003" s="590"/>
      <c r="L1003" s="590"/>
      <c r="M1003" s="590"/>
      <c r="N1003" s="591"/>
      <c r="R1003" s="496"/>
      <c r="S1003" s="496"/>
      <c r="T1003" s="496"/>
      <c r="U1003" s="496"/>
      <c r="V1003" s="496"/>
      <c r="W1003" s="496"/>
    </row>
    <row r="1004" spans="1:31" s="576" customFormat="1" ht="8.4499999999999993" customHeight="1">
      <c r="A1004" s="61" t="s">
        <v>46</v>
      </c>
      <c r="B1004" s="61"/>
      <c r="C1004" s="590"/>
      <c r="D1004" s="590"/>
      <c r="E1004" s="590"/>
      <c r="F1004" s="590"/>
      <c r="G1004" s="590"/>
      <c r="H1004" s="590"/>
      <c r="I1004" s="590"/>
      <c r="J1004" s="590"/>
      <c r="K1004" s="590"/>
      <c r="L1004" s="590"/>
      <c r="M1004" s="590"/>
      <c r="N1004" s="591"/>
      <c r="R1004" s="496"/>
      <c r="S1004" s="496"/>
      <c r="T1004" s="496"/>
      <c r="U1004" s="496"/>
      <c r="V1004" s="496"/>
      <c r="W1004" s="496"/>
    </row>
    <row r="1005" spans="1:31" ht="15" customHeight="1">
      <c r="A1005" s="496"/>
      <c r="B1005" s="550"/>
      <c r="C1005" s="547" t="s">
        <v>152</v>
      </c>
      <c r="D1005" s="496"/>
      <c r="E1005" s="551"/>
      <c r="F1005" s="551"/>
      <c r="G1005" s="551"/>
      <c r="H1005" s="551"/>
      <c r="I1005" s="551"/>
      <c r="J1005" s="551"/>
      <c r="K1005" s="551"/>
      <c r="L1005" s="551"/>
      <c r="M1005" s="551"/>
    </row>
    <row r="1006" spans="1:31" ht="9.6" customHeight="1">
      <c r="A1006" s="496"/>
      <c r="B1006" s="550"/>
      <c r="C1006" s="547"/>
      <c r="D1006" s="496"/>
      <c r="E1006" s="551"/>
      <c r="F1006" s="551"/>
      <c r="G1006" s="551"/>
      <c r="H1006" s="551"/>
      <c r="I1006" s="551"/>
      <c r="J1006" s="551"/>
      <c r="K1006" s="551"/>
      <c r="L1006" s="551"/>
      <c r="M1006" s="551"/>
    </row>
    <row r="1007" spans="1:31" ht="9.75" customHeight="1">
      <c r="A1007" s="531" t="s">
        <v>1065</v>
      </c>
      <c r="B1007" s="532"/>
      <c r="C1007" s="588">
        <v>58</v>
      </c>
      <c r="D1007" s="588">
        <v>26</v>
      </c>
      <c r="E1007" s="588">
        <v>0</v>
      </c>
      <c r="F1007" s="588">
        <v>0</v>
      </c>
      <c r="G1007" s="588">
        <v>8</v>
      </c>
      <c r="H1007" s="588">
        <v>3</v>
      </c>
      <c r="I1007" s="588">
        <v>27</v>
      </c>
      <c r="J1007" s="588">
        <v>13</v>
      </c>
      <c r="K1007" s="588">
        <v>22</v>
      </c>
      <c r="L1007" s="588">
        <v>9</v>
      </c>
      <c r="M1007" s="588">
        <v>1</v>
      </c>
      <c r="N1007" s="588">
        <v>1</v>
      </c>
      <c r="O1007" s="588">
        <v>0</v>
      </c>
      <c r="P1007" s="588">
        <v>0</v>
      </c>
    </row>
    <row r="1008" spans="1:31" ht="9.6" customHeight="1">
      <c r="A1008" s="478"/>
      <c r="B1008" s="534"/>
      <c r="C1008" s="542"/>
      <c r="D1008" s="533"/>
      <c r="E1008" s="535"/>
      <c r="F1008" s="535"/>
      <c r="K1008" s="535"/>
      <c r="L1008" s="535"/>
      <c r="M1008" s="535"/>
    </row>
    <row r="1009" spans="1:16" ht="9.75" customHeight="1">
      <c r="A1009" s="478"/>
      <c r="B1009" s="536" t="s">
        <v>1697</v>
      </c>
      <c r="C1009" s="588">
        <v>58</v>
      </c>
      <c r="D1009" s="588">
        <v>26</v>
      </c>
      <c r="E1009" s="588">
        <v>0</v>
      </c>
      <c r="F1009" s="588">
        <v>0</v>
      </c>
      <c r="G1009" s="588">
        <v>8</v>
      </c>
      <c r="H1009" s="588">
        <v>3</v>
      </c>
      <c r="I1009" s="588">
        <v>27</v>
      </c>
      <c r="J1009" s="588">
        <v>13</v>
      </c>
      <c r="K1009" s="588">
        <v>22</v>
      </c>
      <c r="L1009" s="588">
        <v>9</v>
      </c>
      <c r="M1009" s="588">
        <v>1</v>
      </c>
      <c r="N1009" s="588">
        <v>1</v>
      </c>
      <c r="O1009" s="588">
        <v>0</v>
      </c>
      <c r="P1009" s="588">
        <v>0</v>
      </c>
    </row>
    <row r="1010" spans="1:16" ht="9" customHeight="1">
      <c r="A1010" s="478"/>
      <c r="B1010" s="534"/>
      <c r="C1010" s="542"/>
      <c r="D1010" s="533"/>
      <c r="E1010" s="535"/>
      <c r="F1010" s="535"/>
      <c r="K1010" s="535"/>
      <c r="L1010" s="535"/>
      <c r="M1010" s="535"/>
    </row>
    <row r="1011" spans="1:16" ht="9" customHeight="1">
      <c r="A1011" s="478"/>
      <c r="B1011" s="534"/>
      <c r="C1011" s="542"/>
      <c r="D1011" s="533"/>
      <c r="E1011" s="535"/>
      <c r="F1011" s="535"/>
      <c r="K1011" s="535"/>
      <c r="L1011" s="535"/>
      <c r="M1011" s="535"/>
    </row>
    <row r="1012" spans="1:16" ht="11.45" customHeight="1">
      <c r="A1012" s="531" t="s">
        <v>1698</v>
      </c>
      <c r="B1012" s="532"/>
      <c r="C1012" s="588">
        <v>146</v>
      </c>
      <c r="D1012" s="588">
        <v>69</v>
      </c>
      <c r="E1012" s="588">
        <v>1</v>
      </c>
      <c r="F1012" s="588">
        <v>0</v>
      </c>
      <c r="G1012" s="588">
        <v>16</v>
      </c>
      <c r="H1012" s="588">
        <v>7</v>
      </c>
      <c r="I1012" s="588">
        <v>48</v>
      </c>
      <c r="J1012" s="588">
        <v>21</v>
      </c>
      <c r="K1012" s="588">
        <v>81</v>
      </c>
      <c r="L1012" s="588">
        <v>41</v>
      </c>
      <c r="M1012" s="588">
        <v>0</v>
      </c>
      <c r="N1012" s="588">
        <v>0</v>
      </c>
      <c r="O1012" s="588">
        <v>0</v>
      </c>
      <c r="P1012" s="588">
        <v>0</v>
      </c>
    </row>
    <row r="1013" spans="1:16" ht="9.6" customHeight="1">
      <c r="A1013" s="478"/>
      <c r="B1013" s="534"/>
      <c r="C1013" s="542"/>
      <c r="D1013" s="533"/>
      <c r="E1013" s="535"/>
      <c r="F1013" s="535"/>
      <c r="K1013" s="535"/>
      <c r="L1013" s="535"/>
      <c r="M1013" s="535"/>
    </row>
    <row r="1014" spans="1:16" ht="9.75" customHeight="1">
      <c r="A1014" s="478"/>
      <c r="B1014" s="541" t="s">
        <v>1576</v>
      </c>
      <c r="C1014" s="546"/>
      <c r="D1014" s="537"/>
      <c r="E1014" s="538"/>
      <c r="F1014" s="538"/>
      <c r="G1014" s="538"/>
      <c r="H1014" s="538"/>
      <c r="I1014" s="538"/>
      <c r="J1014" s="538"/>
      <c r="K1014" s="537"/>
      <c r="L1014" s="538"/>
      <c r="M1014" s="537"/>
    </row>
    <row r="1015" spans="1:16" ht="9.75" customHeight="1">
      <c r="A1015" s="478"/>
      <c r="B1015" s="536" t="s">
        <v>1577</v>
      </c>
      <c r="C1015" s="588">
        <v>20</v>
      </c>
      <c r="D1015" s="588">
        <v>10</v>
      </c>
      <c r="E1015" s="588">
        <v>0</v>
      </c>
      <c r="F1015" s="588">
        <v>0</v>
      </c>
      <c r="G1015" s="588">
        <v>2</v>
      </c>
      <c r="H1015" s="588">
        <v>2</v>
      </c>
      <c r="I1015" s="588">
        <v>11</v>
      </c>
      <c r="J1015" s="588">
        <v>6</v>
      </c>
      <c r="K1015" s="588">
        <v>7</v>
      </c>
      <c r="L1015" s="588">
        <v>2</v>
      </c>
      <c r="M1015" s="588">
        <v>0</v>
      </c>
      <c r="N1015" s="588">
        <v>0</v>
      </c>
      <c r="O1015" s="588">
        <v>0</v>
      </c>
      <c r="P1015" s="588">
        <v>0</v>
      </c>
    </row>
    <row r="1016" spans="1:16" ht="9.75" customHeight="1">
      <c r="A1016" s="478"/>
      <c r="B1016" s="536" t="s">
        <v>1578</v>
      </c>
    </row>
    <row r="1017" spans="1:16" ht="9.75" customHeight="1">
      <c r="A1017" s="478"/>
      <c r="B1017" s="536" t="s">
        <v>1579</v>
      </c>
      <c r="C1017" s="588">
        <v>126</v>
      </c>
      <c r="D1017" s="588">
        <v>59</v>
      </c>
      <c r="E1017" s="588">
        <v>1</v>
      </c>
      <c r="F1017" s="588">
        <v>0</v>
      </c>
      <c r="G1017" s="588">
        <v>14</v>
      </c>
      <c r="H1017" s="588">
        <v>5</v>
      </c>
      <c r="I1017" s="588">
        <v>37</v>
      </c>
      <c r="J1017" s="588">
        <v>15</v>
      </c>
      <c r="K1017" s="588">
        <v>74</v>
      </c>
      <c r="L1017" s="588">
        <v>39</v>
      </c>
      <c r="M1017" s="588">
        <v>0</v>
      </c>
      <c r="N1017" s="588">
        <v>0</v>
      </c>
      <c r="O1017" s="588">
        <v>0</v>
      </c>
      <c r="P1017" s="588">
        <v>0</v>
      </c>
    </row>
    <row r="1018" spans="1:16" ht="9" customHeight="1">
      <c r="A1018" s="478"/>
      <c r="B1018" s="534"/>
    </row>
    <row r="1019" spans="1:16" ht="9" customHeight="1">
      <c r="A1019" s="478"/>
      <c r="B1019" s="534"/>
    </row>
    <row r="1020" spans="1:16" ht="9.75" customHeight="1">
      <c r="A1020" s="531" t="s">
        <v>1073</v>
      </c>
      <c r="B1020" s="532"/>
      <c r="C1020" s="588">
        <v>155</v>
      </c>
      <c r="D1020" s="588">
        <v>41</v>
      </c>
      <c r="E1020" s="588">
        <v>3</v>
      </c>
      <c r="F1020" s="588">
        <v>1</v>
      </c>
      <c r="G1020" s="588">
        <v>30</v>
      </c>
      <c r="H1020" s="588">
        <v>11</v>
      </c>
      <c r="I1020" s="588">
        <v>61</v>
      </c>
      <c r="J1020" s="588">
        <v>16</v>
      </c>
      <c r="K1020" s="588">
        <v>50</v>
      </c>
      <c r="L1020" s="588">
        <v>12</v>
      </c>
      <c r="M1020" s="588">
        <v>10</v>
      </c>
      <c r="N1020" s="588">
        <v>0</v>
      </c>
      <c r="O1020" s="588">
        <v>1</v>
      </c>
      <c r="P1020" s="588">
        <v>1</v>
      </c>
    </row>
    <row r="1021" spans="1:16" ht="9.6" customHeight="1">
      <c r="A1021" s="478"/>
      <c r="B1021" s="534"/>
      <c r="C1021" s="542"/>
      <c r="D1021" s="533"/>
      <c r="E1021" s="535"/>
      <c r="F1021" s="535"/>
      <c r="K1021" s="535"/>
      <c r="L1021" s="535"/>
      <c r="M1021" s="535"/>
    </row>
    <row r="1022" spans="1:16" ht="9.75" customHeight="1">
      <c r="A1022" s="478"/>
      <c r="B1022" s="536" t="s">
        <v>1580</v>
      </c>
      <c r="C1022" s="588">
        <v>155</v>
      </c>
      <c r="D1022" s="588">
        <v>41</v>
      </c>
      <c r="E1022" s="588">
        <v>3</v>
      </c>
      <c r="F1022" s="588">
        <v>1</v>
      </c>
      <c r="G1022" s="588">
        <v>30</v>
      </c>
      <c r="H1022" s="588">
        <v>11</v>
      </c>
      <c r="I1022" s="588">
        <v>61</v>
      </c>
      <c r="J1022" s="588">
        <v>16</v>
      </c>
      <c r="K1022" s="588">
        <v>50</v>
      </c>
      <c r="L1022" s="588">
        <v>12</v>
      </c>
      <c r="M1022" s="588">
        <v>10</v>
      </c>
      <c r="N1022" s="588">
        <v>0</v>
      </c>
      <c r="O1022" s="588">
        <v>1</v>
      </c>
      <c r="P1022" s="588">
        <v>1</v>
      </c>
    </row>
    <row r="1023" spans="1:16" ht="9" customHeight="1">
      <c r="A1023" s="478"/>
      <c r="B1023" s="534"/>
    </row>
    <row r="1024" spans="1:16" ht="9" customHeight="1">
      <c r="A1024" s="478"/>
      <c r="B1024" s="534"/>
      <c r="C1024" s="542"/>
      <c r="D1024" s="533"/>
      <c r="E1024" s="535"/>
      <c r="F1024" s="535"/>
      <c r="K1024" s="535"/>
      <c r="L1024" s="535"/>
      <c r="M1024" s="535"/>
    </row>
    <row r="1025" spans="1:16" ht="9.75" customHeight="1">
      <c r="A1025" s="531" t="s">
        <v>1581</v>
      </c>
      <c r="B1025" s="532"/>
      <c r="C1025" s="588">
        <v>78</v>
      </c>
      <c r="D1025" s="588">
        <v>21</v>
      </c>
      <c r="E1025" s="588">
        <v>1</v>
      </c>
      <c r="F1025" s="588">
        <v>0</v>
      </c>
      <c r="G1025" s="588">
        <v>8</v>
      </c>
      <c r="H1025" s="588">
        <v>3</v>
      </c>
      <c r="I1025" s="588">
        <v>30</v>
      </c>
      <c r="J1025" s="588">
        <v>10</v>
      </c>
      <c r="K1025" s="588">
        <v>32</v>
      </c>
      <c r="L1025" s="588">
        <v>7</v>
      </c>
      <c r="M1025" s="588">
        <v>7</v>
      </c>
      <c r="N1025" s="588">
        <v>1</v>
      </c>
      <c r="O1025" s="588">
        <v>0</v>
      </c>
      <c r="P1025" s="588">
        <v>0</v>
      </c>
    </row>
    <row r="1026" spans="1:16" ht="9.6" customHeight="1">
      <c r="A1026" s="478"/>
      <c r="B1026" s="534"/>
      <c r="C1026" s="542"/>
      <c r="D1026" s="533"/>
      <c r="E1026" s="535"/>
      <c r="F1026" s="535"/>
      <c r="K1026" s="535"/>
      <c r="L1026" s="535"/>
      <c r="M1026" s="535"/>
    </row>
    <row r="1027" spans="1:16" ht="9.75" customHeight="1">
      <c r="A1027" s="478"/>
      <c r="B1027" s="536" t="s">
        <v>1582</v>
      </c>
      <c r="C1027" s="588">
        <v>41</v>
      </c>
      <c r="D1027" s="588">
        <v>11</v>
      </c>
      <c r="E1027" s="588">
        <v>1</v>
      </c>
      <c r="F1027" s="588">
        <v>0</v>
      </c>
      <c r="G1027" s="588">
        <v>7</v>
      </c>
      <c r="H1027" s="588">
        <v>3</v>
      </c>
      <c r="I1027" s="588">
        <v>17</v>
      </c>
      <c r="J1027" s="588">
        <v>7</v>
      </c>
      <c r="K1027" s="588">
        <v>9</v>
      </c>
      <c r="L1027" s="588">
        <v>0</v>
      </c>
      <c r="M1027" s="588">
        <v>7</v>
      </c>
      <c r="N1027" s="588">
        <v>1</v>
      </c>
      <c r="O1027" s="588">
        <v>0</v>
      </c>
      <c r="P1027" s="588">
        <v>0</v>
      </c>
    </row>
    <row r="1028" spans="1:16" ht="9.75" customHeight="1">
      <c r="A1028" s="478"/>
      <c r="B1028" s="536" t="s">
        <v>1583</v>
      </c>
    </row>
    <row r="1029" spans="1:16" ht="9.75" customHeight="1">
      <c r="A1029" s="478"/>
      <c r="B1029" s="536" t="s">
        <v>1584</v>
      </c>
      <c r="C1029" s="588">
        <v>37</v>
      </c>
      <c r="D1029" s="588">
        <v>10</v>
      </c>
      <c r="E1029" s="588">
        <v>0</v>
      </c>
      <c r="F1029" s="588">
        <v>0</v>
      </c>
      <c r="G1029" s="588">
        <v>1</v>
      </c>
      <c r="H1029" s="588">
        <v>0</v>
      </c>
      <c r="I1029" s="588">
        <v>13</v>
      </c>
      <c r="J1029" s="588">
        <v>3</v>
      </c>
      <c r="K1029" s="588">
        <v>23</v>
      </c>
      <c r="L1029" s="588">
        <v>7</v>
      </c>
      <c r="M1029" s="588">
        <v>0</v>
      </c>
      <c r="N1029" s="588">
        <v>0</v>
      </c>
      <c r="O1029" s="588">
        <v>0</v>
      </c>
      <c r="P1029" s="588">
        <v>0</v>
      </c>
    </row>
    <row r="1030" spans="1:16" ht="9.75" customHeight="1">
      <c r="A1030" s="478"/>
      <c r="B1030" s="536"/>
      <c r="C1030" s="588"/>
      <c r="D1030" s="588"/>
      <c r="E1030" s="588"/>
      <c r="F1030" s="588"/>
      <c r="G1030" s="588"/>
      <c r="H1030" s="588"/>
      <c r="I1030" s="588"/>
      <c r="J1030" s="588"/>
      <c r="K1030" s="588"/>
      <c r="L1030" s="588"/>
      <c r="M1030" s="588"/>
      <c r="N1030" s="588"/>
      <c r="O1030" s="588"/>
      <c r="P1030" s="588"/>
    </row>
    <row r="1031" spans="1:16" ht="9.75" customHeight="1">
      <c r="A1031" s="478"/>
      <c r="B1031" s="534"/>
    </row>
    <row r="1032" spans="1:16" ht="9.75" customHeight="1">
      <c r="A1032" s="531" t="s">
        <v>1022</v>
      </c>
      <c r="B1032" s="532"/>
      <c r="C1032" s="588">
        <v>546</v>
      </c>
      <c r="D1032" s="588">
        <v>131</v>
      </c>
      <c r="E1032" s="588">
        <v>5</v>
      </c>
      <c r="F1032" s="588">
        <v>2</v>
      </c>
      <c r="G1032" s="588">
        <v>66</v>
      </c>
      <c r="H1032" s="588">
        <v>19</v>
      </c>
      <c r="I1032" s="588">
        <v>147</v>
      </c>
      <c r="J1032" s="588">
        <v>54</v>
      </c>
      <c r="K1032" s="588">
        <v>178</v>
      </c>
      <c r="L1032" s="588">
        <v>30</v>
      </c>
      <c r="M1032" s="588">
        <v>9</v>
      </c>
      <c r="N1032" s="588">
        <v>0</v>
      </c>
      <c r="O1032" s="588">
        <v>141</v>
      </c>
      <c r="P1032" s="588">
        <v>26</v>
      </c>
    </row>
    <row r="1033" spans="1:16" ht="9.6" customHeight="1">
      <c r="A1033" s="478"/>
      <c r="B1033" s="534"/>
      <c r="C1033" s="542"/>
      <c r="D1033" s="533"/>
      <c r="E1033" s="535"/>
      <c r="F1033" s="535"/>
      <c r="K1033" s="535"/>
      <c r="L1033" s="535"/>
      <c r="M1033" s="535"/>
    </row>
    <row r="1034" spans="1:16" ht="9.75" customHeight="1">
      <c r="A1034" s="478"/>
      <c r="B1034" s="536" t="s">
        <v>1585</v>
      </c>
      <c r="C1034" s="588">
        <v>19</v>
      </c>
      <c r="D1034" s="588">
        <v>6</v>
      </c>
      <c r="E1034" s="588">
        <v>3</v>
      </c>
      <c r="F1034" s="588">
        <v>0</v>
      </c>
      <c r="G1034" s="588">
        <v>8</v>
      </c>
      <c r="H1034" s="588">
        <v>1</v>
      </c>
      <c r="I1034" s="588">
        <v>5</v>
      </c>
      <c r="J1034" s="588">
        <v>4</v>
      </c>
      <c r="K1034" s="588">
        <v>0</v>
      </c>
      <c r="L1034" s="588">
        <v>0</v>
      </c>
      <c r="M1034" s="588">
        <v>0</v>
      </c>
      <c r="N1034" s="588">
        <v>0</v>
      </c>
      <c r="O1034" s="588">
        <v>3</v>
      </c>
      <c r="P1034" s="588">
        <v>1</v>
      </c>
    </row>
    <row r="1035" spans="1:16" ht="9.75" customHeight="1">
      <c r="A1035" s="478"/>
      <c r="B1035" s="536" t="s">
        <v>1586</v>
      </c>
    </row>
    <row r="1036" spans="1:16" ht="9.75" customHeight="1">
      <c r="A1036" s="478"/>
      <c r="B1036" s="536" t="s">
        <v>1587</v>
      </c>
      <c r="C1036" s="588">
        <v>49</v>
      </c>
      <c r="D1036" s="588">
        <v>13</v>
      </c>
      <c r="E1036" s="588">
        <v>0</v>
      </c>
      <c r="F1036" s="588">
        <v>0</v>
      </c>
      <c r="G1036" s="588">
        <v>5</v>
      </c>
      <c r="H1036" s="588">
        <v>0</v>
      </c>
      <c r="I1036" s="588">
        <v>18</v>
      </c>
      <c r="J1036" s="588">
        <v>7</v>
      </c>
      <c r="K1036" s="588">
        <v>23</v>
      </c>
      <c r="L1036" s="588">
        <v>6</v>
      </c>
      <c r="M1036" s="588">
        <v>1</v>
      </c>
      <c r="N1036" s="588">
        <v>0</v>
      </c>
      <c r="O1036" s="588">
        <v>2</v>
      </c>
      <c r="P1036" s="588">
        <v>0</v>
      </c>
    </row>
    <row r="1037" spans="1:16" ht="9.75" customHeight="1">
      <c r="A1037" s="478"/>
      <c r="B1037" s="536" t="s">
        <v>1588</v>
      </c>
    </row>
    <row r="1038" spans="1:16" ht="9.75" customHeight="1">
      <c r="A1038" s="478"/>
      <c r="B1038" s="536" t="s">
        <v>1589</v>
      </c>
      <c r="C1038" s="588">
        <v>424</v>
      </c>
      <c r="D1038" s="588">
        <v>95</v>
      </c>
      <c r="E1038" s="588">
        <v>1</v>
      </c>
      <c r="F1038" s="588">
        <v>1</v>
      </c>
      <c r="G1038" s="588">
        <v>46</v>
      </c>
      <c r="H1038" s="588">
        <v>16</v>
      </c>
      <c r="I1038" s="588">
        <v>98</v>
      </c>
      <c r="J1038" s="588">
        <v>32</v>
      </c>
      <c r="K1038" s="588">
        <v>139</v>
      </c>
      <c r="L1038" s="588">
        <v>21</v>
      </c>
      <c r="M1038" s="588">
        <v>4</v>
      </c>
      <c r="N1038" s="588">
        <v>0</v>
      </c>
      <c r="O1038" s="588">
        <v>136</v>
      </c>
      <c r="P1038" s="588">
        <v>25</v>
      </c>
    </row>
    <row r="1039" spans="1:16" ht="9.75" customHeight="1">
      <c r="A1039" s="478"/>
      <c r="B1039" s="536" t="s">
        <v>1699</v>
      </c>
      <c r="C1039" s="588">
        <v>54</v>
      </c>
      <c r="D1039" s="588">
        <v>17</v>
      </c>
      <c r="E1039" s="588">
        <v>1</v>
      </c>
      <c r="F1039" s="588">
        <v>1</v>
      </c>
      <c r="G1039" s="588">
        <v>7</v>
      </c>
      <c r="H1039" s="588">
        <v>2</v>
      </c>
      <c r="I1039" s="588">
        <v>26</v>
      </c>
      <c r="J1039" s="588">
        <v>11</v>
      </c>
      <c r="K1039" s="588">
        <v>16</v>
      </c>
      <c r="L1039" s="588">
        <v>3</v>
      </c>
      <c r="M1039" s="588">
        <v>4</v>
      </c>
      <c r="N1039" s="588">
        <v>0</v>
      </c>
      <c r="O1039" s="588">
        <v>0</v>
      </c>
      <c r="P1039" s="588">
        <v>0</v>
      </c>
    </row>
    <row r="1040" spans="1:16" ht="9.75" customHeight="1">
      <c r="A1040" s="478"/>
      <c r="B1040" s="534"/>
      <c r="C1040" s="542"/>
      <c r="D1040" s="533"/>
      <c r="E1040" s="535"/>
      <c r="F1040" s="535"/>
      <c r="K1040" s="535"/>
      <c r="L1040" s="535"/>
      <c r="M1040" s="535"/>
    </row>
    <row r="1041" spans="1:16" ht="9.75" customHeight="1">
      <c r="A1041" s="478"/>
      <c r="B1041" s="534"/>
      <c r="C1041" s="542"/>
      <c r="D1041" s="533"/>
      <c r="E1041" s="535"/>
      <c r="F1041" s="535"/>
      <c r="K1041" s="535"/>
      <c r="L1041" s="535"/>
      <c r="M1041" s="535"/>
    </row>
    <row r="1042" spans="1:16" ht="9.75" customHeight="1">
      <c r="A1042" s="531" t="s">
        <v>1353</v>
      </c>
      <c r="B1042" s="532"/>
      <c r="C1042" s="588">
        <v>52</v>
      </c>
      <c r="D1042" s="588">
        <v>19</v>
      </c>
      <c r="E1042" s="588">
        <v>0</v>
      </c>
      <c r="F1042" s="588">
        <v>0</v>
      </c>
      <c r="G1042" s="588">
        <v>11</v>
      </c>
      <c r="H1042" s="588">
        <v>4</v>
      </c>
      <c r="I1042" s="588">
        <v>36</v>
      </c>
      <c r="J1042" s="588">
        <v>14</v>
      </c>
      <c r="K1042" s="588">
        <v>5</v>
      </c>
      <c r="L1042" s="588">
        <v>1</v>
      </c>
      <c r="M1042" s="588">
        <v>0</v>
      </c>
      <c r="N1042" s="588">
        <v>0</v>
      </c>
      <c r="O1042" s="588">
        <v>0</v>
      </c>
      <c r="P1042" s="588">
        <v>0</v>
      </c>
    </row>
    <row r="1043" spans="1:16" ht="9.6" customHeight="1">
      <c r="A1043" s="478"/>
      <c r="B1043" s="534"/>
      <c r="C1043" s="542"/>
      <c r="D1043" s="533"/>
      <c r="E1043" s="535"/>
      <c r="F1043" s="535"/>
      <c r="K1043" s="535"/>
      <c r="L1043" s="535"/>
      <c r="M1043" s="535"/>
    </row>
    <row r="1044" spans="1:16" ht="9.75" customHeight="1">
      <c r="A1044" s="478"/>
      <c r="B1044" s="536" t="s">
        <v>1597</v>
      </c>
      <c r="C1044" s="558"/>
      <c r="D1044" s="533"/>
      <c r="E1044" s="535"/>
      <c r="F1044" s="535"/>
      <c r="K1044" s="535"/>
      <c r="L1044" s="535"/>
      <c r="M1044" s="535"/>
    </row>
    <row r="1045" spans="1:16" ht="9.75" customHeight="1">
      <c r="A1045" s="478"/>
      <c r="B1045" s="536" t="s">
        <v>1598</v>
      </c>
      <c r="C1045" s="588">
        <v>52</v>
      </c>
      <c r="D1045" s="588">
        <v>19</v>
      </c>
      <c r="E1045" s="588">
        <v>0</v>
      </c>
      <c r="F1045" s="588">
        <v>0</v>
      </c>
      <c r="G1045" s="588">
        <v>11</v>
      </c>
      <c r="H1045" s="588">
        <v>4</v>
      </c>
      <c r="I1045" s="588">
        <v>36</v>
      </c>
      <c r="J1045" s="588">
        <v>14</v>
      </c>
      <c r="K1045" s="588">
        <v>5</v>
      </c>
      <c r="L1045" s="588">
        <v>1</v>
      </c>
      <c r="M1045" s="588">
        <v>0</v>
      </c>
      <c r="N1045" s="588">
        <v>0</v>
      </c>
      <c r="O1045" s="588">
        <v>0</v>
      </c>
      <c r="P1045" s="588">
        <v>0</v>
      </c>
    </row>
    <row r="1046" spans="1:16" ht="9.75" customHeight="1">
      <c r="A1046" s="478"/>
      <c r="B1046" s="534"/>
      <c r="C1046" s="496"/>
      <c r="D1046" s="496"/>
      <c r="E1046" s="496"/>
      <c r="F1046" s="496"/>
      <c r="G1046" s="496"/>
      <c r="H1046" s="496"/>
      <c r="I1046" s="496"/>
      <c r="J1046" s="496"/>
      <c r="K1046" s="496"/>
      <c r="L1046" s="496"/>
      <c r="M1046" s="496"/>
    </row>
    <row r="1047" spans="1:16" ht="9.75" customHeight="1">
      <c r="A1047" s="478"/>
      <c r="B1047" s="534"/>
      <c r="C1047" s="542"/>
      <c r="D1047" s="533"/>
      <c r="E1047" s="535"/>
      <c r="F1047" s="535"/>
      <c r="K1047" s="535"/>
      <c r="L1047" s="535"/>
      <c r="M1047" s="535"/>
    </row>
    <row r="1048" spans="1:16" ht="9.75" customHeight="1">
      <c r="A1048" s="531" t="s">
        <v>1082</v>
      </c>
      <c r="B1048" s="532"/>
      <c r="C1048" s="588">
        <v>59</v>
      </c>
      <c r="D1048" s="588">
        <v>26</v>
      </c>
      <c r="E1048" s="588">
        <v>3</v>
      </c>
      <c r="F1048" s="588">
        <v>0</v>
      </c>
      <c r="G1048" s="588">
        <v>10</v>
      </c>
      <c r="H1048" s="588">
        <v>1</v>
      </c>
      <c r="I1048" s="588">
        <v>18</v>
      </c>
      <c r="J1048" s="588">
        <v>8</v>
      </c>
      <c r="K1048" s="588">
        <v>28</v>
      </c>
      <c r="L1048" s="588">
        <v>17</v>
      </c>
      <c r="M1048" s="588">
        <v>0</v>
      </c>
      <c r="N1048" s="588">
        <v>0</v>
      </c>
      <c r="O1048" s="588">
        <v>0</v>
      </c>
      <c r="P1048" s="588">
        <v>0</v>
      </c>
    </row>
    <row r="1049" spans="1:16" ht="9.6" customHeight="1">
      <c r="A1049" s="478"/>
      <c r="B1049" s="534"/>
      <c r="C1049" s="542"/>
      <c r="D1049" s="533"/>
      <c r="E1049" s="535"/>
      <c r="F1049" s="535"/>
      <c r="K1049" s="535"/>
      <c r="L1049" s="535"/>
      <c r="M1049" s="535"/>
    </row>
    <row r="1050" spans="1:16" ht="9.75" customHeight="1">
      <c r="A1050" s="478"/>
      <c r="B1050" s="541" t="s">
        <v>1599</v>
      </c>
      <c r="C1050" s="546"/>
      <c r="D1050" s="533"/>
      <c r="E1050" s="535"/>
      <c r="F1050" s="535"/>
      <c r="K1050" s="535"/>
      <c r="L1050" s="535"/>
      <c r="M1050" s="535"/>
    </row>
    <row r="1051" spans="1:16" ht="9.75" customHeight="1">
      <c r="A1051" s="478"/>
      <c r="B1051" s="536" t="s">
        <v>1600</v>
      </c>
      <c r="C1051" s="588">
        <v>47</v>
      </c>
      <c r="D1051" s="588">
        <v>24</v>
      </c>
      <c r="E1051" s="588">
        <v>1</v>
      </c>
      <c r="F1051" s="588">
        <v>0</v>
      </c>
      <c r="G1051" s="588">
        <v>5</v>
      </c>
      <c r="H1051" s="588">
        <v>0</v>
      </c>
      <c r="I1051" s="588">
        <v>13</v>
      </c>
      <c r="J1051" s="588">
        <v>7</v>
      </c>
      <c r="K1051" s="588">
        <v>28</v>
      </c>
      <c r="L1051" s="588">
        <v>17</v>
      </c>
      <c r="M1051" s="588">
        <v>0</v>
      </c>
      <c r="N1051" s="588">
        <v>0</v>
      </c>
      <c r="O1051" s="588">
        <v>0</v>
      </c>
      <c r="P1051" s="588">
        <v>0</v>
      </c>
    </row>
    <row r="1052" spans="1:16" ht="9.75" customHeight="1">
      <c r="A1052" s="478"/>
      <c r="B1052" s="541" t="s">
        <v>1601</v>
      </c>
      <c r="C1052" s="496"/>
      <c r="D1052" s="496"/>
      <c r="E1052" s="496"/>
      <c r="F1052" s="496"/>
      <c r="G1052" s="496"/>
      <c r="H1052" s="496"/>
      <c r="I1052" s="496"/>
      <c r="J1052" s="496"/>
      <c r="K1052" s="496"/>
      <c r="L1052" s="496"/>
      <c r="M1052" s="496"/>
    </row>
    <row r="1053" spans="1:16" ht="9.75" customHeight="1">
      <c r="A1053" s="478"/>
      <c r="B1053" s="536" t="s">
        <v>1602</v>
      </c>
      <c r="C1053" s="588">
        <v>12</v>
      </c>
      <c r="D1053" s="588">
        <v>2</v>
      </c>
      <c r="E1053" s="588">
        <v>2</v>
      </c>
      <c r="F1053" s="588">
        <v>0</v>
      </c>
      <c r="G1053" s="588">
        <v>5</v>
      </c>
      <c r="H1053" s="588">
        <v>1</v>
      </c>
      <c r="I1053" s="588">
        <v>5</v>
      </c>
      <c r="J1053" s="588">
        <v>1</v>
      </c>
      <c r="K1053" s="588">
        <v>0</v>
      </c>
      <c r="L1053" s="588">
        <v>0</v>
      </c>
      <c r="M1053" s="588">
        <v>0</v>
      </c>
      <c r="N1053" s="588">
        <v>0</v>
      </c>
      <c r="O1053" s="588">
        <v>0</v>
      </c>
      <c r="P1053" s="588">
        <v>0</v>
      </c>
    </row>
    <row r="1054" spans="1:16" ht="9.75" customHeight="1">
      <c r="A1054" s="478" t="s">
        <v>1603</v>
      </c>
      <c r="B1054" s="542" t="s">
        <v>1604</v>
      </c>
      <c r="C1054" s="496"/>
      <c r="D1054" s="496"/>
      <c r="E1054" s="496"/>
      <c r="F1054" s="496"/>
      <c r="G1054" s="496"/>
      <c r="H1054" s="496"/>
      <c r="I1054" s="496"/>
      <c r="J1054" s="496"/>
      <c r="K1054" s="496"/>
      <c r="L1054" s="496"/>
      <c r="M1054" s="496"/>
    </row>
    <row r="1055" spans="1:16" ht="9.75" customHeight="1">
      <c r="A1055" s="478"/>
      <c r="B1055" s="542"/>
      <c r="C1055" s="542"/>
      <c r="D1055" s="533"/>
      <c r="E1055" s="535"/>
      <c r="F1055" s="535"/>
      <c r="K1055" s="535"/>
      <c r="L1055" s="535"/>
      <c r="M1055" s="535"/>
    </row>
    <row r="1056" spans="1:16" ht="9.75" customHeight="1">
      <c r="A1056" s="478"/>
      <c r="B1056" s="542"/>
      <c r="C1056" s="542"/>
      <c r="D1056" s="533"/>
      <c r="E1056" s="535"/>
      <c r="F1056" s="535"/>
      <c r="K1056" s="535"/>
      <c r="L1056" s="535"/>
      <c r="M1056" s="535"/>
    </row>
    <row r="1057" spans="1:31" ht="9.75" customHeight="1">
      <c r="A1057" s="478"/>
      <c r="B1057" s="542"/>
      <c r="C1057" s="542"/>
      <c r="D1057" s="533"/>
      <c r="E1057" s="535"/>
      <c r="F1057" s="535"/>
      <c r="K1057" s="535"/>
      <c r="L1057" s="535"/>
      <c r="M1057" s="535"/>
    </row>
    <row r="1058" spans="1:31" ht="9.75" customHeight="1">
      <c r="A1058" s="478"/>
      <c r="B1058" s="542"/>
      <c r="C1058" s="542"/>
      <c r="D1058" s="533"/>
      <c r="E1058" s="535"/>
      <c r="F1058" s="535"/>
      <c r="K1058" s="535"/>
      <c r="L1058" s="535"/>
      <c r="M1058" s="535"/>
    </row>
    <row r="1059" spans="1:31" ht="9.75" customHeight="1">
      <c r="A1059" s="478"/>
      <c r="B1059" s="542"/>
      <c r="C1059" s="542"/>
      <c r="D1059" s="533"/>
      <c r="E1059" s="535"/>
      <c r="F1059" s="535"/>
      <c r="K1059" s="535"/>
      <c r="L1059" s="535"/>
      <c r="M1059" s="535"/>
    </row>
    <row r="1060" spans="1:31" ht="9.75" customHeight="1">
      <c r="A1060" s="478"/>
      <c r="B1060" s="542"/>
      <c r="C1060" s="542"/>
      <c r="D1060" s="533"/>
      <c r="E1060" s="535"/>
      <c r="F1060" s="535"/>
      <c r="K1060" s="535"/>
      <c r="L1060" s="535"/>
      <c r="M1060" s="535"/>
    </row>
    <row r="1061" spans="1:31" ht="9.75" customHeight="1">
      <c r="A1061" s="478"/>
      <c r="B1061" s="542"/>
      <c r="C1061" s="542"/>
      <c r="D1061" s="533"/>
      <c r="E1061" s="535"/>
      <c r="F1061" s="535"/>
      <c r="K1061" s="535"/>
      <c r="L1061" s="535"/>
      <c r="M1061" s="535"/>
    </row>
    <row r="1062" spans="1:31" ht="9.75" customHeight="1">
      <c r="A1062" s="478"/>
      <c r="B1062" s="542"/>
      <c r="C1062" s="542"/>
      <c r="D1062" s="533"/>
      <c r="E1062" s="535"/>
      <c r="F1062" s="535"/>
      <c r="K1062" s="535"/>
      <c r="L1062" s="535"/>
      <c r="M1062" s="535"/>
    </row>
    <row r="1063" spans="1:31" s="576" customFormat="1" ht="8.4499999999999993" customHeight="1">
      <c r="A1063" s="589" t="s">
        <v>1652</v>
      </c>
      <c r="B1063" s="589"/>
      <c r="C1063" s="590"/>
      <c r="D1063" s="590"/>
      <c r="E1063" s="590"/>
      <c r="F1063" s="590"/>
      <c r="G1063" s="590"/>
      <c r="H1063" s="590"/>
      <c r="I1063" s="590"/>
      <c r="J1063" s="590"/>
      <c r="K1063" s="590"/>
      <c r="L1063" s="590"/>
      <c r="M1063" s="590"/>
      <c r="N1063" s="591"/>
      <c r="R1063" s="496"/>
      <c r="S1063" s="496"/>
      <c r="T1063" s="496"/>
      <c r="U1063" s="496"/>
      <c r="V1063" s="496"/>
      <c r="W1063" s="496"/>
    </row>
    <row r="1064" spans="1:31" s="576" customFormat="1" ht="8.4499999999999993" customHeight="1">
      <c r="A1064" s="592" t="s">
        <v>1653</v>
      </c>
      <c r="B1064" s="592"/>
      <c r="C1064" s="590"/>
      <c r="D1064" s="590"/>
      <c r="E1064" s="590"/>
      <c r="F1064" s="590"/>
      <c r="G1064" s="590"/>
      <c r="H1064" s="590"/>
      <c r="I1064" s="590"/>
      <c r="J1064" s="590"/>
      <c r="K1064" s="590"/>
      <c r="L1064" s="590"/>
      <c r="M1064" s="590"/>
      <c r="N1064" s="591"/>
      <c r="R1064" s="496"/>
      <c r="S1064" s="496"/>
      <c r="T1064" s="496"/>
      <c r="U1064" s="496"/>
      <c r="V1064" s="496"/>
      <c r="W1064" s="496"/>
    </row>
    <row r="1065" spans="1:31" s="576" customFormat="1" ht="8.4499999999999993" customHeight="1">
      <c r="A1065" s="592" t="s">
        <v>1654</v>
      </c>
      <c r="B1065" s="592"/>
      <c r="C1065" s="590"/>
      <c r="D1065" s="590"/>
      <c r="E1065" s="590"/>
      <c r="F1065" s="590"/>
      <c r="G1065" s="590"/>
      <c r="H1065" s="590"/>
      <c r="I1065" s="590"/>
      <c r="J1065" s="590"/>
      <c r="K1065" s="590"/>
      <c r="L1065" s="590"/>
      <c r="M1065" s="590"/>
      <c r="N1065" s="591"/>
      <c r="R1065" s="496"/>
      <c r="S1065" s="496"/>
      <c r="T1065" s="496"/>
      <c r="U1065" s="496"/>
      <c r="V1065" s="496"/>
      <c r="W1065" s="496"/>
    </row>
    <row r="1066" spans="1:31" s="576" customFormat="1" ht="8.4499999999999993" customHeight="1">
      <c r="A1066" s="592" t="s">
        <v>1655</v>
      </c>
      <c r="B1066" s="592"/>
      <c r="C1066" s="590"/>
      <c r="D1066" s="590"/>
      <c r="E1066" s="590"/>
      <c r="F1066" s="590"/>
      <c r="G1066" s="590"/>
      <c r="H1066" s="590"/>
      <c r="I1066" s="590"/>
      <c r="J1066" s="590"/>
      <c r="K1066" s="590"/>
      <c r="L1066" s="590"/>
      <c r="M1066" s="590"/>
      <c r="N1066" s="591"/>
      <c r="R1066" s="496"/>
      <c r="S1066" s="496"/>
      <c r="T1066" s="496"/>
      <c r="U1066" s="496"/>
      <c r="V1066" s="496"/>
      <c r="W1066" s="496"/>
      <c r="X1066" s="496"/>
      <c r="Y1066" s="496"/>
      <c r="Z1066" s="496"/>
      <c r="AA1066" s="496"/>
      <c r="AB1066" s="496"/>
      <c r="AC1066" s="496"/>
      <c r="AD1066" s="496"/>
      <c r="AE1066" s="496"/>
    </row>
    <row r="1067" spans="1:31" s="576" customFormat="1" ht="8.4499999999999993" customHeight="1">
      <c r="A1067" s="592" t="s">
        <v>1656</v>
      </c>
      <c r="B1067" s="592"/>
      <c r="C1067" s="590"/>
      <c r="D1067" s="590"/>
      <c r="E1067" s="590"/>
      <c r="F1067" s="590"/>
      <c r="G1067" s="590"/>
      <c r="H1067" s="590"/>
      <c r="I1067" s="590"/>
      <c r="J1067" s="590"/>
      <c r="K1067" s="590"/>
      <c r="L1067" s="590"/>
      <c r="M1067" s="590"/>
      <c r="N1067" s="591"/>
      <c r="R1067" s="496"/>
      <c r="S1067" s="496"/>
      <c r="T1067" s="496"/>
      <c r="U1067" s="496"/>
      <c r="V1067" s="496"/>
      <c r="W1067" s="496"/>
      <c r="X1067" s="496"/>
      <c r="Y1067" s="496"/>
      <c r="Z1067" s="496"/>
      <c r="AA1067" s="496"/>
      <c r="AB1067" s="496"/>
      <c r="AC1067" s="496"/>
      <c r="AD1067" s="496"/>
      <c r="AE1067" s="496"/>
    </row>
    <row r="1068" spans="1:31" s="576" customFormat="1" ht="8.4499999999999993" customHeight="1">
      <c r="A1068" s="592" t="s">
        <v>1657</v>
      </c>
      <c r="B1068" s="592"/>
      <c r="C1068" s="590"/>
      <c r="D1068" s="590"/>
      <c r="E1068" s="590"/>
      <c r="F1068" s="590"/>
      <c r="G1068" s="590"/>
      <c r="H1068" s="590"/>
      <c r="I1068" s="590"/>
      <c r="J1068" s="590"/>
      <c r="K1068" s="590"/>
      <c r="L1068" s="590"/>
      <c r="M1068" s="590"/>
      <c r="N1068" s="591"/>
      <c r="R1068" s="496"/>
      <c r="S1068" s="496"/>
      <c r="T1068" s="496"/>
      <c r="U1068" s="496"/>
      <c r="V1068" s="496"/>
      <c r="W1068" s="496"/>
      <c r="X1068" s="496"/>
      <c r="Y1068" s="496"/>
      <c r="Z1068" s="496"/>
      <c r="AA1068" s="496"/>
      <c r="AB1068" s="496"/>
      <c r="AC1068" s="496"/>
      <c r="AD1068" s="496"/>
      <c r="AE1068" s="496"/>
    </row>
    <row r="1069" spans="1:31" s="576" customFormat="1" ht="9.6" customHeight="1">
      <c r="A1069" s="595"/>
      <c r="B1069" s="592"/>
      <c r="C1069" s="590"/>
      <c r="D1069" s="590"/>
      <c r="E1069" s="590"/>
      <c r="F1069" s="590"/>
      <c r="G1069" s="590"/>
      <c r="H1069" s="590"/>
      <c r="I1069" s="590"/>
      <c r="J1069" s="590"/>
      <c r="K1069" s="590"/>
      <c r="L1069" s="590"/>
      <c r="M1069" s="590"/>
      <c r="N1069" s="591"/>
      <c r="R1069" s="496"/>
      <c r="S1069" s="496"/>
      <c r="T1069" s="496"/>
      <c r="U1069" s="496"/>
      <c r="V1069" s="496"/>
      <c r="W1069" s="496"/>
      <c r="X1069" s="496"/>
      <c r="Y1069" s="496"/>
      <c r="Z1069" s="496"/>
      <c r="AA1069" s="496"/>
      <c r="AB1069" s="496"/>
      <c r="AC1069" s="496"/>
      <c r="AD1069" s="496"/>
      <c r="AE1069" s="496"/>
    </row>
    <row r="1070" spans="1:31" s="576" customFormat="1" ht="8.4499999999999993" customHeight="1">
      <c r="A1070" s="61" t="s">
        <v>46</v>
      </c>
      <c r="B1070" s="61"/>
      <c r="C1070" s="590"/>
      <c r="D1070" s="590"/>
      <c r="E1070" s="590"/>
      <c r="F1070" s="590"/>
      <c r="G1070" s="590"/>
      <c r="H1070" s="590"/>
      <c r="I1070" s="590"/>
      <c r="J1070" s="590"/>
      <c r="K1070" s="590"/>
      <c r="L1070" s="590"/>
      <c r="M1070" s="590"/>
      <c r="N1070" s="591"/>
      <c r="R1070" s="496"/>
      <c r="S1070" s="496"/>
      <c r="T1070" s="496"/>
      <c r="U1070" s="496"/>
      <c r="V1070" s="496"/>
      <c r="W1070" s="496"/>
    </row>
    <row r="1071" spans="1:31" ht="15" customHeight="1">
      <c r="A1071" s="496"/>
      <c r="B1071" s="550"/>
      <c r="C1071" s="547" t="s">
        <v>152</v>
      </c>
      <c r="D1071" s="496"/>
      <c r="E1071" s="551"/>
      <c r="F1071" s="551"/>
      <c r="G1071" s="551"/>
      <c r="H1071" s="551"/>
      <c r="I1071" s="551"/>
      <c r="J1071" s="551"/>
      <c r="K1071" s="551"/>
      <c r="L1071" s="551"/>
      <c r="M1071" s="551"/>
    </row>
    <row r="1072" spans="1:31" ht="9.6" customHeight="1">
      <c r="A1072" s="496"/>
      <c r="B1072" s="550"/>
      <c r="C1072" s="547"/>
      <c r="D1072" s="496"/>
      <c r="E1072" s="551"/>
      <c r="F1072" s="551"/>
      <c r="G1072" s="551"/>
      <c r="H1072" s="551"/>
      <c r="I1072" s="551"/>
      <c r="J1072" s="551"/>
      <c r="K1072" s="551"/>
      <c r="L1072" s="551"/>
      <c r="M1072" s="551"/>
    </row>
    <row r="1073" spans="1:16" ht="9.75" customHeight="1">
      <c r="A1073" s="531" t="s">
        <v>1029</v>
      </c>
      <c r="B1073" s="532"/>
      <c r="C1073" s="588">
        <v>706</v>
      </c>
      <c r="D1073" s="588">
        <v>259</v>
      </c>
      <c r="E1073" s="588">
        <v>10</v>
      </c>
      <c r="F1073" s="588">
        <v>3</v>
      </c>
      <c r="G1073" s="588">
        <v>231</v>
      </c>
      <c r="H1073" s="588">
        <v>81</v>
      </c>
      <c r="I1073" s="588">
        <v>157</v>
      </c>
      <c r="J1073" s="588">
        <v>68</v>
      </c>
      <c r="K1073" s="588">
        <v>155</v>
      </c>
      <c r="L1073" s="588">
        <v>68</v>
      </c>
      <c r="M1073" s="588">
        <v>152</v>
      </c>
      <c r="N1073" s="588">
        <v>38</v>
      </c>
      <c r="O1073" s="588">
        <v>1</v>
      </c>
      <c r="P1073" s="588">
        <v>1</v>
      </c>
    </row>
    <row r="1074" spans="1:16" ht="8.4499999999999993" customHeight="1">
      <c r="A1074" s="478"/>
      <c r="B1074" s="534"/>
      <c r="C1074" s="542"/>
      <c r="D1074" s="533"/>
      <c r="E1074" s="535"/>
      <c r="F1074" s="535"/>
      <c r="K1074" s="535"/>
      <c r="L1074" s="535"/>
      <c r="M1074" s="535"/>
    </row>
    <row r="1075" spans="1:16" ht="9.75" customHeight="1">
      <c r="A1075" s="478"/>
      <c r="B1075" s="536" t="s">
        <v>1605</v>
      </c>
      <c r="C1075" s="588">
        <v>51</v>
      </c>
      <c r="D1075" s="588">
        <v>20</v>
      </c>
      <c r="E1075" s="588">
        <v>0</v>
      </c>
      <c r="F1075" s="588">
        <v>0</v>
      </c>
      <c r="G1075" s="588">
        <v>11</v>
      </c>
      <c r="H1075" s="588">
        <v>0</v>
      </c>
      <c r="I1075" s="588">
        <v>12</v>
      </c>
      <c r="J1075" s="588">
        <v>4</v>
      </c>
      <c r="K1075" s="588">
        <v>28</v>
      </c>
      <c r="L1075" s="588">
        <v>16</v>
      </c>
      <c r="M1075" s="588">
        <v>0</v>
      </c>
      <c r="N1075" s="588">
        <v>0</v>
      </c>
      <c r="O1075" s="588">
        <v>0</v>
      </c>
      <c r="P1075" s="588">
        <v>0</v>
      </c>
    </row>
    <row r="1076" spans="1:16" ht="9.75" customHeight="1">
      <c r="A1076" s="478"/>
      <c r="B1076" s="536" t="s">
        <v>1606</v>
      </c>
      <c r="C1076" s="588">
        <v>127</v>
      </c>
      <c r="D1076" s="588">
        <v>53</v>
      </c>
      <c r="E1076" s="588">
        <v>0</v>
      </c>
      <c r="F1076" s="588">
        <v>0</v>
      </c>
      <c r="G1076" s="588">
        <v>24</v>
      </c>
      <c r="H1076" s="588">
        <v>7</v>
      </c>
      <c r="I1076" s="588">
        <v>23</v>
      </c>
      <c r="J1076" s="588">
        <v>9</v>
      </c>
      <c r="K1076" s="588">
        <v>80</v>
      </c>
      <c r="L1076" s="588">
        <v>37</v>
      </c>
      <c r="M1076" s="588">
        <v>0</v>
      </c>
      <c r="N1076" s="588">
        <v>0</v>
      </c>
      <c r="O1076" s="588">
        <v>0</v>
      </c>
      <c r="P1076" s="588">
        <v>0</v>
      </c>
    </row>
    <row r="1077" spans="1:16" ht="9.75" customHeight="1">
      <c r="A1077" s="478"/>
      <c r="B1077" s="536" t="s">
        <v>1607</v>
      </c>
      <c r="C1077" s="588">
        <v>256</v>
      </c>
      <c r="D1077" s="588">
        <v>78</v>
      </c>
      <c r="E1077" s="588">
        <v>8</v>
      </c>
      <c r="F1077" s="588">
        <v>3</v>
      </c>
      <c r="G1077" s="588">
        <v>103</v>
      </c>
      <c r="H1077" s="588">
        <v>34</v>
      </c>
      <c r="I1077" s="588">
        <v>58</v>
      </c>
      <c r="J1077" s="588">
        <v>25</v>
      </c>
      <c r="K1077" s="588">
        <v>29</v>
      </c>
      <c r="L1077" s="588">
        <v>6</v>
      </c>
      <c r="M1077" s="588">
        <v>57</v>
      </c>
      <c r="N1077" s="588">
        <v>9</v>
      </c>
      <c r="O1077" s="588">
        <v>1</v>
      </c>
      <c r="P1077" s="588">
        <v>1</v>
      </c>
    </row>
    <row r="1078" spans="1:16" ht="9.75" customHeight="1">
      <c r="A1078" s="478"/>
      <c r="B1078" s="536" t="s">
        <v>1700</v>
      </c>
      <c r="C1078" s="588">
        <v>272</v>
      </c>
      <c r="D1078" s="588">
        <v>108</v>
      </c>
      <c r="E1078" s="588">
        <v>2</v>
      </c>
      <c r="F1078" s="588">
        <v>0</v>
      </c>
      <c r="G1078" s="588">
        <v>93</v>
      </c>
      <c r="H1078" s="588">
        <v>40</v>
      </c>
      <c r="I1078" s="588">
        <v>64</v>
      </c>
      <c r="J1078" s="588">
        <v>30</v>
      </c>
      <c r="K1078" s="588">
        <v>18</v>
      </c>
      <c r="L1078" s="588">
        <v>9</v>
      </c>
      <c r="M1078" s="588">
        <v>95</v>
      </c>
      <c r="N1078" s="588">
        <v>29</v>
      </c>
      <c r="O1078" s="588">
        <v>0</v>
      </c>
      <c r="P1078" s="588">
        <v>0</v>
      </c>
    </row>
    <row r="1079" spans="1:16" ht="9.75" customHeight="1">
      <c r="A1079" s="478"/>
      <c r="B1079" s="536"/>
      <c r="C1079" s="588"/>
      <c r="D1079" s="588"/>
      <c r="E1079" s="588"/>
      <c r="F1079" s="588"/>
      <c r="G1079" s="588"/>
      <c r="H1079" s="588"/>
      <c r="I1079" s="588"/>
      <c r="J1079" s="588"/>
      <c r="K1079" s="588"/>
      <c r="L1079" s="588"/>
      <c r="M1079" s="588"/>
      <c r="N1079" s="588"/>
      <c r="O1079" s="588"/>
      <c r="P1079" s="588"/>
    </row>
    <row r="1080" spans="1:16" ht="10.15" customHeight="1">
      <c r="A1080" s="478"/>
      <c r="B1080" s="534"/>
      <c r="C1080" s="542"/>
      <c r="D1080" s="533"/>
      <c r="E1080" s="535"/>
      <c r="F1080" s="535"/>
      <c r="K1080" s="535"/>
      <c r="L1080" s="535"/>
      <c r="M1080" s="535"/>
    </row>
    <row r="1081" spans="1:16" ht="9.75" customHeight="1">
      <c r="A1081" s="531" t="s">
        <v>1037</v>
      </c>
      <c r="B1081" s="532"/>
      <c r="C1081" s="588">
        <v>333</v>
      </c>
      <c r="D1081" s="588">
        <v>74</v>
      </c>
      <c r="E1081" s="588">
        <v>1</v>
      </c>
      <c r="F1081" s="588">
        <v>0</v>
      </c>
      <c r="G1081" s="588">
        <v>54</v>
      </c>
      <c r="H1081" s="588">
        <v>14</v>
      </c>
      <c r="I1081" s="588">
        <v>166</v>
      </c>
      <c r="J1081" s="588">
        <v>43</v>
      </c>
      <c r="K1081" s="588">
        <v>105</v>
      </c>
      <c r="L1081" s="588">
        <v>15</v>
      </c>
      <c r="M1081" s="588">
        <v>7</v>
      </c>
      <c r="N1081" s="588">
        <v>2</v>
      </c>
      <c r="O1081" s="588">
        <v>0</v>
      </c>
      <c r="P1081" s="588">
        <v>0</v>
      </c>
    </row>
    <row r="1082" spans="1:16" ht="9.75" customHeight="1">
      <c r="A1082" s="478"/>
      <c r="B1082" s="534"/>
      <c r="C1082" s="542"/>
      <c r="D1082" s="533"/>
      <c r="E1082" s="535"/>
      <c r="F1082" s="535"/>
      <c r="K1082" s="535"/>
      <c r="L1082" s="535"/>
      <c r="M1082" s="535"/>
    </row>
    <row r="1083" spans="1:16" ht="9.75" customHeight="1">
      <c r="A1083" s="478"/>
      <c r="B1083" s="536" t="s">
        <v>1614</v>
      </c>
      <c r="C1083" s="588">
        <v>85</v>
      </c>
      <c r="D1083" s="588">
        <v>19</v>
      </c>
      <c r="E1083" s="588">
        <v>0</v>
      </c>
      <c r="F1083" s="588">
        <v>0</v>
      </c>
      <c r="G1083" s="588">
        <v>0</v>
      </c>
      <c r="H1083" s="588">
        <v>0</v>
      </c>
      <c r="I1083" s="588">
        <v>68</v>
      </c>
      <c r="J1083" s="588">
        <v>18</v>
      </c>
      <c r="K1083" s="588">
        <v>17</v>
      </c>
      <c r="L1083" s="588">
        <v>1</v>
      </c>
      <c r="M1083" s="588">
        <v>0</v>
      </c>
      <c r="N1083" s="588">
        <v>0</v>
      </c>
      <c r="O1083" s="588">
        <v>0</v>
      </c>
      <c r="P1083" s="588">
        <v>0</v>
      </c>
    </row>
    <row r="1084" spans="1:16" ht="9.75" customHeight="1">
      <c r="A1084" s="478"/>
      <c r="B1084" s="536" t="s">
        <v>1615</v>
      </c>
      <c r="C1084" s="588">
        <v>40</v>
      </c>
      <c r="D1084" s="588">
        <v>11</v>
      </c>
      <c r="E1084" s="588">
        <v>0</v>
      </c>
      <c r="F1084" s="588">
        <v>0</v>
      </c>
      <c r="G1084" s="588">
        <v>4</v>
      </c>
      <c r="H1084" s="588">
        <v>1</v>
      </c>
      <c r="I1084" s="588">
        <v>21</v>
      </c>
      <c r="J1084" s="588">
        <v>6</v>
      </c>
      <c r="K1084" s="588">
        <v>15</v>
      </c>
      <c r="L1084" s="588">
        <v>4</v>
      </c>
      <c r="M1084" s="588">
        <v>0</v>
      </c>
      <c r="N1084" s="588">
        <v>0</v>
      </c>
      <c r="O1084" s="588">
        <v>0</v>
      </c>
      <c r="P1084" s="588">
        <v>0</v>
      </c>
    </row>
    <row r="1085" spans="1:16" ht="9.75" customHeight="1">
      <c r="A1085" s="478"/>
      <c r="B1085" s="541" t="s">
        <v>1616</v>
      </c>
    </row>
    <row r="1086" spans="1:16" ht="9.75" customHeight="1">
      <c r="A1086" s="478"/>
      <c r="B1086" s="536" t="s">
        <v>1617</v>
      </c>
      <c r="C1086" s="588">
        <v>129</v>
      </c>
      <c r="D1086" s="588">
        <v>27</v>
      </c>
      <c r="E1086" s="588">
        <v>1</v>
      </c>
      <c r="F1086" s="588">
        <v>0</v>
      </c>
      <c r="G1086" s="588">
        <v>42</v>
      </c>
      <c r="H1086" s="588">
        <v>9</v>
      </c>
      <c r="I1086" s="588">
        <v>43</v>
      </c>
      <c r="J1086" s="588">
        <v>9</v>
      </c>
      <c r="K1086" s="588">
        <v>39</v>
      </c>
      <c r="L1086" s="588">
        <v>7</v>
      </c>
      <c r="M1086" s="588">
        <v>4</v>
      </c>
      <c r="N1086" s="588">
        <v>2</v>
      </c>
      <c r="O1086" s="588">
        <v>0</v>
      </c>
      <c r="P1086" s="588">
        <v>0</v>
      </c>
    </row>
    <row r="1087" spans="1:16" ht="9.75" customHeight="1">
      <c r="A1087" s="478"/>
      <c r="B1087" s="541" t="s">
        <v>1618</v>
      </c>
    </row>
    <row r="1088" spans="1:16" ht="9.75" customHeight="1">
      <c r="A1088" s="478"/>
      <c r="B1088" s="536" t="s">
        <v>1619</v>
      </c>
      <c r="C1088" s="588">
        <v>79</v>
      </c>
      <c r="D1088" s="588">
        <v>17</v>
      </c>
      <c r="E1088" s="588">
        <v>0</v>
      </c>
      <c r="F1088" s="588">
        <v>0</v>
      </c>
      <c r="G1088" s="588">
        <v>8</v>
      </c>
      <c r="H1088" s="588">
        <v>4</v>
      </c>
      <c r="I1088" s="588">
        <v>34</v>
      </c>
      <c r="J1088" s="588">
        <v>10</v>
      </c>
      <c r="K1088" s="588">
        <v>34</v>
      </c>
      <c r="L1088" s="588">
        <v>3</v>
      </c>
      <c r="M1088" s="588">
        <v>3</v>
      </c>
      <c r="N1088" s="588">
        <v>0</v>
      </c>
      <c r="O1088" s="588">
        <v>0</v>
      </c>
      <c r="P1088" s="588">
        <v>0</v>
      </c>
    </row>
    <row r="1089" spans="1:16" ht="9.75" customHeight="1">
      <c r="A1089" s="478"/>
      <c r="B1089" s="534"/>
      <c r="C1089" s="542"/>
      <c r="D1089" s="533"/>
      <c r="E1089" s="535"/>
      <c r="F1089" s="535"/>
      <c r="K1089" s="535"/>
      <c r="L1089" s="535"/>
      <c r="M1089" s="535"/>
    </row>
    <row r="1090" spans="1:16" ht="9.75" customHeight="1">
      <c r="A1090" s="478"/>
      <c r="B1090" s="534"/>
      <c r="C1090" s="542"/>
      <c r="D1090" s="533"/>
      <c r="E1090" s="535"/>
      <c r="F1090" s="535"/>
      <c r="K1090" s="535"/>
      <c r="L1090" s="535"/>
      <c r="M1090" s="535"/>
    </row>
    <row r="1091" spans="1:16" ht="9.75" customHeight="1">
      <c r="A1091" s="531" t="s">
        <v>1100</v>
      </c>
      <c r="B1091" s="532"/>
      <c r="C1091" s="588">
        <v>133</v>
      </c>
      <c r="D1091" s="588">
        <v>20</v>
      </c>
      <c r="E1091" s="588">
        <v>0</v>
      </c>
      <c r="F1091" s="588">
        <v>0</v>
      </c>
      <c r="G1091" s="588">
        <v>2</v>
      </c>
      <c r="H1091" s="588">
        <v>0</v>
      </c>
      <c r="I1091" s="588">
        <v>56</v>
      </c>
      <c r="J1091" s="588">
        <v>13</v>
      </c>
      <c r="K1091" s="588">
        <v>43</v>
      </c>
      <c r="L1091" s="588">
        <v>7</v>
      </c>
      <c r="M1091" s="588">
        <v>0</v>
      </c>
      <c r="N1091" s="588">
        <v>0</v>
      </c>
      <c r="O1091" s="588">
        <v>32</v>
      </c>
      <c r="P1091" s="588">
        <v>0</v>
      </c>
    </row>
    <row r="1092" spans="1:16" ht="9.75" customHeight="1">
      <c r="A1092" s="478"/>
      <c r="B1092" s="534"/>
      <c r="C1092" s="542"/>
      <c r="D1092" s="533"/>
      <c r="E1092" s="535"/>
      <c r="F1092" s="535"/>
      <c r="K1092" s="535"/>
      <c r="L1092" s="535"/>
      <c r="M1092" s="535"/>
    </row>
    <row r="1093" spans="1:16" ht="9.75" customHeight="1">
      <c r="A1093" s="478"/>
      <c r="B1093" s="536" t="s">
        <v>1620</v>
      </c>
      <c r="C1093" s="588">
        <v>133</v>
      </c>
      <c r="D1093" s="588">
        <v>20</v>
      </c>
      <c r="E1093" s="588">
        <v>0</v>
      </c>
      <c r="F1093" s="588">
        <v>0</v>
      </c>
      <c r="G1093" s="588">
        <v>2</v>
      </c>
      <c r="H1093" s="588">
        <v>0</v>
      </c>
      <c r="I1093" s="588">
        <v>56</v>
      </c>
      <c r="J1093" s="588">
        <v>13</v>
      </c>
      <c r="K1093" s="588">
        <v>43</v>
      </c>
      <c r="L1093" s="588">
        <v>7</v>
      </c>
      <c r="M1093" s="588">
        <v>0</v>
      </c>
      <c r="N1093" s="588">
        <v>0</v>
      </c>
      <c r="O1093" s="588">
        <v>32</v>
      </c>
      <c r="P1093" s="588">
        <v>0</v>
      </c>
    </row>
    <row r="1094" spans="1:16" ht="9.75" customHeight="1">
      <c r="A1094" s="478"/>
      <c r="B1094" s="534"/>
    </row>
    <row r="1095" spans="1:16" ht="9.75" customHeight="1">
      <c r="A1095" s="478"/>
      <c r="B1095" s="534"/>
      <c r="C1095" s="542"/>
      <c r="D1095" s="533"/>
      <c r="E1095" s="535"/>
      <c r="F1095" s="535"/>
      <c r="K1095" s="535"/>
      <c r="L1095" s="535"/>
      <c r="M1095" s="535"/>
    </row>
    <row r="1096" spans="1:16" ht="9.75" customHeight="1">
      <c r="A1096" s="531" t="s">
        <v>1103</v>
      </c>
      <c r="B1096" s="532"/>
      <c r="C1096" s="588">
        <v>198</v>
      </c>
      <c r="D1096" s="588">
        <v>61</v>
      </c>
      <c r="E1096" s="588">
        <v>3</v>
      </c>
      <c r="F1096" s="588">
        <v>1</v>
      </c>
      <c r="G1096" s="588">
        <v>29</v>
      </c>
      <c r="H1096" s="588">
        <v>7</v>
      </c>
      <c r="I1096" s="588">
        <v>79</v>
      </c>
      <c r="J1096" s="588">
        <v>28</v>
      </c>
      <c r="K1096" s="588">
        <v>83</v>
      </c>
      <c r="L1096" s="588">
        <v>24</v>
      </c>
      <c r="M1096" s="588">
        <v>4</v>
      </c>
      <c r="N1096" s="588">
        <v>1</v>
      </c>
      <c r="O1096" s="588">
        <v>0</v>
      </c>
      <c r="P1096" s="588">
        <v>0</v>
      </c>
    </row>
    <row r="1097" spans="1:16" ht="9.75" customHeight="1">
      <c r="A1097" s="478"/>
      <c r="B1097" s="534"/>
      <c r="C1097" s="542"/>
      <c r="D1097" s="533"/>
      <c r="E1097" s="535"/>
      <c r="F1097" s="535"/>
      <c r="K1097" s="535"/>
      <c r="L1097" s="535"/>
      <c r="M1097" s="535"/>
    </row>
    <row r="1098" spans="1:16" ht="9.75" customHeight="1">
      <c r="A1098" s="478"/>
      <c r="B1098" s="541" t="s">
        <v>1621</v>
      </c>
      <c r="C1098" s="588">
        <v>118</v>
      </c>
      <c r="D1098" s="588">
        <v>41</v>
      </c>
      <c r="E1098" s="588">
        <v>0</v>
      </c>
      <c r="F1098" s="588">
        <v>0</v>
      </c>
      <c r="G1098" s="588">
        <v>24</v>
      </c>
      <c r="H1098" s="588">
        <v>7</v>
      </c>
      <c r="I1098" s="588">
        <v>51</v>
      </c>
      <c r="J1098" s="588">
        <v>17</v>
      </c>
      <c r="K1098" s="588">
        <v>42</v>
      </c>
      <c r="L1098" s="588">
        <v>16</v>
      </c>
      <c r="M1098" s="588">
        <v>1</v>
      </c>
      <c r="N1098" s="588">
        <v>1</v>
      </c>
      <c r="O1098" s="588">
        <v>0</v>
      </c>
      <c r="P1098" s="588">
        <v>0</v>
      </c>
    </row>
    <row r="1099" spans="1:16" ht="9.75" customHeight="1">
      <c r="A1099" s="478"/>
      <c r="B1099" s="536" t="s">
        <v>1701</v>
      </c>
      <c r="C1099" s="588">
        <v>80</v>
      </c>
      <c r="D1099" s="588">
        <v>20</v>
      </c>
      <c r="E1099" s="588">
        <v>3</v>
      </c>
      <c r="F1099" s="588">
        <v>1</v>
      </c>
      <c r="G1099" s="588">
        <v>5</v>
      </c>
      <c r="H1099" s="588">
        <v>0</v>
      </c>
      <c r="I1099" s="588">
        <v>28</v>
      </c>
      <c r="J1099" s="588">
        <v>11</v>
      </c>
      <c r="K1099" s="588">
        <v>41</v>
      </c>
      <c r="L1099" s="588">
        <v>8</v>
      </c>
      <c r="M1099" s="588">
        <v>3</v>
      </c>
      <c r="N1099" s="588">
        <v>0</v>
      </c>
      <c r="O1099" s="588">
        <v>0</v>
      </c>
      <c r="P1099" s="588">
        <v>0</v>
      </c>
    </row>
    <row r="1100" spans="1:16" ht="9.75" customHeight="1">
      <c r="A1100" s="478"/>
      <c r="B1100" s="534"/>
    </row>
    <row r="1101" spans="1:16" ht="9.75" customHeight="1">
      <c r="A1101" s="478"/>
      <c r="B1101" s="534"/>
      <c r="C1101" s="542"/>
      <c r="D1101" s="533"/>
      <c r="E1101" s="535"/>
      <c r="F1101" s="535"/>
      <c r="K1101" s="535"/>
      <c r="L1101" s="535"/>
      <c r="M1101" s="535"/>
    </row>
    <row r="1102" spans="1:16" ht="9.75" customHeight="1">
      <c r="A1102" s="531" t="s">
        <v>1040</v>
      </c>
      <c r="B1102" s="532"/>
      <c r="C1102" s="588">
        <v>29</v>
      </c>
      <c r="D1102" s="588">
        <v>22</v>
      </c>
      <c r="E1102" s="593" t="s">
        <v>477</v>
      </c>
      <c r="F1102" s="593" t="s">
        <v>477</v>
      </c>
      <c r="G1102" s="593" t="s">
        <v>477</v>
      </c>
      <c r="H1102" s="593" t="s">
        <v>477</v>
      </c>
      <c r="I1102" s="593" t="s">
        <v>477</v>
      </c>
      <c r="J1102" s="593" t="s">
        <v>477</v>
      </c>
      <c r="K1102" s="593" t="s">
        <v>477</v>
      </c>
      <c r="L1102" s="593" t="s">
        <v>477</v>
      </c>
      <c r="M1102" s="593" t="s">
        <v>477</v>
      </c>
      <c r="N1102" s="593" t="s">
        <v>477</v>
      </c>
      <c r="O1102" s="593" t="s">
        <v>477</v>
      </c>
      <c r="P1102" s="593" t="s">
        <v>477</v>
      </c>
    </row>
    <row r="1103" spans="1:16" ht="9.75" customHeight="1">
      <c r="A1103" s="556"/>
      <c r="B1103" s="507"/>
      <c r="C1103" s="550"/>
      <c r="D1103" s="533"/>
      <c r="E1103" s="535"/>
      <c r="F1103" s="535"/>
      <c r="K1103" s="535"/>
      <c r="L1103" s="535"/>
      <c r="M1103" s="535"/>
    </row>
    <row r="1104" spans="1:16" ht="9.75" customHeight="1">
      <c r="A1104" s="478"/>
      <c r="B1104" s="559" t="s">
        <v>1625</v>
      </c>
      <c r="C1104" s="588">
        <v>29</v>
      </c>
      <c r="D1104" s="588">
        <v>22</v>
      </c>
      <c r="E1104" s="593" t="s">
        <v>477</v>
      </c>
      <c r="F1104" s="593" t="s">
        <v>477</v>
      </c>
      <c r="G1104" s="593" t="s">
        <v>477</v>
      </c>
      <c r="H1104" s="593" t="s">
        <v>477</v>
      </c>
      <c r="I1104" s="593" t="s">
        <v>477</v>
      </c>
      <c r="J1104" s="593" t="s">
        <v>477</v>
      </c>
      <c r="K1104" s="593" t="s">
        <v>477</v>
      </c>
      <c r="L1104" s="593" t="s">
        <v>477</v>
      </c>
      <c r="M1104" s="593" t="s">
        <v>477</v>
      </c>
      <c r="N1104" s="593" t="s">
        <v>477</v>
      </c>
      <c r="O1104" s="593" t="s">
        <v>477</v>
      </c>
      <c r="P1104" s="593" t="s">
        <v>477</v>
      </c>
    </row>
    <row r="1105" spans="1:16" ht="9.75" customHeight="1">
      <c r="A1105" s="478"/>
      <c r="B1105" s="559"/>
      <c r="C1105" s="588"/>
      <c r="D1105" s="588"/>
      <c r="E1105" s="588"/>
      <c r="F1105" s="588"/>
      <c r="G1105" s="588"/>
      <c r="H1105" s="588"/>
      <c r="I1105" s="588"/>
      <c r="J1105" s="588"/>
      <c r="K1105" s="588"/>
      <c r="L1105" s="588"/>
      <c r="M1105" s="588"/>
      <c r="N1105" s="588"/>
      <c r="O1105" s="588"/>
      <c r="P1105" s="588"/>
    </row>
    <row r="1106" spans="1:16" ht="9.75" customHeight="1">
      <c r="A1106" s="478"/>
      <c r="B1106" s="534"/>
      <c r="C1106" s="542"/>
      <c r="D1106" s="533"/>
      <c r="E1106" s="535"/>
      <c r="F1106" s="535"/>
      <c r="K1106" s="535"/>
      <c r="L1106" s="535"/>
      <c r="M1106" s="535"/>
    </row>
    <row r="1107" spans="1:16" ht="9.75" customHeight="1">
      <c r="A1107" s="531" t="s">
        <v>1113</v>
      </c>
      <c r="B1107" s="532"/>
      <c r="C1107" s="588">
        <v>250</v>
      </c>
      <c r="D1107" s="588">
        <v>54</v>
      </c>
      <c r="E1107" s="588">
        <v>4</v>
      </c>
      <c r="F1107" s="588">
        <v>0</v>
      </c>
      <c r="G1107" s="588">
        <v>31</v>
      </c>
      <c r="H1107" s="588">
        <v>7</v>
      </c>
      <c r="I1107" s="588">
        <v>107</v>
      </c>
      <c r="J1107" s="588">
        <v>24</v>
      </c>
      <c r="K1107" s="588">
        <v>81</v>
      </c>
      <c r="L1107" s="588">
        <v>19</v>
      </c>
      <c r="M1107" s="588">
        <v>27</v>
      </c>
      <c r="N1107" s="588">
        <v>4</v>
      </c>
      <c r="O1107" s="588">
        <v>0</v>
      </c>
      <c r="P1107" s="588">
        <v>0</v>
      </c>
    </row>
    <row r="1108" spans="1:16" ht="9.75" customHeight="1">
      <c r="A1108" s="478"/>
      <c r="B1108" s="534"/>
      <c r="C1108" s="542"/>
      <c r="D1108" s="533"/>
      <c r="E1108" s="535"/>
      <c r="F1108" s="535"/>
      <c r="K1108" s="535"/>
      <c r="L1108" s="535"/>
      <c r="M1108" s="535"/>
    </row>
    <row r="1109" spans="1:16" ht="9.75" customHeight="1">
      <c r="A1109" s="478"/>
      <c r="B1109" s="557" t="s">
        <v>1626</v>
      </c>
      <c r="C1109" s="596"/>
      <c r="D1109" s="533"/>
      <c r="E1109" s="535"/>
      <c r="F1109" s="535"/>
      <c r="K1109" s="535"/>
      <c r="L1109" s="535"/>
      <c r="M1109" s="535"/>
    </row>
    <row r="1110" spans="1:16" ht="9.75" customHeight="1">
      <c r="A1110" s="478"/>
      <c r="B1110" s="536" t="s">
        <v>1627</v>
      </c>
      <c r="C1110" s="588">
        <v>195</v>
      </c>
      <c r="D1110" s="588">
        <v>45</v>
      </c>
      <c r="E1110" s="588">
        <v>4</v>
      </c>
      <c r="F1110" s="588">
        <v>0</v>
      </c>
      <c r="G1110" s="588">
        <v>18</v>
      </c>
      <c r="H1110" s="588">
        <v>4</v>
      </c>
      <c r="I1110" s="588">
        <v>88</v>
      </c>
      <c r="J1110" s="588">
        <v>22</v>
      </c>
      <c r="K1110" s="588">
        <v>72</v>
      </c>
      <c r="L1110" s="588">
        <v>17</v>
      </c>
      <c r="M1110" s="588">
        <v>13</v>
      </c>
      <c r="N1110" s="588">
        <v>2</v>
      </c>
      <c r="O1110" s="588">
        <v>0</v>
      </c>
      <c r="P1110" s="588">
        <v>0</v>
      </c>
    </row>
    <row r="1111" spans="1:16" ht="9.75" customHeight="1">
      <c r="A1111" s="478"/>
      <c r="B1111" s="541" t="s">
        <v>1630</v>
      </c>
      <c r="P1111" s="588"/>
    </row>
    <row r="1112" spans="1:16" ht="9.75" customHeight="1">
      <c r="A1112" s="478"/>
      <c r="B1112" s="536" t="s">
        <v>1631</v>
      </c>
      <c r="C1112" s="588">
        <v>55</v>
      </c>
      <c r="D1112" s="588">
        <v>9</v>
      </c>
      <c r="E1112" s="588">
        <v>0</v>
      </c>
      <c r="F1112" s="588">
        <v>0</v>
      </c>
      <c r="G1112" s="588">
        <v>13</v>
      </c>
      <c r="H1112" s="588">
        <v>3</v>
      </c>
      <c r="I1112" s="588">
        <v>19</v>
      </c>
      <c r="J1112" s="588">
        <v>2</v>
      </c>
      <c r="K1112" s="588">
        <v>9</v>
      </c>
      <c r="L1112" s="588">
        <v>2</v>
      </c>
      <c r="M1112" s="588">
        <v>14</v>
      </c>
      <c r="N1112" s="588">
        <v>2</v>
      </c>
      <c r="O1112" s="588">
        <v>0</v>
      </c>
      <c r="P1112" s="588">
        <v>0</v>
      </c>
    </row>
    <row r="1113" spans="1:16" ht="9.75" customHeight="1">
      <c r="A1113" s="478"/>
      <c r="B1113" s="534"/>
    </row>
    <row r="1114" spans="1:16" ht="9.75" customHeight="1">
      <c r="A1114" s="478"/>
      <c r="B1114" s="534"/>
      <c r="C1114" s="542"/>
      <c r="D1114" s="533"/>
      <c r="E1114" s="535"/>
      <c r="F1114" s="535"/>
      <c r="K1114" s="535"/>
      <c r="L1114" s="535"/>
      <c r="M1114" s="535"/>
    </row>
    <row r="1115" spans="1:16" ht="9.75" customHeight="1">
      <c r="A1115" s="531" t="s">
        <v>1116</v>
      </c>
      <c r="B1115" s="532"/>
      <c r="C1115" s="588">
        <v>46</v>
      </c>
      <c r="D1115" s="588">
        <v>13</v>
      </c>
      <c r="E1115" s="593" t="s">
        <v>477</v>
      </c>
      <c r="F1115" s="593" t="s">
        <v>477</v>
      </c>
      <c r="G1115" s="593" t="s">
        <v>477</v>
      </c>
      <c r="H1115" s="593" t="s">
        <v>477</v>
      </c>
      <c r="I1115" s="593" t="s">
        <v>477</v>
      </c>
      <c r="J1115" s="593" t="s">
        <v>477</v>
      </c>
      <c r="K1115" s="593" t="s">
        <v>477</v>
      </c>
      <c r="L1115" s="593" t="s">
        <v>477</v>
      </c>
      <c r="M1115" s="593" t="s">
        <v>477</v>
      </c>
      <c r="N1115" s="593" t="s">
        <v>477</v>
      </c>
      <c r="O1115" s="593" t="s">
        <v>477</v>
      </c>
      <c r="P1115" s="593" t="s">
        <v>477</v>
      </c>
    </row>
    <row r="1116" spans="1:16" ht="9.75" customHeight="1">
      <c r="A1116" s="478"/>
      <c r="B1116" s="534"/>
      <c r="C1116" s="542"/>
      <c r="D1116" s="533"/>
      <c r="E1116" s="535"/>
      <c r="F1116" s="535"/>
      <c r="K1116" s="535"/>
      <c r="L1116" s="535"/>
      <c r="M1116" s="535"/>
    </row>
    <row r="1117" spans="1:16" ht="9.75" customHeight="1">
      <c r="A1117" s="478"/>
      <c r="B1117" s="536" t="s">
        <v>1702</v>
      </c>
      <c r="C1117" s="588">
        <v>46</v>
      </c>
      <c r="D1117" s="588">
        <v>13</v>
      </c>
      <c r="E1117" s="593" t="s">
        <v>477</v>
      </c>
      <c r="F1117" s="593" t="s">
        <v>477</v>
      </c>
      <c r="G1117" s="593" t="s">
        <v>477</v>
      </c>
      <c r="H1117" s="593" t="s">
        <v>477</v>
      </c>
      <c r="I1117" s="593" t="s">
        <v>477</v>
      </c>
      <c r="J1117" s="593" t="s">
        <v>477</v>
      </c>
      <c r="K1117" s="593" t="s">
        <v>477</v>
      </c>
      <c r="L1117" s="593" t="s">
        <v>477</v>
      </c>
      <c r="M1117" s="593" t="s">
        <v>477</v>
      </c>
      <c r="N1117" s="593" t="s">
        <v>477</v>
      </c>
      <c r="O1117" s="593" t="s">
        <v>477</v>
      </c>
      <c r="P1117" s="593" t="s">
        <v>477</v>
      </c>
    </row>
    <row r="1118" spans="1:16" ht="9.75" customHeight="1">
      <c r="A1118" s="478"/>
      <c r="B1118" s="534"/>
    </row>
    <row r="1119" spans="1:16" ht="9.75" customHeight="1">
      <c r="A1119" s="478"/>
      <c r="B1119" s="534"/>
      <c r="C1119" s="542"/>
      <c r="D1119" s="533"/>
      <c r="E1119" s="535"/>
      <c r="F1119" s="535"/>
      <c r="K1119" s="535"/>
      <c r="L1119" s="535"/>
      <c r="M1119" s="535"/>
    </row>
    <row r="1120" spans="1:16" ht="9.75" customHeight="1">
      <c r="A1120" s="478"/>
      <c r="B1120" s="545" t="s">
        <v>1633</v>
      </c>
      <c r="C1120" s="597"/>
      <c r="D1120" s="533"/>
      <c r="E1120" s="535"/>
      <c r="F1120" s="535"/>
      <c r="K1120" s="535"/>
      <c r="L1120" s="535"/>
      <c r="M1120" s="535"/>
    </row>
    <row r="1121" spans="1:31" ht="9.75" customHeight="1">
      <c r="A1121" s="546"/>
      <c r="B1121" s="545" t="s">
        <v>1554</v>
      </c>
      <c r="C1121" s="588">
        <v>4188</v>
      </c>
      <c r="D1121" s="588">
        <v>1282</v>
      </c>
      <c r="E1121" s="588">
        <v>38</v>
      </c>
      <c r="F1121" s="588">
        <v>9</v>
      </c>
      <c r="G1121" s="588">
        <v>695</v>
      </c>
      <c r="H1121" s="588">
        <v>207</v>
      </c>
      <c r="I1121" s="588">
        <v>1344</v>
      </c>
      <c r="J1121" s="588">
        <v>450</v>
      </c>
      <c r="K1121" s="588">
        <v>1217</v>
      </c>
      <c r="L1121" s="588">
        <v>364</v>
      </c>
      <c r="M1121" s="588">
        <v>230</v>
      </c>
      <c r="N1121" s="588">
        <v>48</v>
      </c>
      <c r="O1121" s="588">
        <v>664</v>
      </c>
      <c r="P1121" s="588">
        <v>204</v>
      </c>
    </row>
    <row r="1122" spans="1:31" ht="9.75" customHeight="1">
      <c r="A1122" s="478"/>
      <c r="B1122" s="534"/>
      <c r="C1122" s="542"/>
      <c r="D1122" s="533"/>
      <c r="E1122" s="533"/>
      <c r="F1122" s="533"/>
      <c r="G1122" s="533"/>
      <c r="H1122" s="533"/>
      <c r="I1122" s="533"/>
      <c r="J1122" s="533"/>
      <c r="K1122" s="533"/>
      <c r="L1122" s="533"/>
      <c r="M1122" s="533"/>
    </row>
    <row r="1123" spans="1:31" ht="9.75" customHeight="1">
      <c r="A1123" s="478"/>
      <c r="B1123" s="545" t="s">
        <v>1634</v>
      </c>
      <c r="C1123" s="588">
        <v>475</v>
      </c>
      <c r="D1123" s="588">
        <v>171</v>
      </c>
      <c r="E1123" s="588">
        <v>5</v>
      </c>
      <c r="F1123" s="588">
        <v>2</v>
      </c>
      <c r="G1123" s="588">
        <v>133</v>
      </c>
      <c r="H1123" s="588">
        <v>52</v>
      </c>
      <c r="I1123" s="588">
        <v>148</v>
      </c>
      <c r="J1123" s="588">
        <v>59</v>
      </c>
      <c r="K1123" s="588">
        <v>75</v>
      </c>
      <c r="L1123" s="588">
        <v>26</v>
      </c>
      <c r="M1123" s="588">
        <v>114</v>
      </c>
      <c r="N1123" s="588">
        <v>32</v>
      </c>
      <c r="O1123" s="588">
        <v>0</v>
      </c>
      <c r="P1123" s="588">
        <v>0</v>
      </c>
      <c r="Q1123" s="588"/>
    </row>
    <row r="1124" spans="1:31" ht="9.75" customHeight="1">
      <c r="A1124" s="478"/>
      <c r="B1124" s="542"/>
      <c r="C1124" s="542"/>
      <c r="D1124" s="533"/>
      <c r="E1124" s="535"/>
      <c r="F1124" s="535"/>
      <c r="K1124" s="535"/>
      <c r="L1124" s="535"/>
      <c r="M1124" s="535"/>
    </row>
    <row r="1127" spans="1:31" ht="9.75" customHeight="1">
      <c r="A1127" s="478"/>
      <c r="B1127" s="597"/>
      <c r="C1127" s="588"/>
      <c r="D1127" s="588"/>
      <c r="E1127" s="588"/>
      <c r="F1127" s="588"/>
      <c r="G1127" s="588"/>
      <c r="H1127" s="588"/>
      <c r="I1127" s="588"/>
      <c r="J1127" s="588"/>
      <c r="K1127" s="588"/>
      <c r="L1127" s="588"/>
      <c r="M1127" s="588"/>
      <c r="N1127" s="588"/>
      <c r="O1127" s="588"/>
      <c r="P1127" s="588"/>
    </row>
    <row r="1128" spans="1:31" ht="9.75" customHeight="1">
      <c r="A1128" s="478"/>
      <c r="B1128" s="542"/>
      <c r="C1128" s="542"/>
      <c r="D1128" s="533"/>
      <c r="E1128" s="535"/>
      <c r="F1128" s="535"/>
      <c r="K1128" s="535"/>
      <c r="L1128" s="535"/>
      <c r="M1128" s="535"/>
    </row>
    <row r="1129" spans="1:31" s="576" customFormat="1" ht="8.4499999999999993" customHeight="1">
      <c r="A1129" s="589" t="s">
        <v>1652</v>
      </c>
      <c r="B1129" s="589"/>
      <c r="C1129" s="590"/>
      <c r="D1129" s="590"/>
      <c r="E1129" s="590"/>
      <c r="F1129" s="590"/>
      <c r="G1129" s="590"/>
      <c r="H1129" s="590"/>
      <c r="I1129" s="590"/>
      <c r="J1129" s="590"/>
      <c r="K1129" s="590"/>
      <c r="L1129" s="590"/>
      <c r="M1129" s="590"/>
      <c r="N1129" s="591"/>
      <c r="R1129" s="496"/>
      <c r="S1129" s="496"/>
      <c r="T1129" s="496"/>
      <c r="U1129" s="496"/>
      <c r="V1129" s="496"/>
      <c r="W1129" s="496"/>
    </row>
    <row r="1130" spans="1:31" s="576" customFormat="1" ht="8.4499999999999993" customHeight="1">
      <c r="A1130" s="592" t="s">
        <v>1653</v>
      </c>
      <c r="B1130" s="592"/>
      <c r="C1130" s="590"/>
      <c r="D1130" s="590"/>
      <c r="E1130" s="590"/>
      <c r="F1130" s="590"/>
      <c r="G1130" s="590"/>
      <c r="H1130" s="590"/>
      <c r="I1130" s="590"/>
      <c r="J1130" s="590"/>
      <c r="K1130" s="590"/>
      <c r="L1130" s="590"/>
      <c r="M1130" s="590"/>
      <c r="N1130" s="591"/>
      <c r="R1130" s="496"/>
      <c r="S1130" s="496"/>
      <c r="T1130" s="496"/>
      <c r="U1130" s="496"/>
      <c r="V1130" s="496"/>
      <c r="W1130" s="496"/>
    </row>
    <row r="1131" spans="1:31" s="576" customFormat="1" ht="8.4499999999999993" customHeight="1">
      <c r="A1131" s="592" t="s">
        <v>1654</v>
      </c>
      <c r="B1131" s="592"/>
      <c r="C1131" s="590"/>
      <c r="D1131" s="590"/>
      <c r="E1131" s="590"/>
      <c r="F1131" s="590"/>
      <c r="G1131" s="590"/>
      <c r="H1131" s="590"/>
      <c r="I1131" s="590"/>
      <c r="J1131" s="590"/>
      <c r="K1131" s="590"/>
      <c r="L1131" s="590"/>
      <c r="M1131" s="590"/>
      <c r="N1131" s="591"/>
      <c r="R1131" s="496"/>
      <c r="S1131" s="496"/>
      <c r="T1131" s="496"/>
      <c r="U1131" s="496"/>
      <c r="V1131" s="496"/>
      <c r="W1131" s="496"/>
    </row>
    <row r="1132" spans="1:31" s="576" customFormat="1" ht="8.4499999999999993" customHeight="1">
      <c r="A1132" s="592" t="s">
        <v>1655</v>
      </c>
      <c r="B1132" s="592"/>
      <c r="C1132" s="590"/>
      <c r="D1132" s="590"/>
      <c r="E1132" s="590"/>
      <c r="F1132" s="590"/>
      <c r="G1132" s="590"/>
      <c r="H1132" s="590"/>
      <c r="I1132" s="590"/>
      <c r="J1132" s="590"/>
      <c r="K1132" s="590"/>
      <c r="L1132" s="590"/>
      <c r="M1132" s="590"/>
      <c r="N1132" s="591"/>
      <c r="R1132" s="496"/>
      <c r="S1132" s="496"/>
      <c r="T1132" s="496"/>
      <c r="U1132" s="496"/>
      <c r="V1132" s="496"/>
      <c r="W1132" s="496"/>
      <c r="X1132" s="496"/>
      <c r="Y1132" s="496"/>
      <c r="Z1132" s="496"/>
      <c r="AA1132" s="496"/>
      <c r="AB1132" s="496"/>
      <c r="AC1132" s="496"/>
      <c r="AD1132" s="496"/>
      <c r="AE1132" s="496"/>
    </row>
    <row r="1133" spans="1:31" s="576" customFormat="1" ht="8.4499999999999993" customHeight="1">
      <c r="A1133" s="592" t="s">
        <v>1656</v>
      </c>
      <c r="B1133" s="592"/>
      <c r="C1133" s="590"/>
      <c r="D1133" s="590"/>
      <c r="E1133" s="590"/>
      <c r="F1133" s="590"/>
      <c r="G1133" s="590"/>
      <c r="H1133" s="590"/>
      <c r="I1133" s="590"/>
      <c r="J1133" s="590"/>
      <c r="K1133" s="590"/>
      <c r="L1133" s="590"/>
      <c r="M1133" s="590"/>
      <c r="N1133" s="591"/>
      <c r="R1133" s="496"/>
      <c r="S1133" s="496"/>
      <c r="T1133" s="496"/>
      <c r="U1133" s="496"/>
      <c r="V1133" s="496"/>
      <c r="W1133" s="496"/>
      <c r="X1133" s="496"/>
      <c r="Y1133" s="496"/>
      <c r="Z1133" s="496"/>
      <c r="AA1133" s="496"/>
      <c r="AB1133" s="496"/>
      <c r="AC1133" s="496"/>
      <c r="AD1133" s="496"/>
      <c r="AE1133" s="496"/>
    </row>
    <row r="1134" spans="1:31" s="576" customFormat="1" ht="8.4499999999999993" customHeight="1">
      <c r="A1134" s="592" t="s">
        <v>1657</v>
      </c>
      <c r="B1134" s="592"/>
      <c r="C1134" s="590"/>
      <c r="D1134" s="590"/>
      <c r="E1134" s="590"/>
      <c r="F1134" s="590"/>
      <c r="G1134" s="590"/>
      <c r="H1134" s="590"/>
      <c r="I1134" s="590"/>
      <c r="J1134" s="590"/>
      <c r="K1134" s="590"/>
      <c r="L1134" s="590"/>
      <c r="M1134" s="590"/>
      <c r="N1134" s="591"/>
      <c r="R1134" s="496"/>
      <c r="S1134" s="496"/>
      <c r="T1134" s="496"/>
      <c r="U1134" s="496"/>
      <c r="V1134" s="496"/>
      <c r="W1134" s="496"/>
      <c r="X1134" s="496"/>
      <c r="Y1134" s="496"/>
      <c r="Z1134" s="496"/>
      <c r="AA1134" s="496"/>
      <c r="AB1134" s="496"/>
      <c r="AC1134" s="496"/>
      <c r="AD1134" s="496"/>
      <c r="AE1134" s="496"/>
    </row>
    <row r="1135" spans="1:31" s="576" customFormat="1" ht="8.4499999999999993" customHeight="1">
      <c r="A1135" s="589"/>
      <c r="B1135" s="589"/>
      <c r="C1135" s="590"/>
      <c r="D1135" s="590"/>
      <c r="E1135" s="590"/>
      <c r="F1135" s="590"/>
      <c r="G1135" s="590"/>
      <c r="H1135" s="590"/>
      <c r="I1135" s="590"/>
      <c r="J1135" s="590"/>
      <c r="K1135" s="590"/>
      <c r="L1135" s="590"/>
      <c r="M1135" s="590"/>
      <c r="N1135" s="591"/>
      <c r="R1135" s="496"/>
      <c r="S1135" s="496"/>
      <c r="T1135" s="496"/>
      <c r="U1135" s="496"/>
      <c r="V1135" s="496"/>
      <c r="W1135" s="496"/>
    </row>
    <row r="1136" spans="1:31" s="576" customFormat="1" ht="8.4499999999999993" customHeight="1">
      <c r="A1136" s="61" t="s">
        <v>46</v>
      </c>
      <c r="B1136" s="61"/>
      <c r="C1136" s="590"/>
      <c r="D1136" s="590"/>
      <c r="E1136" s="590"/>
      <c r="F1136" s="590"/>
      <c r="G1136" s="590"/>
      <c r="H1136" s="590"/>
      <c r="I1136" s="590"/>
      <c r="J1136" s="590"/>
      <c r="K1136" s="590"/>
      <c r="L1136" s="590"/>
      <c r="M1136" s="590"/>
      <c r="N1136" s="591"/>
      <c r="R1136" s="496"/>
      <c r="S1136" s="496"/>
      <c r="T1136" s="496"/>
      <c r="U1136" s="496"/>
      <c r="V1136" s="496"/>
      <c r="W1136" s="496"/>
    </row>
    <row r="1137" spans="1:16" ht="15" customHeight="1">
      <c r="B1137" s="550"/>
      <c r="C1137" s="547" t="s">
        <v>1635</v>
      </c>
      <c r="E1137" s="554"/>
      <c r="F1137" s="554"/>
      <c r="G1137" s="554"/>
      <c r="H1137" s="554"/>
      <c r="I1137" s="554"/>
      <c r="J1137" s="554"/>
      <c r="K1137" s="554"/>
      <c r="L1137" s="554"/>
      <c r="M1137" s="554"/>
    </row>
    <row r="1138" spans="1:16" ht="9.75" customHeight="1">
      <c r="A1138" s="478"/>
      <c r="B1138" s="542"/>
      <c r="C1138" s="542"/>
      <c r="D1138" s="533"/>
      <c r="E1138" s="535"/>
      <c r="F1138" s="535"/>
      <c r="K1138" s="535"/>
      <c r="L1138" s="535"/>
      <c r="M1138" s="535"/>
    </row>
    <row r="1139" spans="1:16" ht="12" customHeight="1">
      <c r="A1139" s="478"/>
      <c r="B1139" s="545" t="s">
        <v>146</v>
      </c>
      <c r="C1139" s="588">
        <v>415079</v>
      </c>
      <c r="D1139" s="588">
        <v>164975</v>
      </c>
      <c r="E1139" s="588">
        <v>32225</v>
      </c>
      <c r="F1139" s="588">
        <v>6865</v>
      </c>
      <c r="G1139" s="588">
        <v>108318</v>
      </c>
      <c r="H1139" s="588">
        <v>40326</v>
      </c>
      <c r="I1139" s="588">
        <v>173030</v>
      </c>
      <c r="J1139" s="588">
        <v>76760</v>
      </c>
      <c r="K1139" s="588">
        <v>46190</v>
      </c>
      <c r="L1139" s="588">
        <v>19515</v>
      </c>
      <c r="M1139" s="588">
        <v>18453</v>
      </c>
      <c r="N1139" s="588">
        <v>7696</v>
      </c>
      <c r="O1139" s="588">
        <v>36863</v>
      </c>
      <c r="P1139" s="588">
        <v>13813</v>
      </c>
    </row>
    <row r="1140" spans="1:16" ht="9.75" customHeight="1">
      <c r="A1140" s="478"/>
      <c r="B1140" s="597"/>
      <c r="C1140" s="588"/>
      <c r="D1140" s="588"/>
      <c r="E1140" s="588"/>
      <c r="F1140" s="588"/>
      <c r="G1140" s="588"/>
      <c r="H1140" s="588"/>
      <c r="I1140" s="588"/>
      <c r="J1140" s="588"/>
      <c r="K1140" s="588"/>
      <c r="L1140" s="588"/>
      <c r="M1140" s="588"/>
      <c r="N1140" s="588"/>
      <c r="O1140" s="588"/>
      <c r="P1140" s="588"/>
    </row>
    <row r="1141" spans="1:16" ht="9.75" customHeight="1">
      <c r="A1141" s="478"/>
      <c r="B1141" s="597"/>
      <c r="C1141" s="588"/>
      <c r="D1141" s="588"/>
      <c r="E1141" s="588"/>
      <c r="F1141" s="588"/>
      <c r="G1141" s="588"/>
      <c r="H1141" s="588"/>
      <c r="I1141" s="588"/>
      <c r="J1141" s="588"/>
      <c r="K1141" s="588"/>
      <c r="L1141" s="588"/>
      <c r="M1141" s="588"/>
      <c r="N1141" s="588"/>
      <c r="O1141" s="588"/>
      <c r="P1141" s="588"/>
    </row>
    <row r="1142" spans="1:16" ht="9.75" customHeight="1">
      <c r="B1142" s="598" t="s">
        <v>1703</v>
      </c>
      <c r="C1142" s="496"/>
      <c r="D1142" s="496"/>
      <c r="E1142" s="496"/>
      <c r="F1142" s="496"/>
      <c r="G1142" s="496"/>
      <c r="H1142" s="496"/>
      <c r="I1142" s="496"/>
      <c r="J1142" s="496"/>
      <c r="K1142" s="496"/>
      <c r="L1142" s="496"/>
      <c r="M1142" s="496"/>
    </row>
    <row r="1143" spans="1:16" ht="19.149999999999999" customHeight="1">
      <c r="B1143" s="599" t="s">
        <v>107</v>
      </c>
      <c r="C1143" s="588">
        <v>76188</v>
      </c>
      <c r="D1143" s="588">
        <v>27303</v>
      </c>
      <c r="E1143" s="588">
        <v>6594</v>
      </c>
      <c r="F1143" s="588">
        <v>1295</v>
      </c>
      <c r="G1143" s="588">
        <v>17057</v>
      </c>
      <c r="H1143" s="588">
        <v>5964</v>
      </c>
      <c r="I1143" s="588">
        <v>24486</v>
      </c>
      <c r="J1143" s="588">
        <v>10488</v>
      </c>
      <c r="K1143" s="588">
        <v>7739</v>
      </c>
      <c r="L1143" s="588">
        <v>3282</v>
      </c>
      <c r="M1143" s="588">
        <v>771</v>
      </c>
      <c r="N1143" s="588">
        <v>332</v>
      </c>
      <c r="O1143" s="588">
        <v>19541</v>
      </c>
      <c r="P1143" s="588">
        <v>5942</v>
      </c>
    </row>
    <row r="1144" spans="1:16" ht="19.149999999999999" customHeight="1">
      <c r="B1144" s="599" t="s">
        <v>108</v>
      </c>
      <c r="C1144" s="588">
        <v>61394</v>
      </c>
      <c r="D1144" s="588">
        <v>23596</v>
      </c>
      <c r="E1144" s="588">
        <v>6238</v>
      </c>
      <c r="F1144" s="588">
        <v>1242</v>
      </c>
      <c r="G1144" s="588">
        <v>16270</v>
      </c>
      <c r="H1144" s="588">
        <v>5785</v>
      </c>
      <c r="I1144" s="588">
        <v>26680</v>
      </c>
      <c r="J1144" s="588">
        <v>11421</v>
      </c>
      <c r="K1144" s="588">
        <v>6384</v>
      </c>
      <c r="L1144" s="588">
        <v>2584</v>
      </c>
      <c r="M1144" s="588">
        <v>2928</v>
      </c>
      <c r="N1144" s="588">
        <v>1220</v>
      </c>
      <c r="O1144" s="588">
        <v>2894</v>
      </c>
      <c r="P1144" s="588">
        <v>1344</v>
      </c>
    </row>
    <row r="1145" spans="1:16" ht="19.149999999999999" customHeight="1">
      <c r="B1145" s="599" t="s">
        <v>109</v>
      </c>
      <c r="C1145" s="588">
        <v>27201</v>
      </c>
      <c r="D1145" s="588">
        <v>11174</v>
      </c>
      <c r="E1145" s="588">
        <v>2613</v>
      </c>
      <c r="F1145" s="588">
        <v>677</v>
      </c>
      <c r="G1145" s="588">
        <v>8187</v>
      </c>
      <c r="H1145" s="588">
        <v>3285</v>
      </c>
      <c r="I1145" s="588">
        <v>11893</v>
      </c>
      <c r="J1145" s="588">
        <v>5472</v>
      </c>
      <c r="K1145" s="588">
        <v>2086</v>
      </c>
      <c r="L1145" s="588">
        <v>814</v>
      </c>
      <c r="M1145" s="588">
        <v>2115</v>
      </c>
      <c r="N1145" s="588">
        <v>833</v>
      </c>
      <c r="O1145" s="588">
        <v>307</v>
      </c>
      <c r="P1145" s="588">
        <v>93</v>
      </c>
    </row>
    <row r="1146" spans="1:16" ht="19.149999999999999" customHeight="1">
      <c r="B1146" s="599" t="s">
        <v>110</v>
      </c>
      <c r="C1146" s="588">
        <v>7638</v>
      </c>
      <c r="D1146" s="588">
        <v>3396</v>
      </c>
      <c r="E1146" s="588">
        <v>546</v>
      </c>
      <c r="F1146" s="588">
        <v>125</v>
      </c>
      <c r="G1146" s="588">
        <v>1923</v>
      </c>
      <c r="H1146" s="588">
        <v>745</v>
      </c>
      <c r="I1146" s="588">
        <v>3355</v>
      </c>
      <c r="J1146" s="588">
        <v>1621</v>
      </c>
      <c r="K1146" s="588">
        <v>1556</v>
      </c>
      <c r="L1146" s="588">
        <v>790</v>
      </c>
      <c r="M1146" s="588">
        <v>247</v>
      </c>
      <c r="N1146" s="588">
        <v>113</v>
      </c>
      <c r="O1146" s="588">
        <v>11</v>
      </c>
      <c r="P1146" s="588">
        <v>2</v>
      </c>
    </row>
    <row r="1147" spans="1:16" ht="19.149999999999999" customHeight="1">
      <c r="B1147" s="599" t="s">
        <v>111</v>
      </c>
      <c r="C1147" s="588">
        <v>4637</v>
      </c>
      <c r="D1147" s="588">
        <v>1811</v>
      </c>
      <c r="E1147" s="588">
        <v>147</v>
      </c>
      <c r="F1147" s="588">
        <v>32</v>
      </c>
      <c r="G1147" s="588">
        <v>641</v>
      </c>
      <c r="H1147" s="588">
        <v>200</v>
      </c>
      <c r="I1147" s="588">
        <v>870</v>
      </c>
      <c r="J1147" s="588">
        <v>346</v>
      </c>
      <c r="K1147" s="588">
        <v>281</v>
      </c>
      <c r="L1147" s="588">
        <v>79</v>
      </c>
      <c r="M1147" s="588">
        <v>121</v>
      </c>
      <c r="N1147" s="588">
        <v>36</v>
      </c>
      <c r="O1147" s="588">
        <v>2577</v>
      </c>
      <c r="P1147" s="588">
        <v>1118</v>
      </c>
    </row>
    <row r="1148" spans="1:16" ht="19.149999999999999" customHeight="1">
      <c r="B1148" s="599" t="s">
        <v>379</v>
      </c>
      <c r="C1148" s="588">
        <v>15685</v>
      </c>
      <c r="D1148" s="588">
        <v>6628</v>
      </c>
      <c r="E1148" s="588">
        <v>865</v>
      </c>
      <c r="F1148" s="588">
        <v>216</v>
      </c>
      <c r="G1148" s="588">
        <v>3946</v>
      </c>
      <c r="H1148" s="588">
        <v>1549</v>
      </c>
      <c r="I1148" s="588">
        <v>5861</v>
      </c>
      <c r="J1148" s="588">
        <v>2775</v>
      </c>
      <c r="K1148" s="588">
        <v>1035</v>
      </c>
      <c r="L1148" s="588">
        <v>388</v>
      </c>
      <c r="M1148" s="588">
        <v>1373</v>
      </c>
      <c r="N1148" s="588">
        <v>532</v>
      </c>
      <c r="O1148" s="588">
        <v>2605</v>
      </c>
      <c r="P1148" s="588">
        <v>1168</v>
      </c>
    </row>
    <row r="1149" spans="1:16" ht="19.149999999999999" customHeight="1">
      <c r="B1149" s="599" t="s">
        <v>117</v>
      </c>
      <c r="C1149" s="588">
        <v>28844</v>
      </c>
      <c r="D1149" s="588">
        <v>11484</v>
      </c>
      <c r="E1149" s="588">
        <v>2142</v>
      </c>
      <c r="F1149" s="588">
        <v>463</v>
      </c>
      <c r="G1149" s="588">
        <v>7368</v>
      </c>
      <c r="H1149" s="588">
        <v>2600</v>
      </c>
      <c r="I1149" s="588">
        <v>12381</v>
      </c>
      <c r="J1149" s="588">
        <v>5440</v>
      </c>
      <c r="K1149" s="588">
        <v>2132</v>
      </c>
      <c r="L1149" s="588">
        <v>769</v>
      </c>
      <c r="M1149" s="588">
        <v>220</v>
      </c>
      <c r="N1149" s="588">
        <v>83</v>
      </c>
      <c r="O1149" s="588">
        <v>4601</v>
      </c>
      <c r="P1149" s="588">
        <v>2129</v>
      </c>
    </row>
    <row r="1150" spans="1:16" ht="19.149999999999999" customHeight="1">
      <c r="B1150" s="599" t="s">
        <v>118</v>
      </c>
      <c r="C1150" s="588">
        <v>6599</v>
      </c>
      <c r="D1150" s="588">
        <v>2777</v>
      </c>
      <c r="E1150" s="588">
        <v>593</v>
      </c>
      <c r="F1150" s="588">
        <v>125</v>
      </c>
      <c r="G1150" s="588">
        <v>2111</v>
      </c>
      <c r="H1150" s="588">
        <v>801</v>
      </c>
      <c r="I1150" s="588">
        <v>3163</v>
      </c>
      <c r="J1150" s="588">
        <v>1523</v>
      </c>
      <c r="K1150" s="588">
        <v>464</v>
      </c>
      <c r="L1150" s="588">
        <v>214</v>
      </c>
      <c r="M1150" s="588">
        <v>268</v>
      </c>
      <c r="N1150" s="588">
        <v>114</v>
      </c>
      <c r="O1150" s="588">
        <v>0</v>
      </c>
      <c r="P1150" s="588">
        <v>0</v>
      </c>
    </row>
    <row r="1151" spans="1:16" ht="19.149999999999999" customHeight="1">
      <c r="B1151" s="599" t="s">
        <v>119</v>
      </c>
      <c r="C1151" s="588">
        <v>30246</v>
      </c>
      <c r="D1151" s="588">
        <v>12659</v>
      </c>
      <c r="E1151" s="588">
        <v>2224</v>
      </c>
      <c r="F1151" s="588">
        <v>510</v>
      </c>
      <c r="G1151" s="588">
        <v>8631</v>
      </c>
      <c r="H1151" s="588">
        <v>3357</v>
      </c>
      <c r="I1151" s="588">
        <v>15891</v>
      </c>
      <c r="J1151" s="588">
        <v>7338</v>
      </c>
      <c r="K1151" s="588">
        <v>2718</v>
      </c>
      <c r="L1151" s="588">
        <v>1152</v>
      </c>
      <c r="M1151" s="588">
        <v>782</v>
      </c>
      <c r="N1151" s="588">
        <v>302</v>
      </c>
      <c r="O1151" s="588">
        <v>0</v>
      </c>
      <c r="P1151" s="588">
        <v>0</v>
      </c>
    </row>
    <row r="1152" spans="1:16" ht="19.149999999999999" customHeight="1">
      <c r="B1152" s="599" t="s">
        <v>120</v>
      </c>
      <c r="C1152" s="588">
        <v>87202</v>
      </c>
      <c r="D1152" s="588">
        <v>35736</v>
      </c>
      <c r="E1152" s="588">
        <v>5314</v>
      </c>
      <c r="F1152" s="588">
        <v>1211</v>
      </c>
      <c r="G1152" s="588">
        <v>23475</v>
      </c>
      <c r="H1152" s="588">
        <v>8839</v>
      </c>
      <c r="I1152" s="588">
        <v>38469</v>
      </c>
      <c r="J1152" s="588">
        <v>17152</v>
      </c>
      <c r="K1152" s="588">
        <v>14542</v>
      </c>
      <c r="L1152" s="588">
        <v>6378</v>
      </c>
      <c r="M1152" s="588">
        <v>4802</v>
      </c>
      <c r="N1152" s="588">
        <v>1900</v>
      </c>
      <c r="O1152" s="588">
        <v>600</v>
      </c>
      <c r="P1152" s="588">
        <v>256</v>
      </c>
    </row>
    <row r="1153" spans="2:16" s="496" customFormat="1" ht="19.149999999999999" customHeight="1">
      <c r="B1153" s="599" t="s">
        <v>121</v>
      </c>
      <c r="C1153" s="588">
        <v>15970</v>
      </c>
      <c r="D1153" s="588">
        <v>6442</v>
      </c>
      <c r="E1153" s="588">
        <v>1048</v>
      </c>
      <c r="F1153" s="588">
        <v>206</v>
      </c>
      <c r="G1153" s="588">
        <v>4329</v>
      </c>
      <c r="H1153" s="588">
        <v>1547</v>
      </c>
      <c r="I1153" s="588">
        <v>6220</v>
      </c>
      <c r="J1153" s="588">
        <v>2746</v>
      </c>
      <c r="K1153" s="588">
        <v>2164</v>
      </c>
      <c r="L1153" s="588">
        <v>866</v>
      </c>
      <c r="M1153" s="588">
        <v>843</v>
      </c>
      <c r="N1153" s="588">
        <v>400</v>
      </c>
      <c r="O1153" s="588">
        <v>1366</v>
      </c>
      <c r="P1153" s="588">
        <v>677</v>
      </c>
    </row>
    <row r="1154" spans="2:16" s="496" customFormat="1" ht="19.149999999999999" customHeight="1">
      <c r="B1154" s="599" t="s">
        <v>122</v>
      </c>
      <c r="C1154" s="588">
        <v>4592</v>
      </c>
      <c r="D1154" s="588">
        <v>1842</v>
      </c>
      <c r="E1154" s="588">
        <v>300</v>
      </c>
      <c r="F1154" s="588">
        <v>64</v>
      </c>
      <c r="G1154" s="588">
        <v>986</v>
      </c>
      <c r="H1154" s="588">
        <v>414</v>
      </c>
      <c r="I1154" s="588">
        <v>1639</v>
      </c>
      <c r="J1154" s="588">
        <v>726</v>
      </c>
      <c r="K1154" s="588">
        <v>439</v>
      </c>
      <c r="L1154" s="588">
        <v>167</v>
      </c>
      <c r="M1154" s="588">
        <v>514</v>
      </c>
      <c r="N1154" s="588">
        <v>185</v>
      </c>
      <c r="O1154" s="588">
        <v>714</v>
      </c>
      <c r="P1154" s="588">
        <v>286</v>
      </c>
    </row>
    <row r="1155" spans="2:16" s="496" customFormat="1" ht="19.149999999999999" customHeight="1">
      <c r="B1155" s="599" t="s">
        <v>123</v>
      </c>
      <c r="C1155" s="588">
        <v>21540</v>
      </c>
      <c r="D1155" s="588">
        <v>8654</v>
      </c>
      <c r="E1155" s="588">
        <v>1504</v>
      </c>
      <c r="F1155" s="588">
        <v>295</v>
      </c>
      <c r="G1155" s="588">
        <v>5877</v>
      </c>
      <c r="H1155" s="588">
        <v>2286</v>
      </c>
      <c r="I1155" s="588">
        <v>10722</v>
      </c>
      <c r="J1155" s="588">
        <v>4606</v>
      </c>
      <c r="K1155" s="588">
        <v>2493</v>
      </c>
      <c r="L1155" s="588">
        <v>1080</v>
      </c>
      <c r="M1155" s="588">
        <v>944</v>
      </c>
      <c r="N1155" s="588">
        <v>387</v>
      </c>
      <c r="O1155" s="588">
        <v>0</v>
      </c>
      <c r="P1155" s="588">
        <v>0</v>
      </c>
    </row>
    <row r="1156" spans="2:16" s="496" customFormat="1" ht="19.149999999999999" customHeight="1">
      <c r="B1156" s="599" t="s">
        <v>124</v>
      </c>
      <c r="C1156" s="588">
        <v>8473</v>
      </c>
      <c r="D1156" s="588">
        <v>3462</v>
      </c>
      <c r="E1156" s="588">
        <v>639</v>
      </c>
      <c r="F1156" s="588">
        <v>116</v>
      </c>
      <c r="G1156" s="588">
        <v>2449</v>
      </c>
      <c r="H1156" s="588">
        <v>926</v>
      </c>
      <c r="I1156" s="588">
        <v>3706</v>
      </c>
      <c r="J1156" s="588">
        <v>1649</v>
      </c>
      <c r="K1156" s="588">
        <v>917</v>
      </c>
      <c r="L1156" s="588">
        <v>435</v>
      </c>
      <c r="M1156" s="588">
        <v>756</v>
      </c>
      <c r="N1156" s="588">
        <v>333</v>
      </c>
      <c r="O1156" s="588">
        <v>6</v>
      </c>
      <c r="P1156" s="588">
        <v>3</v>
      </c>
    </row>
    <row r="1157" spans="2:16" s="496" customFormat="1" ht="19.149999999999999" customHeight="1">
      <c r="B1157" s="599" t="s">
        <v>125</v>
      </c>
      <c r="C1157" s="588">
        <v>8876</v>
      </c>
      <c r="D1157" s="588">
        <v>3852</v>
      </c>
      <c r="E1157" s="588">
        <v>681</v>
      </c>
      <c r="F1157" s="588">
        <v>142</v>
      </c>
      <c r="G1157" s="588">
        <v>2595</v>
      </c>
      <c r="H1157" s="588">
        <v>1038</v>
      </c>
      <c r="I1157" s="588">
        <v>3623</v>
      </c>
      <c r="J1157" s="588">
        <v>1703</v>
      </c>
      <c r="K1157" s="588">
        <v>519</v>
      </c>
      <c r="L1157" s="588">
        <v>221</v>
      </c>
      <c r="M1157" s="588">
        <v>1458</v>
      </c>
      <c r="N1157" s="588">
        <v>748</v>
      </c>
      <c r="O1157" s="588">
        <v>0</v>
      </c>
      <c r="P1157" s="588">
        <v>0</v>
      </c>
    </row>
    <row r="1158" spans="2:16" s="496" customFormat="1" ht="19.149999999999999" customHeight="1">
      <c r="B1158" s="599" t="s">
        <v>126</v>
      </c>
      <c r="C1158" s="588">
        <v>9994</v>
      </c>
      <c r="D1158" s="588">
        <v>4159</v>
      </c>
      <c r="E1158" s="588">
        <v>777</v>
      </c>
      <c r="F1158" s="588">
        <v>146</v>
      </c>
      <c r="G1158" s="588">
        <v>2473</v>
      </c>
      <c r="H1158" s="588">
        <v>990</v>
      </c>
      <c r="I1158" s="588">
        <v>4071</v>
      </c>
      <c r="J1158" s="588">
        <v>1754</v>
      </c>
      <c r="K1158" s="588">
        <v>721</v>
      </c>
      <c r="L1158" s="588">
        <v>296</v>
      </c>
      <c r="M1158" s="588">
        <v>311</v>
      </c>
      <c r="N1158" s="588">
        <v>178</v>
      </c>
      <c r="O1158" s="588">
        <v>1641</v>
      </c>
      <c r="P1158" s="588">
        <v>795</v>
      </c>
    </row>
    <row r="1159" spans="2:16" s="496" customFormat="1" ht="19.149999999999999" customHeight="1">
      <c r="B1159" s="600"/>
      <c r="C1159" s="588"/>
      <c r="D1159" s="588"/>
      <c r="E1159" s="588"/>
      <c r="F1159" s="588"/>
      <c r="G1159" s="588"/>
      <c r="H1159" s="588"/>
      <c r="I1159" s="588"/>
      <c r="J1159" s="588"/>
      <c r="K1159" s="588"/>
      <c r="L1159" s="588"/>
      <c r="M1159" s="588"/>
      <c r="N1159" s="588"/>
      <c r="O1159" s="588"/>
      <c r="P1159" s="588"/>
    </row>
    <row r="1176" spans="1:31" ht="9.75" customHeight="1">
      <c r="A1176" s="478"/>
      <c r="B1176" s="542"/>
      <c r="C1176" s="542"/>
      <c r="D1176" s="533"/>
      <c r="E1176" s="535"/>
      <c r="F1176" s="535"/>
      <c r="K1176" s="535"/>
      <c r="L1176" s="535"/>
      <c r="M1176" s="535"/>
    </row>
    <row r="1177" spans="1:31" s="576" customFormat="1" ht="8.4499999999999993" customHeight="1">
      <c r="A1177" s="589" t="s">
        <v>1652</v>
      </c>
      <c r="B1177" s="589"/>
      <c r="C1177" s="590"/>
      <c r="D1177" s="590"/>
      <c r="E1177" s="590"/>
      <c r="F1177" s="590"/>
      <c r="G1177" s="590"/>
      <c r="H1177" s="590"/>
      <c r="I1177" s="590"/>
      <c r="J1177" s="590"/>
      <c r="K1177" s="590"/>
      <c r="L1177" s="590"/>
      <c r="M1177" s="590"/>
      <c r="N1177" s="591"/>
    </row>
    <row r="1178" spans="1:31" s="576" customFormat="1" ht="8.4499999999999993" customHeight="1">
      <c r="A1178" s="592" t="s">
        <v>1653</v>
      </c>
      <c r="B1178" s="592"/>
      <c r="C1178" s="590"/>
      <c r="D1178" s="590"/>
      <c r="E1178" s="590"/>
      <c r="F1178" s="590"/>
      <c r="G1178" s="590"/>
      <c r="H1178" s="590"/>
      <c r="I1178" s="590"/>
      <c r="J1178" s="590"/>
      <c r="K1178" s="590"/>
      <c r="L1178" s="590"/>
      <c r="M1178" s="590"/>
      <c r="N1178" s="591"/>
    </row>
    <row r="1179" spans="1:31" s="576" customFormat="1" ht="8.4499999999999993" customHeight="1">
      <c r="A1179" s="592" t="s">
        <v>1654</v>
      </c>
      <c r="B1179" s="592"/>
      <c r="C1179" s="590"/>
      <c r="D1179" s="590"/>
      <c r="E1179" s="590"/>
      <c r="F1179" s="590"/>
      <c r="G1179" s="590"/>
      <c r="H1179" s="590"/>
      <c r="I1179" s="590"/>
      <c r="J1179" s="590"/>
      <c r="K1179" s="590"/>
      <c r="L1179" s="590"/>
      <c r="M1179" s="590"/>
      <c r="N1179" s="591"/>
    </row>
    <row r="1180" spans="1:31" s="576" customFormat="1" ht="8.4499999999999993" customHeight="1">
      <c r="A1180" s="592" t="s">
        <v>1655</v>
      </c>
      <c r="B1180" s="592"/>
      <c r="C1180" s="590"/>
      <c r="D1180" s="590"/>
      <c r="E1180" s="590"/>
      <c r="F1180" s="590"/>
      <c r="G1180" s="590"/>
      <c r="H1180" s="590"/>
      <c r="I1180" s="590"/>
      <c r="J1180" s="590"/>
      <c r="K1180" s="590"/>
      <c r="L1180" s="590"/>
      <c r="M1180" s="590"/>
      <c r="N1180" s="591"/>
      <c r="R1180" s="544"/>
      <c r="S1180" s="544"/>
      <c r="T1180" s="544"/>
      <c r="U1180" s="496"/>
      <c r="V1180" s="496"/>
      <c r="W1180" s="496"/>
      <c r="X1180" s="496"/>
      <c r="Y1180" s="496"/>
      <c r="Z1180" s="496"/>
      <c r="AA1180" s="496"/>
      <c r="AB1180" s="496"/>
      <c r="AC1180" s="496"/>
      <c r="AD1180" s="496"/>
      <c r="AE1180" s="496"/>
    </row>
    <row r="1181" spans="1:31" s="576" customFormat="1" ht="8.4499999999999993" customHeight="1">
      <c r="A1181" s="592" t="s">
        <v>1656</v>
      </c>
      <c r="B1181" s="592"/>
      <c r="C1181" s="590"/>
      <c r="D1181" s="590"/>
      <c r="E1181" s="590"/>
      <c r="F1181" s="590"/>
      <c r="G1181" s="590"/>
      <c r="H1181" s="590"/>
      <c r="I1181" s="590"/>
      <c r="J1181" s="590"/>
      <c r="K1181" s="590"/>
      <c r="L1181" s="590"/>
      <c r="M1181" s="590"/>
      <c r="N1181" s="591"/>
      <c r="R1181" s="544"/>
      <c r="S1181" s="544"/>
      <c r="T1181" s="544"/>
      <c r="U1181" s="496"/>
      <c r="V1181" s="496"/>
      <c r="W1181" s="496"/>
      <c r="X1181" s="496"/>
      <c r="Y1181" s="496"/>
      <c r="Z1181" s="496"/>
      <c r="AA1181" s="496"/>
      <c r="AB1181" s="496"/>
      <c r="AC1181" s="496"/>
      <c r="AD1181" s="496"/>
      <c r="AE1181" s="496"/>
    </row>
    <row r="1182" spans="1:31" s="576" customFormat="1" ht="8.4499999999999993" customHeight="1">
      <c r="A1182" s="592" t="s">
        <v>1657</v>
      </c>
      <c r="B1182" s="592"/>
      <c r="C1182" s="590"/>
      <c r="D1182" s="590"/>
      <c r="E1182" s="590"/>
      <c r="F1182" s="590"/>
      <c r="G1182" s="590"/>
      <c r="H1182" s="590"/>
      <c r="I1182" s="590"/>
      <c r="J1182" s="590"/>
      <c r="K1182" s="590"/>
      <c r="L1182" s="590"/>
      <c r="M1182" s="590"/>
      <c r="N1182" s="591"/>
      <c r="R1182" s="544"/>
      <c r="S1182" s="544"/>
      <c r="T1182" s="544"/>
      <c r="U1182" s="496"/>
      <c r="V1182" s="496"/>
      <c r="W1182" s="496"/>
      <c r="X1182" s="496"/>
      <c r="Y1182" s="496"/>
      <c r="Z1182" s="496"/>
      <c r="AA1182" s="496"/>
      <c r="AB1182" s="496"/>
      <c r="AC1182" s="496"/>
      <c r="AD1182" s="496"/>
      <c r="AE1182" s="496"/>
    </row>
    <row r="1183" spans="1:31" s="576" customFormat="1" ht="8.4499999999999993" customHeight="1">
      <c r="A1183" s="589"/>
      <c r="B1183" s="589"/>
      <c r="C1183" s="590"/>
      <c r="D1183" s="590"/>
      <c r="E1183" s="590"/>
      <c r="F1183" s="590"/>
      <c r="G1183" s="590"/>
      <c r="H1183" s="590"/>
      <c r="I1183" s="590"/>
      <c r="J1183" s="590"/>
      <c r="K1183" s="590"/>
      <c r="L1183" s="590"/>
      <c r="M1183" s="590"/>
      <c r="N1183" s="591"/>
    </row>
    <row r="1184" spans="1:31" s="576" customFormat="1" ht="8.4499999999999993" customHeight="1">
      <c r="A1184" s="61" t="s">
        <v>46</v>
      </c>
      <c r="B1184" s="61"/>
      <c r="C1184" s="590"/>
      <c r="D1184" s="590"/>
      <c r="E1184" s="590"/>
      <c r="F1184" s="590"/>
      <c r="G1184" s="590"/>
      <c r="H1184" s="590"/>
      <c r="I1184" s="590"/>
      <c r="J1184" s="590"/>
      <c r="K1184" s="590"/>
      <c r="L1184" s="590"/>
      <c r="M1184" s="590"/>
      <c r="N1184" s="591"/>
    </row>
  </sheetData>
  <mergeCells count="8">
    <mergeCell ref="O7:P15"/>
    <mergeCell ref="E6:N6"/>
    <mergeCell ref="C7:D15"/>
    <mergeCell ref="E7:F15"/>
    <mergeCell ref="G7:H15"/>
    <mergeCell ref="I7:J15"/>
    <mergeCell ref="K7:L15"/>
    <mergeCell ref="M7:N15"/>
  </mergeCells>
  <pageMargins left="0.7" right="0.7" top="0.78740157499999996" bottom="0.78740157499999996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224"/>
  <sheetViews>
    <sheetView workbookViewId="0">
      <pane ySplit="12" topLeftCell="A13" activePane="bottomLeft" state="frozen"/>
      <selection pane="bottomLeft"/>
    </sheetView>
  </sheetViews>
  <sheetFormatPr baseColWidth="10" defaultColWidth="11.140625" defaultRowHeight="12.75"/>
  <cols>
    <col min="1" max="1" width="2" style="39" customWidth="1"/>
    <col min="2" max="2" width="25" style="79" customWidth="1"/>
    <col min="3" max="3" width="2.42578125" style="628" customWidth="1"/>
    <col min="4" max="4" width="8" style="79" customWidth="1"/>
    <col min="5" max="5" width="6.42578125" style="79" customWidth="1"/>
    <col min="6" max="6" width="6.85546875" style="79" customWidth="1"/>
    <col min="7" max="7" width="6.140625" style="79" customWidth="1"/>
    <col min="8" max="8" width="6.42578125" style="79" customWidth="1"/>
    <col min="9" max="9" width="5.7109375" style="79" customWidth="1"/>
    <col min="10" max="10" width="7" style="79" customWidth="1"/>
    <col min="11" max="13" width="6.140625" style="79" customWidth="1"/>
    <col min="14" max="14" width="11.140625" style="628"/>
    <col min="15" max="16384" width="11.140625" style="79"/>
  </cols>
  <sheetData>
    <row r="1" spans="1:14" s="17" customFormat="1" ht="11.45" customHeight="1">
      <c r="A1" s="601" t="s">
        <v>592</v>
      </c>
      <c r="B1" s="216"/>
      <c r="C1" s="602"/>
      <c r="D1" s="216"/>
      <c r="E1" s="216"/>
      <c r="F1" s="216"/>
      <c r="G1" s="216"/>
      <c r="H1" s="216"/>
      <c r="I1" s="216"/>
      <c r="J1" s="216"/>
      <c r="K1" s="216"/>
      <c r="L1" s="216"/>
      <c r="M1" s="216"/>
      <c r="N1" s="328"/>
    </row>
    <row r="2" spans="1:14" s="17" customFormat="1" ht="9" customHeight="1">
      <c r="A2" s="68"/>
      <c r="B2" s="105"/>
      <c r="C2" s="186"/>
      <c r="D2" s="603"/>
      <c r="E2" s="117"/>
      <c r="F2" s="117"/>
      <c r="G2" s="117"/>
      <c r="H2" s="117"/>
      <c r="I2" s="117"/>
      <c r="J2" s="117"/>
      <c r="K2" s="117"/>
      <c r="L2" s="117"/>
      <c r="M2" s="117"/>
      <c r="N2" s="328"/>
    </row>
    <row r="3" spans="1:14" s="17" customFormat="1" ht="10.5" customHeight="1">
      <c r="A3" s="164" t="s">
        <v>1704</v>
      </c>
      <c r="B3" s="297"/>
      <c r="C3" s="604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328"/>
    </row>
    <row r="4" spans="1:14" s="17" customFormat="1" ht="10.5" customHeight="1">
      <c r="A4" s="164" t="s">
        <v>1705</v>
      </c>
      <c r="B4" s="297"/>
      <c r="C4" s="604"/>
      <c r="D4" s="297"/>
      <c r="E4" s="297"/>
      <c r="F4" s="297"/>
      <c r="G4" s="297"/>
      <c r="H4" s="297"/>
      <c r="I4" s="297"/>
      <c r="J4" s="297"/>
      <c r="K4" s="297"/>
      <c r="L4" s="297"/>
      <c r="M4" s="297"/>
      <c r="N4" s="328"/>
    </row>
    <row r="5" spans="1:14" s="39" customFormat="1" ht="9" customHeight="1">
      <c r="B5" s="605"/>
      <c r="C5" s="606"/>
      <c r="D5" s="607"/>
      <c r="E5" s="606"/>
      <c r="F5" s="608"/>
      <c r="G5" s="608"/>
      <c r="H5" s="608"/>
      <c r="I5" s="608"/>
      <c r="J5" s="608"/>
      <c r="K5" s="608"/>
      <c r="L5" s="608"/>
      <c r="M5" s="608"/>
      <c r="N5" s="609"/>
    </row>
    <row r="6" spans="1:14" s="39" customFormat="1" ht="9" customHeight="1">
      <c r="A6" s="610"/>
      <c r="B6" s="40"/>
      <c r="C6" s="611"/>
      <c r="D6" s="612"/>
      <c r="E6" s="613" t="s">
        <v>140</v>
      </c>
      <c r="F6" s="613"/>
      <c r="G6" s="613"/>
      <c r="H6" s="613"/>
      <c r="I6" s="614"/>
      <c r="J6" s="615" t="s">
        <v>143</v>
      </c>
      <c r="K6" s="613"/>
      <c r="L6" s="613"/>
      <c r="M6" s="613"/>
      <c r="N6" s="609"/>
    </row>
    <row r="7" spans="1:14" s="39" customFormat="1" ht="9" customHeight="1">
      <c r="A7" s="71" t="s">
        <v>182</v>
      </c>
      <c r="B7" s="49"/>
      <c r="C7" s="606"/>
      <c r="D7" s="616"/>
      <c r="E7" s="617"/>
      <c r="F7" s="617"/>
      <c r="G7" s="617"/>
      <c r="H7" s="617" t="s">
        <v>89</v>
      </c>
      <c r="I7" s="618" t="s">
        <v>1706</v>
      </c>
      <c r="J7" s="617"/>
      <c r="K7" s="617"/>
      <c r="L7" s="617" t="s">
        <v>1707</v>
      </c>
      <c r="M7" s="609"/>
      <c r="N7" s="609"/>
    </row>
    <row r="8" spans="1:14" s="39" customFormat="1" ht="9" customHeight="1">
      <c r="A8" s="77" t="s">
        <v>1708</v>
      </c>
      <c r="B8" s="49"/>
      <c r="C8" s="619"/>
      <c r="D8" s="616"/>
      <c r="E8" s="620"/>
      <c r="F8" s="620"/>
      <c r="G8" s="620" t="s">
        <v>1709</v>
      </c>
      <c r="H8" s="620" t="s">
        <v>1710</v>
      </c>
      <c r="I8" s="619" t="s">
        <v>1711</v>
      </c>
      <c r="J8" s="620"/>
      <c r="K8" s="620" t="s">
        <v>1712</v>
      </c>
      <c r="L8" s="620" t="s">
        <v>1713</v>
      </c>
      <c r="M8" s="609" t="s">
        <v>89</v>
      </c>
      <c r="N8" s="609"/>
    </row>
    <row r="9" spans="1:14" s="39" customFormat="1" ht="9" customHeight="1">
      <c r="A9" s="71" t="s">
        <v>457</v>
      </c>
      <c r="B9" s="49"/>
      <c r="C9" s="606"/>
      <c r="D9" s="620" t="s">
        <v>1714</v>
      </c>
      <c r="E9" s="620" t="s">
        <v>1715</v>
      </c>
      <c r="F9" s="620" t="s">
        <v>1716</v>
      </c>
      <c r="G9" s="620" t="s">
        <v>1717</v>
      </c>
      <c r="H9" s="620" t="s">
        <v>98</v>
      </c>
      <c r="I9" s="619" t="s">
        <v>1718</v>
      </c>
      <c r="J9" s="620" t="s">
        <v>1715</v>
      </c>
      <c r="K9" s="620" t="s">
        <v>1716</v>
      </c>
      <c r="L9" s="620" t="s">
        <v>1719</v>
      </c>
      <c r="M9" s="609" t="s">
        <v>1720</v>
      </c>
      <c r="N9" s="609"/>
    </row>
    <row r="10" spans="1:14" s="39" customFormat="1" ht="9" customHeight="1">
      <c r="A10" s="247"/>
      <c r="B10" s="47"/>
      <c r="C10" s="606"/>
      <c r="D10" s="621"/>
      <c r="E10" s="620"/>
      <c r="F10" s="620" t="s">
        <v>1721</v>
      </c>
      <c r="G10" s="620" t="s">
        <v>1722</v>
      </c>
      <c r="H10" s="620" t="s">
        <v>1723</v>
      </c>
      <c r="I10" s="619" t="s">
        <v>1724</v>
      </c>
      <c r="J10" s="620"/>
      <c r="K10" s="620" t="s">
        <v>1725</v>
      </c>
      <c r="L10" s="620" t="s">
        <v>1726</v>
      </c>
      <c r="M10" s="609" t="s">
        <v>1727</v>
      </c>
      <c r="N10" s="609"/>
    </row>
    <row r="11" spans="1:14" s="39" customFormat="1" ht="9" customHeight="1">
      <c r="A11" s="71" t="s">
        <v>1728</v>
      </c>
      <c r="B11" s="49"/>
      <c r="C11" s="606"/>
      <c r="D11" s="621"/>
      <c r="E11" s="620"/>
      <c r="F11" s="609"/>
      <c r="G11" s="620" t="s">
        <v>1729</v>
      </c>
      <c r="H11" s="620" t="s">
        <v>1730</v>
      </c>
      <c r="I11" s="619" t="s">
        <v>1731</v>
      </c>
      <c r="J11" s="620"/>
      <c r="K11" s="620" t="s">
        <v>1732</v>
      </c>
      <c r="L11" s="620" t="s">
        <v>1733</v>
      </c>
      <c r="M11" s="609" t="s">
        <v>650</v>
      </c>
      <c r="N11" s="609"/>
    </row>
    <row r="12" spans="1:14" s="39" customFormat="1" ht="9" customHeight="1">
      <c r="A12" s="622" t="s">
        <v>1734</v>
      </c>
      <c r="B12" s="623"/>
      <c r="C12" s="608"/>
      <c r="D12" s="624"/>
      <c r="E12" s="625"/>
      <c r="F12" s="625"/>
      <c r="G12" s="625"/>
      <c r="H12" s="625" t="s">
        <v>1735</v>
      </c>
      <c r="I12" s="626" t="s">
        <v>1736</v>
      </c>
      <c r="J12" s="625"/>
      <c r="K12" s="625"/>
      <c r="L12" s="625" t="s">
        <v>1737</v>
      </c>
      <c r="M12" s="627"/>
      <c r="N12" s="609"/>
    </row>
    <row r="13" spans="1:14" s="39" customFormat="1" ht="9" customHeight="1">
      <c r="A13" s="71"/>
      <c r="B13" s="51"/>
      <c r="C13" s="606"/>
      <c r="D13" s="607"/>
      <c r="E13" s="606"/>
      <c r="F13" s="606"/>
      <c r="G13" s="606"/>
      <c r="H13" s="606"/>
      <c r="I13" s="606"/>
      <c r="J13" s="606"/>
      <c r="K13" s="606"/>
      <c r="L13" s="606"/>
      <c r="M13" s="606"/>
      <c r="N13" s="609"/>
    </row>
    <row r="14" spans="1:14">
      <c r="D14" s="337" t="s">
        <v>1738</v>
      </c>
    </row>
    <row r="15" spans="1:14" ht="9" customHeight="1"/>
    <row r="16" spans="1:14" ht="18" customHeight="1">
      <c r="A16" s="629" t="s">
        <v>458</v>
      </c>
      <c r="C16" s="630"/>
    </row>
    <row r="17" spans="1:16" ht="9" customHeight="1">
      <c r="A17" s="63"/>
      <c r="B17" s="47" t="s">
        <v>751</v>
      </c>
      <c r="C17" s="619" t="s">
        <v>1739</v>
      </c>
      <c r="D17" s="631">
        <v>1623</v>
      </c>
      <c r="E17" s="631">
        <v>598</v>
      </c>
      <c r="F17" s="631">
        <v>130</v>
      </c>
      <c r="G17" s="631">
        <v>4</v>
      </c>
      <c r="H17" s="631">
        <v>421</v>
      </c>
      <c r="I17" s="631">
        <v>43</v>
      </c>
      <c r="J17" s="631">
        <v>1025</v>
      </c>
      <c r="K17" s="631">
        <v>62</v>
      </c>
      <c r="L17" s="631">
        <v>763</v>
      </c>
      <c r="M17" s="631">
        <v>200</v>
      </c>
    </row>
    <row r="18" spans="1:16" ht="9" customHeight="1">
      <c r="A18" s="63"/>
      <c r="B18" s="47"/>
      <c r="C18" s="619" t="s">
        <v>1740</v>
      </c>
      <c r="D18" s="631">
        <v>1518</v>
      </c>
      <c r="E18" s="631">
        <v>643</v>
      </c>
      <c r="F18" s="631">
        <v>81</v>
      </c>
      <c r="G18" s="631">
        <v>4</v>
      </c>
      <c r="H18" s="631">
        <v>498</v>
      </c>
      <c r="I18" s="631">
        <v>60</v>
      </c>
      <c r="J18" s="631">
        <v>875</v>
      </c>
      <c r="K18" s="631">
        <v>9</v>
      </c>
      <c r="L18" s="631">
        <v>517</v>
      </c>
      <c r="M18" s="631">
        <v>349</v>
      </c>
    </row>
    <row r="19" spans="1:16" ht="18" customHeight="1">
      <c r="A19" s="63"/>
      <c r="B19" s="47"/>
      <c r="C19" s="632" t="s">
        <v>1741</v>
      </c>
      <c r="D19" s="633">
        <v>3141</v>
      </c>
      <c r="E19" s="633">
        <v>1241</v>
      </c>
      <c r="F19" s="633">
        <v>211</v>
      </c>
      <c r="G19" s="633">
        <v>8</v>
      </c>
      <c r="H19" s="633">
        <v>919</v>
      </c>
      <c r="I19" s="633">
        <v>103</v>
      </c>
      <c r="J19" s="633">
        <v>1900</v>
      </c>
      <c r="K19" s="633">
        <v>71</v>
      </c>
      <c r="L19" s="633">
        <v>1280</v>
      </c>
      <c r="M19" s="633">
        <v>549</v>
      </c>
    </row>
    <row r="20" spans="1:16" ht="9" customHeight="1">
      <c r="A20" s="63"/>
      <c r="B20" s="47" t="s">
        <v>752</v>
      </c>
      <c r="C20" s="619" t="s">
        <v>1739</v>
      </c>
      <c r="D20" s="631">
        <v>1008</v>
      </c>
      <c r="E20" s="631">
        <v>660</v>
      </c>
      <c r="F20" s="631">
        <v>265</v>
      </c>
      <c r="G20" s="631">
        <v>32</v>
      </c>
      <c r="H20" s="631">
        <v>332</v>
      </c>
      <c r="I20" s="631">
        <v>31</v>
      </c>
      <c r="J20" s="631">
        <v>348</v>
      </c>
      <c r="K20" s="631">
        <v>12</v>
      </c>
      <c r="L20" s="631">
        <v>274</v>
      </c>
      <c r="M20" s="631">
        <v>62</v>
      </c>
    </row>
    <row r="21" spans="1:16" ht="9" customHeight="1">
      <c r="A21" s="63"/>
      <c r="B21" s="47"/>
      <c r="C21" s="619" t="s">
        <v>1740</v>
      </c>
      <c r="D21" s="631">
        <v>716</v>
      </c>
      <c r="E21" s="631">
        <v>440</v>
      </c>
      <c r="F21" s="631">
        <v>85</v>
      </c>
      <c r="G21" s="631">
        <v>12</v>
      </c>
      <c r="H21" s="631">
        <v>317</v>
      </c>
      <c r="I21" s="631">
        <v>26</v>
      </c>
      <c r="J21" s="631">
        <v>276</v>
      </c>
      <c r="K21" s="631">
        <v>0</v>
      </c>
      <c r="L21" s="631">
        <v>178</v>
      </c>
      <c r="M21" s="631">
        <v>98</v>
      </c>
    </row>
    <row r="22" spans="1:16" ht="18" customHeight="1">
      <c r="A22" s="63"/>
      <c r="B22" s="47"/>
      <c r="C22" s="632" t="s">
        <v>1741</v>
      </c>
      <c r="D22" s="633">
        <v>1724</v>
      </c>
      <c r="E22" s="633">
        <v>1100</v>
      </c>
      <c r="F22" s="633">
        <v>350</v>
      </c>
      <c r="G22" s="633">
        <v>44</v>
      </c>
      <c r="H22" s="633">
        <v>649</v>
      </c>
      <c r="I22" s="633">
        <v>57</v>
      </c>
      <c r="J22" s="633">
        <v>624</v>
      </c>
      <c r="K22" s="633">
        <v>12</v>
      </c>
      <c r="L22" s="633">
        <v>452</v>
      </c>
      <c r="M22" s="633">
        <v>160</v>
      </c>
    </row>
    <row r="23" spans="1:16" ht="9" customHeight="1">
      <c r="A23" s="63"/>
      <c r="B23" s="47" t="s">
        <v>753</v>
      </c>
      <c r="C23" s="619" t="s">
        <v>1739</v>
      </c>
      <c r="D23" s="631">
        <v>943</v>
      </c>
      <c r="E23" s="631">
        <v>591</v>
      </c>
      <c r="F23" s="631">
        <v>269</v>
      </c>
      <c r="G23" s="631">
        <v>13</v>
      </c>
      <c r="H23" s="631">
        <v>289</v>
      </c>
      <c r="I23" s="631">
        <v>20</v>
      </c>
      <c r="J23" s="631">
        <v>352</v>
      </c>
      <c r="K23" s="631">
        <v>32</v>
      </c>
      <c r="L23" s="631">
        <v>254</v>
      </c>
      <c r="M23" s="631">
        <v>66</v>
      </c>
    </row>
    <row r="24" spans="1:16" ht="9" customHeight="1">
      <c r="A24" s="63"/>
      <c r="B24" s="47"/>
      <c r="C24" s="619" t="s">
        <v>1740</v>
      </c>
      <c r="D24" s="631">
        <v>508</v>
      </c>
      <c r="E24" s="631">
        <v>318</v>
      </c>
      <c r="F24" s="631">
        <v>67</v>
      </c>
      <c r="G24" s="631">
        <v>4</v>
      </c>
      <c r="H24" s="631">
        <v>226</v>
      </c>
      <c r="I24" s="631">
        <v>21</v>
      </c>
      <c r="J24" s="631">
        <v>190</v>
      </c>
      <c r="K24" s="631">
        <v>1</v>
      </c>
      <c r="L24" s="631">
        <v>94</v>
      </c>
      <c r="M24" s="631">
        <v>95</v>
      </c>
    </row>
    <row r="25" spans="1:16" ht="18" customHeight="1">
      <c r="A25" s="63"/>
      <c r="B25" s="47"/>
      <c r="C25" s="632" t="s">
        <v>1741</v>
      </c>
      <c r="D25" s="633">
        <v>1451</v>
      </c>
      <c r="E25" s="633">
        <v>909</v>
      </c>
      <c r="F25" s="633">
        <v>336</v>
      </c>
      <c r="G25" s="633">
        <v>17</v>
      </c>
      <c r="H25" s="633">
        <v>515</v>
      </c>
      <c r="I25" s="633">
        <v>41</v>
      </c>
      <c r="J25" s="633">
        <v>542</v>
      </c>
      <c r="K25" s="633">
        <v>33</v>
      </c>
      <c r="L25" s="633">
        <v>348</v>
      </c>
      <c r="M25" s="633">
        <v>161</v>
      </c>
    </row>
    <row r="26" spans="1:16" ht="9" customHeight="1">
      <c r="A26" s="63"/>
      <c r="B26" s="47" t="s">
        <v>754</v>
      </c>
      <c r="C26" s="619" t="s">
        <v>1739</v>
      </c>
      <c r="D26" s="631">
        <v>1848</v>
      </c>
      <c r="E26" s="631">
        <v>998</v>
      </c>
      <c r="F26" s="631">
        <v>311</v>
      </c>
      <c r="G26" s="631">
        <v>37</v>
      </c>
      <c r="H26" s="631">
        <v>607</v>
      </c>
      <c r="I26" s="631">
        <v>43</v>
      </c>
      <c r="J26" s="631">
        <v>850</v>
      </c>
      <c r="K26" s="631">
        <v>12</v>
      </c>
      <c r="L26" s="631">
        <v>578</v>
      </c>
      <c r="M26" s="631">
        <v>260</v>
      </c>
    </row>
    <row r="27" spans="1:16" ht="9" customHeight="1">
      <c r="A27" s="63"/>
      <c r="B27" s="47"/>
      <c r="C27" s="619" t="s">
        <v>1740</v>
      </c>
      <c r="D27" s="631">
        <v>917</v>
      </c>
      <c r="E27" s="631">
        <v>468</v>
      </c>
      <c r="F27" s="631">
        <v>100</v>
      </c>
      <c r="G27" s="631">
        <v>9</v>
      </c>
      <c r="H27" s="631">
        <v>335</v>
      </c>
      <c r="I27" s="631">
        <v>24</v>
      </c>
      <c r="J27" s="631">
        <v>449</v>
      </c>
      <c r="K27" s="631">
        <v>2</v>
      </c>
      <c r="L27" s="631">
        <v>251</v>
      </c>
      <c r="M27" s="631">
        <v>196</v>
      </c>
    </row>
    <row r="28" spans="1:16" ht="18" customHeight="1">
      <c r="A28" s="63"/>
      <c r="B28" s="47"/>
      <c r="C28" s="632" t="s">
        <v>1741</v>
      </c>
      <c r="D28" s="633">
        <v>2765</v>
      </c>
      <c r="E28" s="633">
        <v>1466</v>
      </c>
      <c r="F28" s="633">
        <v>411</v>
      </c>
      <c r="G28" s="633">
        <v>46</v>
      </c>
      <c r="H28" s="633">
        <v>942</v>
      </c>
      <c r="I28" s="633">
        <v>67</v>
      </c>
      <c r="J28" s="633">
        <v>1299</v>
      </c>
      <c r="K28" s="633">
        <v>14</v>
      </c>
      <c r="L28" s="633">
        <v>829</v>
      </c>
      <c r="M28" s="633">
        <v>456</v>
      </c>
    </row>
    <row r="29" spans="1:16" ht="9" customHeight="1">
      <c r="A29" s="63"/>
      <c r="B29" s="47" t="s">
        <v>755</v>
      </c>
      <c r="C29" s="619" t="s">
        <v>1739</v>
      </c>
      <c r="D29" s="631">
        <v>3148</v>
      </c>
      <c r="E29" s="631">
        <v>1909</v>
      </c>
      <c r="F29" s="631">
        <v>490</v>
      </c>
      <c r="G29" s="631">
        <v>30</v>
      </c>
      <c r="H29" s="631">
        <v>1320</v>
      </c>
      <c r="I29" s="631">
        <v>69</v>
      </c>
      <c r="J29" s="631">
        <v>1239</v>
      </c>
      <c r="K29" s="631">
        <v>24</v>
      </c>
      <c r="L29" s="631">
        <v>632</v>
      </c>
      <c r="M29" s="631">
        <v>583</v>
      </c>
    </row>
    <row r="30" spans="1:16" ht="9" customHeight="1">
      <c r="A30" s="63"/>
      <c r="B30" s="47"/>
      <c r="C30" s="619" t="s">
        <v>1740</v>
      </c>
      <c r="D30" s="631">
        <v>2457</v>
      </c>
      <c r="E30" s="631">
        <v>1403</v>
      </c>
      <c r="F30" s="631">
        <v>256</v>
      </c>
      <c r="G30" s="631">
        <v>31</v>
      </c>
      <c r="H30" s="631">
        <v>1059</v>
      </c>
      <c r="I30" s="631">
        <v>57</v>
      </c>
      <c r="J30" s="631">
        <v>1054</v>
      </c>
      <c r="K30" s="631">
        <v>4</v>
      </c>
      <c r="L30" s="631">
        <v>422</v>
      </c>
      <c r="M30" s="631">
        <v>628</v>
      </c>
    </row>
    <row r="31" spans="1:16" ht="18" customHeight="1">
      <c r="A31" s="63"/>
      <c r="B31" s="47"/>
      <c r="C31" s="632" t="s">
        <v>1741</v>
      </c>
      <c r="D31" s="633">
        <v>5605</v>
      </c>
      <c r="E31" s="633">
        <v>3312</v>
      </c>
      <c r="F31" s="633">
        <v>746</v>
      </c>
      <c r="G31" s="633">
        <v>61</v>
      </c>
      <c r="H31" s="633">
        <v>2379</v>
      </c>
      <c r="I31" s="633">
        <v>126</v>
      </c>
      <c r="J31" s="633">
        <v>2293</v>
      </c>
      <c r="K31" s="633">
        <v>28</v>
      </c>
      <c r="L31" s="633">
        <v>1054</v>
      </c>
      <c r="M31" s="633">
        <v>1211</v>
      </c>
    </row>
    <row r="32" spans="1:16" s="39" customFormat="1" ht="18" customHeight="1">
      <c r="B32" s="634" t="s">
        <v>1742</v>
      </c>
      <c r="C32" s="619" t="s">
        <v>1739</v>
      </c>
      <c r="D32" s="631">
        <v>31</v>
      </c>
      <c r="E32" s="631">
        <v>7</v>
      </c>
      <c r="F32" s="631">
        <v>3</v>
      </c>
      <c r="G32" s="631">
        <v>1</v>
      </c>
      <c r="H32" s="631">
        <v>2</v>
      </c>
      <c r="I32" s="631">
        <v>1</v>
      </c>
      <c r="J32" s="631">
        <v>24</v>
      </c>
      <c r="K32" s="631">
        <v>0</v>
      </c>
      <c r="L32" s="631">
        <v>24</v>
      </c>
      <c r="M32" s="631">
        <v>0</v>
      </c>
      <c r="N32" s="628"/>
      <c r="O32" s="79"/>
      <c r="P32" s="79"/>
    </row>
    <row r="33" spans="1:16" ht="9" customHeight="1">
      <c r="A33" s="63"/>
      <c r="B33" s="47"/>
      <c r="C33" s="619" t="s">
        <v>1740</v>
      </c>
      <c r="D33" s="633">
        <v>40</v>
      </c>
      <c r="E33" s="633">
        <v>14</v>
      </c>
      <c r="F33" s="633">
        <v>3</v>
      </c>
      <c r="G33" s="633">
        <v>0</v>
      </c>
      <c r="H33" s="633">
        <v>10</v>
      </c>
      <c r="I33" s="633">
        <v>1</v>
      </c>
      <c r="J33" s="633">
        <v>26</v>
      </c>
      <c r="K33" s="633">
        <v>0</v>
      </c>
      <c r="L33" s="633">
        <v>24</v>
      </c>
      <c r="M33" s="633">
        <v>2</v>
      </c>
    </row>
    <row r="34" spans="1:16" ht="18" customHeight="1">
      <c r="A34" s="63"/>
      <c r="B34" s="47"/>
      <c r="C34" s="632" t="s">
        <v>1741</v>
      </c>
      <c r="D34" s="633">
        <v>71</v>
      </c>
      <c r="E34" s="633">
        <v>21</v>
      </c>
      <c r="F34" s="633">
        <v>6</v>
      </c>
      <c r="G34" s="633">
        <v>1</v>
      </c>
      <c r="H34" s="633">
        <v>12</v>
      </c>
      <c r="I34" s="633">
        <v>2</v>
      </c>
      <c r="J34" s="633">
        <v>50</v>
      </c>
      <c r="K34" s="633">
        <v>0</v>
      </c>
      <c r="L34" s="633">
        <v>48</v>
      </c>
      <c r="M34" s="633">
        <v>2</v>
      </c>
    </row>
    <row r="35" spans="1:16" s="39" customFormat="1" ht="27" customHeight="1">
      <c r="B35" s="634" t="s">
        <v>1743</v>
      </c>
      <c r="C35" s="619" t="s">
        <v>1739</v>
      </c>
      <c r="D35" s="631">
        <v>1097</v>
      </c>
      <c r="E35" s="631">
        <v>629</v>
      </c>
      <c r="F35" s="631">
        <v>124</v>
      </c>
      <c r="G35" s="631">
        <v>5</v>
      </c>
      <c r="H35" s="631">
        <v>415</v>
      </c>
      <c r="I35" s="631">
        <v>85</v>
      </c>
      <c r="J35" s="631">
        <v>468</v>
      </c>
      <c r="K35" s="631">
        <v>13</v>
      </c>
      <c r="L35" s="631">
        <v>306</v>
      </c>
      <c r="M35" s="631">
        <v>149</v>
      </c>
      <c r="N35" s="628"/>
      <c r="O35" s="79"/>
      <c r="P35" s="79"/>
    </row>
    <row r="36" spans="1:16" ht="9" customHeight="1">
      <c r="A36" s="63"/>
      <c r="B36" s="47"/>
      <c r="C36" s="619" t="s">
        <v>1740</v>
      </c>
      <c r="D36" s="633">
        <v>1618</v>
      </c>
      <c r="E36" s="633">
        <v>865</v>
      </c>
      <c r="F36" s="633">
        <v>94</v>
      </c>
      <c r="G36" s="633">
        <v>9</v>
      </c>
      <c r="H36" s="633">
        <v>600</v>
      </c>
      <c r="I36" s="633">
        <v>162</v>
      </c>
      <c r="J36" s="633">
        <v>753</v>
      </c>
      <c r="K36" s="633">
        <v>1</v>
      </c>
      <c r="L36" s="633">
        <v>430</v>
      </c>
      <c r="M36" s="633">
        <v>322</v>
      </c>
    </row>
    <row r="37" spans="1:16" ht="18" customHeight="1">
      <c r="A37" s="63"/>
      <c r="B37" s="47"/>
      <c r="C37" s="632" t="s">
        <v>1741</v>
      </c>
      <c r="D37" s="633">
        <v>2715</v>
      </c>
      <c r="E37" s="633">
        <v>1494</v>
      </c>
      <c r="F37" s="633">
        <v>218</v>
      </c>
      <c r="G37" s="633">
        <v>14</v>
      </c>
      <c r="H37" s="633">
        <v>1015</v>
      </c>
      <c r="I37" s="633">
        <v>247</v>
      </c>
      <c r="J37" s="633">
        <v>1221</v>
      </c>
      <c r="K37" s="633">
        <v>14</v>
      </c>
      <c r="L37" s="633">
        <v>736</v>
      </c>
      <c r="M37" s="633">
        <v>471</v>
      </c>
    </row>
    <row r="38" spans="1:16" s="39" customFormat="1" ht="18" customHeight="1">
      <c r="B38" s="634" t="s">
        <v>1744</v>
      </c>
      <c r="C38" s="619" t="s">
        <v>1739</v>
      </c>
      <c r="D38" s="631">
        <v>498</v>
      </c>
      <c r="E38" s="631">
        <v>307</v>
      </c>
      <c r="F38" s="631">
        <v>90</v>
      </c>
      <c r="G38" s="631">
        <v>5</v>
      </c>
      <c r="H38" s="631">
        <v>177</v>
      </c>
      <c r="I38" s="631">
        <v>35</v>
      </c>
      <c r="J38" s="631">
        <v>191</v>
      </c>
      <c r="K38" s="631">
        <v>1</v>
      </c>
      <c r="L38" s="631">
        <v>147</v>
      </c>
      <c r="M38" s="631">
        <v>43</v>
      </c>
      <c r="N38" s="628"/>
      <c r="O38" s="79"/>
      <c r="P38" s="79"/>
    </row>
    <row r="39" spans="1:16" ht="9" customHeight="1">
      <c r="A39" s="63"/>
      <c r="B39" s="47"/>
      <c r="C39" s="619" t="s">
        <v>1740</v>
      </c>
      <c r="D39" s="633">
        <v>359</v>
      </c>
      <c r="E39" s="633">
        <v>205</v>
      </c>
      <c r="F39" s="633">
        <v>29</v>
      </c>
      <c r="G39" s="633">
        <v>2</v>
      </c>
      <c r="H39" s="633">
        <v>147</v>
      </c>
      <c r="I39" s="633">
        <v>27</v>
      </c>
      <c r="J39" s="633">
        <v>154</v>
      </c>
      <c r="K39" s="633">
        <v>0</v>
      </c>
      <c r="L39" s="633">
        <v>96</v>
      </c>
      <c r="M39" s="633">
        <v>58</v>
      </c>
    </row>
    <row r="40" spans="1:16" ht="18" customHeight="1">
      <c r="A40" s="63"/>
      <c r="B40" s="47"/>
      <c r="C40" s="632" t="s">
        <v>1741</v>
      </c>
      <c r="D40" s="633">
        <v>857</v>
      </c>
      <c r="E40" s="633">
        <v>512</v>
      </c>
      <c r="F40" s="633">
        <v>119</v>
      </c>
      <c r="G40" s="633">
        <v>7</v>
      </c>
      <c r="H40" s="633">
        <v>324</v>
      </c>
      <c r="I40" s="633">
        <v>62</v>
      </c>
      <c r="J40" s="633">
        <v>345</v>
      </c>
      <c r="K40" s="633">
        <v>1</v>
      </c>
      <c r="L40" s="633">
        <v>243</v>
      </c>
      <c r="M40" s="633">
        <v>101</v>
      </c>
    </row>
    <row r="41" spans="1:16" s="39" customFormat="1" ht="27" customHeight="1">
      <c r="B41" s="634" t="s">
        <v>1745</v>
      </c>
      <c r="C41" s="619" t="s">
        <v>1739</v>
      </c>
      <c r="D41" s="631">
        <v>2230</v>
      </c>
      <c r="E41" s="631">
        <v>1378</v>
      </c>
      <c r="F41" s="631">
        <v>357</v>
      </c>
      <c r="G41" s="631">
        <v>27</v>
      </c>
      <c r="H41" s="631">
        <v>823</v>
      </c>
      <c r="I41" s="631">
        <v>171</v>
      </c>
      <c r="J41" s="631">
        <v>852</v>
      </c>
      <c r="K41" s="631">
        <v>12</v>
      </c>
      <c r="L41" s="631">
        <v>565</v>
      </c>
      <c r="M41" s="631">
        <v>275</v>
      </c>
      <c r="N41" s="628"/>
      <c r="O41" s="79"/>
      <c r="P41" s="79"/>
    </row>
    <row r="42" spans="1:16" ht="9" customHeight="1">
      <c r="A42" s="63"/>
      <c r="B42" s="47"/>
      <c r="C42" s="619" t="s">
        <v>1740</v>
      </c>
      <c r="D42" s="633">
        <v>3525</v>
      </c>
      <c r="E42" s="633">
        <v>2147</v>
      </c>
      <c r="F42" s="633">
        <v>338</v>
      </c>
      <c r="G42" s="633">
        <v>26</v>
      </c>
      <c r="H42" s="633">
        <v>1476</v>
      </c>
      <c r="I42" s="633">
        <v>307</v>
      </c>
      <c r="J42" s="633">
        <v>1378</v>
      </c>
      <c r="K42" s="633">
        <v>13</v>
      </c>
      <c r="L42" s="633">
        <v>707</v>
      </c>
      <c r="M42" s="633">
        <v>658</v>
      </c>
    </row>
    <row r="43" spans="1:16" ht="18" customHeight="1">
      <c r="A43" s="63"/>
      <c r="B43" s="47"/>
      <c r="C43" s="632" t="s">
        <v>1741</v>
      </c>
      <c r="D43" s="633">
        <v>5755</v>
      </c>
      <c r="E43" s="633">
        <v>3525</v>
      </c>
      <c r="F43" s="633">
        <v>695</v>
      </c>
      <c r="G43" s="633">
        <v>53</v>
      </c>
      <c r="H43" s="633">
        <v>2299</v>
      </c>
      <c r="I43" s="633">
        <v>478</v>
      </c>
      <c r="J43" s="633">
        <v>2230</v>
      </c>
      <c r="K43" s="633">
        <v>25</v>
      </c>
      <c r="L43" s="633">
        <v>1272</v>
      </c>
      <c r="M43" s="633">
        <v>933</v>
      </c>
    </row>
    <row r="44" spans="1:16" ht="9" customHeight="1">
      <c r="A44" s="63"/>
      <c r="B44" s="47" t="s">
        <v>762</v>
      </c>
      <c r="C44" s="619" t="s">
        <v>1739</v>
      </c>
      <c r="D44" s="631">
        <v>1035</v>
      </c>
      <c r="E44" s="631">
        <v>689</v>
      </c>
      <c r="F44" s="631">
        <v>199</v>
      </c>
      <c r="G44" s="631">
        <v>8</v>
      </c>
      <c r="H44" s="631">
        <v>346</v>
      </c>
      <c r="I44" s="631">
        <v>136</v>
      </c>
      <c r="J44" s="631">
        <v>346</v>
      </c>
      <c r="K44" s="631">
        <v>3</v>
      </c>
      <c r="L44" s="631">
        <v>222</v>
      </c>
      <c r="M44" s="631">
        <v>121</v>
      </c>
    </row>
    <row r="45" spans="1:16" ht="9" customHeight="1">
      <c r="A45" s="63"/>
      <c r="B45" s="47"/>
      <c r="C45" s="619" t="s">
        <v>1740</v>
      </c>
      <c r="D45" s="631">
        <v>1869</v>
      </c>
      <c r="E45" s="631">
        <v>1176</v>
      </c>
      <c r="F45" s="631">
        <v>196</v>
      </c>
      <c r="G45" s="631">
        <v>21</v>
      </c>
      <c r="H45" s="631">
        <v>767</v>
      </c>
      <c r="I45" s="631">
        <v>192</v>
      </c>
      <c r="J45" s="631">
        <v>693</v>
      </c>
      <c r="K45" s="631">
        <v>0</v>
      </c>
      <c r="L45" s="631">
        <v>336</v>
      </c>
      <c r="M45" s="631">
        <v>357</v>
      </c>
    </row>
    <row r="46" spans="1:16" ht="18" customHeight="1">
      <c r="A46" s="63"/>
      <c r="B46" s="47"/>
      <c r="C46" s="632" t="s">
        <v>1741</v>
      </c>
      <c r="D46" s="633">
        <v>2904</v>
      </c>
      <c r="E46" s="633">
        <v>1865</v>
      </c>
      <c r="F46" s="633">
        <v>395</v>
      </c>
      <c r="G46" s="633">
        <v>29</v>
      </c>
      <c r="H46" s="633">
        <v>1113</v>
      </c>
      <c r="I46" s="633">
        <v>328</v>
      </c>
      <c r="J46" s="633">
        <v>1039</v>
      </c>
      <c r="K46" s="633">
        <v>3</v>
      </c>
      <c r="L46" s="633">
        <v>558</v>
      </c>
      <c r="M46" s="633">
        <v>478</v>
      </c>
    </row>
    <row r="47" spans="1:16" ht="9" customHeight="1">
      <c r="A47" s="63"/>
      <c r="B47" s="47" t="s">
        <v>763</v>
      </c>
      <c r="C47" s="619" t="s">
        <v>1739</v>
      </c>
      <c r="D47" s="631">
        <v>646</v>
      </c>
      <c r="E47" s="631">
        <v>442</v>
      </c>
      <c r="F47" s="631">
        <v>133</v>
      </c>
      <c r="G47" s="631">
        <v>2</v>
      </c>
      <c r="H47" s="631">
        <v>211</v>
      </c>
      <c r="I47" s="631">
        <v>96</v>
      </c>
      <c r="J47" s="631">
        <v>204</v>
      </c>
      <c r="K47" s="631">
        <v>3</v>
      </c>
      <c r="L47" s="631">
        <v>137</v>
      </c>
      <c r="M47" s="631">
        <v>64</v>
      </c>
    </row>
    <row r="48" spans="1:16" ht="9" customHeight="1">
      <c r="A48" s="63"/>
      <c r="B48" s="47"/>
      <c r="C48" s="619" t="s">
        <v>1740</v>
      </c>
      <c r="D48" s="631">
        <v>1329</v>
      </c>
      <c r="E48" s="631">
        <v>855</v>
      </c>
      <c r="F48" s="631">
        <v>135</v>
      </c>
      <c r="G48" s="631">
        <v>16</v>
      </c>
      <c r="H48" s="631">
        <v>460</v>
      </c>
      <c r="I48" s="631">
        <v>244</v>
      </c>
      <c r="J48" s="631">
        <v>474</v>
      </c>
      <c r="K48" s="631">
        <v>1</v>
      </c>
      <c r="L48" s="631">
        <v>252</v>
      </c>
      <c r="M48" s="631">
        <v>221</v>
      </c>
    </row>
    <row r="49" spans="1:16" ht="18" customHeight="1">
      <c r="A49" s="63"/>
      <c r="B49" s="47"/>
      <c r="C49" s="632" t="s">
        <v>1741</v>
      </c>
      <c r="D49" s="633">
        <v>1975</v>
      </c>
      <c r="E49" s="633">
        <v>1297</v>
      </c>
      <c r="F49" s="633">
        <v>268</v>
      </c>
      <c r="G49" s="633">
        <v>18</v>
      </c>
      <c r="H49" s="633">
        <v>671</v>
      </c>
      <c r="I49" s="633">
        <v>340</v>
      </c>
      <c r="J49" s="633">
        <v>678</v>
      </c>
      <c r="K49" s="633">
        <v>4</v>
      </c>
      <c r="L49" s="633">
        <v>389</v>
      </c>
      <c r="M49" s="633">
        <v>285</v>
      </c>
    </row>
    <row r="50" spans="1:16" s="39" customFormat="1" ht="18" customHeight="1">
      <c r="B50" s="634" t="s">
        <v>1746</v>
      </c>
      <c r="C50" s="619" t="s">
        <v>1739</v>
      </c>
      <c r="D50" s="631">
        <v>233</v>
      </c>
      <c r="E50" s="635" t="s">
        <v>477</v>
      </c>
      <c r="F50" s="635" t="s">
        <v>477</v>
      </c>
      <c r="G50" s="635" t="s">
        <v>477</v>
      </c>
      <c r="H50" s="635" t="s">
        <v>477</v>
      </c>
      <c r="I50" s="635" t="s">
        <v>477</v>
      </c>
      <c r="J50" s="635" t="s">
        <v>477</v>
      </c>
      <c r="K50" s="635" t="s">
        <v>477</v>
      </c>
      <c r="L50" s="635" t="s">
        <v>477</v>
      </c>
      <c r="M50" s="635" t="s">
        <v>477</v>
      </c>
      <c r="N50" s="628"/>
      <c r="O50" s="79"/>
      <c r="P50" s="79"/>
    </row>
    <row r="51" spans="1:16" ht="9" customHeight="1">
      <c r="A51" s="63"/>
      <c r="B51" s="47"/>
      <c r="C51" s="619" t="s">
        <v>1740</v>
      </c>
      <c r="D51" s="633">
        <v>501</v>
      </c>
      <c r="E51" s="635" t="s">
        <v>477</v>
      </c>
      <c r="F51" s="635" t="s">
        <v>477</v>
      </c>
      <c r="G51" s="635" t="s">
        <v>477</v>
      </c>
      <c r="H51" s="635" t="s">
        <v>477</v>
      </c>
      <c r="I51" s="635" t="s">
        <v>477</v>
      </c>
      <c r="J51" s="635" t="s">
        <v>477</v>
      </c>
      <c r="K51" s="635" t="s">
        <v>477</v>
      </c>
      <c r="L51" s="635" t="s">
        <v>477</v>
      </c>
      <c r="M51" s="635" t="s">
        <v>477</v>
      </c>
    </row>
    <row r="52" spans="1:16" ht="18" customHeight="1">
      <c r="A52" s="63"/>
      <c r="B52" s="47"/>
      <c r="C52" s="632" t="s">
        <v>1741</v>
      </c>
      <c r="D52" s="633">
        <v>734</v>
      </c>
      <c r="E52" s="636" t="s">
        <v>477</v>
      </c>
      <c r="F52" s="636" t="s">
        <v>477</v>
      </c>
      <c r="G52" s="636" t="s">
        <v>477</v>
      </c>
      <c r="H52" s="636" t="s">
        <v>477</v>
      </c>
      <c r="I52" s="636" t="s">
        <v>477</v>
      </c>
      <c r="J52" s="636" t="s">
        <v>477</v>
      </c>
      <c r="K52" s="636" t="s">
        <v>477</v>
      </c>
      <c r="L52" s="636" t="s">
        <v>477</v>
      </c>
      <c r="M52" s="636" t="s">
        <v>477</v>
      </c>
    </row>
    <row r="53" spans="1:16" s="39" customFormat="1" ht="18" customHeight="1">
      <c r="B53" s="634" t="s">
        <v>1747</v>
      </c>
      <c r="C53" s="619" t="s">
        <v>1739</v>
      </c>
      <c r="D53" s="631">
        <v>1083</v>
      </c>
      <c r="E53" s="631">
        <v>704</v>
      </c>
      <c r="F53" s="631">
        <v>199</v>
      </c>
      <c r="G53" s="631">
        <v>10</v>
      </c>
      <c r="H53" s="631">
        <v>432</v>
      </c>
      <c r="I53" s="631">
        <v>63</v>
      </c>
      <c r="J53" s="631">
        <v>379</v>
      </c>
      <c r="K53" s="631">
        <v>2</v>
      </c>
      <c r="L53" s="631">
        <v>220</v>
      </c>
      <c r="M53" s="631">
        <v>157</v>
      </c>
      <c r="N53" s="628"/>
      <c r="O53" s="79"/>
      <c r="P53" s="79"/>
    </row>
    <row r="54" spans="1:16" ht="9" customHeight="1">
      <c r="A54" s="63"/>
      <c r="B54" s="47"/>
      <c r="C54" s="619" t="s">
        <v>1740</v>
      </c>
      <c r="D54" s="633">
        <v>1211</v>
      </c>
      <c r="E54" s="633">
        <v>722</v>
      </c>
      <c r="F54" s="633">
        <v>122</v>
      </c>
      <c r="G54" s="633">
        <v>11</v>
      </c>
      <c r="H54" s="633">
        <v>479</v>
      </c>
      <c r="I54" s="633">
        <v>110</v>
      </c>
      <c r="J54" s="633">
        <v>489</v>
      </c>
      <c r="K54" s="633">
        <v>1</v>
      </c>
      <c r="L54" s="633">
        <v>277</v>
      </c>
      <c r="M54" s="633">
        <v>211</v>
      </c>
    </row>
    <row r="55" spans="1:16" ht="9" customHeight="1">
      <c r="A55" s="63"/>
      <c r="B55" s="47"/>
      <c r="C55" s="632" t="s">
        <v>1741</v>
      </c>
      <c r="D55" s="633">
        <v>2294</v>
      </c>
      <c r="E55" s="633">
        <v>1426</v>
      </c>
      <c r="F55" s="633">
        <v>321</v>
      </c>
      <c r="G55" s="633">
        <v>21</v>
      </c>
      <c r="H55" s="633">
        <v>911</v>
      </c>
      <c r="I55" s="633">
        <v>173</v>
      </c>
      <c r="J55" s="633">
        <v>868</v>
      </c>
      <c r="K55" s="633">
        <v>3</v>
      </c>
      <c r="L55" s="633">
        <v>497</v>
      </c>
      <c r="M55" s="633">
        <v>368</v>
      </c>
    </row>
    <row r="56" spans="1:16" ht="9" customHeight="1">
      <c r="A56" s="63"/>
      <c r="B56" s="47"/>
      <c r="C56" s="637"/>
      <c r="D56" s="633"/>
      <c r="E56" s="633"/>
      <c r="F56" s="633"/>
      <c r="G56" s="633"/>
      <c r="H56" s="633"/>
      <c r="I56" s="633"/>
      <c r="J56" s="633"/>
      <c r="K56" s="633"/>
      <c r="L56" s="633"/>
      <c r="M56" s="633"/>
    </row>
    <row r="61" spans="1:16" ht="9" customHeight="1">
      <c r="A61" s="61" t="s">
        <v>46</v>
      </c>
    </row>
    <row r="62" spans="1:16">
      <c r="D62" s="337" t="s">
        <v>1738</v>
      </c>
    </row>
    <row r="63" spans="1:16" ht="9" customHeight="1"/>
    <row r="64" spans="1:16" ht="9" customHeight="1">
      <c r="A64" s="63"/>
      <c r="B64" s="47" t="s">
        <v>767</v>
      </c>
      <c r="C64" s="619" t="s">
        <v>1739</v>
      </c>
      <c r="D64" s="631">
        <v>371</v>
      </c>
      <c r="E64" s="631">
        <v>238</v>
      </c>
      <c r="F64" s="631">
        <v>65</v>
      </c>
      <c r="G64" s="631">
        <v>0</v>
      </c>
      <c r="H64" s="631">
        <v>166</v>
      </c>
      <c r="I64" s="631">
        <v>7</v>
      </c>
      <c r="J64" s="631">
        <v>133</v>
      </c>
      <c r="K64" s="631">
        <v>1</v>
      </c>
      <c r="L64" s="631">
        <v>100</v>
      </c>
      <c r="M64" s="631">
        <v>32</v>
      </c>
    </row>
    <row r="65" spans="1:13" s="79" customFormat="1" ht="9" customHeight="1">
      <c r="A65" s="63"/>
      <c r="B65" s="47"/>
      <c r="C65" s="619" t="s">
        <v>1740</v>
      </c>
      <c r="D65" s="631">
        <v>567</v>
      </c>
      <c r="E65" s="631">
        <v>344</v>
      </c>
      <c r="F65" s="631">
        <v>69</v>
      </c>
      <c r="G65" s="631">
        <v>4</v>
      </c>
      <c r="H65" s="631">
        <v>267</v>
      </c>
      <c r="I65" s="631">
        <v>4</v>
      </c>
      <c r="J65" s="631">
        <v>223</v>
      </c>
      <c r="K65" s="631">
        <v>1</v>
      </c>
      <c r="L65" s="631">
        <v>133</v>
      </c>
      <c r="M65" s="631">
        <v>89</v>
      </c>
    </row>
    <row r="66" spans="1:13" s="79" customFormat="1" ht="18" customHeight="1">
      <c r="A66" s="63"/>
      <c r="B66" s="47"/>
      <c r="C66" s="632" t="s">
        <v>1741</v>
      </c>
      <c r="D66" s="633">
        <v>938</v>
      </c>
      <c r="E66" s="633">
        <v>582</v>
      </c>
      <c r="F66" s="633">
        <v>134</v>
      </c>
      <c r="G66" s="633">
        <v>4</v>
      </c>
      <c r="H66" s="633">
        <v>433</v>
      </c>
      <c r="I66" s="633">
        <v>11</v>
      </c>
      <c r="J66" s="633">
        <v>356</v>
      </c>
      <c r="K66" s="633">
        <v>2</v>
      </c>
      <c r="L66" s="633">
        <v>233</v>
      </c>
      <c r="M66" s="633">
        <v>121</v>
      </c>
    </row>
    <row r="67" spans="1:13" s="79" customFormat="1" ht="9" customHeight="1">
      <c r="A67" s="63"/>
      <c r="B67" s="47" t="s">
        <v>768</v>
      </c>
      <c r="C67" s="619" t="s">
        <v>1739</v>
      </c>
      <c r="D67" s="631">
        <v>104</v>
      </c>
      <c r="E67" s="635" t="s">
        <v>477</v>
      </c>
      <c r="F67" s="635" t="s">
        <v>477</v>
      </c>
      <c r="G67" s="635" t="s">
        <v>477</v>
      </c>
      <c r="H67" s="635" t="s">
        <v>477</v>
      </c>
      <c r="I67" s="635" t="s">
        <v>477</v>
      </c>
      <c r="J67" s="635" t="s">
        <v>477</v>
      </c>
      <c r="K67" s="635" t="s">
        <v>477</v>
      </c>
      <c r="L67" s="635" t="s">
        <v>477</v>
      </c>
      <c r="M67" s="635" t="s">
        <v>477</v>
      </c>
    </row>
    <row r="68" spans="1:13" s="79" customFormat="1" ht="9" customHeight="1">
      <c r="A68" s="63"/>
      <c r="B68" s="47"/>
      <c r="C68" s="619" t="s">
        <v>1740</v>
      </c>
      <c r="D68" s="631">
        <v>60</v>
      </c>
      <c r="E68" s="635" t="s">
        <v>477</v>
      </c>
      <c r="F68" s="635" t="s">
        <v>477</v>
      </c>
      <c r="G68" s="635" t="s">
        <v>477</v>
      </c>
      <c r="H68" s="635" t="s">
        <v>477</v>
      </c>
      <c r="I68" s="635" t="s">
        <v>477</v>
      </c>
      <c r="J68" s="635" t="s">
        <v>477</v>
      </c>
      <c r="K68" s="635" t="s">
        <v>477</v>
      </c>
      <c r="L68" s="635" t="s">
        <v>477</v>
      </c>
      <c r="M68" s="635" t="s">
        <v>477</v>
      </c>
    </row>
    <row r="69" spans="1:13" s="79" customFormat="1" ht="18" customHeight="1">
      <c r="A69" s="63"/>
      <c r="B69" s="47"/>
      <c r="C69" s="632" t="s">
        <v>1741</v>
      </c>
      <c r="D69" s="633">
        <v>164</v>
      </c>
      <c r="E69" s="636" t="s">
        <v>477</v>
      </c>
      <c r="F69" s="636" t="s">
        <v>477</v>
      </c>
      <c r="G69" s="636" t="s">
        <v>477</v>
      </c>
      <c r="H69" s="636" t="s">
        <v>477</v>
      </c>
      <c r="I69" s="636" t="s">
        <v>477</v>
      </c>
      <c r="J69" s="636" t="s">
        <v>477</v>
      </c>
      <c r="K69" s="636" t="s">
        <v>477</v>
      </c>
      <c r="L69" s="636" t="s">
        <v>477</v>
      </c>
      <c r="M69" s="636" t="s">
        <v>477</v>
      </c>
    </row>
    <row r="70" spans="1:13" s="79" customFormat="1">
      <c r="A70" s="63" t="s">
        <v>1748</v>
      </c>
      <c r="B70" s="638"/>
      <c r="C70" s="619" t="s">
        <v>1739</v>
      </c>
      <c r="D70" s="538">
        <v>15898</v>
      </c>
      <c r="E70" s="538">
        <v>9376</v>
      </c>
      <c r="F70" s="538">
        <v>2710</v>
      </c>
      <c r="G70" s="538">
        <v>178</v>
      </c>
      <c r="H70" s="538">
        <v>5655</v>
      </c>
      <c r="I70" s="538">
        <v>833</v>
      </c>
      <c r="J70" s="538">
        <v>6522</v>
      </c>
      <c r="K70" s="538">
        <v>180</v>
      </c>
      <c r="L70" s="538">
        <v>4292</v>
      </c>
      <c r="M70" s="538">
        <v>2050</v>
      </c>
    </row>
    <row r="71" spans="1:13" s="79" customFormat="1" ht="9.75" customHeight="1">
      <c r="A71" s="63"/>
      <c r="B71" s="47"/>
      <c r="C71" s="619" t="s">
        <v>1740</v>
      </c>
      <c r="D71" s="538">
        <v>17195</v>
      </c>
      <c r="E71" s="538">
        <v>9944</v>
      </c>
      <c r="F71" s="538">
        <v>1613</v>
      </c>
      <c r="G71" s="538">
        <v>151</v>
      </c>
      <c r="H71" s="538">
        <v>6852</v>
      </c>
      <c r="I71" s="538">
        <v>1328</v>
      </c>
      <c r="J71" s="538">
        <v>7251</v>
      </c>
      <c r="K71" s="538">
        <v>36</v>
      </c>
      <c r="L71" s="538">
        <v>3838</v>
      </c>
      <c r="M71" s="538">
        <v>3377</v>
      </c>
    </row>
    <row r="72" spans="1:13" s="79" customFormat="1">
      <c r="A72" s="63"/>
      <c r="B72" s="47"/>
      <c r="C72" s="632" t="s">
        <v>1741</v>
      </c>
      <c r="D72" s="639">
        <v>33093</v>
      </c>
      <c r="E72" s="639">
        <v>19320</v>
      </c>
      <c r="F72" s="639">
        <v>4323</v>
      </c>
      <c r="G72" s="639">
        <v>329</v>
      </c>
      <c r="H72" s="639">
        <v>12507</v>
      </c>
      <c r="I72" s="639">
        <v>2161</v>
      </c>
      <c r="J72" s="639">
        <v>13773</v>
      </c>
      <c r="K72" s="639">
        <v>216</v>
      </c>
      <c r="L72" s="639">
        <v>8130</v>
      </c>
      <c r="M72" s="639">
        <v>5427</v>
      </c>
    </row>
    <row r="73" spans="1:13" s="79" customFormat="1">
      <c r="A73" s="629" t="s">
        <v>480</v>
      </c>
      <c r="B73" s="634"/>
      <c r="C73" s="632"/>
    </row>
    <row r="74" spans="1:13" s="79" customFormat="1" ht="9" customHeight="1">
      <c r="A74" s="63"/>
      <c r="B74" s="47" t="s">
        <v>480</v>
      </c>
      <c r="C74" s="619" t="s">
        <v>1739</v>
      </c>
      <c r="D74" s="631">
        <v>2106</v>
      </c>
      <c r="E74" s="631">
        <v>1112</v>
      </c>
      <c r="F74" s="631">
        <v>194</v>
      </c>
      <c r="G74" s="631">
        <v>6</v>
      </c>
      <c r="H74" s="631">
        <v>693</v>
      </c>
      <c r="I74" s="631">
        <v>219</v>
      </c>
      <c r="J74" s="631">
        <v>994</v>
      </c>
      <c r="K74" s="631">
        <v>6</v>
      </c>
      <c r="L74" s="631">
        <v>747</v>
      </c>
      <c r="M74" s="631">
        <v>241</v>
      </c>
    </row>
    <row r="75" spans="1:13" s="79" customFormat="1" ht="9" customHeight="1">
      <c r="A75" s="63"/>
      <c r="B75" s="47"/>
      <c r="C75" s="619" t="s">
        <v>1740</v>
      </c>
      <c r="D75" s="631">
        <v>1411</v>
      </c>
      <c r="E75" s="631">
        <v>805</v>
      </c>
      <c r="F75" s="631">
        <v>56</v>
      </c>
      <c r="G75" s="631">
        <v>2</v>
      </c>
      <c r="H75" s="631">
        <v>580</v>
      </c>
      <c r="I75" s="631">
        <v>167</v>
      </c>
      <c r="J75" s="631">
        <v>606</v>
      </c>
      <c r="K75" s="631">
        <v>3</v>
      </c>
      <c r="L75" s="631">
        <v>365</v>
      </c>
      <c r="M75" s="631">
        <v>238</v>
      </c>
    </row>
    <row r="76" spans="1:13" s="79" customFormat="1" ht="18" customHeight="1">
      <c r="A76" s="63"/>
      <c r="B76" s="47"/>
      <c r="C76" s="632" t="s">
        <v>1741</v>
      </c>
      <c r="D76" s="633">
        <v>3517</v>
      </c>
      <c r="E76" s="633">
        <v>1917</v>
      </c>
      <c r="F76" s="633">
        <v>250</v>
      </c>
      <c r="G76" s="633">
        <v>8</v>
      </c>
      <c r="H76" s="633">
        <v>1273</v>
      </c>
      <c r="I76" s="633">
        <v>386</v>
      </c>
      <c r="J76" s="633">
        <v>1600</v>
      </c>
      <c r="K76" s="633">
        <v>9</v>
      </c>
      <c r="L76" s="633">
        <v>1112</v>
      </c>
      <c r="M76" s="633">
        <v>479</v>
      </c>
    </row>
    <row r="77" spans="1:13" s="79" customFormat="1" ht="9" customHeight="1">
      <c r="A77" s="63" t="s">
        <v>1749</v>
      </c>
      <c r="B77" s="47"/>
      <c r="C77" s="619" t="s">
        <v>1739</v>
      </c>
      <c r="D77" s="631">
        <v>2106</v>
      </c>
      <c r="E77" s="631">
        <v>1112</v>
      </c>
      <c r="F77" s="631">
        <v>194</v>
      </c>
      <c r="G77" s="631">
        <v>6</v>
      </c>
      <c r="H77" s="631">
        <v>693</v>
      </c>
      <c r="I77" s="631">
        <v>219</v>
      </c>
      <c r="J77" s="631">
        <v>994</v>
      </c>
      <c r="K77" s="631">
        <v>6</v>
      </c>
      <c r="L77" s="631">
        <v>747</v>
      </c>
      <c r="M77" s="631">
        <v>241</v>
      </c>
    </row>
    <row r="78" spans="1:13" s="79" customFormat="1" ht="9" customHeight="1">
      <c r="A78" s="63"/>
      <c r="B78" s="47"/>
      <c r="C78" s="619" t="s">
        <v>1740</v>
      </c>
      <c r="D78" s="631">
        <v>1411</v>
      </c>
      <c r="E78" s="631">
        <v>805</v>
      </c>
      <c r="F78" s="631">
        <v>56</v>
      </c>
      <c r="G78" s="631">
        <v>2</v>
      </c>
      <c r="H78" s="631">
        <v>580</v>
      </c>
      <c r="I78" s="631">
        <v>167</v>
      </c>
      <c r="J78" s="631">
        <v>606</v>
      </c>
      <c r="K78" s="631">
        <v>3</v>
      </c>
      <c r="L78" s="631">
        <v>365</v>
      </c>
      <c r="M78" s="631">
        <v>238</v>
      </c>
    </row>
    <row r="79" spans="1:13" s="79" customFormat="1" ht="18" customHeight="1">
      <c r="A79" s="63"/>
      <c r="B79" s="47"/>
      <c r="C79" s="632" t="s">
        <v>1741</v>
      </c>
      <c r="D79" s="633">
        <v>3517</v>
      </c>
      <c r="E79" s="633">
        <v>1917</v>
      </c>
      <c r="F79" s="633">
        <v>250</v>
      </c>
      <c r="G79" s="633">
        <v>8</v>
      </c>
      <c r="H79" s="633">
        <v>1273</v>
      </c>
      <c r="I79" s="633">
        <v>386</v>
      </c>
      <c r="J79" s="633">
        <v>1600</v>
      </c>
      <c r="K79" s="633">
        <v>9</v>
      </c>
      <c r="L79" s="633">
        <v>1112</v>
      </c>
      <c r="M79" s="633">
        <v>479</v>
      </c>
    </row>
    <row r="80" spans="1:13" s="79" customFormat="1" ht="18" customHeight="1">
      <c r="A80" s="629" t="s">
        <v>769</v>
      </c>
      <c r="B80" s="634"/>
      <c r="C80" s="632"/>
    </row>
    <row r="81" spans="1:16" s="39" customFormat="1" ht="18" customHeight="1">
      <c r="B81" s="634" t="s">
        <v>1750</v>
      </c>
      <c r="C81" s="619" t="s">
        <v>1739</v>
      </c>
      <c r="D81" s="631">
        <v>751</v>
      </c>
      <c r="E81" s="631">
        <v>390</v>
      </c>
      <c r="F81" s="631">
        <v>98</v>
      </c>
      <c r="G81" s="631">
        <v>10</v>
      </c>
      <c r="H81" s="631">
        <v>274</v>
      </c>
      <c r="I81" s="631">
        <v>8</v>
      </c>
      <c r="J81" s="631">
        <v>361</v>
      </c>
      <c r="K81" s="631">
        <v>11</v>
      </c>
      <c r="L81" s="631">
        <v>255</v>
      </c>
      <c r="M81" s="631">
        <v>95</v>
      </c>
      <c r="N81" s="628"/>
      <c r="O81" s="79"/>
      <c r="P81" s="79"/>
    </row>
    <row r="82" spans="1:16" ht="9" customHeight="1">
      <c r="A82" s="63"/>
      <c r="B82" s="47"/>
      <c r="C82" s="619" t="s">
        <v>1740</v>
      </c>
      <c r="D82" s="633">
        <v>590</v>
      </c>
      <c r="E82" s="633">
        <v>377</v>
      </c>
      <c r="F82" s="633">
        <v>49</v>
      </c>
      <c r="G82" s="633">
        <v>3</v>
      </c>
      <c r="H82" s="633">
        <v>317</v>
      </c>
      <c r="I82" s="633">
        <v>8</v>
      </c>
      <c r="J82" s="633">
        <v>213</v>
      </c>
      <c r="K82" s="633">
        <v>1</v>
      </c>
      <c r="L82" s="633">
        <v>94</v>
      </c>
      <c r="M82" s="633">
        <v>118</v>
      </c>
    </row>
    <row r="83" spans="1:16" ht="18" customHeight="1">
      <c r="A83" s="63"/>
      <c r="B83" s="47"/>
      <c r="C83" s="632" t="s">
        <v>1741</v>
      </c>
      <c r="D83" s="633">
        <v>1341</v>
      </c>
      <c r="E83" s="633">
        <v>767</v>
      </c>
      <c r="F83" s="633">
        <v>147</v>
      </c>
      <c r="G83" s="633">
        <v>13</v>
      </c>
      <c r="H83" s="633">
        <v>591</v>
      </c>
      <c r="I83" s="633">
        <v>16</v>
      </c>
      <c r="J83" s="633">
        <v>574</v>
      </c>
      <c r="K83" s="633">
        <v>12</v>
      </c>
      <c r="L83" s="633">
        <v>349</v>
      </c>
      <c r="M83" s="633">
        <v>213</v>
      </c>
    </row>
    <row r="84" spans="1:16" ht="9" customHeight="1">
      <c r="A84" s="63"/>
      <c r="B84" s="47" t="s">
        <v>771</v>
      </c>
      <c r="C84" s="619" t="s">
        <v>1739</v>
      </c>
      <c r="D84" s="631">
        <v>102</v>
      </c>
      <c r="E84" s="635" t="s">
        <v>477</v>
      </c>
      <c r="F84" s="635" t="s">
        <v>477</v>
      </c>
      <c r="G84" s="635" t="s">
        <v>477</v>
      </c>
      <c r="H84" s="635" t="s">
        <v>477</v>
      </c>
      <c r="I84" s="635" t="s">
        <v>477</v>
      </c>
      <c r="J84" s="635" t="s">
        <v>477</v>
      </c>
      <c r="K84" s="635" t="s">
        <v>477</v>
      </c>
      <c r="L84" s="635" t="s">
        <v>477</v>
      </c>
      <c r="M84" s="635" t="s">
        <v>477</v>
      </c>
    </row>
    <row r="85" spans="1:16" ht="9" customHeight="1">
      <c r="A85" s="63"/>
      <c r="B85" s="47"/>
      <c r="C85" s="619" t="s">
        <v>1740</v>
      </c>
      <c r="D85" s="631">
        <v>102</v>
      </c>
      <c r="E85" s="635" t="s">
        <v>477</v>
      </c>
      <c r="F85" s="635" t="s">
        <v>477</v>
      </c>
      <c r="G85" s="635" t="s">
        <v>477</v>
      </c>
      <c r="H85" s="635" t="s">
        <v>477</v>
      </c>
      <c r="I85" s="635" t="s">
        <v>477</v>
      </c>
      <c r="J85" s="635" t="s">
        <v>477</v>
      </c>
      <c r="K85" s="635" t="s">
        <v>477</v>
      </c>
      <c r="L85" s="635" t="s">
        <v>477</v>
      </c>
      <c r="M85" s="635" t="s">
        <v>477</v>
      </c>
    </row>
    <row r="86" spans="1:16" ht="18" customHeight="1">
      <c r="A86" s="63"/>
      <c r="B86" s="47"/>
      <c r="C86" s="632" t="s">
        <v>1741</v>
      </c>
      <c r="D86" s="633">
        <v>204</v>
      </c>
      <c r="E86" s="636" t="s">
        <v>477</v>
      </c>
      <c r="F86" s="636" t="s">
        <v>477</v>
      </c>
      <c r="G86" s="636" t="s">
        <v>477</v>
      </c>
      <c r="H86" s="636" t="s">
        <v>477</v>
      </c>
      <c r="I86" s="636" t="s">
        <v>477</v>
      </c>
      <c r="J86" s="636" t="s">
        <v>477</v>
      </c>
      <c r="K86" s="636" t="s">
        <v>477</v>
      </c>
      <c r="L86" s="636" t="s">
        <v>477</v>
      </c>
      <c r="M86" s="636" t="s">
        <v>477</v>
      </c>
    </row>
    <row r="87" spans="1:16" ht="9" customHeight="1">
      <c r="A87" s="63"/>
      <c r="B87" s="47" t="s">
        <v>773</v>
      </c>
      <c r="C87" s="619" t="s">
        <v>1739</v>
      </c>
      <c r="D87" s="631">
        <v>1544</v>
      </c>
      <c r="E87" s="631">
        <v>960</v>
      </c>
      <c r="F87" s="631">
        <v>252</v>
      </c>
      <c r="G87" s="631">
        <v>19</v>
      </c>
      <c r="H87" s="631">
        <v>646</v>
      </c>
      <c r="I87" s="631">
        <v>43</v>
      </c>
      <c r="J87" s="631">
        <v>584</v>
      </c>
      <c r="K87" s="631">
        <v>12</v>
      </c>
      <c r="L87" s="631">
        <v>365</v>
      </c>
      <c r="M87" s="631">
        <v>207</v>
      </c>
    </row>
    <row r="88" spans="1:16" ht="9" customHeight="1">
      <c r="A88" s="63"/>
      <c r="B88" s="47"/>
      <c r="C88" s="619" t="s">
        <v>1740</v>
      </c>
      <c r="D88" s="631">
        <v>1051</v>
      </c>
      <c r="E88" s="631">
        <v>656</v>
      </c>
      <c r="F88" s="631">
        <v>114</v>
      </c>
      <c r="G88" s="631">
        <v>9</v>
      </c>
      <c r="H88" s="631">
        <v>513</v>
      </c>
      <c r="I88" s="631">
        <v>20</v>
      </c>
      <c r="J88" s="631">
        <v>395</v>
      </c>
      <c r="K88" s="631">
        <v>4</v>
      </c>
      <c r="L88" s="631">
        <v>156</v>
      </c>
      <c r="M88" s="631">
        <v>235</v>
      </c>
    </row>
    <row r="89" spans="1:16" ht="18" customHeight="1">
      <c r="A89" s="63"/>
      <c r="B89" s="47"/>
      <c r="C89" s="632" t="s">
        <v>1741</v>
      </c>
      <c r="D89" s="633">
        <v>2595</v>
      </c>
      <c r="E89" s="633">
        <v>1616</v>
      </c>
      <c r="F89" s="633">
        <v>366</v>
      </c>
      <c r="G89" s="633">
        <v>28</v>
      </c>
      <c r="H89" s="633">
        <v>1159</v>
      </c>
      <c r="I89" s="633">
        <v>63</v>
      </c>
      <c r="J89" s="633">
        <v>979</v>
      </c>
      <c r="K89" s="633">
        <v>16</v>
      </c>
      <c r="L89" s="633">
        <v>521</v>
      </c>
      <c r="M89" s="633">
        <v>442</v>
      </c>
    </row>
    <row r="90" spans="1:16" ht="9" customHeight="1">
      <c r="A90" s="63"/>
      <c r="B90" s="47" t="s">
        <v>774</v>
      </c>
      <c r="C90" s="619" t="s">
        <v>1739</v>
      </c>
      <c r="D90" s="631">
        <v>2015</v>
      </c>
      <c r="E90" s="631">
        <v>1377</v>
      </c>
      <c r="F90" s="631">
        <v>310</v>
      </c>
      <c r="G90" s="631">
        <v>26</v>
      </c>
      <c r="H90" s="631">
        <v>968</v>
      </c>
      <c r="I90" s="631">
        <v>73</v>
      </c>
      <c r="J90" s="631">
        <v>638</v>
      </c>
      <c r="K90" s="631">
        <v>15</v>
      </c>
      <c r="L90" s="631">
        <v>358</v>
      </c>
      <c r="M90" s="631">
        <v>265</v>
      </c>
    </row>
    <row r="91" spans="1:16" ht="9" customHeight="1">
      <c r="A91" s="63"/>
      <c r="B91" s="47"/>
      <c r="C91" s="619" t="s">
        <v>1740</v>
      </c>
      <c r="D91" s="631">
        <v>1819</v>
      </c>
      <c r="E91" s="631">
        <v>1228</v>
      </c>
      <c r="F91" s="631">
        <v>204</v>
      </c>
      <c r="G91" s="631">
        <v>12</v>
      </c>
      <c r="H91" s="631">
        <v>949</v>
      </c>
      <c r="I91" s="631">
        <v>63</v>
      </c>
      <c r="J91" s="631">
        <v>591</v>
      </c>
      <c r="K91" s="631">
        <v>7</v>
      </c>
      <c r="L91" s="631">
        <v>220</v>
      </c>
      <c r="M91" s="631">
        <v>364</v>
      </c>
    </row>
    <row r="92" spans="1:16" ht="18" customHeight="1">
      <c r="A92" s="63"/>
      <c r="B92" s="47"/>
      <c r="C92" s="632" t="s">
        <v>1741</v>
      </c>
      <c r="D92" s="633">
        <v>3834</v>
      </c>
      <c r="E92" s="633">
        <v>2605</v>
      </c>
      <c r="F92" s="633">
        <v>514</v>
      </c>
      <c r="G92" s="633">
        <v>38</v>
      </c>
      <c r="H92" s="633">
        <v>1917</v>
      </c>
      <c r="I92" s="633">
        <v>136</v>
      </c>
      <c r="J92" s="633">
        <v>1229</v>
      </c>
      <c r="K92" s="633">
        <v>22</v>
      </c>
      <c r="L92" s="633">
        <v>578</v>
      </c>
      <c r="M92" s="633">
        <v>629</v>
      </c>
    </row>
    <row r="93" spans="1:16" ht="9" customHeight="1">
      <c r="A93" s="63"/>
      <c r="B93" s="47" t="s">
        <v>775</v>
      </c>
      <c r="C93" s="619" t="s">
        <v>1739</v>
      </c>
      <c r="D93" s="631">
        <v>306</v>
      </c>
      <c r="E93" s="635" t="s">
        <v>477</v>
      </c>
      <c r="F93" s="635" t="s">
        <v>477</v>
      </c>
      <c r="G93" s="635" t="s">
        <v>477</v>
      </c>
      <c r="H93" s="635" t="s">
        <v>477</v>
      </c>
      <c r="I93" s="635" t="s">
        <v>477</v>
      </c>
      <c r="J93" s="635" t="s">
        <v>477</v>
      </c>
      <c r="K93" s="635" t="s">
        <v>477</v>
      </c>
      <c r="L93" s="635" t="s">
        <v>477</v>
      </c>
      <c r="M93" s="635" t="s">
        <v>477</v>
      </c>
    </row>
    <row r="94" spans="1:16" ht="9" customHeight="1">
      <c r="A94" s="63"/>
      <c r="B94" s="47"/>
      <c r="C94" s="619" t="s">
        <v>1740</v>
      </c>
      <c r="D94" s="631">
        <v>410</v>
      </c>
      <c r="E94" s="635" t="s">
        <v>477</v>
      </c>
      <c r="F94" s="635" t="s">
        <v>477</v>
      </c>
      <c r="G94" s="635" t="s">
        <v>477</v>
      </c>
      <c r="H94" s="635" t="s">
        <v>477</v>
      </c>
      <c r="I94" s="635" t="s">
        <v>477</v>
      </c>
      <c r="J94" s="635" t="s">
        <v>477</v>
      </c>
      <c r="K94" s="635" t="s">
        <v>477</v>
      </c>
      <c r="L94" s="635" t="s">
        <v>477</v>
      </c>
      <c r="M94" s="635" t="s">
        <v>477</v>
      </c>
    </row>
    <row r="95" spans="1:16" ht="18" customHeight="1">
      <c r="A95" s="63"/>
      <c r="B95" s="47"/>
      <c r="C95" s="632" t="s">
        <v>1741</v>
      </c>
      <c r="D95" s="633">
        <v>716</v>
      </c>
      <c r="E95" s="636" t="s">
        <v>477</v>
      </c>
      <c r="F95" s="636" t="s">
        <v>477</v>
      </c>
      <c r="G95" s="636" t="s">
        <v>477</v>
      </c>
      <c r="H95" s="636" t="s">
        <v>477</v>
      </c>
      <c r="I95" s="636" t="s">
        <v>477</v>
      </c>
      <c r="J95" s="636" t="s">
        <v>477</v>
      </c>
      <c r="K95" s="636" t="s">
        <v>477</v>
      </c>
      <c r="L95" s="636" t="s">
        <v>477</v>
      </c>
      <c r="M95" s="636" t="s">
        <v>477</v>
      </c>
    </row>
    <row r="96" spans="1:16" ht="9" customHeight="1">
      <c r="A96" s="63"/>
      <c r="B96" s="47" t="s">
        <v>776</v>
      </c>
      <c r="C96" s="619" t="s">
        <v>1739</v>
      </c>
      <c r="D96" s="631">
        <v>4970</v>
      </c>
      <c r="E96" s="631">
        <v>2905</v>
      </c>
      <c r="F96" s="631">
        <v>844</v>
      </c>
      <c r="G96" s="631">
        <v>78</v>
      </c>
      <c r="H96" s="631">
        <v>1967</v>
      </c>
      <c r="I96" s="631">
        <v>16</v>
      </c>
      <c r="J96" s="631">
        <v>2065</v>
      </c>
      <c r="K96" s="631">
        <v>73</v>
      </c>
      <c r="L96" s="631">
        <v>1373</v>
      </c>
      <c r="M96" s="631">
        <v>619</v>
      </c>
    </row>
    <row r="97" spans="1:16" ht="9" customHeight="1">
      <c r="A97" s="63"/>
      <c r="B97" s="47"/>
      <c r="C97" s="619" t="s">
        <v>1740</v>
      </c>
      <c r="D97" s="631">
        <v>2759</v>
      </c>
      <c r="E97" s="631">
        <v>1730</v>
      </c>
      <c r="F97" s="631">
        <v>183</v>
      </c>
      <c r="G97" s="631">
        <v>37</v>
      </c>
      <c r="H97" s="631">
        <v>1492</v>
      </c>
      <c r="I97" s="631">
        <v>18</v>
      </c>
      <c r="J97" s="631">
        <v>1029</v>
      </c>
      <c r="K97" s="631">
        <v>4</v>
      </c>
      <c r="L97" s="631">
        <v>445</v>
      </c>
      <c r="M97" s="631">
        <v>580</v>
      </c>
    </row>
    <row r="98" spans="1:16" ht="18" customHeight="1">
      <c r="A98" s="63"/>
      <c r="B98" s="47"/>
      <c r="C98" s="632" t="s">
        <v>1741</v>
      </c>
      <c r="D98" s="633">
        <v>7729</v>
      </c>
      <c r="E98" s="633">
        <v>4635</v>
      </c>
      <c r="F98" s="633">
        <v>1027</v>
      </c>
      <c r="G98" s="633">
        <v>115</v>
      </c>
      <c r="H98" s="633">
        <v>3459</v>
      </c>
      <c r="I98" s="633">
        <v>34</v>
      </c>
      <c r="J98" s="633">
        <v>3094</v>
      </c>
      <c r="K98" s="633">
        <v>77</v>
      </c>
      <c r="L98" s="633">
        <v>1818</v>
      </c>
      <c r="M98" s="633">
        <v>1199</v>
      </c>
    </row>
    <row r="99" spans="1:16" customFormat="1" ht="9" customHeight="1">
      <c r="A99" s="278"/>
      <c r="B99" s="278" t="s">
        <v>1751</v>
      </c>
      <c r="C99" s="640" t="s">
        <v>1739</v>
      </c>
      <c r="D99" s="641">
        <v>142</v>
      </c>
      <c r="E99" s="641">
        <v>46</v>
      </c>
      <c r="F99" s="641">
        <v>14</v>
      </c>
      <c r="G99" s="641">
        <v>1</v>
      </c>
      <c r="H99" s="641">
        <v>22</v>
      </c>
      <c r="I99" s="641">
        <v>9</v>
      </c>
      <c r="J99" s="641">
        <v>96</v>
      </c>
      <c r="K99" s="641">
        <v>2</v>
      </c>
      <c r="L99" s="641">
        <v>72</v>
      </c>
      <c r="M99" s="641">
        <v>22</v>
      </c>
      <c r="O99" s="79"/>
      <c r="P99" s="79"/>
    </row>
    <row r="100" spans="1:16" customFormat="1" ht="9" customHeight="1">
      <c r="A100" s="278"/>
      <c r="B100" s="278"/>
      <c r="C100" s="640" t="s">
        <v>1740</v>
      </c>
      <c r="D100" s="642">
        <v>66</v>
      </c>
      <c r="E100" s="642">
        <v>31</v>
      </c>
      <c r="F100" s="642">
        <v>8</v>
      </c>
      <c r="G100" s="642">
        <v>0</v>
      </c>
      <c r="H100" s="642">
        <v>22</v>
      </c>
      <c r="I100" s="642">
        <v>1</v>
      </c>
      <c r="J100" s="642">
        <v>35</v>
      </c>
      <c r="K100" s="642">
        <v>0</v>
      </c>
      <c r="L100" s="642">
        <v>22</v>
      </c>
      <c r="M100" s="642">
        <v>13</v>
      </c>
      <c r="O100" s="79"/>
      <c r="P100" s="79"/>
    </row>
    <row r="101" spans="1:16" customFormat="1" ht="18" customHeight="1">
      <c r="A101" s="278"/>
      <c r="B101" s="278"/>
      <c r="C101" s="643" t="s">
        <v>1741</v>
      </c>
      <c r="D101" s="642">
        <v>208</v>
      </c>
      <c r="E101" s="642">
        <v>77</v>
      </c>
      <c r="F101" s="642">
        <v>22</v>
      </c>
      <c r="G101" s="642">
        <v>1</v>
      </c>
      <c r="H101" s="642">
        <v>44</v>
      </c>
      <c r="I101" s="642">
        <v>10</v>
      </c>
      <c r="J101" s="642">
        <v>131</v>
      </c>
      <c r="K101" s="642">
        <v>2</v>
      </c>
      <c r="L101" s="642">
        <v>94</v>
      </c>
      <c r="M101" s="642">
        <v>35</v>
      </c>
      <c r="O101" s="79"/>
      <c r="P101" s="79"/>
    </row>
    <row r="102" spans="1:16" ht="9" customHeight="1">
      <c r="A102" s="63"/>
      <c r="B102" s="47" t="s">
        <v>778</v>
      </c>
      <c r="C102" s="619" t="s">
        <v>1739</v>
      </c>
      <c r="D102" s="631">
        <v>9617</v>
      </c>
      <c r="E102" s="631">
        <v>6614</v>
      </c>
      <c r="F102" s="631">
        <v>1756</v>
      </c>
      <c r="G102" s="631">
        <v>167</v>
      </c>
      <c r="H102" s="631">
        <v>4621</v>
      </c>
      <c r="I102" s="631">
        <v>70</v>
      </c>
      <c r="J102" s="631">
        <v>3003</v>
      </c>
      <c r="K102" s="631">
        <v>129</v>
      </c>
      <c r="L102" s="631">
        <v>1271</v>
      </c>
      <c r="M102" s="631">
        <v>1603</v>
      </c>
    </row>
    <row r="103" spans="1:16" ht="9" customHeight="1">
      <c r="A103" s="63"/>
      <c r="B103" s="47"/>
      <c r="C103" s="619" t="s">
        <v>1740</v>
      </c>
      <c r="D103" s="631">
        <v>5095</v>
      </c>
      <c r="E103" s="631">
        <v>3397</v>
      </c>
      <c r="F103" s="631">
        <v>414</v>
      </c>
      <c r="G103" s="631">
        <v>70</v>
      </c>
      <c r="H103" s="631">
        <v>2864</v>
      </c>
      <c r="I103" s="631">
        <v>49</v>
      </c>
      <c r="J103" s="631">
        <v>1698</v>
      </c>
      <c r="K103" s="631">
        <v>17</v>
      </c>
      <c r="L103" s="631">
        <v>399</v>
      </c>
      <c r="M103" s="631">
        <v>1282</v>
      </c>
    </row>
    <row r="104" spans="1:16" ht="18" customHeight="1">
      <c r="A104" s="63"/>
      <c r="B104" s="47"/>
      <c r="C104" s="632" t="s">
        <v>1741</v>
      </c>
      <c r="D104" s="633">
        <v>14712</v>
      </c>
      <c r="E104" s="633">
        <v>10011</v>
      </c>
      <c r="F104" s="633">
        <v>2170</v>
      </c>
      <c r="G104" s="633">
        <v>237</v>
      </c>
      <c r="H104" s="633">
        <v>7485</v>
      </c>
      <c r="I104" s="633">
        <v>119</v>
      </c>
      <c r="J104" s="633">
        <v>4701</v>
      </c>
      <c r="K104" s="633">
        <v>146</v>
      </c>
      <c r="L104" s="633">
        <v>1670</v>
      </c>
      <c r="M104" s="633">
        <v>2885</v>
      </c>
    </row>
    <row r="105" spans="1:16" s="39" customFormat="1" ht="27" customHeight="1">
      <c r="B105" s="634" t="s">
        <v>1752</v>
      </c>
      <c r="C105" s="619" t="s">
        <v>1739</v>
      </c>
      <c r="D105" s="631">
        <v>304</v>
      </c>
      <c r="E105" s="631">
        <v>217</v>
      </c>
      <c r="F105" s="631">
        <v>38</v>
      </c>
      <c r="G105" s="631">
        <v>1</v>
      </c>
      <c r="H105" s="631">
        <v>178</v>
      </c>
      <c r="I105" s="631">
        <v>0</v>
      </c>
      <c r="J105" s="631">
        <v>87</v>
      </c>
      <c r="K105" s="631">
        <v>2</v>
      </c>
      <c r="L105" s="631">
        <v>60</v>
      </c>
      <c r="M105" s="631">
        <v>25</v>
      </c>
      <c r="N105" s="628"/>
      <c r="O105" s="79"/>
      <c r="P105" s="79"/>
    </row>
    <row r="106" spans="1:16" ht="9" customHeight="1">
      <c r="A106" s="63"/>
      <c r="B106" s="47"/>
      <c r="C106" s="619" t="s">
        <v>1740</v>
      </c>
      <c r="D106" s="633">
        <v>92</v>
      </c>
      <c r="E106" s="633">
        <v>79</v>
      </c>
      <c r="F106" s="633">
        <v>10</v>
      </c>
      <c r="G106" s="633">
        <v>1</v>
      </c>
      <c r="H106" s="633">
        <v>68</v>
      </c>
      <c r="I106" s="633">
        <v>0</v>
      </c>
      <c r="J106" s="633">
        <v>13</v>
      </c>
      <c r="K106" s="633">
        <v>0</v>
      </c>
      <c r="L106" s="633">
        <v>1</v>
      </c>
      <c r="M106" s="633">
        <v>12</v>
      </c>
    </row>
    <row r="107" spans="1:16" ht="9" customHeight="1">
      <c r="A107" s="63"/>
      <c r="B107" s="47"/>
      <c r="C107" s="632" t="s">
        <v>1741</v>
      </c>
      <c r="D107" s="633">
        <v>396</v>
      </c>
      <c r="E107" s="633">
        <v>296</v>
      </c>
      <c r="F107" s="633">
        <v>48</v>
      </c>
      <c r="G107" s="633">
        <v>2</v>
      </c>
      <c r="H107" s="633">
        <v>246</v>
      </c>
      <c r="I107" s="633">
        <v>0</v>
      </c>
      <c r="J107" s="633">
        <v>100</v>
      </c>
      <c r="K107" s="633">
        <v>2</v>
      </c>
      <c r="L107" s="633">
        <v>61</v>
      </c>
      <c r="M107" s="633">
        <v>37</v>
      </c>
    </row>
    <row r="108" spans="1:16" ht="9" customHeight="1">
      <c r="A108" s="63"/>
      <c r="B108" s="47"/>
      <c r="C108" s="637"/>
      <c r="D108" s="633"/>
      <c r="E108" s="633"/>
      <c r="F108" s="633"/>
      <c r="G108" s="633"/>
      <c r="H108" s="633"/>
      <c r="I108" s="633"/>
      <c r="J108" s="633"/>
      <c r="K108" s="633"/>
      <c r="L108" s="633"/>
      <c r="M108" s="633"/>
    </row>
    <row r="109" spans="1:16">
      <c r="A109" s="63"/>
      <c r="B109" s="47"/>
      <c r="C109" s="637"/>
      <c r="D109" s="633"/>
      <c r="E109" s="633"/>
      <c r="F109" s="633"/>
      <c r="G109" s="633"/>
      <c r="H109" s="633"/>
      <c r="I109" s="633"/>
      <c r="J109" s="633"/>
      <c r="K109" s="633"/>
      <c r="L109" s="633"/>
      <c r="M109" s="633"/>
    </row>
    <row r="110" spans="1:16">
      <c r="A110" s="63"/>
      <c r="B110" s="47"/>
      <c r="C110" s="637"/>
      <c r="D110" s="633"/>
      <c r="E110" s="633"/>
      <c r="F110" s="633"/>
      <c r="G110" s="633"/>
      <c r="H110" s="633"/>
      <c r="I110" s="633"/>
      <c r="J110" s="633"/>
      <c r="K110" s="633"/>
      <c r="L110" s="633"/>
      <c r="M110" s="633"/>
    </row>
    <row r="113" spans="1:16" ht="9" customHeight="1">
      <c r="A113" s="61" t="s">
        <v>46</v>
      </c>
    </row>
    <row r="114" spans="1:16">
      <c r="D114" s="337" t="s">
        <v>1738</v>
      </c>
    </row>
    <row r="115" spans="1:16" ht="9" customHeight="1">
      <c r="D115" s="337"/>
    </row>
    <row r="116" spans="1:16" ht="9" customHeight="1">
      <c r="A116" s="63"/>
      <c r="B116" s="47" t="s">
        <v>781</v>
      </c>
      <c r="C116" s="619" t="s">
        <v>1739</v>
      </c>
      <c r="D116" s="631">
        <v>2365</v>
      </c>
      <c r="E116" s="631">
        <v>1700</v>
      </c>
      <c r="F116" s="631">
        <v>433</v>
      </c>
      <c r="G116" s="631">
        <v>36</v>
      </c>
      <c r="H116" s="631">
        <v>1196</v>
      </c>
      <c r="I116" s="631">
        <v>35</v>
      </c>
      <c r="J116" s="631">
        <v>665</v>
      </c>
      <c r="K116" s="631">
        <v>22</v>
      </c>
      <c r="L116" s="631">
        <v>350</v>
      </c>
      <c r="M116" s="631">
        <v>293</v>
      </c>
    </row>
    <row r="117" spans="1:16" ht="9" customHeight="1">
      <c r="A117" s="63"/>
      <c r="B117" s="47"/>
      <c r="C117" s="619" t="s">
        <v>1740</v>
      </c>
      <c r="D117" s="631">
        <v>3976</v>
      </c>
      <c r="E117" s="631">
        <v>2669</v>
      </c>
      <c r="F117" s="631">
        <v>268</v>
      </c>
      <c r="G117" s="631">
        <v>40</v>
      </c>
      <c r="H117" s="631">
        <v>2286</v>
      </c>
      <c r="I117" s="631">
        <v>75</v>
      </c>
      <c r="J117" s="631">
        <v>1307</v>
      </c>
      <c r="K117" s="631">
        <v>3</v>
      </c>
      <c r="L117" s="631">
        <v>381</v>
      </c>
      <c r="M117" s="631">
        <v>923</v>
      </c>
    </row>
    <row r="118" spans="1:16" ht="18" customHeight="1">
      <c r="A118" s="63"/>
      <c r="B118" s="47"/>
      <c r="C118" s="632" t="s">
        <v>1741</v>
      </c>
      <c r="D118" s="633">
        <v>6341</v>
      </c>
      <c r="E118" s="633">
        <v>4369</v>
      </c>
      <c r="F118" s="633">
        <v>701</v>
      </c>
      <c r="G118" s="633">
        <v>76</v>
      </c>
      <c r="H118" s="633">
        <v>3482</v>
      </c>
      <c r="I118" s="633">
        <v>110</v>
      </c>
      <c r="J118" s="633">
        <v>1972</v>
      </c>
      <c r="K118" s="633">
        <v>25</v>
      </c>
      <c r="L118" s="633">
        <v>731</v>
      </c>
      <c r="M118" s="633">
        <v>1216</v>
      </c>
    </row>
    <row r="119" spans="1:16" ht="9" customHeight="1">
      <c r="A119" s="63"/>
      <c r="B119" s="47" t="s">
        <v>782</v>
      </c>
      <c r="C119" s="619" t="s">
        <v>1739</v>
      </c>
      <c r="D119" s="631">
        <v>3174</v>
      </c>
      <c r="E119" s="631">
        <v>1882</v>
      </c>
      <c r="F119" s="631">
        <v>463</v>
      </c>
      <c r="G119" s="631">
        <v>8</v>
      </c>
      <c r="H119" s="631">
        <v>1121</v>
      </c>
      <c r="I119" s="631">
        <v>290</v>
      </c>
      <c r="J119" s="631">
        <v>1292</v>
      </c>
      <c r="K119" s="631">
        <v>23</v>
      </c>
      <c r="L119" s="631">
        <v>957</v>
      </c>
      <c r="M119" s="631">
        <v>312</v>
      </c>
    </row>
    <row r="120" spans="1:16" ht="9" customHeight="1">
      <c r="A120" s="63"/>
      <c r="B120" s="47"/>
      <c r="C120" s="619" t="s">
        <v>1740</v>
      </c>
      <c r="D120" s="631">
        <v>5453</v>
      </c>
      <c r="E120" s="631">
        <v>3468</v>
      </c>
      <c r="F120" s="631">
        <v>469</v>
      </c>
      <c r="G120" s="631">
        <v>19</v>
      </c>
      <c r="H120" s="631">
        <v>2529</v>
      </c>
      <c r="I120" s="631">
        <v>451</v>
      </c>
      <c r="J120" s="631">
        <v>1985</v>
      </c>
      <c r="K120" s="631">
        <v>9</v>
      </c>
      <c r="L120" s="631">
        <v>1134</v>
      </c>
      <c r="M120" s="631">
        <v>842</v>
      </c>
    </row>
    <row r="121" spans="1:16" ht="18" customHeight="1">
      <c r="A121" s="63"/>
      <c r="B121" s="47"/>
      <c r="C121" s="632" t="s">
        <v>1741</v>
      </c>
      <c r="D121" s="633">
        <v>8627</v>
      </c>
      <c r="E121" s="633">
        <v>5350</v>
      </c>
      <c r="F121" s="633">
        <v>932</v>
      </c>
      <c r="G121" s="633">
        <v>27</v>
      </c>
      <c r="H121" s="633">
        <v>3650</v>
      </c>
      <c r="I121" s="633">
        <v>741</v>
      </c>
      <c r="J121" s="633">
        <v>3277</v>
      </c>
      <c r="K121" s="633">
        <v>32</v>
      </c>
      <c r="L121" s="633">
        <v>2091</v>
      </c>
      <c r="M121" s="633">
        <v>1154</v>
      </c>
    </row>
    <row r="122" spans="1:16" s="39" customFormat="1" ht="18" customHeight="1">
      <c r="A122" s="1435" t="s">
        <v>1753</v>
      </c>
      <c r="B122" s="1435"/>
      <c r="C122" s="619" t="s">
        <v>1739</v>
      </c>
      <c r="D122" s="631">
        <v>25290</v>
      </c>
      <c r="E122" s="631">
        <v>16305</v>
      </c>
      <c r="F122" s="631">
        <v>4272</v>
      </c>
      <c r="G122" s="631">
        <v>350</v>
      </c>
      <c r="H122" s="631">
        <v>11117</v>
      </c>
      <c r="I122" s="631">
        <v>566</v>
      </c>
      <c r="J122" s="631">
        <v>8985</v>
      </c>
      <c r="K122" s="631">
        <v>295</v>
      </c>
      <c r="L122" s="631">
        <v>5217</v>
      </c>
      <c r="M122" s="631">
        <v>3473</v>
      </c>
      <c r="N122" s="628"/>
      <c r="O122" s="79"/>
      <c r="P122" s="79"/>
    </row>
    <row r="123" spans="1:16" ht="9" customHeight="1">
      <c r="A123" s="63"/>
      <c r="B123" s="47"/>
      <c r="C123" s="619" t="s">
        <v>1740</v>
      </c>
      <c r="D123" s="633">
        <v>21413</v>
      </c>
      <c r="E123" s="633">
        <v>13946</v>
      </c>
      <c r="F123" s="633">
        <v>1775</v>
      </c>
      <c r="G123" s="633">
        <v>197</v>
      </c>
      <c r="H123" s="633">
        <v>11269</v>
      </c>
      <c r="I123" s="633">
        <v>705</v>
      </c>
      <c r="J123" s="633">
        <v>7467</v>
      </c>
      <c r="K123" s="633">
        <v>46</v>
      </c>
      <c r="L123" s="633">
        <v>2974</v>
      </c>
      <c r="M123" s="633">
        <v>4447</v>
      </c>
    </row>
    <row r="124" spans="1:16" ht="18" customHeight="1">
      <c r="A124" s="63"/>
      <c r="B124" s="47"/>
      <c r="C124" s="632" t="s">
        <v>1741</v>
      </c>
      <c r="D124" s="633">
        <v>46703</v>
      </c>
      <c r="E124" s="633">
        <v>30251</v>
      </c>
      <c r="F124" s="633">
        <v>6047</v>
      </c>
      <c r="G124" s="633">
        <v>547</v>
      </c>
      <c r="H124" s="633">
        <v>22386</v>
      </c>
      <c r="I124" s="633">
        <v>1271</v>
      </c>
      <c r="J124" s="633">
        <v>16452</v>
      </c>
      <c r="K124" s="633">
        <v>341</v>
      </c>
      <c r="L124" s="633">
        <v>8191</v>
      </c>
      <c r="M124" s="633">
        <v>7920</v>
      </c>
    </row>
    <row r="125" spans="1:16" ht="18" customHeight="1">
      <c r="A125" s="629" t="s">
        <v>495</v>
      </c>
      <c r="B125" s="644"/>
      <c r="C125" s="632"/>
      <c r="D125" s="538"/>
      <c r="E125" s="538"/>
      <c r="F125" s="538"/>
      <c r="G125" s="538"/>
      <c r="H125" s="538"/>
      <c r="I125" s="538"/>
      <c r="J125" s="538"/>
      <c r="K125" s="538"/>
      <c r="L125" s="538"/>
      <c r="M125" s="538"/>
    </row>
    <row r="126" spans="1:16" s="39" customFormat="1" ht="18" customHeight="1">
      <c r="B126" s="634" t="s">
        <v>1754</v>
      </c>
      <c r="C126" s="619" t="s">
        <v>1739</v>
      </c>
      <c r="D126" s="631">
        <v>838</v>
      </c>
      <c r="E126" s="631">
        <v>387</v>
      </c>
      <c r="F126" s="631">
        <v>46</v>
      </c>
      <c r="G126" s="631">
        <v>1</v>
      </c>
      <c r="H126" s="631">
        <v>329</v>
      </c>
      <c r="I126" s="631">
        <v>11</v>
      </c>
      <c r="J126" s="631">
        <v>451</v>
      </c>
      <c r="K126" s="631">
        <v>51</v>
      </c>
      <c r="L126" s="631">
        <v>225</v>
      </c>
      <c r="M126" s="631">
        <v>175</v>
      </c>
      <c r="N126" s="628"/>
      <c r="O126" s="79"/>
      <c r="P126" s="79"/>
    </row>
    <row r="127" spans="1:16" ht="9" customHeight="1">
      <c r="A127" s="63"/>
      <c r="B127" s="47"/>
      <c r="C127" s="619" t="s">
        <v>1740</v>
      </c>
      <c r="D127" s="633">
        <v>440</v>
      </c>
      <c r="E127" s="633">
        <v>248</v>
      </c>
      <c r="F127" s="633">
        <v>14</v>
      </c>
      <c r="G127" s="633">
        <v>6</v>
      </c>
      <c r="H127" s="633">
        <v>213</v>
      </c>
      <c r="I127" s="633">
        <v>15</v>
      </c>
      <c r="J127" s="633">
        <v>192</v>
      </c>
      <c r="K127" s="633">
        <v>2</v>
      </c>
      <c r="L127" s="633">
        <v>70</v>
      </c>
      <c r="M127" s="633">
        <v>120</v>
      </c>
    </row>
    <row r="128" spans="1:16" ht="18" customHeight="1">
      <c r="A128" s="63"/>
      <c r="B128" s="47"/>
      <c r="C128" s="632" t="s">
        <v>1741</v>
      </c>
      <c r="D128" s="633">
        <v>1278</v>
      </c>
      <c r="E128" s="633">
        <v>635</v>
      </c>
      <c r="F128" s="633">
        <v>60</v>
      </c>
      <c r="G128" s="633">
        <v>7</v>
      </c>
      <c r="H128" s="633">
        <v>542</v>
      </c>
      <c r="I128" s="633">
        <v>26</v>
      </c>
      <c r="J128" s="633">
        <v>643</v>
      </c>
      <c r="K128" s="633">
        <v>53</v>
      </c>
      <c r="L128" s="633">
        <v>295</v>
      </c>
      <c r="M128" s="633">
        <v>295</v>
      </c>
    </row>
    <row r="129" spans="1:16" ht="9" customHeight="1">
      <c r="A129" s="63"/>
      <c r="B129" s="47" t="s">
        <v>784</v>
      </c>
      <c r="C129" s="619" t="s">
        <v>1739</v>
      </c>
      <c r="D129" s="631">
        <v>5803</v>
      </c>
      <c r="E129" s="631">
        <v>4217</v>
      </c>
      <c r="F129" s="631">
        <v>1029</v>
      </c>
      <c r="G129" s="631">
        <v>56</v>
      </c>
      <c r="H129" s="631">
        <v>2975</v>
      </c>
      <c r="I129" s="631">
        <v>157</v>
      </c>
      <c r="J129" s="631">
        <v>1586</v>
      </c>
      <c r="K129" s="631">
        <v>31</v>
      </c>
      <c r="L129" s="631">
        <v>349</v>
      </c>
      <c r="M129" s="631">
        <v>1206</v>
      </c>
    </row>
    <row r="130" spans="1:16" ht="9" customHeight="1">
      <c r="A130" s="63"/>
      <c r="B130" s="47"/>
      <c r="C130" s="619" t="s">
        <v>1740</v>
      </c>
      <c r="D130" s="631">
        <v>2080</v>
      </c>
      <c r="E130" s="631">
        <v>1362</v>
      </c>
      <c r="F130" s="631">
        <v>216</v>
      </c>
      <c r="G130" s="631">
        <v>8</v>
      </c>
      <c r="H130" s="631">
        <v>1004</v>
      </c>
      <c r="I130" s="631">
        <v>134</v>
      </c>
      <c r="J130" s="631">
        <v>718</v>
      </c>
      <c r="K130" s="631">
        <v>4</v>
      </c>
      <c r="L130" s="631">
        <v>131</v>
      </c>
      <c r="M130" s="631">
        <v>583</v>
      </c>
    </row>
    <row r="131" spans="1:16" ht="18" customHeight="1">
      <c r="A131" s="63"/>
      <c r="B131" s="47"/>
      <c r="C131" s="632" t="s">
        <v>1741</v>
      </c>
      <c r="D131" s="633">
        <v>7883</v>
      </c>
      <c r="E131" s="633">
        <v>5579</v>
      </c>
      <c r="F131" s="633">
        <v>1245</v>
      </c>
      <c r="G131" s="633">
        <v>64</v>
      </c>
      <c r="H131" s="633">
        <v>3979</v>
      </c>
      <c r="I131" s="633">
        <v>291</v>
      </c>
      <c r="J131" s="633">
        <v>2304</v>
      </c>
      <c r="K131" s="633">
        <v>35</v>
      </c>
      <c r="L131" s="633">
        <v>480</v>
      </c>
      <c r="M131" s="633">
        <v>1789</v>
      </c>
    </row>
    <row r="132" spans="1:16" ht="9" customHeight="1">
      <c r="A132" s="63"/>
      <c r="B132" s="47" t="s">
        <v>785</v>
      </c>
      <c r="C132" s="619" t="s">
        <v>1739</v>
      </c>
      <c r="D132" s="631">
        <v>10562</v>
      </c>
      <c r="E132" s="631">
        <v>8632</v>
      </c>
      <c r="F132" s="631">
        <v>1110</v>
      </c>
      <c r="G132" s="631">
        <v>85</v>
      </c>
      <c r="H132" s="631">
        <v>7372</v>
      </c>
      <c r="I132" s="631">
        <v>65</v>
      </c>
      <c r="J132" s="631">
        <v>1930</v>
      </c>
      <c r="K132" s="631">
        <v>42</v>
      </c>
      <c r="L132" s="631">
        <v>429</v>
      </c>
      <c r="M132" s="631">
        <v>1459</v>
      </c>
    </row>
    <row r="133" spans="1:16" ht="9" customHeight="1">
      <c r="A133" s="63"/>
      <c r="B133" s="47"/>
      <c r="C133" s="619" t="s">
        <v>1740</v>
      </c>
      <c r="D133" s="631">
        <v>2325</v>
      </c>
      <c r="E133" s="631">
        <v>1856</v>
      </c>
      <c r="F133" s="631">
        <v>149</v>
      </c>
      <c r="G133" s="631">
        <v>14</v>
      </c>
      <c r="H133" s="631">
        <v>1671</v>
      </c>
      <c r="I133" s="631">
        <v>22</v>
      </c>
      <c r="J133" s="631">
        <v>469</v>
      </c>
      <c r="K133" s="631">
        <v>1</v>
      </c>
      <c r="L133" s="631">
        <v>53</v>
      </c>
      <c r="M133" s="631">
        <v>415</v>
      </c>
    </row>
    <row r="134" spans="1:16" ht="18" customHeight="1">
      <c r="A134" s="63"/>
      <c r="B134" s="47"/>
      <c r="C134" s="632" t="s">
        <v>1741</v>
      </c>
      <c r="D134" s="633">
        <v>12887</v>
      </c>
      <c r="E134" s="633">
        <v>10488</v>
      </c>
      <c r="F134" s="633">
        <v>1259</v>
      </c>
      <c r="G134" s="633">
        <v>99</v>
      </c>
      <c r="H134" s="633">
        <v>9043</v>
      </c>
      <c r="I134" s="633">
        <v>87</v>
      </c>
      <c r="J134" s="633">
        <v>2399</v>
      </c>
      <c r="K134" s="633">
        <v>43</v>
      </c>
      <c r="L134" s="633">
        <v>482</v>
      </c>
      <c r="M134" s="633">
        <v>1874</v>
      </c>
    </row>
    <row r="135" spans="1:16" ht="9" customHeight="1">
      <c r="A135" s="63"/>
      <c r="B135" s="47" t="s">
        <v>786</v>
      </c>
      <c r="C135" s="619" t="s">
        <v>1739</v>
      </c>
      <c r="D135" s="631">
        <v>8569</v>
      </c>
      <c r="E135" s="631">
        <v>7109</v>
      </c>
      <c r="F135" s="631">
        <v>867</v>
      </c>
      <c r="G135" s="631">
        <v>34</v>
      </c>
      <c r="H135" s="631">
        <v>6150</v>
      </c>
      <c r="I135" s="631">
        <v>58</v>
      </c>
      <c r="J135" s="631">
        <v>1460</v>
      </c>
      <c r="K135" s="631">
        <v>34</v>
      </c>
      <c r="L135" s="631">
        <v>451</v>
      </c>
      <c r="M135" s="631">
        <v>975</v>
      </c>
    </row>
    <row r="136" spans="1:16" ht="9" customHeight="1">
      <c r="A136" s="63"/>
      <c r="B136" s="47"/>
      <c r="C136" s="619" t="s">
        <v>1740</v>
      </c>
      <c r="D136" s="631">
        <v>3971</v>
      </c>
      <c r="E136" s="631">
        <v>3232</v>
      </c>
      <c r="F136" s="631">
        <v>174</v>
      </c>
      <c r="G136" s="631">
        <v>11</v>
      </c>
      <c r="H136" s="631">
        <v>3016</v>
      </c>
      <c r="I136" s="631">
        <v>31</v>
      </c>
      <c r="J136" s="631">
        <v>739</v>
      </c>
      <c r="K136" s="631">
        <v>7</v>
      </c>
      <c r="L136" s="631">
        <v>125</v>
      </c>
      <c r="M136" s="631">
        <v>607</v>
      </c>
    </row>
    <row r="137" spans="1:16" ht="18" customHeight="1">
      <c r="A137" s="63"/>
      <c r="B137" s="47"/>
      <c r="C137" s="632" t="s">
        <v>1741</v>
      </c>
      <c r="D137" s="633">
        <v>12540</v>
      </c>
      <c r="E137" s="633">
        <v>10341</v>
      </c>
      <c r="F137" s="633">
        <v>1041</v>
      </c>
      <c r="G137" s="633">
        <v>45</v>
      </c>
      <c r="H137" s="633">
        <v>9166</v>
      </c>
      <c r="I137" s="633">
        <v>89</v>
      </c>
      <c r="J137" s="633">
        <v>2199</v>
      </c>
      <c r="K137" s="633">
        <v>41</v>
      </c>
      <c r="L137" s="633">
        <v>576</v>
      </c>
      <c r="M137" s="633">
        <v>1582</v>
      </c>
    </row>
    <row r="138" spans="1:16" ht="9" customHeight="1">
      <c r="A138" s="63"/>
      <c r="B138" s="47" t="s">
        <v>787</v>
      </c>
      <c r="C138" s="619" t="s">
        <v>1739</v>
      </c>
      <c r="D138" s="631">
        <v>1207</v>
      </c>
      <c r="E138" s="631">
        <v>960</v>
      </c>
      <c r="F138" s="631">
        <v>147</v>
      </c>
      <c r="G138" s="631">
        <v>8</v>
      </c>
      <c r="H138" s="631">
        <v>802</v>
      </c>
      <c r="I138" s="631">
        <v>3</v>
      </c>
      <c r="J138" s="631">
        <v>247</v>
      </c>
      <c r="K138" s="631">
        <v>8</v>
      </c>
      <c r="L138" s="631">
        <v>132</v>
      </c>
      <c r="M138" s="631">
        <v>107</v>
      </c>
    </row>
    <row r="139" spans="1:16" ht="9" customHeight="1">
      <c r="A139" s="63"/>
      <c r="B139" s="47"/>
      <c r="C139" s="619" t="s">
        <v>1740</v>
      </c>
      <c r="D139" s="631">
        <v>905</v>
      </c>
      <c r="E139" s="631">
        <v>749</v>
      </c>
      <c r="F139" s="631">
        <v>42</v>
      </c>
      <c r="G139" s="631">
        <v>3</v>
      </c>
      <c r="H139" s="631">
        <v>700</v>
      </c>
      <c r="I139" s="631">
        <v>4</v>
      </c>
      <c r="J139" s="631">
        <v>156</v>
      </c>
      <c r="K139" s="631">
        <v>0</v>
      </c>
      <c r="L139" s="631">
        <v>70</v>
      </c>
      <c r="M139" s="631">
        <v>86</v>
      </c>
    </row>
    <row r="140" spans="1:16" ht="18" customHeight="1">
      <c r="A140" s="63"/>
      <c r="B140" s="47"/>
      <c r="C140" s="632" t="s">
        <v>1741</v>
      </c>
      <c r="D140" s="633">
        <v>2112</v>
      </c>
      <c r="E140" s="633">
        <v>1709</v>
      </c>
      <c r="F140" s="633">
        <v>189</v>
      </c>
      <c r="G140" s="633">
        <v>11</v>
      </c>
      <c r="H140" s="633">
        <v>1502</v>
      </c>
      <c r="I140" s="633">
        <v>7</v>
      </c>
      <c r="J140" s="633">
        <v>403</v>
      </c>
      <c r="K140" s="633">
        <v>8</v>
      </c>
      <c r="L140" s="633">
        <v>202</v>
      </c>
      <c r="M140" s="633">
        <v>193</v>
      </c>
    </row>
    <row r="141" spans="1:16" ht="9" customHeight="1">
      <c r="A141" s="63"/>
      <c r="B141" s="47" t="s">
        <v>788</v>
      </c>
      <c r="C141" s="619" t="s">
        <v>1739</v>
      </c>
      <c r="D141" s="631">
        <v>5951</v>
      </c>
      <c r="E141" s="631">
        <v>4896</v>
      </c>
      <c r="F141" s="631">
        <v>842</v>
      </c>
      <c r="G141" s="631">
        <v>80</v>
      </c>
      <c r="H141" s="631">
        <v>3919</v>
      </c>
      <c r="I141" s="631">
        <v>55</v>
      </c>
      <c r="J141" s="631">
        <v>1055</v>
      </c>
      <c r="K141" s="631">
        <v>58</v>
      </c>
      <c r="L141" s="631">
        <v>331</v>
      </c>
      <c r="M141" s="631">
        <v>666</v>
      </c>
    </row>
    <row r="142" spans="1:16" ht="9" customHeight="1">
      <c r="A142" s="63"/>
      <c r="B142" s="47"/>
      <c r="C142" s="619" t="s">
        <v>1740</v>
      </c>
      <c r="D142" s="631">
        <v>5310</v>
      </c>
      <c r="E142" s="631">
        <v>4358</v>
      </c>
      <c r="F142" s="631">
        <v>278</v>
      </c>
      <c r="G142" s="631">
        <v>53</v>
      </c>
      <c r="H142" s="631">
        <v>3965</v>
      </c>
      <c r="I142" s="631">
        <v>62</v>
      </c>
      <c r="J142" s="631">
        <v>952</v>
      </c>
      <c r="K142" s="631">
        <v>3</v>
      </c>
      <c r="L142" s="631">
        <v>149</v>
      </c>
      <c r="M142" s="631">
        <v>800</v>
      </c>
    </row>
    <row r="143" spans="1:16" ht="18" customHeight="1">
      <c r="A143" s="63"/>
      <c r="B143" s="47"/>
      <c r="C143" s="632" t="s">
        <v>1741</v>
      </c>
      <c r="D143" s="633">
        <v>11261</v>
      </c>
      <c r="E143" s="633">
        <v>9254</v>
      </c>
      <c r="F143" s="633">
        <v>1120</v>
      </c>
      <c r="G143" s="633">
        <v>133</v>
      </c>
      <c r="H143" s="633">
        <v>7884</v>
      </c>
      <c r="I143" s="633">
        <v>117</v>
      </c>
      <c r="J143" s="633">
        <v>2007</v>
      </c>
      <c r="K143" s="633">
        <v>61</v>
      </c>
      <c r="L143" s="633">
        <v>480</v>
      </c>
      <c r="M143" s="633">
        <v>1466</v>
      </c>
    </row>
    <row r="144" spans="1:16" s="39" customFormat="1" ht="18" customHeight="1">
      <c r="B144" s="634" t="s">
        <v>1755</v>
      </c>
      <c r="C144" s="619" t="s">
        <v>1739</v>
      </c>
      <c r="D144" s="631">
        <v>2676</v>
      </c>
      <c r="E144" s="631">
        <v>2072</v>
      </c>
      <c r="F144" s="631">
        <v>349</v>
      </c>
      <c r="G144" s="631">
        <v>40</v>
      </c>
      <c r="H144" s="631">
        <v>1666</v>
      </c>
      <c r="I144" s="631">
        <v>17</v>
      </c>
      <c r="J144" s="631">
        <v>604</v>
      </c>
      <c r="K144" s="631">
        <v>8</v>
      </c>
      <c r="L144" s="631">
        <v>237</v>
      </c>
      <c r="M144" s="631">
        <v>359</v>
      </c>
      <c r="N144" s="628"/>
      <c r="O144" s="79"/>
      <c r="P144" s="79"/>
    </row>
    <row r="145" spans="1:13" s="79" customFormat="1" ht="9" customHeight="1">
      <c r="A145" s="63"/>
      <c r="B145" s="47"/>
      <c r="C145" s="619" t="s">
        <v>1740</v>
      </c>
      <c r="D145" s="633">
        <v>1352</v>
      </c>
      <c r="E145" s="633">
        <v>1004</v>
      </c>
      <c r="F145" s="633">
        <v>63</v>
      </c>
      <c r="G145" s="633">
        <v>15</v>
      </c>
      <c r="H145" s="633">
        <v>916</v>
      </c>
      <c r="I145" s="633">
        <v>10</v>
      </c>
      <c r="J145" s="633">
        <v>348</v>
      </c>
      <c r="K145" s="633">
        <v>2</v>
      </c>
      <c r="L145" s="633">
        <v>63</v>
      </c>
      <c r="M145" s="633">
        <v>283</v>
      </c>
    </row>
    <row r="146" spans="1:13" s="79" customFormat="1" ht="18" customHeight="1">
      <c r="A146" s="63"/>
      <c r="B146" s="47"/>
      <c r="C146" s="632" t="s">
        <v>1741</v>
      </c>
      <c r="D146" s="633">
        <v>4028</v>
      </c>
      <c r="E146" s="633">
        <v>3076</v>
      </c>
      <c r="F146" s="633">
        <v>412</v>
      </c>
      <c r="G146" s="633">
        <v>55</v>
      </c>
      <c r="H146" s="633">
        <v>2582</v>
      </c>
      <c r="I146" s="633">
        <v>27</v>
      </c>
      <c r="J146" s="633">
        <v>952</v>
      </c>
      <c r="K146" s="633">
        <v>10</v>
      </c>
      <c r="L146" s="633">
        <v>300</v>
      </c>
      <c r="M146" s="633">
        <v>642</v>
      </c>
    </row>
    <row r="147" spans="1:13" s="79" customFormat="1" ht="9" customHeight="1">
      <c r="A147" s="63"/>
      <c r="B147" s="47" t="s">
        <v>790</v>
      </c>
      <c r="C147" s="619" t="s">
        <v>1739</v>
      </c>
      <c r="D147" s="631">
        <v>1655</v>
      </c>
      <c r="E147" s="631">
        <v>1089</v>
      </c>
      <c r="F147" s="631">
        <v>223</v>
      </c>
      <c r="G147" s="631">
        <v>22</v>
      </c>
      <c r="H147" s="631">
        <v>795</v>
      </c>
      <c r="I147" s="631">
        <v>49</v>
      </c>
      <c r="J147" s="631">
        <v>566</v>
      </c>
      <c r="K147" s="631">
        <v>14</v>
      </c>
      <c r="L147" s="631">
        <v>331</v>
      </c>
      <c r="M147" s="631">
        <v>221</v>
      </c>
    </row>
    <row r="148" spans="1:13" s="79" customFormat="1" ht="9" customHeight="1">
      <c r="A148" s="63"/>
      <c r="B148" s="47"/>
      <c r="C148" s="619" t="s">
        <v>1740</v>
      </c>
      <c r="D148" s="631">
        <v>991</v>
      </c>
      <c r="E148" s="631">
        <v>654</v>
      </c>
      <c r="F148" s="631">
        <v>84</v>
      </c>
      <c r="G148" s="631">
        <v>7</v>
      </c>
      <c r="H148" s="631">
        <v>541</v>
      </c>
      <c r="I148" s="631">
        <v>22</v>
      </c>
      <c r="J148" s="631">
        <v>337</v>
      </c>
      <c r="K148" s="631">
        <v>3</v>
      </c>
      <c r="L148" s="631">
        <v>146</v>
      </c>
      <c r="M148" s="631">
        <v>188</v>
      </c>
    </row>
    <row r="149" spans="1:13" s="79" customFormat="1" ht="18" customHeight="1">
      <c r="A149" s="63"/>
      <c r="B149" s="47"/>
      <c r="C149" s="632" t="s">
        <v>1741</v>
      </c>
      <c r="D149" s="633">
        <v>2646</v>
      </c>
      <c r="E149" s="633">
        <v>1743</v>
      </c>
      <c r="F149" s="633">
        <v>307</v>
      </c>
      <c r="G149" s="633">
        <v>29</v>
      </c>
      <c r="H149" s="633">
        <v>1336</v>
      </c>
      <c r="I149" s="633">
        <v>71</v>
      </c>
      <c r="J149" s="633">
        <v>903</v>
      </c>
      <c r="K149" s="633">
        <v>17</v>
      </c>
      <c r="L149" s="633">
        <v>477</v>
      </c>
      <c r="M149" s="633">
        <v>409</v>
      </c>
    </row>
    <row r="150" spans="1:13" s="79" customFormat="1" ht="9" customHeight="1">
      <c r="A150" s="63" t="s">
        <v>1756</v>
      </c>
      <c r="B150" s="47"/>
      <c r="C150" s="619" t="s">
        <v>1739</v>
      </c>
      <c r="D150" s="631">
        <v>37261</v>
      </c>
      <c r="E150" s="631">
        <v>29362</v>
      </c>
      <c r="F150" s="631">
        <v>4613</v>
      </c>
      <c r="G150" s="631">
        <v>326</v>
      </c>
      <c r="H150" s="631">
        <v>24008</v>
      </c>
      <c r="I150" s="631">
        <v>415</v>
      </c>
      <c r="J150" s="631">
        <v>7899</v>
      </c>
      <c r="K150" s="631">
        <v>246</v>
      </c>
      <c r="L150" s="631">
        <v>2485</v>
      </c>
      <c r="M150" s="631">
        <v>5168</v>
      </c>
    </row>
    <row r="151" spans="1:13" s="79" customFormat="1" ht="9" customHeight="1">
      <c r="A151" s="63"/>
      <c r="B151" s="47"/>
      <c r="C151" s="619" t="s">
        <v>1740</v>
      </c>
      <c r="D151" s="631">
        <v>17374</v>
      </c>
      <c r="E151" s="631">
        <v>13463</v>
      </c>
      <c r="F151" s="631">
        <v>1020</v>
      </c>
      <c r="G151" s="631">
        <v>117</v>
      </c>
      <c r="H151" s="631">
        <v>12026</v>
      </c>
      <c r="I151" s="631">
        <v>300</v>
      </c>
      <c r="J151" s="631">
        <v>3911</v>
      </c>
      <c r="K151" s="631">
        <v>22</v>
      </c>
      <c r="L151" s="631">
        <v>807</v>
      </c>
      <c r="M151" s="631">
        <v>3082</v>
      </c>
    </row>
    <row r="152" spans="1:13" s="79" customFormat="1" ht="18" customHeight="1">
      <c r="A152" s="63"/>
      <c r="B152" s="47"/>
      <c r="C152" s="632" t="s">
        <v>1741</v>
      </c>
      <c r="D152" s="633">
        <v>54635</v>
      </c>
      <c r="E152" s="633">
        <v>42825</v>
      </c>
      <c r="F152" s="633">
        <v>5633</v>
      </c>
      <c r="G152" s="633">
        <v>443</v>
      </c>
      <c r="H152" s="633">
        <v>36034</v>
      </c>
      <c r="I152" s="633">
        <v>715</v>
      </c>
      <c r="J152" s="633">
        <v>11810</v>
      </c>
      <c r="K152" s="633">
        <v>268</v>
      </c>
      <c r="L152" s="633">
        <v>3292</v>
      </c>
      <c r="M152" s="633">
        <v>8250</v>
      </c>
    </row>
    <row r="153" spans="1:13" s="79" customFormat="1" ht="18" customHeight="1">
      <c r="A153" s="629" t="s">
        <v>505</v>
      </c>
      <c r="B153" s="644"/>
      <c r="C153" s="632"/>
    </row>
    <row r="154" spans="1:13" s="79" customFormat="1" ht="9" customHeight="1">
      <c r="A154" s="63"/>
      <c r="B154" s="47" t="s">
        <v>791</v>
      </c>
      <c r="C154" s="619" t="s">
        <v>1739</v>
      </c>
      <c r="D154" s="631">
        <v>2273</v>
      </c>
      <c r="E154" s="631">
        <v>264</v>
      </c>
      <c r="F154" s="631">
        <v>100</v>
      </c>
      <c r="G154" s="631">
        <v>1</v>
      </c>
      <c r="H154" s="631">
        <v>162</v>
      </c>
      <c r="I154" s="631">
        <v>1</v>
      </c>
      <c r="J154" s="631">
        <v>2009</v>
      </c>
      <c r="K154" s="631">
        <v>53</v>
      </c>
      <c r="L154" s="631">
        <v>1938</v>
      </c>
      <c r="M154" s="631">
        <v>18</v>
      </c>
    </row>
    <row r="155" spans="1:13" s="79" customFormat="1" ht="9" customHeight="1">
      <c r="A155" s="63"/>
      <c r="B155" s="47"/>
      <c r="C155" s="619" t="s">
        <v>1740</v>
      </c>
      <c r="D155" s="631">
        <v>683</v>
      </c>
      <c r="E155" s="631">
        <v>234</v>
      </c>
      <c r="F155" s="631">
        <v>30</v>
      </c>
      <c r="G155" s="631">
        <v>3</v>
      </c>
      <c r="H155" s="631">
        <v>201</v>
      </c>
      <c r="I155" s="631">
        <v>0</v>
      </c>
      <c r="J155" s="631">
        <v>449</v>
      </c>
      <c r="K155" s="631">
        <v>5</v>
      </c>
      <c r="L155" s="631">
        <v>410</v>
      </c>
      <c r="M155" s="631">
        <v>34</v>
      </c>
    </row>
    <row r="156" spans="1:13" s="79" customFormat="1" ht="18" customHeight="1">
      <c r="A156" s="63"/>
      <c r="B156" s="47"/>
      <c r="C156" s="632" t="s">
        <v>1741</v>
      </c>
      <c r="D156" s="633">
        <v>2956</v>
      </c>
      <c r="E156" s="633">
        <v>498</v>
      </c>
      <c r="F156" s="633">
        <v>130</v>
      </c>
      <c r="G156" s="633">
        <v>4</v>
      </c>
      <c r="H156" s="633">
        <v>363</v>
      </c>
      <c r="I156" s="633">
        <v>1</v>
      </c>
      <c r="J156" s="633">
        <v>2458</v>
      </c>
      <c r="K156" s="633">
        <v>58</v>
      </c>
      <c r="L156" s="633">
        <v>2348</v>
      </c>
      <c r="M156" s="633">
        <v>52</v>
      </c>
    </row>
    <row r="157" spans="1:13" s="79" customFormat="1" ht="9" customHeight="1">
      <c r="A157" s="63"/>
      <c r="B157" s="47" t="s">
        <v>792</v>
      </c>
      <c r="C157" s="619" t="s">
        <v>1739</v>
      </c>
      <c r="D157" s="631">
        <v>257</v>
      </c>
      <c r="E157" s="635" t="s">
        <v>477</v>
      </c>
      <c r="F157" s="635" t="s">
        <v>477</v>
      </c>
      <c r="G157" s="635" t="s">
        <v>477</v>
      </c>
      <c r="H157" s="635" t="s">
        <v>477</v>
      </c>
      <c r="I157" s="635" t="s">
        <v>477</v>
      </c>
      <c r="J157" s="635" t="s">
        <v>477</v>
      </c>
      <c r="K157" s="635" t="s">
        <v>477</v>
      </c>
      <c r="L157" s="635" t="s">
        <v>477</v>
      </c>
      <c r="M157" s="635" t="s">
        <v>477</v>
      </c>
    </row>
    <row r="158" spans="1:13" s="79" customFormat="1" ht="9" customHeight="1">
      <c r="A158" s="63"/>
      <c r="B158" s="47"/>
      <c r="C158" s="619" t="s">
        <v>1740</v>
      </c>
      <c r="D158" s="631">
        <v>420</v>
      </c>
      <c r="E158" s="635" t="s">
        <v>477</v>
      </c>
      <c r="F158" s="635" t="s">
        <v>477</v>
      </c>
      <c r="G158" s="635" t="s">
        <v>477</v>
      </c>
      <c r="H158" s="635" t="s">
        <v>477</v>
      </c>
      <c r="I158" s="635" t="s">
        <v>477</v>
      </c>
      <c r="J158" s="635" t="s">
        <v>477</v>
      </c>
      <c r="K158" s="635" t="s">
        <v>477</v>
      </c>
      <c r="L158" s="635" t="s">
        <v>477</v>
      </c>
      <c r="M158" s="635" t="s">
        <v>477</v>
      </c>
    </row>
    <row r="159" spans="1:13" s="79" customFormat="1" ht="9" customHeight="1">
      <c r="A159" s="63"/>
      <c r="B159" s="47"/>
      <c r="C159" s="632" t="s">
        <v>1741</v>
      </c>
      <c r="D159" s="633">
        <v>677</v>
      </c>
      <c r="E159" s="635" t="s">
        <v>477</v>
      </c>
      <c r="F159" s="635" t="s">
        <v>477</v>
      </c>
      <c r="G159" s="635" t="s">
        <v>477</v>
      </c>
      <c r="H159" s="635" t="s">
        <v>477</v>
      </c>
      <c r="I159" s="635" t="s">
        <v>477</v>
      </c>
      <c r="J159" s="635" t="s">
        <v>477</v>
      </c>
      <c r="K159" s="635" t="s">
        <v>477</v>
      </c>
      <c r="L159" s="635" t="s">
        <v>477</v>
      </c>
      <c r="M159" s="635" t="s">
        <v>477</v>
      </c>
    </row>
    <row r="160" spans="1:13" s="79" customFormat="1" ht="9" customHeight="1">
      <c r="A160" s="63"/>
      <c r="B160" s="47"/>
      <c r="C160" s="637"/>
      <c r="D160" s="633"/>
      <c r="E160" s="633"/>
      <c r="F160" s="633"/>
      <c r="G160" s="633"/>
      <c r="H160" s="633"/>
      <c r="I160" s="633"/>
      <c r="J160" s="633"/>
      <c r="K160" s="633"/>
      <c r="L160" s="633"/>
      <c r="M160" s="633"/>
    </row>
    <row r="161" spans="1:16">
      <c r="D161" s="538"/>
      <c r="E161" s="538"/>
      <c r="F161" s="538"/>
      <c r="G161" s="538"/>
      <c r="H161" s="538"/>
      <c r="I161" s="538"/>
      <c r="J161" s="538"/>
      <c r="K161" s="538"/>
      <c r="L161" s="538"/>
      <c r="M161" s="538"/>
    </row>
    <row r="162" spans="1:16">
      <c r="D162" s="538"/>
      <c r="E162" s="538"/>
      <c r="F162" s="538"/>
      <c r="G162" s="538"/>
      <c r="H162" s="538"/>
      <c r="I162" s="538"/>
      <c r="J162" s="538"/>
      <c r="K162" s="538"/>
      <c r="L162" s="538"/>
      <c r="M162" s="538"/>
    </row>
    <row r="163" spans="1:16">
      <c r="D163" s="538"/>
      <c r="E163" s="538"/>
      <c r="F163" s="538"/>
      <c r="G163" s="538"/>
      <c r="H163" s="538"/>
      <c r="I163" s="538"/>
      <c r="J163" s="538"/>
      <c r="K163" s="538"/>
      <c r="L163" s="538"/>
      <c r="M163" s="538"/>
    </row>
    <row r="164" spans="1:16" ht="9" customHeight="1">
      <c r="A164" s="61" t="s">
        <v>46</v>
      </c>
    </row>
    <row r="165" spans="1:16">
      <c r="D165" s="337" t="s">
        <v>1738</v>
      </c>
    </row>
    <row r="166" spans="1:16" ht="9" customHeight="1"/>
    <row r="167" spans="1:16" s="39" customFormat="1" ht="18" customHeight="1">
      <c r="B167" s="634" t="s">
        <v>1757</v>
      </c>
      <c r="C167" s="619" t="s">
        <v>1739</v>
      </c>
      <c r="D167" s="631">
        <v>2293</v>
      </c>
      <c r="E167" s="631">
        <v>2105</v>
      </c>
      <c r="F167" s="631">
        <v>374</v>
      </c>
      <c r="G167" s="631">
        <v>43</v>
      </c>
      <c r="H167" s="631">
        <v>1687</v>
      </c>
      <c r="I167" s="631">
        <v>1</v>
      </c>
      <c r="J167" s="631">
        <v>188</v>
      </c>
      <c r="K167" s="631">
        <v>21</v>
      </c>
      <c r="L167" s="631">
        <v>69</v>
      </c>
      <c r="M167" s="631">
        <v>98</v>
      </c>
      <c r="N167" s="628"/>
      <c r="O167" s="79"/>
      <c r="P167" s="79"/>
    </row>
    <row r="168" spans="1:16" ht="9" customHeight="1">
      <c r="A168" s="63"/>
      <c r="B168" s="47"/>
      <c r="C168" s="619" t="s">
        <v>1740</v>
      </c>
      <c r="D168" s="633">
        <v>2380</v>
      </c>
      <c r="E168" s="633">
        <v>2154</v>
      </c>
      <c r="F168" s="633">
        <v>96</v>
      </c>
      <c r="G168" s="633">
        <v>38</v>
      </c>
      <c r="H168" s="633">
        <v>2017</v>
      </c>
      <c r="I168" s="633">
        <v>3</v>
      </c>
      <c r="J168" s="633">
        <v>226</v>
      </c>
      <c r="K168" s="633">
        <v>2</v>
      </c>
      <c r="L168" s="633">
        <v>37</v>
      </c>
      <c r="M168" s="633">
        <v>187</v>
      </c>
    </row>
    <row r="169" spans="1:16" ht="18" customHeight="1">
      <c r="A169" s="63"/>
      <c r="B169" s="47"/>
      <c r="C169" s="632" t="s">
        <v>1741</v>
      </c>
      <c r="D169" s="633">
        <v>4673</v>
      </c>
      <c r="E169" s="633">
        <v>4259</v>
      </c>
      <c r="F169" s="633">
        <v>470</v>
      </c>
      <c r="G169" s="633">
        <v>81</v>
      </c>
      <c r="H169" s="633">
        <v>3704</v>
      </c>
      <c r="I169" s="633">
        <v>4</v>
      </c>
      <c r="J169" s="633">
        <v>414</v>
      </c>
      <c r="K169" s="633">
        <v>23</v>
      </c>
      <c r="L169" s="633">
        <v>106</v>
      </c>
      <c r="M169" s="633">
        <v>285</v>
      </c>
    </row>
    <row r="170" spans="1:16" s="39" customFormat="1" ht="18" customHeight="1">
      <c r="B170" s="634" t="s">
        <v>1758</v>
      </c>
      <c r="C170" s="619" t="s">
        <v>1739</v>
      </c>
      <c r="D170" s="631">
        <v>5373</v>
      </c>
      <c r="E170" s="631">
        <v>5084</v>
      </c>
      <c r="F170" s="631">
        <v>684</v>
      </c>
      <c r="G170" s="631">
        <v>77</v>
      </c>
      <c r="H170" s="631">
        <v>4323</v>
      </c>
      <c r="I170" s="631">
        <v>0</v>
      </c>
      <c r="J170" s="631">
        <v>289</v>
      </c>
      <c r="K170" s="631">
        <v>20</v>
      </c>
      <c r="L170" s="631">
        <v>103</v>
      </c>
      <c r="M170" s="631">
        <v>166</v>
      </c>
      <c r="N170" s="628"/>
      <c r="O170" s="79"/>
      <c r="P170" s="79"/>
    </row>
    <row r="171" spans="1:16" ht="9" customHeight="1">
      <c r="A171" s="63"/>
      <c r="B171" s="47"/>
      <c r="C171" s="619" t="s">
        <v>1740</v>
      </c>
      <c r="D171" s="633">
        <v>5484</v>
      </c>
      <c r="E171" s="633">
        <v>5178</v>
      </c>
      <c r="F171" s="633">
        <v>159</v>
      </c>
      <c r="G171" s="633">
        <v>86</v>
      </c>
      <c r="H171" s="633">
        <v>4932</v>
      </c>
      <c r="I171" s="633">
        <v>1</v>
      </c>
      <c r="J171" s="633">
        <v>306</v>
      </c>
      <c r="K171" s="633">
        <v>4</v>
      </c>
      <c r="L171" s="633">
        <v>50</v>
      </c>
      <c r="M171" s="633">
        <v>252</v>
      </c>
    </row>
    <row r="172" spans="1:16" ht="18" customHeight="1">
      <c r="A172" s="63"/>
      <c r="B172" s="47"/>
      <c r="C172" s="632" t="s">
        <v>1741</v>
      </c>
      <c r="D172" s="633">
        <v>10857</v>
      </c>
      <c r="E172" s="633">
        <v>10262</v>
      </c>
      <c r="F172" s="633">
        <v>843</v>
      </c>
      <c r="G172" s="633">
        <v>163</v>
      </c>
      <c r="H172" s="633">
        <v>9255</v>
      </c>
      <c r="I172" s="633">
        <v>1</v>
      </c>
      <c r="J172" s="633">
        <v>595</v>
      </c>
      <c r="K172" s="633">
        <v>24</v>
      </c>
      <c r="L172" s="633">
        <v>153</v>
      </c>
      <c r="M172" s="633">
        <v>418</v>
      </c>
    </row>
    <row r="173" spans="1:16" s="39" customFormat="1" ht="18" customHeight="1">
      <c r="B173" s="634" t="s">
        <v>1759</v>
      </c>
      <c r="C173" s="619" t="s">
        <v>1739</v>
      </c>
      <c r="D173" s="631">
        <v>22806</v>
      </c>
      <c r="E173" s="631">
        <v>21299</v>
      </c>
      <c r="F173" s="631">
        <v>1544</v>
      </c>
      <c r="G173" s="631">
        <v>101</v>
      </c>
      <c r="H173" s="631">
        <v>19651</v>
      </c>
      <c r="I173" s="631">
        <v>3</v>
      </c>
      <c r="J173" s="631">
        <v>1507</v>
      </c>
      <c r="K173" s="631">
        <v>75</v>
      </c>
      <c r="L173" s="631">
        <v>1175</v>
      </c>
      <c r="M173" s="631">
        <v>257</v>
      </c>
      <c r="N173" s="628"/>
      <c r="O173" s="79"/>
      <c r="P173" s="79"/>
    </row>
    <row r="174" spans="1:16" ht="9" customHeight="1">
      <c r="A174" s="63"/>
      <c r="B174" s="47"/>
      <c r="C174" s="619" t="s">
        <v>1740</v>
      </c>
      <c r="D174" s="633">
        <v>21827</v>
      </c>
      <c r="E174" s="633">
        <v>21004</v>
      </c>
      <c r="F174" s="633">
        <v>286</v>
      </c>
      <c r="G174" s="633">
        <v>126</v>
      </c>
      <c r="H174" s="633">
        <v>20588</v>
      </c>
      <c r="I174" s="633">
        <v>4</v>
      </c>
      <c r="J174" s="633">
        <v>823</v>
      </c>
      <c r="K174" s="633">
        <v>12</v>
      </c>
      <c r="L174" s="633">
        <v>307</v>
      </c>
      <c r="M174" s="633">
        <v>504</v>
      </c>
    </row>
    <row r="175" spans="1:16" ht="18" customHeight="1">
      <c r="A175" s="63"/>
      <c r="B175" s="47"/>
      <c r="C175" s="632" t="s">
        <v>1741</v>
      </c>
      <c r="D175" s="633">
        <v>44633</v>
      </c>
      <c r="E175" s="633">
        <v>42303</v>
      </c>
      <c r="F175" s="633">
        <v>1830</v>
      </c>
      <c r="G175" s="633">
        <v>227</v>
      </c>
      <c r="H175" s="633">
        <v>40239</v>
      </c>
      <c r="I175" s="633">
        <v>7</v>
      </c>
      <c r="J175" s="633">
        <v>2330</v>
      </c>
      <c r="K175" s="633">
        <v>87</v>
      </c>
      <c r="L175" s="633">
        <v>1482</v>
      </c>
      <c r="M175" s="633">
        <v>761</v>
      </c>
    </row>
    <row r="176" spans="1:16" s="39" customFormat="1" ht="18" customHeight="1">
      <c r="B176" s="634" t="s">
        <v>1760</v>
      </c>
      <c r="C176" s="619" t="s">
        <v>1739</v>
      </c>
      <c r="D176" s="631">
        <v>1126</v>
      </c>
      <c r="E176" s="635" t="s">
        <v>477</v>
      </c>
      <c r="F176" s="635" t="s">
        <v>477</v>
      </c>
      <c r="G176" s="635" t="s">
        <v>477</v>
      </c>
      <c r="H176" s="635" t="s">
        <v>477</v>
      </c>
      <c r="I176" s="635" t="s">
        <v>477</v>
      </c>
      <c r="J176" s="635" t="s">
        <v>477</v>
      </c>
      <c r="K176" s="635" t="s">
        <v>477</v>
      </c>
      <c r="L176" s="635" t="s">
        <v>477</v>
      </c>
      <c r="M176" s="635" t="s">
        <v>477</v>
      </c>
      <c r="N176" s="628"/>
      <c r="O176" s="79"/>
      <c r="P176" s="79"/>
    </row>
    <row r="177" spans="1:16" ht="9" customHeight="1">
      <c r="A177" s="63"/>
      <c r="B177" s="47"/>
      <c r="C177" s="619" t="s">
        <v>1740</v>
      </c>
      <c r="D177" s="633">
        <v>901</v>
      </c>
      <c r="E177" s="635" t="s">
        <v>477</v>
      </c>
      <c r="F177" s="635" t="s">
        <v>477</v>
      </c>
      <c r="G177" s="635" t="s">
        <v>477</v>
      </c>
      <c r="H177" s="635" t="s">
        <v>477</v>
      </c>
      <c r="I177" s="635" t="s">
        <v>477</v>
      </c>
      <c r="J177" s="635" t="s">
        <v>477</v>
      </c>
      <c r="K177" s="635" t="s">
        <v>477</v>
      </c>
      <c r="L177" s="635" t="s">
        <v>477</v>
      </c>
      <c r="M177" s="635" t="s">
        <v>477</v>
      </c>
    </row>
    <row r="178" spans="1:16" ht="18" customHeight="1">
      <c r="A178" s="63"/>
      <c r="B178" s="47"/>
      <c r="C178" s="632" t="s">
        <v>1741</v>
      </c>
      <c r="D178" s="633">
        <v>2027</v>
      </c>
      <c r="E178" s="636" t="s">
        <v>477</v>
      </c>
      <c r="F178" s="636" t="s">
        <v>477</v>
      </c>
      <c r="G178" s="636" t="s">
        <v>477</v>
      </c>
      <c r="H178" s="636" t="s">
        <v>477</v>
      </c>
      <c r="I178" s="636" t="s">
        <v>477</v>
      </c>
      <c r="J178" s="636" t="s">
        <v>477</v>
      </c>
      <c r="K178" s="636" t="s">
        <v>477</v>
      </c>
      <c r="L178" s="636" t="s">
        <v>477</v>
      </c>
      <c r="M178" s="636" t="s">
        <v>477</v>
      </c>
    </row>
    <row r="179" spans="1:16" ht="18" customHeight="1">
      <c r="A179" s="1434" t="s">
        <v>1761</v>
      </c>
      <c r="B179" s="1434"/>
      <c r="C179" s="619" t="s">
        <v>1739</v>
      </c>
      <c r="D179" s="538">
        <v>34128</v>
      </c>
      <c r="E179" s="538">
        <v>29982</v>
      </c>
      <c r="F179" s="538">
        <v>2865</v>
      </c>
      <c r="G179" s="538">
        <v>227</v>
      </c>
      <c r="H179" s="538">
        <v>26880</v>
      </c>
      <c r="I179" s="538">
        <v>10</v>
      </c>
      <c r="J179" s="538">
        <v>4146</v>
      </c>
      <c r="K179" s="538">
        <v>169</v>
      </c>
      <c r="L179" s="538">
        <v>3407</v>
      </c>
      <c r="M179" s="538">
        <v>570</v>
      </c>
    </row>
    <row r="180" spans="1:16" ht="9" customHeight="1">
      <c r="A180" s="63"/>
      <c r="B180" s="63"/>
      <c r="C180" s="619" t="s">
        <v>1740</v>
      </c>
      <c r="D180" s="538">
        <v>31695</v>
      </c>
      <c r="E180" s="538">
        <v>29735</v>
      </c>
      <c r="F180" s="538">
        <v>624</v>
      </c>
      <c r="G180" s="538">
        <v>261</v>
      </c>
      <c r="H180" s="538">
        <v>28831</v>
      </c>
      <c r="I180" s="538">
        <v>19</v>
      </c>
      <c r="J180" s="538">
        <v>1960</v>
      </c>
      <c r="K180" s="538">
        <v>24</v>
      </c>
      <c r="L180" s="538">
        <v>881</v>
      </c>
      <c r="M180" s="538">
        <v>1055</v>
      </c>
    </row>
    <row r="181" spans="1:16">
      <c r="A181" s="63"/>
      <c r="B181" s="63"/>
      <c r="C181" s="632" t="s">
        <v>1741</v>
      </c>
      <c r="D181" s="639">
        <v>65823</v>
      </c>
      <c r="E181" s="639">
        <v>59717</v>
      </c>
      <c r="F181" s="639">
        <v>3489</v>
      </c>
      <c r="G181" s="639">
        <v>488</v>
      </c>
      <c r="H181" s="639">
        <v>55711</v>
      </c>
      <c r="I181" s="639">
        <v>29</v>
      </c>
      <c r="J181" s="639">
        <v>6106</v>
      </c>
      <c r="K181" s="639">
        <v>193</v>
      </c>
      <c r="L181" s="639">
        <v>4288</v>
      </c>
      <c r="M181" s="639">
        <v>1625</v>
      </c>
    </row>
    <row r="182" spans="1:16" ht="21" customHeight="1">
      <c r="A182" s="1435" t="s">
        <v>1762</v>
      </c>
      <c r="B182" s="1435"/>
      <c r="C182" s="632"/>
    </row>
    <row r="183" spans="1:16" ht="9" customHeight="1">
      <c r="A183" s="63"/>
      <c r="B183" s="47" t="s">
        <v>800</v>
      </c>
      <c r="C183" s="619" t="s">
        <v>1739</v>
      </c>
      <c r="D183" s="631">
        <v>51</v>
      </c>
      <c r="E183" s="635" t="s">
        <v>477</v>
      </c>
      <c r="F183" s="635" t="s">
        <v>477</v>
      </c>
      <c r="G183" s="635" t="s">
        <v>477</v>
      </c>
      <c r="H183" s="635" t="s">
        <v>477</v>
      </c>
      <c r="I183" s="635" t="s">
        <v>477</v>
      </c>
      <c r="J183" s="635" t="s">
        <v>477</v>
      </c>
      <c r="K183" s="635" t="s">
        <v>477</v>
      </c>
      <c r="L183" s="635" t="s">
        <v>477</v>
      </c>
      <c r="M183" s="635" t="s">
        <v>477</v>
      </c>
    </row>
    <row r="184" spans="1:16" ht="9" customHeight="1">
      <c r="A184" s="63"/>
      <c r="B184" s="47"/>
      <c r="C184" s="619" t="s">
        <v>1740</v>
      </c>
      <c r="D184" s="631">
        <v>25</v>
      </c>
      <c r="E184" s="635" t="s">
        <v>477</v>
      </c>
      <c r="F184" s="635" t="s">
        <v>477</v>
      </c>
      <c r="G184" s="635" t="s">
        <v>477</v>
      </c>
      <c r="H184" s="635" t="s">
        <v>477</v>
      </c>
      <c r="I184" s="635" t="s">
        <v>477</v>
      </c>
      <c r="J184" s="635" t="s">
        <v>477</v>
      </c>
      <c r="K184" s="635" t="s">
        <v>477</v>
      </c>
      <c r="L184" s="635" t="s">
        <v>477</v>
      </c>
      <c r="M184" s="635" t="s">
        <v>477</v>
      </c>
    </row>
    <row r="185" spans="1:16" ht="18" customHeight="1">
      <c r="A185" s="63"/>
      <c r="B185" s="47"/>
      <c r="C185" s="632" t="s">
        <v>1741</v>
      </c>
      <c r="D185" s="633">
        <v>76</v>
      </c>
      <c r="E185" s="636" t="s">
        <v>477</v>
      </c>
      <c r="F185" s="636" t="s">
        <v>477</v>
      </c>
      <c r="G185" s="636" t="s">
        <v>477</v>
      </c>
      <c r="H185" s="636" t="s">
        <v>477</v>
      </c>
      <c r="I185" s="636" t="s">
        <v>477</v>
      </c>
      <c r="J185" s="636" t="s">
        <v>477</v>
      </c>
      <c r="K185" s="636" t="s">
        <v>477</v>
      </c>
      <c r="L185" s="636" t="s">
        <v>477</v>
      </c>
      <c r="M185" s="636" t="s">
        <v>477</v>
      </c>
    </row>
    <row r="186" spans="1:16" ht="9" customHeight="1">
      <c r="A186" s="63"/>
      <c r="B186" s="47" t="s">
        <v>801</v>
      </c>
      <c r="C186" s="619" t="s">
        <v>1739</v>
      </c>
      <c r="D186" s="631">
        <v>101</v>
      </c>
      <c r="E186" s="635" t="s">
        <v>477</v>
      </c>
      <c r="F186" s="635" t="s">
        <v>477</v>
      </c>
      <c r="G186" s="635" t="s">
        <v>477</v>
      </c>
      <c r="H186" s="635" t="s">
        <v>477</v>
      </c>
      <c r="I186" s="635" t="s">
        <v>477</v>
      </c>
      <c r="J186" s="635" t="s">
        <v>477</v>
      </c>
      <c r="K186" s="635" t="s">
        <v>477</v>
      </c>
      <c r="L186" s="635" t="s">
        <v>477</v>
      </c>
      <c r="M186" s="635" t="s">
        <v>477</v>
      </c>
    </row>
    <row r="187" spans="1:16" ht="9" customHeight="1">
      <c r="A187" s="63"/>
      <c r="B187" s="47"/>
      <c r="C187" s="619" t="s">
        <v>1740</v>
      </c>
      <c r="D187" s="631">
        <v>186</v>
      </c>
      <c r="E187" s="635" t="s">
        <v>477</v>
      </c>
      <c r="F187" s="635" t="s">
        <v>477</v>
      </c>
      <c r="G187" s="635" t="s">
        <v>477</v>
      </c>
      <c r="H187" s="635" t="s">
        <v>477</v>
      </c>
      <c r="I187" s="635" t="s">
        <v>477</v>
      </c>
      <c r="J187" s="635" t="s">
        <v>477</v>
      </c>
      <c r="K187" s="635" t="s">
        <v>477</v>
      </c>
      <c r="L187" s="635" t="s">
        <v>477</v>
      </c>
      <c r="M187" s="635" t="s">
        <v>477</v>
      </c>
    </row>
    <row r="188" spans="1:16" ht="18" customHeight="1">
      <c r="A188" s="63"/>
      <c r="B188" s="47"/>
      <c r="C188" s="632" t="s">
        <v>1741</v>
      </c>
      <c r="D188" s="633">
        <v>287</v>
      </c>
      <c r="E188" s="636" t="s">
        <v>477</v>
      </c>
      <c r="F188" s="636" t="s">
        <v>477</v>
      </c>
      <c r="G188" s="636" t="s">
        <v>477</v>
      </c>
      <c r="H188" s="636" t="s">
        <v>477</v>
      </c>
      <c r="I188" s="636" t="s">
        <v>477</v>
      </c>
      <c r="J188" s="636" t="s">
        <v>477</v>
      </c>
      <c r="K188" s="636" t="s">
        <v>477</v>
      </c>
      <c r="L188" s="636" t="s">
        <v>477</v>
      </c>
      <c r="M188" s="636" t="s">
        <v>477</v>
      </c>
    </row>
    <row r="189" spans="1:16" s="39" customFormat="1" ht="18" customHeight="1">
      <c r="B189" s="634" t="s">
        <v>1763</v>
      </c>
      <c r="C189" s="619" t="s">
        <v>1739</v>
      </c>
      <c r="D189" s="631">
        <v>224</v>
      </c>
      <c r="E189" s="635" t="s">
        <v>477</v>
      </c>
      <c r="F189" s="635" t="s">
        <v>477</v>
      </c>
      <c r="G189" s="635" t="s">
        <v>477</v>
      </c>
      <c r="H189" s="635" t="s">
        <v>477</v>
      </c>
      <c r="I189" s="635" t="s">
        <v>477</v>
      </c>
      <c r="J189" s="635" t="s">
        <v>477</v>
      </c>
      <c r="K189" s="635" t="s">
        <v>477</v>
      </c>
      <c r="L189" s="635" t="s">
        <v>477</v>
      </c>
      <c r="M189" s="635" t="s">
        <v>477</v>
      </c>
      <c r="N189" s="628"/>
      <c r="O189" s="79"/>
      <c r="P189" s="79"/>
    </row>
    <row r="190" spans="1:16" ht="9" customHeight="1">
      <c r="A190" s="63"/>
      <c r="B190" s="47"/>
      <c r="C190" s="619" t="s">
        <v>1740</v>
      </c>
      <c r="D190" s="633">
        <v>405</v>
      </c>
      <c r="E190" s="635" t="s">
        <v>477</v>
      </c>
      <c r="F190" s="635" t="s">
        <v>477</v>
      </c>
      <c r="G190" s="635" t="s">
        <v>477</v>
      </c>
      <c r="H190" s="635" t="s">
        <v>477</v>
      </c>
      <c r="I190" s="635" t="s">
        <v>477</v>
      </c>
      <c r="J190" s="635" t="s">
        <v>477</v>
      </c>
      <c r="K190" s="635" t="s">
        <v>477</v>
      </c>
      <c r="L190" s="635" t="s">
        <v>477</v>
      </c>
      <c r="M190" s="635" t="s">
        <v>477</v>
      </c>
    </row>
    <row r="191" spans="1:16" ht="18" customHeight="1">
      <c r="A191" s="63"/>
      <c r="B191" s="47"/>
      <c r="C191" s="632" t="s">
        <v>1741</v>
      </c>
      <c r="D191" s="633">
        <v>629</v>
      </c>
      <c r="E191" s="636" t="s">
        <v>477</v>
      </c>
      <c r="F191" s="636" t="s">
        <v>477</v>
      </c>
      <c r="G191" s="636" t="s">
        <v>477</v>
      </c>
      <c r="H191" s="636" t="s">
        <v>477</v>
      </c>
      <c r="I191" s="636" t="s">
        <v>477</v>
      </c>
      <c r="J191" s="636" t="s">
        <v>477</v>
      </c>
      <c r="K191" s="636" t="s">
        <v>477</v>
      </c>
      <c r="L191" s="636" t="s">
        <v>477</v>
      </c>
      <c r="M191" s="636" t="s">
        <v>477</v>
      </c>
    </row>
    <row r="192" spans="1:16" s="39" customFormat="1" ht="18" customHeight="1">
      <c r="B192" s="634" t="s">
        <v>1764</v>
      </c>
      <c r="C192" s="619" t="s">
        <v>1739</v>
      </c>
      <c r="D192" s="631">
        <v>232</v>
      </c>
      <c r="E192" s="631">
        <v>203</v>
      </c>
      <c r="F192" s="631">
        <v>41</v>
      </c>
      <c r="G192" s="631">
        <v>2</v>
      </c>
      <c r="H192" s="631">
        <v>160</v>
      </c>
      <c r="I192" s="631">
        <v>0</v>
      </c>
      <c r="J192" s="631">
        <v>29</v>
      </c>
      <c r="K192" s="631">
        <v>0</v>
      </c>
      <c r="L192" s="631">
        <v>4</v>
      </c>
      <c r="M192" s="631">
        <v>25</v>
      </c>
      <c r="N192" s="628"/>
      <c r="O192" s="79"/>
      <c r="P192" s="79"/>
    </row>
    <row r="193" spans="1:16" ht="9" customHeight="1">
      <c r="A193" s="63"/>
      <c r="B193" s="47"/>
      <c r="C193" s="619" t="s">
        <v>1740</v>
      </c>
      <c r="D193" s="633">
        <v>522</v>
      </c>
      <c r="E193" s="633">
        <v>415</v>
      </c>
      <c r="F193" s="633">
        <v>20</v>
      </c>
      <c r="G193" s="633">
        <v>5</v>
      </c>
      <c r="H193" s="633">
        <v>390</v>
      </c>
      <c r="I193" s="633">
        <v>0</v>
      </c>
      <c r="J193" s="633">
        <v>107</v>
      </c>
      <c r="K193" s="633">
        <v>0</v>
      </c>
      <c r="L193" s="633">
        <v>1</v>
      </c>
      <c r="M193" s="633">
        <v>106</v>
      </c>
    </row>
    <row r="194" spans="1:16" ht="18" customHeight="1">
      <c r="A194" s="63"/>
      <c r="B194" s="47"/>
      <c r="C194" s="632" t="s">
        <v>1741</v>
      </c>
      <c r="D194" s="633">
        <v>754</v>
      </c>
      <c r="E194" s="633">
        <v>618</v>
      </c>
      <c r="F194" s="633">
        <v>61</v>
      </c>
      <c r="G194" s="633">
        <v>7</v>
      </c>
      <c r="H194" s="633">
        <v>550</v>
      </c>
      <c r="I194" s="633">
        <v>0</v>
      </c>
      <c r="J194" s="633">
        <v>136</v>
      </c>
      <c r="K194" s="633">
        <v>0</v>
      </c>
      <c r="L194" s="633">
        <v>5</v>
      </c>
      <c r="M194" s="633">
        <v>131</v>
      </c>
    </row>
    <row r="195" spans="1:16" s="39" customFormat="1" ht="18" customHeight="1">
      <c r="B195" s="634" t="s">
        <v>1765</v>
      </c>
      <c r="C195" s="619" t="s">
        <v>1739</v>
      </c>
      <c r="D195" s="631">
        <v>145</v>
      </c>
      <c r="E195" s="631">
        <v>30</v>
      </c>
      <c r="F195" s="631">
        <v>6</v>
      </c>
      <c r="G195" s="631">
        <v>0</v>
      </c>
      <c r="H195" s="631">
        <v>24</v>
      </c>
      <c r="I195" s="631">
        <v>0</v>
      </c>
      <c r="J195" s="631">
        <v>115</v>
      </c>
      <c r="K195" s="631">
        <v>0</v>
      </c>
      <c r="L195" s="631">
        <v>113</v>
      </c>
      <c r="M195" s="631">
        <v>2</v>
      </c>
      <c r="N195" s="628"/>
      <c r="O195" s="79"/>
      <c r="P195" s="79"/>
    </row>
    <row r="196" spans="1:16" ht="9" customHeight="1">
      <c r="A196" s="63"/>
      <c r="B196" s="47"/>
      <c r="C196" s="619" t="s">
        <v>1740</v>
      </c>
      <c r="D196" s="633">
        <v>65</v>
      </c>
      <c r="E196" s="633">
        <v>25</v>
      </c>
      <c r="F196" s="633">
        <v>2</v>
      </c>
      <c r="G196" s="633">
        <v>0</v>
      </c>
      <c r="H196" s="633">
        <v>20</v>
      </c>
      <c r="I196" s="633">
        <v>3</v>
      </c>
      <c r="J196" s="633">
        <v>40</v>
      </c>
      <c r="K196" s="633">
        <v>0</v>
      </c>
      <c r="L196" s="633">
        <v>35</v>
      </c>
      <c r="M196" s="633">
        <v>5</v>
      </c>
    </row>
    <row r="197" spans="1:16" ht="18" customHeight="1">
      <c r="A197" s="63"/>
      <c r="B197" s="47"/>
      <c r="C197" s="632" t="s">
        <v>1741</v>
      </c>
      <c r="D197" s="633">
        <v>210</v>
      </c>
      <c r="E197" s="633">
        <v>55</v>
      </c>
      <c r="F197" s="633">
        <v>8</v>
      </c>
      <c r="G197" s="633">
        <v>0</v>
      </c>
      <c r="H197" s="633">
        <v>44</v>
      </c>
      <c r="I197" s="633">
        <v>3</v>
      </c>
      <c r="J197" s="633">
        <v>155</v>
      </c>
      <c r="K197" s="633">
        <v>0</v>
      </c>
      <c r="L197" s="633">
        <v>148</v>
      </c>
      <c r="M197" s="633">
        <v>7</v>
      </c>
    </row>
    <row r="198" spans="1:16" ht="9" customHeight="1">
      <c r="A198" s="63"/>
      <c r="B198" s="47" t="s">
        <v>805</v>
      </c>
      <c r="C198" s="619" t="s">
        <v>1739</v>
      </c>
      <c r="D198" s="631">
        <v>277</v>
      </c>
      <c r="E198" s="631">
        <v>221</v>
      </c>
      <c r="F198" s="631">
        <v>42</v>
      </c>
      <c r="G198" s="631">
        <v>0</v>
      </c>
      <c r="H198" s="631">
        <v>174</v>
      </c>
      <c r="I198" s="631">
        <v>5</v>
      </c>
      <c r="J198" s="631">
        <v>56</v>
      </c>
      <c r="K198" s="631">
        <v>7</v>
      </c>
      <c r="L198" s="631">
        <v>24</v>
      </c>
      <c r="M198" s="631">
        <v>25</v>
      </c>
    </row>
    <row r="199" spans="1:16" ht="9" customHeight="1">
      <c r="A199" s="63"/>
      <c r="B199" s="47"/>
      <c r="C199" s="619" t="s">
        <v>1740</v>
      </c>
      <c r="D199" s="631">
        <v>203</v>
      </c>
      <c r="E199" s="631">
        <v>167</v>
      </c>
      <c r="F199" s="631">
        <v>19</v>
      </c>
      <c r="G199" s="631">
        <v>0</v>
      </c>
      <c r="H199" s="631">
        <v>144</v>
      </c>
      <c r="I199" s="631">
        <v>4</v>
      </c>
      <c r="J199" s="631">
        <v>36</v>
      </c>
      <c r="K199" s="631">
        <v>2</v>
      </c>
      <c r="L199" s="631">
        <v>5</v>
      </c>
      <c r="M199" s="631">
        <v>29</v>
      </c>
    </row>
    <row r="200" spans="1:16" ht="18" customHeight="1">
      <c r="A200" s="63"/>
      <c r="B200" s="47"/>
      <c r="C200" s="632" t="s">
        <v>1741</v>
      </c>
      <c r="D200" s="633">
        <v>480</v>
      </c>
      <c r="E200" s="633">
        <v>388</v>
      </c>
      <c r="F200" s="633">
        <v>61</v>
      </c>
      <c r="G200" s="633">
        <v>0</v>
      </c>
      <c r="H200" s="633">
        <v>318</v>
      </c>
      <c r="I200" s="633">
        <v>9</v>
      </c>
      <c r="J200" s="633">
        <v>92</v>
      </c>
      <c r="K200" s="633">
        <v>9</v>
      </c>
      <c r="L200" s="633">
        <v>29</v>
      </c>
      <c r="M200" s="633">
        <v>54</v>
      </c>
    </row>
    <row r="201" spans="1:16" s="39" customFormat="1" ht="18" customHeight="1">
      <c r="B201" s="634" t="s">
        <v>1766</v>
      </c>
      <c r="C201" s="619" t="s">
        <v>1739</v>
      </c>
      <c r="D201" s="631">
        <v>1426</v>
      </c>
      <c r="E201" s="631">
        <v>1173</v>
      </c>
      <c r="F201" s="631">
        <v>204</v>
      </c>
      <c r="G201" s="631">
        <v>5</v>
      </c>
      <c r="H201" s="631">
        <v>946</v>
      </c>
      <c r="I201" s="631">
        <v>18</v>
      </c>
      <c r="J201" s="631">
        <v>253</v>
      </c>
      <c r="K201" s="631">
        <v>0</v>
      </c>
      <c r="L201" s="631">
        <v>93</v>
      </c>
      <c r="M201" s="631">
        <v>160</v>
      </c>
      <c r="N201" s="628"/>
      <c r="O201" s="79"/>
      <c r="P201" s="79"/>
    </row>
    <row r="202" spans="1:16" ht="9" customHeight="1">
      <c r="A202" s="63"/>
      <c r="B202" s="47"/>
      <c r="C202" s="619" t="s">
        <v>1740</v>
      </c>
      <c r="D202" s="633">
        <v>1304</v>
      </c>
      <c r="E202" s="633">
        <v>1006</v>
      </c>
      <c r="F202" s="633">
        <v>55</v>
      </c>
      <c r="G202" s="633">
        <v>5</v>
      </c>
      <c r="H202" s="633">
        <v>933</v>
      </c>
      <c r="I202" s="633">
        <v>13</v>
      </c>
      <c r="J202" s="633">
        <v>298</v>
      </c>
      <c r="K202" s="633">
        <v>0</v>
      </c>
      <c r="L202" s="633">
        <v>53</v>
      </c>
      <c r="M202" s="633">
        <v>245</v>
      </c>
    </row>
    <row r="203" spans="1:16" ht="18" customHeight="1">
      <c r="A203" s="63"/>
      <c r="B203" s="47"/>
      <c r="C203" s="632" t="s">
        <v>1741</v>
      </c>
      <c r="D203" s="633">
        <v>2730</v>
      </c>
      <c r="E203" s="633">
        <v>2179</v>
      </c>
      <c r="F203" s="633">
        <v>259</v>
      </c>
      <c r="G203" s="633">
        <v>10</v>
      </c>
      <c r="H203" s="633">
        <v>1879</v>
      </c>
      <c r="I203" s="633">
        <v>31</v>
      </c>
      <c r="J203" s="633">
        <v>551</v>
      </c>
      <c r="K203" s="633">
        <v>0</v>
      </c>
      <c r="L203" s="633">
        <v>146</v>
      </c>
      <c r="M203" s="633">
        <v>405</v>
      </c>
    </row>
    <row r="204" spans="1:16" s="39" customFormat="1" ht="18" customHeight="1">
      <c r="B204" s="634" t="s">
        <v>1767</v>
      </c>
      <c r="C204" s="619" t="s">
        <v>1739</v>
      </c>
      <c r="D204" s="631">
        <v>592</v>
      </c>
      <c r="E204" s="631">
        <v>405</v>
      </c>
      <c r="F204" s="631">
        <v>51</v>
      </c>
      <c r="G204" s="631">
        <v>2</v>
      </c>
      <c r="H204" s="631">
        <v>347</v>
      </c>
      <c r="I204" s="631">
        <v>5</v>
      </c>
      <c r="J204" s="631">
        <v>187</v>
      </c>
      <c r="K204" s="631">
        <v>24</v>
      </c>
      <c r="L204" s="631">
        <v>72</v>
      </c>
      <c r="M204" s="631">
        <v>91</v>
      </c>
      <c r="N204" s="628"/>
      <c r="O204" s="79"/>
      <c r="P204" s="79"/>
    </row>
    <row r="205" spans="1:16" ht="9" customHeight="1">
      <c r="A205" s="63"/>
      <c r="B205" s="47"/>
      <c r="C205" s="619" t="s">
        <v>1740</v>
      </c>
      <c r="D205" s="633">
        <v>311</v>
      </c>
      <c r="E205" s="633">
        <v>224</v>
      </c>
      <c r="F205" s="633">
        <v>14</v>
      </c>
      <c r="G205" s="633">
        <v>0</v>
      </c>
      <c r="H205" s="633">
        <v>207</v>
      </c>
      <c r="I205" s="633">
        <v>3</v>
      </c>
      <c r="J205" s="633">
        <v>87</v>
      </c>
      <c r="K205" s="633">
        <v>0</v>
      </c>
      <c r="L205" s="633">
        <v>9</v>
      </c>
      <c r="M205" s="633">
        <v>78</v>
      </c>
    </row>
    <row r="206" spans="1:16" ht="9" customHeight="1">
      <c r="A206" s="63"/>
      <c r="B206" s="47"/>
      <c r="C206" s="632" t="s">
        <v>1741</v>
      </c>
      <c r="D206" s="633">
        <v>903</v>
      </c>
      <c r="E206" s="633">
        <v>629</v>
      </c>
      <c r="F206" s="633">
        <v>65</v>
      </c>
      <c r="G206" s="633">
        <v>2</v>
      </c>
      <c r="H206" s="633">
        <v>554</v>
      </c>
      <c r="I206" s="633">
        <v>8</v>
      </c>
      <c r="J206" s="633">
        <v>274</v>
      </c>
      <c r="K206" s="633">
        <v>24</v>
      </c>
      <c r="L206" s="633">
        <v>81</v>
      </c>
      <c r="M206" s="633">
        <v>169</v>
      </c>
    </row>
    <row r="207" spans="1:16" ht="9" customHeight="1">
      <c r="A207" s="63"/>
      <c r="B207" s="47"/>
      <c r="C207" s="637"/>
      <c r="D207" s="633"/>
      <c r="E207" s="633"/>
      <c r="F207" s="633"/>
      <c r="G207" s="633"/>
      <c r="H207" s="633"/>
      <c r="I207" s="633"/>
      <c r="J207" s="633"/>
      <c r="K207" s="633"/>
      <c r="L207" s="633"/>
      <c r="M207" s="633"/>
    </row>
    <row r="211" spans="1:16" ht="9" customHeight="1">
      <c r="A211" s="61" t="s">
        <v>46</v>
      </c>
    </row>
    <row r="212" spans="1:16">
      <c r="D212" s="337" t="s">
        <v>1738</v>
      </c>
    </row>
    <row r="213" spans="1:16" ht="9" customHeight="1"/>
    <row r="214" spans="1:16" s="39" customFormat="1" ht="18" customHeight="1">
      <c r="B214" s="634" t="s">
        <v>1768</v>
      </c>
      <c r="C214" s="619" t="s">
        <v>1739</v>
      </c>
      <c r="D214" s="631">
        <v>155</v>
      </c>
      <c r="E214" s="631">
        <v>115</v>
      </c>
      <c r="F214" s="631">
        <v>29</v>
      </c>
      <c r="G214" s="631">
        <v>0</v>
      </c>
      <c r="H214" s="631">
        <v>84</v>
      </c>
      <c r="I214" s="631">
        <v>2</v>
      </c>
      <c r="J214" s="631">
        <v>40</v>
      </c>
      <c r="K214" s="631">
        <v>0</v>
      </c>
      <c r="L214" s="631">
        <v>29</v>
      </c>
      <c r="M214" s="631">
        <v>11</v>
      </c>
      <c r="N214" s="628"/>
      <c r="O214" s="79"/>
      <c r="P214" s="79"/>
    </row>
    <row r="215" spans="1:16" ht="9" customHeight="1">
      <c r="A215" s="63"/>
      <c r="B215" s="47"/>
      <c r="C215" s="619" t="s">
        <v>1740</v>
      </c>
      <c r="D215" s="633">
        <v>301</v>
      </c>
      <c r="E215" s="633">
        <v>231</v>
      </c>
      <c r="F215" s="633">
        <v>24</v>
      </c>
      <c r="G215" s="633">
        <v>0</v>
      </c>
      <c r="H215" s="633">
        <v>195</v>
      </c>
      <c r="I215" s="633">
        <v>12</v>
      </c>
      <c r="J215" s="633">
        <v>70</v>
      </c>
      <c r="K215" s="633">
        <v>0</v>
      </c>
      <c r="L215" s="633">
        <v>30</v>
      </c>
      <c r="M215" s="633">
        <v>40</v>
      </c>
    </row>
    <row r="216" spans="1:16" ht="18" customHeight="1">
      <c r="A216" s="63"/>
      <c r="B216" s="47"/>
      <c r="C216" s="632" t="s">
        <v>1741</v>
      </c>
      <c r="D216" s="633">
        <v>456</v>
      </c>
      <c r="E216" s="633">
        <v>346</v>
      </c>
      <c r="F216" s="633">
        <v>53</v>
      </c>
      <c r="G216" s="633">
        <v>0</v>
      </c>
      <c r="H216" s="633">
        <v>279</v>
      </c>
      <c r="I216" s="633">
        <v>14</v>
      </c>
      <c r="J216" s="633">
        <v>110</v>
      </c>
      <c r="K216" s="633">
        <v>0</v>
      </c>
      <c r="L216" s="633">
        <v>59</v>
      </c>
      <c r="M216" s="633">
        <v>51</v>
      </c>
    </row>
    <row r="217" spans="1:16" s="39" customFormat="1" ht="27.6" customHeight="1">
      <c r="A217" s="1436" t="s">
        <v>1769</v>
      </c>
      <c r="B217" s="1436"/>
      <c r="C217" s="619" t="s">
        <v>1739</v>
      </c>
      <c r="D217" s="631">
        <v>3203</v>
      </c>
      <c r="E217" s="631">
        <v>2446</v>
      </c>
      <c r="F217" s="631">
        <v>461</v>
      </c>
      <c r="G217" s="631">
        <v>20</v>
      </c>
      <c r="H217" s="631">
        <v>1935</v>
      </c>
      <c r="I217" s="631">
        <v>30</v>
      </c>
      <c r="J217" s="631">
        <v>757</v>
      </c>
      <c r="K217" s="631">
        <v>31</v>
      </c>
      <c r="L217" s="631">
        <v>390</v>
      </c>
      <c r="M217" s="631">
        <v>336</v>
      </c>
      <c r="N217" s="628"/>
      <c r="O217" s="79"/>
      <c r="P217" s="79"/>
    </row>
    <row r="218" spans="1:16" ht="9" customHeight="1">
      <c r="A218" s="63"/>
      <c r="B218" s="47"/>
      <c r="C218" s="619" t="s">
        <v>1740</v>
      </c>
      <c r="D218" s="633">
        <v>3322</v>
      </c>
      <c r="E218" s="633">
        <v>2594</v>
      </c>
      <c r="F218" s="633">
        <v>163</v>
      </c>
      <c r="G218" s="633">
        <v>24</v>
      </c>
      <c r="H218" s="633">
        <v>2371</v>
      </c>
      <c r="I218" s="633">
        <v>36</v>
      </c>
      <c r="J218" s="633">
        <v>728</v>
      </c>
      <c r="K218" s="633">
        <v>3</v>
      </c>
      <c r="L218" s="633">
        <v>161</v>
      </c>
      <c r="M218" s="633">
        <v>564</v>
      </c>
    </row>
    <row r="219" spans="1:16" ht="18" customHeight="1">
      <c r="A219" s="63"/>
      <c r="B219" s="47"/>
      <c r="C219" s="632" t="s">
        <v>1741</v>
      </c>
      <c r="D219" s="633">
        <v>6525</v>
      </c>
      <c r="E219" s="633">
        <v>5040</v>
      </c>
      <c r="F219" s="633">
        <v>624</v>
      </c>
      <c r="G219" s="633">
        <v>44</v>
      </c>
      <c r="H219" s="633">
        <v>4306</v>
      </c>
      <c r="I219" s="633">
        <v>66</v>
      </c>
      <c r="J219" s="633">
        <v>1485</v>
      </c>
      <c r="K219" s="633">
        <v>34</v>
      </c>
      <c r="L219" s="633">
        <v>551</v>
      </c>
      <c r="M219" s="633">
        <v>900</v>
      </c>
    </row>
    <row r="220" spans="1:16" ht="18" customHeight="1">
      <c r="A220" s="629" t="s">
        <v>526</v>
      </c>
      <c r="B220" s="644"/>
      <c r="C220" s="632"/>
    </row>
    <row r="221" spans="1:16" s="39" customFormat="1" ht="18" customHeight="1">
      <c r="B221" s="634" t="s">
        <v>1770</v>
      </c>
      <c r="C221" s="619" t="s">
        <v>1739</v>
      </c>
      <c r="D221" s="631">
        <v>770</v>
      </c>
      <c r="E221" s="631">
        <v>514</v>
      </c>
      <c r="F221" s="631">
        <v>88</v>
      </c>
      <c r="G221" s="631">
        <v>5</v>
      </c>
      <c r="H221" s="631">
        <v>411</v>
      </c>
      <c r="I221" s="631">
        <v>10</v>
      </c>
      <c r="J221" s="631">
        <v>256</v>
      </c>
      <c r="K221" s="631">
        <v>1</v>
      </c>
      <c r="L221" s="631">
        <v>143</v>
      </c>
      <c r="M221" s="631">
        <v>112</v>
      </c>
      <c r="N221" s="628"/>
      <c r="O221" s="79"/>
      <c r="P221" s="79"/>
    </row>
    <row r="222" spans="1:16" ht="9" customHeight="1">
      <c r="A222" s="63"/>
      <c r="B222" s="47"/>
      <c r="C222" s="619" t="s">
        <v>1740</v>
      </c>
      <c r="D222" s="633">
        <v>329</v>
      </c>
      <c r="E222" s="633">
        <v>245</v>
      </c>
      <c r="F222" s="633">
        <v>13</v>
      </c>
      <c r="G222" s="633">
        <v>4</v>
      </c>
      <c r="H222" s="633">
        <v>219</v>
      </c>
      <c r="I222" s="633">
        <v>9</v>
      </c>
      <c r="J222" s="633">
        <v>84</v>
      </c>
      <c r="K222" s="633">
        <v>1</v>
      </c>
      <c r="L222" s="633">
        <v>20</v>
      </c>
      <c r="M222" s="633">
        <v>63</v>
      </c>
    </row>
    <row r="223" spans="1:16" ht="18" customHeight="1">
      <c r="A223" s="63"/>
      <c r="B223" s="47"/>
      <c r="C223" s="632" t="s">
        <v>1741</v>
      </c>
      <c r="D223" s="633">
        <v>1099</v>
      </c>
      <c r="E223" s="633">
        <v>759</v>
      </c>
      <c r="F223" s="633">
        <v>101</v>
      </c>
      <c r="G223" s="633">
        <v>9</v>
      </c>
      <c r="H223" s="633">
        <v>630</v>
      </c>
      <c r="I223" s="633">
        <v>19</v>
      </c>
      <c r="J223" s="633">
        <v>340</v>
      </c>
      <c r="K223" s="633">
        <v>2</v>
      </c>
      <c r="L223" s="633">
        <v>163</v>
      </c>
      <c r="M223" s="633">
        <v>175</v>
      </c>
    </row>
    <row r="224" spans="1:16" ht="27">
      <c r="B224" s="634" t="s">
        <v>1771</v>
      </c>
      <c r="C224" s="619" t="s">
        <v>1739</v>
      </c>
      <c r="D224" s="538">
        <v>123</v>
      </c>
      <c r="E224" s="538">
        <v>67</v>
      </c>
      <c r="F224" s="538">
        <v>15</v>
      </c>
      <c r="G224" s="538">
        <v>1</v>
      </c>
      <c r="H224" s="538">
        <v>51</v>
      </c>
      <c r="I224" s="538">
        <v>0</v>
      </c>
      <c r="J224" s="538">
        <v>56</v>
      </c>
      <c r="K224" s="538">
        <v>0</v>
      </c>
      <c r="L224" s="538">
        <v>26</v>
      </c>
      <c r="M224" s="538">
        <v>30</v>
      </c>
    </row>
    <row r="225" spans="1:16" ht="9" customHeight="1">
      <c r="A225" s="63"/>
      <c r="B225" s="47"/>
      <c r="C225" s="619" t="s">
        <v>1740</v>
      </c>
      <c r="D225" s="538">
        <v>87</v>
      </c>
      <c r="E225" s="538">
        <v>65</v>
      </c>
      <c r="F225" s="538">
        <v>2</v>
      </c>
      <c r="G225" s="538">
        <v>0</v>
      </c>
      <c r="H225" s="538">
        <v>63</v>
      </c>
      <c r="I225" s="538">
        <v>0</v>
      </c>
      <c r="J225" s="538">
        <v>22</v>
      </c>
      <c r="K225" s="538">
        <v>0</v>
      </c>
      <c r="L225" s="538">
        <v>5</v>
      </c>
      <c r="M225" s="538">
        <v>17</v>
      </c>
    </row>
    <row r="226" spans="1:16" ht="18" customHeight="1">
      <c r="A226" s="63"/>
      <c r="B226" s="47"/>
      <c r="C226" s="632" t="s">
        <v>1741</v>
      </c>
      <c r="D226" s="633">
        <v>210</v>
      </c>
      <c r="E226" s="633">
        <v>132</v>
      </c>
      <c r="F226" s="633">
        <v>17</v>
      </c>
      <c r="G226" s="633">
        <v>1</v>
      </c>
      <c r="H226" s="633">
        <v>114</v>
      </c>
      <c r="I226" s="633">
        <v>0</v>
      </c>
      <c r="J226" s="633">
        <v>78</v>
      </c>
      <c r="K226" s="633">
        <v>0</v>
      </c>
      <c r="L226" s="633">
        <v>31</v>
      </c>
      <c r="M226" s="633">
        <v>47</v>
      </c>
    </row>
    <row r="227" spans="1:16" ht="9" customHeight="1">
      <c r="A227" s="63"/>
      <c r="B227" s="47" t="s">
        <v>812</v>
      </c>
      <c r="C227" s="619" t="s">
        <v>1739</v>
      </c>
      <c r="D227" s="631">
        <v>453</v>
      </c>
      <c r="E227" s="635" t="s">
        <v>477</v>
      </c>
      <c r="F227" s="635" t="s">
        <v>477</v>
      </c>
      <c r="G227" s="635" t="s">
        <v>477</v>
      </c>
      <c r="H227" s="635" t="s">
        <v>477</v>
      </c>
      <c r="I227" s="635" t="s">
        <v>477</v>
      </c>
      <c r="J227" s="635" t="s">
        <v>477</v>
      </c>
      <c r="K227" s="635" t="s">
        <v>477</v>
      </c>
      <c r="L227" s="635" t="s">
        <v>477</v>
      </c>
      <c r="M227" s="635" t="s">
        <v>477</v>
      </c>
    </row>
    <row r="228" spans="1:16" ht="9" customHeight="1">
      <c r="A228" s="63"/>
      <c r="B228" s="47"/>
      <c r="C228" s="619" t="s">
        <v>1740</v>
      </c>
      <c r="D228" s="631">
        <v>156</v>
      </c>
      <c r="E228" s="635" t="s">
        <v>477</v>
      </c>
      <c r="F228" s="635" t="s">
        <v>477</v>
      </c>
      <c r="G228" s="635" t="s">
        <v>477</v>
      </c>
      <c r="H228" s="635" t="s">
        <v>477</v>
      </c>
      <c r="I228" s="635" t="s">
        <v>477</v>
      </c>
      <c r="J228" s="635" t="s">
        <v>477</v>
      </c>
      <c r="K228" s="635" t="s">
        <v>477</v>
      </c>
      <c r="L228" s="635" t="s">
        <v>477</v>
      </c>
      <c r="M228" s="635" t="s">
        <v>477</v>
      </c>
    </row>
    <row r="229" spans="1:16" ht="18" customHeight="1">
      <c r="A229" s="63"/>
      <c r="B229" s="47"/>
      <c r="C229" s="632" t="s">
        <v>1741</v>
      </c>
      <c r="D229" s="633">
        <v>609</v>
      </c>
      <c r="E229" s="636" t="s">
        <v>477</v>
      </c>
      <c r="F229" s="636" t="s">
        <v>477</v>
      </c>
      <c r="G229" s="636" t="s">
        <v>477</v>
      </c>
      <c r="H229" s="636" t="s">
        <v>477</v>
      </c>
      <c r="I229" s="636" t="s">
        <v>477</v>
      </c>
      <c r="J229" s="636" t="s">
        <v>477</v>
      </c>
      <c r="K229" s="636" t="s">
        <v>477</v>
      </c>
      <c r="L229" s="636" t="s">
        <v>477</v>
      </c>
      <c r="M229" s="636" t="s">
        <v>477</v>
      </c>
    </row>
    <row r="230" spans="1:16" s="39" customFormat="1" ht="18" customHeight="1">
      <c r="B230" s="634" t="s">
        <v>1772</v>
      </c>
      <c r="C230" s="619" t="s">
        <v>1739</v>
      </c>
      <c r="D230" s="631">
        <v>11172</v>
      </c>
      <c r="E230" s="631">
        <v>8982</v>
      </c>
      <c r="F230" s="631">
        <v>717</v>
      </c>
      <c r="G230" s="631">
        <v>76</v>
      </c>
      <c r="H230" s="631">
        <v>8146</v>
      </c>
      <c r="I230" s="631">
        <v>43</v>
      </c>
      <c r="J230" s="631">
        <v>2190</v>
      </c>
      <c r="K230" s="631">
        <v>19</v>
      </c>
      <c r="L230" s="631">
        <v>593</v>
      </c>
      <c r="M230" s="631">
        <v>1578</v>
      </c>
      <c r="N230" s="628"/>
      <c r="O230" s="79"/>
      <c r="P230" s="79"/>
    </row>
    <row r="231" spans="1:16" ht="9" customHeight="1">
      <c r="A231" s="63"/>
      <c r="B231" s="47"/>
      <c r="C231" s="619" t="s">
        <v>1740</v>
      </c>
      <c r="D231" s="633">
        <v>2543</v>
      </c>
      <c r="E231" s="633">
        <v>1992</v>
      </c>
      <c r="F231" s="633">
        <v>75</v>
      </c>
      <c r="G231" s="633">
        <v>8</v>
      </c>
      <c r="H231" s="633">
        <v>1899</v>
      </c>
      <c r="I231" s="633">
        <v>10</v>
      </c>
      <c r="J231" s="633">
        <v>551</v>
      </c>
      <c r="K231" s="633">
        <v>4</v>
      </c>
      <c r="L231" s="633">
        <v>60</v>
      </c>
      <c r="M231" s="633">
        <v>487</v>
      </c>
    </row>
    <row r="232" spans="1:16" ht="18" customHeight="1">
      <c r="A232" s="63"/>
      <c r="B232" s="47"/>
      <c r="C232" s="632" t="s">
        <v>1741</v>
      </c>
      <c r="D232" s="633">
        <v>13715</v>
      </c>
      <c r="E232" s="633">
        <v>10974</v>
      </c>
      <c r="F232" s="633">
        <v>792</v>
      </c>
      <c r="G232" s="633">
        <v>84</v>
      </c>
      <c r="H232" s="633">
        <v>10045</v>
      </c>
      <c r="I232" s="633">
        <v>53</v>
      </c>
      <c r="J232" s="633">
        <v>2741</v>
      </c>
      <c r="K232" s="633">
        <v>23</v>
      </c>
      <c r="L232" s="633">
        <v>653</v>
      </c>
      <c r="M232" s="633">
        <v>2065</v>
      </c>
    </row>
    <row r="233" spans="1:16" ht="9" customHeight="1">
      <c r="A233" s="63"/>
      <c r="B233" s="47" t="s">
        <v>1773</v>
      </c>
      <c r="C233" s="619" t="s">
        <v>1739</v>
      </c>
      <c r="D233" s="631">
        <v>6509</v>
      </c>
      <c r="E233" s="631">
        <v>5257</v>
      </c>
      <c r="F233" s="631">
        <v>562</v>
      </c>
      <c r="G233" s="631">
        <v>35</v>
      </c>
      <c r="H233" s="631">
        <v>4629</v>
      </c>
      <c r="I233" s="631">
        <v>31</v>
      </c>
      <c r="J233" s="631">
        <v>1252</v>
      </c>
      <c r="K233" s="631">
        <v>14</v>
      </c>
      <c r="L233" s="631">
        <v>304</v>
      </c>
      <c r="M233" s="631">
        <v>934</v>
      </c>
    </row>
    <row r="234" spans="1:16" ht="9" customHeight="1">
      <c r="A234" s="63"/>
      <c r="B234" s="47"/>
      <c r="C234" s="619" t="s">
        <v>1740</v>
      </c>
      <c r="D234" s="631">
        <v>1003</v>
      </c>
      <c r="E234" s="631">
        <v>763</v>
      </c>
      <c r="F234" s="631">
        <v>42</v>
      </c>
      <c r="G234" s="631">
        <v>8</v>
      </c>
      <c r="H234" s="631">
        <v>706</v>
      </c>
      <c r="I234" s="631">
        <v>7</v>
      </c>
      <c r="J234" s="631">
        <v>240</v>
      </c>
      <c r="K234" s="631">
        <v>0</v>
      </c>
      <c r="L234" s="631">
        <v>16</v>
      </c>
      <c r="M234" s="631">
        <v>224</v>
      </c>
    </row>
    <row r="235" spans="1:16" ht="18" customHeight="1">
      <c r="A235" s="63"/>
      <c r="B235" s="47"/>
      <c r="C235" s="632" t="s">
        <v>1741</v>
      </c>
      <c r="D235" s="633">
        <v>7512</v>
      </c>
      <c r="E235" s="633">
        <v>6020</v>
      </c>
      <c r="F235" s="633">
        <v>604</v>
      </c>
      <c r="G235" s="633">
        <v>43</v>
      </c>
      <c r="H235" s="633">
        <v>5335</v>
      </c>
      <c r="I235" s="633">
        <v>38</v>
      </c>
      <c r="J235" s="633">
        <v>1492</v>
      </c>
      <c r="K235" s="633">
        <v>14</v>
      </c>
      <c r="L235" s="633">
        <v>320</v>
      </c>
      <c r="M235" s="633">
        <v>1158</v>
      </c>
    </row>
    <row r="236" spans="1:16" ht="9" customHeight="1">
      <c r="A236" s="63"/>
      <c r="B236" s="47" t="s">
        <v>815</v>
      </c>
      <c r="C236" s="619" t="s">
        <v>1739</v>
      </c>
      <c r="D236" s="631">
        <v>1569</v>
      </c>
      <c r="E236" s="631">
        <v>1273</v>
      </c>
      <c r="F236" s="631">
        <v>91</v>
      </c>
      <c r="G236" s="631">
        <v>5</v>
      </c>
      <c r="H236" s="631">
        <v>1177</v>
      </c>
      <c r="I236" s="631">
        <v>0</v>
      </c>
      <c r="J236" s="631">
        <v>296</v>
      </c>
      <c r="K236" s="631">
        <v>6</v>
      </c>
      <c r="L236" s="631">
        <v>180</v>
      </c>
      <c r="M236" s="631">
        <v>110</v>
      </c>
    </row>
    <row r="237" spans="1:16" ht="9" customHeight="1">
      <c r="A237" s="63"/>
      <c r="B237" s="47"/>
      <c r="C237" s="619" t="s">
        <v>1740</v>
      </c>
      <c r="D237" s="631">
        <v>194</v>
      </c>
      <c r="E237" s="631">
        <v>171</v>
      </c>
      <c r="F237" s="631">
        <v>6</v>
      </c>
      <c r="G237" s="631">
        <v>0</v>
      </c>
      <c r="H237" s="631">
        <v>165</v>
      </c>
      <c r="I237" s="631">
        <v>0</v>
      </c>
      <c r="J237" s="631">
        <v>23</v>
      </c>
      <c r="K237" s="631">
        <v>0</v>
      </c>
      <c r="L237" s="631">
        <v>11</v>
      </c>
      <c r="M237" s="631">
        <v>12</v>
      </c>
    </row>
    <row r="238" spans="1:16" ht="18" customHeight="1">
      <c r="A238" s="63"/>
      <c r="B238" s="47"/>
      <c r="C238" s="632" t="s">
        <v>1741</v>
      </c>
      <c r="D238" s="633">
        <v>1763</v>
      </c>
      <c r="E238" s="633">
        <v>1444</v>
      </c>
      <c r="F238" s="633">
        <v>97</v>
      </c>
      <c r="G238" s="633">
        <v>5</v>
      </c>
      <c r="H238" s="633">
        <v>1342</v>
      </c>
      <c r="I238" s="633">
        <v>0</v>
      </c>
      <c r="J238" s="633">
        <v>319</v>
      </c>
      <c r="K238" s="633">
        <v>6</v>
      </c>
      <c r="L238" s="633">
        <v>191</v>
      </c>
      <c r="M238" s="633">
        <v>122</v>
      </c>
    </row>
    <row r="239" spans="1:16" ht="9" customHeight="1">
      <c r="A239" s="63"/>
      <c r="B239" s="47" t="s">
        <v>816</v>
      </c>
      <c r="C239" s="619" t="s">
        <v>1739</v>
      </c>
      <c r="D239" s="631">
        <v>1331</v>
      </c>
      <c r="E239" s="631">
        <v>951</v>
      </c>
      <c r="F239" s="631">
        <v>225</v>
      </c>
      <c r="G239" s="631">
        <v>4</v>
      </c>
      <c r="H239" s="631">
        <v>714</v>
      </c>
      <c r="I239" s="631">
        <v>8</v>
      </c>
      <c r="J239" s="631">
        <v>380</v>
      </c>
      <c r="K239" s="631">
        <v>6</v>
      </c>
      <c r="L239" s="631">
        <v>196</v>
      </c>
      <c r="M239" s="631">
        <v>178</v>
      </c>
    </row>
    <row r="240" spans="1:16" ht="9" customHeight="1">
      <c r="A240" s="63"/>
      <c r="B240" s="47"/>
      <c r="C240" s="619" t="s">
        <v>1740</v>
      </c>
      <c r="D240" s="631">
        <v>978</v>
      </c>
      <c r="E240" s="631">
        <v>661</v>
      </c>
      <c r="F240" s="631">
        <v>86</v>
      </c>
      <c r="G240" s="631">
        <v>2</v>
      </c>
      <c r="H240" s="631">
        <v>567</v>
      </c>
      <c r="I240" s="631">
        <v>6</v>
      </c>
      <c r="J240" s="631">
        <v>317</v>
      </c>
      <c r="K240" s="631">
        <v>0</v>
      </c>
      <c r="L240" s="631">
        <v>126</v>
      </c>
      <c r="M240" s="631">
        <v>191</v>
      </c>
    </row>
    <row r="241" spans="1:13" s="79" customFormat="1" ht="18" customHeight="1">
      <c r="A241" s="63"/>
      <c r="B241" s="47"/>
      <c r="C241" s="632" t="s">
        <v>1741</v>
      </c>
      <c r="D241" s="633">
        <v>2309</v>
      </c>
      <c r="E241" s="633">
        <v>1612</v>
      </c>
      <c r="F241" s="633">
        <v>311</v>
      </c>
      <c r="G241" s="633">
        <v>6</v>
      </c>
      <c r="H241" s="633">
        <v>1281</v>
      </c>
      <c r="I241" s="633">
        <v>14</v>
      </c>
      <c r="J241" s="633">
        <v>697</v>
      </c>
      <c r="K241" s="633">
        <v>6</v>
      </c>
      <c r="L241" s="633">
        <v>322</v>
      </c>
      <c r="M241" s="633">
        <v>369</v>
      </c>
    </row>
    <row r="242" spans="1:13" s="79" customFormat="1" ht="9" customHeight="1">
      <c r="A242" s="63"/>
      <c r="B242" s="47" t="s">
        <v>817</v>
      </c>
      <c r="C242" s="619" t="s">
        <v>1739</v>
      </c>
      <c r="D242" s="631">
        <v>432</v>
      </c>
      <c r="E242" s="631">
        <v>281</v>
      </c>
      <c r="F242" s="631">
        <v>58</v>
      </c>
      <c r="G242" s="631">
        <v>0</v>
      </c>
      <c r="H242" s="631">
        <v>216</v>
      </c>
      <c r="I242" s="631">
        <v>7</v>
      </c>
      <c r="J242" s="631">
        <v>151</v>
      </c>
      <c r="K242" s="631">
        <v>1</v>
      </c>
      <c r="L242" s="631">
        <v>78</v>
      </c>
      <c r="M242" s="631">
        <v>72</v>
      </c>
    </row>
    <row r="243" spans="1:13" s="79" customFormat="1" ht="9" customHeight="1">
      <c r="A243" s="63"/>
      <c r="B243" s="47"/>
      <c r="C243" s="619" t="s">
        <v>1740</v>
      </c>
      <c r="D243" s="631">
        <v>395</v>
      </c>
      <c r="E243" s="631">
        <v>280</v>
      </c>
      <c r="F243" s="631">
        <v>26</v>
      </c>
      <c r="G243" s="631">
        <v>0</v>
      </c>
      <c r="H243" s="631">
        <v>244</v>
      </c>
      <c r="I243" s="631">
        <v>10</v>
      </c>
      <c r="J243" s="631">
        <v>115</v>
      </c>
      <c r="K243" s="631">
        <v>0</v>
      </c>
      <c r="L243" s="631">
        <v>39</v>
      </c>
      <c r="M243" s="631">
        <v>76</v>
      </c>
    </row>
    <row r="244" spans="1:13" s="79" customFormat="1" ht="18" customHeight="1">
      <c r="A244" s="63"/>
      <c r="B244" s="47"/>
      <c r="C244" s="632" t="s">
        <v>1741</v>
      </c>
      <c r="D244" s="633">
        <v>827</v>
      </c>
      <c r="E244" s="633">
        <v>561</v>
      </c>
      <c r="F244" s="633">
        <v>84</v>
      </c>
      <c r="G244" s="633">
        <v>0</v>
      </c>
      <c r="H244" s="633">
        <v>460</v>
      </c>
      <c r="I244" s="633">
        <v>17</v>
      </c>
      <c r="J244" s="633">
        <v>266</v>
      </c>
      <c r="K244" s="633">
        <v>1</v>
      </c>
      <c r="L244" s="633">
        <v>117</v>
      </c>
      <c r="M244" s="633">
        <v>148</v>
      </c>
    </row>
    <row r="245" spans="1:13" s="79" customFormat="1" ht="9" customHeight="1">
      <c r="A245" s="63"/>
      <c r="B245" s="47" t="s">
        <v>818</v>
      </c>
      <c r="C245" s="619" t="s">
        <v>1739</v>
      </c>
      <c r="D245" s="631">
        <v>3134</v>
      </c>
      <c r="E245" s="631">
        <v>2369</v>
      </c>
      <c r="F245" s="631">
        <v>307</v>
      </c>
      <c r="G245" s="631">
        <v>26</v>
      </c>
      <c r="H245" s="631">
        <v>2018</v>
      </c>
      <c r="I245" s="631">
        <v>18</v>
      </c>
      <c r="J245" s="631">
        <v>765</v>
      </c>
      <c r="K245" s="631">
        <v>5</v>
      </c>
      <c r="L245" s="631">
        <v>388</v>
      </c>
      <c r="M245" s="631">
        <v>372</v>
      </c>
    </row>
    <row r="246" spans="1:13" s="79" customFormat="1" ht="9" customHeight="1">
      <c r="A246" s="63"/>
      <c r="B246" s="47"/>
      <c r="C246" s="619" t="s">
        <v>1740</v>
      </c>
      <c r="D246" s="631">
        <v>1117</v>
      </c>
      <c r="E246" s="631">
        <v>860</v>
      </c>
      <c r="F246" s="631">
        <v>33</v>
      </c>
      <c r="G246" s="631">
        <v>3</v>
      </c>
      <c r="H246" s="631">
        <v>816</v>
      </c>
      <c r="I246" s="631">
        <v>8</v>
      </c>
      <c r="J246" s="631">
        <v>257</v>
      </c>
      <c r="K246" s="631">
        <v>0</v>
      </c>
      <c r="L246" s="631">
        <v>36</v>
      </c>
      <c r="M246" s="631">
        <v>221</v>
      </c>
    </row>
    <row r="247" spans="1:13" s="79" customFormat="1" ht="18" customHeight="1">
      <c r="A247" s="63"/>
      <c r="B247" s="47"/>
      <c r="C247" s="632" t="s">
        <v>1741</v>
      </c>
      <c r="D247" s="633">
        <v>4251</v>
      </c>
      <c r="E247" s="633">
        <v>3229</v>
      </c>
      <c r="F247" s="633">
        <v>340</v>
      </c>
      <c r="G247" s="633">
        <v>29</v>
      </c>
      <c r="H247" s="633">
        <v>2834</v>
      </c>
      <c r="I247" s="633">
        <v>26</v>
      </c>
      <c r="J247" s="633">
        <v>1022</v>
      </c>
      <c r="K247" s="633">
        <v>5</v>
      </c>
      <c r="L247" s="633">
        <v>424</v>
      </c>
      <c r="M247" s="633">
        <v>593</v>
      </c>
    </row>
    <row r="248" spans="1:13" s="79" customFormat="1" ht="9" customHeight="1">
      <c r="A248" s="63"/>
      <c r="B248" s="47" t="s">
        <v>819</v>
      </c>
      <c r="C248" s="619" t="s">
        <v>1739</v>
      </c>
      <c r="D248" s="631">
        <v>365</v>
      </c>
      <c r="E248" s="635" t="s">
        <v>477</v>
      </c>
      <c r="F248" s="635" t="s">
        <v>477</v>
      </c>
      <c r="G248" s="635" t="s">
        <v>477</v>
      </c>
      <c r="H248" s="635" t="s">
        <v>477</v>
      </c>
      <c r="I248" s="635" t="s">
        <v>477</v>
      </c>
      <c r="J248" s="635" t="s">
        <v>477</v>
      </c>
      <c r="K248" s="635" t="s">
        <v>477</v>
      </c>
      <c r="L248" s="635" t="s">
        <v>477</v>
      </c>
      <c r="M248" s="635" t="s">
        <v>477</v>
      </c>
    </row>
    <row r="249" spans="1:13" s="79" customFormat="1" ht="9" customHeight="1">
      <c r="A249" s="63"/>
      <c r="B249" s="47"/>
      <c r="C249" s="619" t="s">
        <v>1740</v>
      </c>
      <c r="D249" s="631">
        <v>147</v>
      </c>
      <c r="E249" s="635" t="s">
        <v>477</v>
      </c>
      <c r="F249" s="635" t="s">
        <v>477</v>
      </c>
      <c r="G249" s="635" t="s">
        <v>477</v>
      </c>
      <c r="H249" s="635" t="s">
        <v>477</v>
      </c>
      <c r="I249" s="635" t="s">
        <v>477</v>
      </c>
      <c r="J249" s="635" t="s">
        <v>477</v>
      </c>
      <c r="K249" s="635" t="s">
        <v>477</v>
      </c>
      <c r="L249" s="635" t="s">
        <v>477</v>
      </c>
      <c r="M249" s="635" t="s">
        <v>477</v>
      </c>
    </row>
    <row r="250" spans="1:13" s="79" customFormat="1" ht="18" customHeight="1">
      <c r="A250" s="63"/>
      <c r="B250" s="47"/>
      <c r="C250" s="632" t="s">
        <v>1741</v>
      </c>
      <c r="D250" s="633">
        <v>512</v>
      </c>
      <c r="E250" s="636" t="s">
        <v>477</v>
      </c>
      <c r="F250" s="636" t="s">
        <v>477</v>
      </c>
      <c r="G250" s="636" t="s">
        <v>477</v>
      </c>
      <c r="H250" s="636" t="s">
        <v>477</v>
      </c>
      <c r="I250" s="636" t="s">
        <v>477</v>
      </c>
      <c r="J250" s="636" t="s">
        <v>477</v>
      </c>
      <c r="K250" s="636" t="s">
        <v>477</v>
      </c>
      <c r="L250" s="636" t="s">
        <v>477</v>
      </c>
      <c r="M250" s="636" t="s">
        <v>477</v>
      </c>
    </row>
    <row r="251" spans="1:13" s="79" customFormat="1" ht="9" customHeight="1">
      <c r="A251" s="63"/>
      <c r="B251" s="47" t="s">
        <v>820</v>
      </c>
      <c r="C251" s="619" t="s">
        <v>1739</v>
      </c>
      <c r="D251" s="631">
        <v>7926</v>
      </c>
      <c r="E251" s="631">
        <v>6301</v>
      </c>
      <c r="F251" s="631">
        <v>926</v>
      </c>
      <c r="G251" s="631">
        <v>65</v>
      </c>
      <c r="H251" s="631">
        <v>5252</v>
      </c>
      <c r="I251" s="631">
        <v>58</v>
      </c>
      <c r="J251" s="631">
        <v>1625</v>
      </c>
      <c r="K251" s="631">
        <v>22</v>
      </c>
      <c r="L251" s="631">
        <v>261</v>
      </c>
      <c r="M251" s="631">
        <v>1342</v>
      </c>
    </row>
    <row r="252" spans="1:13" s="79" customFormat="1" ht="9" customHeight="1">
      <c r="A252" s="63"/>
      <c r="B252" s="47"/>
      <c r="C252" s="619" t="s">
        <v>1740</v>
      </c>
      <c r="D252" s="631">
        <v>1695</v>
      </c>
      <c r="E252" s="631">
        <v>1258</v>
      </c>
      <c r="F252" s="631">
        <v>128</v>
      </c>
      <c r="G252" s="631">
        <v>11</v>
      </c>
      <c r="H252" s="631">
        <v>1101</v>
      </c>
      <c r="I252" s="631">
        <v>18</v>
      </c>
      <c r="J252" s="631">
        <v>437</v>
      </c>
      <c r="K252" s="631">
        <v>0</v>
      </c>
      <c r="L252" s="631">
        <v>37</v>
      </c>
      <c r="M252" s="631">
        <v>400</v>
      </c>
    </row>
    <row r="253" spans="1:13" s="79" customFormat="1" ht="9" customHeight="1">
      <c r="A253" s="63"/>
      <c r="B253" s="47"/>
      <c r="C253" s="632" t="s">
        <v>1741</v>
      </c>
      <c r="D253" s="633">
        <v>9621</v>
      </c>
      <c r="E253" s="633">
        <v>7559</v>
      </c>
      <c r="F253" s="633">
        <v>1054</v>
      </c>
      <c r="G253" s="633">
        <v>76</v>
      </c>
      <c r="H253" s="633">
        <v>6353</v>
      </c>
      <c r="I253" s="633">
        <v>76</v>
      </c>
      <c r="J253" s="633">
        <v>2062</v>
      </c>
      <c r="K253" s="633">
        <v>22</v>
      </c>
      <c r="L253" s="633">
        <v>298</v>
      </c>
      <c r="M253" s="633">
        <v>1742</v>
      </c>
    </row>
    <row r="254" spans="1:13" s="79" customFormat="1" ht="9" customHeight="1">
      <c r="A254" s="63"/>
      <c r="B254" s="47"/>
      <c r="C254" s="637"/>
      <c r="D254" s="633"/>
      <c r="E254" s="633"/>
      <c r="F254" s="633"/>
      <c r="G254" s="633"/>
      <c r="H254" s="633"/>
      <c r="I254" s="633"/>
      <c r="J254" s="633"/>
      <c r="K254" s="633"/>
      <c r="L254" s="633"/>
      <c r="M254" s="633"/>
    </row>
    <row r="258" spans="1:16" ht="9" customHeight="1"/>
    <row r="260" spans="1:16" ht="9" customHeight="1">
      <c r="A260" s="61" t="s">
        <v>46</v>
      </c>
    </row>
    <row r="261" spans="1:16">
      <c r="D261" s="337" t="s">
        <v>1738</v>
      </c>
    </row>
    <row r="262" spans="1:16" ht="9" customHeight="1"/>
    <row r="263" spans="1:16" s="39" customFormat="1" ht="18" customHeight="1">
      <c r="B263" s="634" t="s">
        <v>1774</v>
      </c>
      <c r="C263" s="619" t="s">
        <v>1739</v>
      </c>
      <c r="D263" s="631">
        <v>1512</v>
      </c>
      <c r="E263" s="631">
        <v>1231</v>
      </c>
      <c r="F263" s="631">
        <v>114</v>
      </c>
      <c r="G263" s="631">
        <v>13</v>
      </c>
      <c r="H263" s="631">
        <v>1103</v>
      </c>
      <c r="I263" s="631">
        <v>1</v>
      </c>
      <c r="J263" s="631">
        <v>281</v>
      </c>
      <c r="K263" s="631">
        <v>0</v>
      </c>
      <c r="L263" s="631">
        <v>58</v>
      </c>
      <c r="M263" s="631">
        <v>223</v>
      </c>
      <c r="N263" s="628"/>
      <c r="O263" s="79"/>
      <c r="P263" s="79"/>
    </row>
    <row r="264" spans="1:16" ht="9" customHeight="1">
      <c r="A264" s="63"/>
      <c r="B264" s="47"/>
      <c r="C264" s="619" t="s">
        <v>1740</v>
      </c>
      <c r="D264" s="633">
        <v>463</v>
      </c>
      <c r="E264" s="633">
        <v>380</v>
      </c>
      <c r="F264" s="633">
        <v>16</v>
      </c>
      <c r="G264" s="633">
        <v>4</v>
      </c>
      <c r="H264" s="633">
        <v>360</v>
      </c>
      <c r="I264" s="633">
        <v>0</v>
      </c>
      <c r="J264" s="633">
        <v>83</v>
      </c>
      <c r="K264" s="633">
        <v>0</v>
      </c>
      <c r="L264" s="633">
        <v>12</v>
      </c>
      <c r="M264" s="633">
        <v>71</v>
      </c>
    </row>
    <row r="265" spans="1:16" ht="18" customHeight="1">
      <c r="A265" s="63"/>
      <c r="B265" s="47"/>
      <c r="C265" s="632" t="s">
        <v>1741</v>
      </c>
      <c r="D265" s="633">
        <v>1975</v>
      </c>
      <c r="E265" s="633">
        <v>1611</v>
      </c>
      <c r="F265" s="633">
        <v>130</v>
      </c>
      <c r="G265" s="633">
        <v>17</v>
      </c>
      <c r="H265" s="633">
        <v>1463</v>
      </c>
      <c r="I265" s="633">
        <v>1</v>
      </c>
      <c r="J265" s="633">
        <v>364</v>
      </c>
      <c r="K265" s="633">
        <v>0</v>
      </c>
      <c r="L265" s="633">
        <v>70</v>
      </c>
      <c r="M265" s="633">
        <v>294</v>
      </c>
    </row>
    <row r="266" spans="1:16" ht="9" customHeight="1">
      <c r="A266" s="63" t="s">
        <v>1775</v>
      </c>
      <c r="B266" s="47"/>
      <c r="C266" s="619" t="s">
        <v>1739</v>
      </c>
      <c r="D266" s="631">
        <v>35296</v>
      </c>
      <c r="E266" s="631">
        <v>27926</v>
      </c>
      <c r="F266" s="631">
        <v>3182</v>
      </c>
      <c r="G266" s="631">
        <v>231</v>
      </c>
      <c r="H266" s="631">
        <v>24333</v>
      </c>
      <c r="I266" s="631">
        <v>180</v>
      </c>
      <c r="J266" s="631">
        <v>7370</v>
      </c>
      <c r="K266" s="631">
        <v>76</v>
      </c>
      <c r="L266" s="631">
        <v>2275</v>
      </c>
      <c r="M266" s="631">
        <v>5019</v>
      </c>
    </row>
    <row r="267" spans="1:16" ht="9" customHeight="1">
      <c r="A267" s="63"/>
      <c r="B267" s="47"/>
      <c r="C267" s="619" t="s">
        <v>1740</v>
      </c>
      <c r="D267" s="631">
        <v>9107</v>
      </c>
      <c r="E267" s="631">
        <v>6928</v>
      </c>
      <c r="F267" s="631">
        <v>437</v>
      </c>
      <c r="G267" s="631">
        <v>40</v>
      </c>
      <c r="H267" s="631">
        <v>6382</v>
      </c>
      <c r="I267" s="631">
        <v>69</v>
      </c>
      <c r="J267" s="631">
        <v>2179</v>
      </c>
      <c r="K267" s="631">
        <v>5</v>
      </c>
      <c r="L267" s="631">
        <v>363</v>
      </c>
      <c r="M267" s="631">
        <v>1811</v>
      </c>
    </row>
    <row r="268" spans="1:16" ht="18" customHeight="1">
      <c r="A268" s="63"/>
      <c r="B268" s="47"/>
      <c r="C268" s="632" t="s">
        <v>1741</v>
      </c>
      <c r="D268" s="633">
        <v>44403</v>
      </c>
      <c r="E268" s="633">
        <v>34854</v>
      </c>
      <c r="F268" s="633">
        <v>3619</v>
      </c>
      <c r="G268" s="633">
        <v>271</v>
      </c>
      <c r="H268" s="633">
        <v>30715</v>
      </c>
      <c r="I268" s="633">
        <v>249</v>
      </c>
      <c r="J268" s="633">
        <v>9549</v>
      </c>
      <c r="K268" s="633">
        <v>81</v>
      </c>
      <c r="L268" s="633">
        <v>2638</v>
      </c>
      <c r="M268" s="633">
        <v>6830</v>
      </c>
    </row>
    <row r="269" spans="1:16" ht="18" customHeight="1">
      <c r="A269" s="629" t="s">
        <v>539</v>
      </c>
      <c r="B269" s="644"/>
      <c r="C269" s="632"/>
      <c r="D269" s="538"/>
      <c r="E269" s="538"/>
      <c r="F269" s="538"/>
      <c r="G269" s="538"/>
      <c r="H269" s="538"/>
      <c r="I269" s="538"/>
      <c r="J269" s="538"/>
      <c r="K269" s="538"/>
      <c r="L269" s="538"/>
      <c r="M269" s="538"/>
    </row>
    <row r="270" spans="1:16" s="39" customFormat="1" ht="18" customHeight="1">
      <c r="B270" s="634" t="s">
        <v>1776</v>
      </c>
      <c r="C270" s="619" t="s">
        <v>1739</v>
      </c>
      <c r="D270" s="631">
        <v>656</v>
      </c>
      <c r="E270" s="631">
        <v>347</v>
      </c>
      <c r="F270" s="631">
        <v>130</v>
      </c>
      <c r="G270" s="631">
        <v>10</v>
      </c>
      <c r="H270" s="631">
        <v>171</v>
      </c>
      <c r="I270" s="631">
        <v>36</v>
      </c>
      <c r="J270" s="631">
        <v>309</v>
      </c>
      <c r="K270" s="631">
        <v>8</v>
      </c>
      <c r="L270" s="631">
        <v>243</v>
      </c>
      <c r="M270" s="631">
        <v>58</v>
      </c>
      <c r="N270" s="628"/>
      <c r="O270" s="79"/>
      <c r="P270" s="79"/>
    </row>
    <row r="271" spans="1:16" ht="9" customHeight="1">
      <c r="A271" s="63"/>
      <c r="B271" s="47"/>
      <c r="C271" s="619" t="s">
        <v>1740</v>
      </c>
      <c r="D271" s="633">
        <v>1008</v>
      </c>
      <c r="E271" s="633">
        <v>495</v>
      </c>
      <c r="F271" s="633">
        <v>108</v>
      </c>
      <c r="G271" s="633">
        <v>7</v>
      </c>
      <c r="H271" s="633">
        <v>327</v>
      </c>
      <c r="I271" s="633">
        <v>53</v>
      </c>
      <c r="J271" s="633">
        <v>513</v>
      </c>
      <c r="K271" s="633">
        <v>0</v>
      </c>
      <c r="L271" s="633">
        <v>283</v>
      </c>
      <c r="M271" s="633">
        <v>230</v>
      </c>
    </row>
    <row r="272" spans="1:16" ht="18" customHeight="1">
      <c r="A272" s="63"/>
      <c r="B272" s="47"/>
      <c r="C272" s="632" t="s">
        <v>1741</v>
      </c>
      <c r="D272" s="633">
        <v>1664</v>
      </c>
      <c r="E272" s="633">
        <v>842</v>
      </c>
      <c r="F272" s="633">
        <v>238</v>
      </c>
      <c r="G272" s="633">
        <v>17</v>
      </c>
      <c r="H272" s="633">
        <v>498</v>
      </c>
      <c r="I272" s="633">
        <v>89</v>
      </c>
      <c r="J272" s="633">
        <v>822</v>
      </c>
      <c r="K272" s="633">
        <v>8</v>
      </c>
      <c r="L272" s="633">
        <v>526</v>
      </c>
      <c r="M272" s="633">
        <v>288</v>
      </c>
    </row>
    <row r="273" spans="1:16" ht="9" customHeight="1">
      <c r="A273" s="63"/>
      <c r="B273" s="47" t="s">
        <v>823</v>
      </c>
      <c r="C273" s="619" t="s">
        <v>1739</v>
      </c>
      <c r="D273" s="631">
        <v>130</v>
      </c>
      <c r="E273" s="631">
        <v>67</v>
      </c>
      <c r="F273" s="631">
        <v>28</v>
      </c>
      <c r="G273" s="631">
        <v>0</v>
      </c>
      <c r="H273" s="631">
        <v>33</v>
      </c>
      <c r="I273" s="631">
        <v>6</v>
      </c>
      <c r="J273" s="631">
        <v>63</v>
      </c>
      <c r="K273" s="631">
        <v>1</v>
      </c>
      <c r="L273" s="631">
        <v>50</v>
      </c>
      <c r="M273" s="631">
        <v>12</v>
      </c>
    </row>
    <row r="274" spans="1:16" ht="9" customHeight="1">
      <c r="A274" s="63"/>
      <c r="B274" s="47"/>
      <c r="C274" s="619" t="s">
        <v>1740</v>
      </c>
      <c r="D274" s="631">
        <v>161</v>
      </c>
      <c r="E274" s="631">
        <v>81</v>
      </c>
      <c r="F274" s="631">
        <v>26</v>
      </c>
      <c r="G274" s="631">
        <v>0</v>
      </c>
      <c r="H274" s="631">
        <v>48</v>
      </c>
      <c r="I274" s="631">
        <v>7</v>
      </c>
      <c r="J274" s="631">
        <v>80</v>
      </c>
      <c r="K274" s="631">
        <v>4</v>
      </c>
      <c r="L274" s="631">
        <v>51</v>
      </c>
      <c r="M274" s="631">
        <v>25</v>
      </c>
    </row>
    <row r="275" spans="1:16" ht="18" customHeight="1">
      <c r="A275" s="63"/>
      <c r="B275" s="47"/>
      <c r="C275" s="632" t="s">
        <v>1741</v>
      </c>
      <c r="D275" s="633">
        <v>291</v>
      </c>
      <c r="E275" s="633">
        <v>148</v>
      </c>
      <c r="F275" s="633">
        <v>54</v>
      </c>
      <c r="G275" s="633">
        <v>0</v>
      </c>
      <c r="H275" s="633">
        <v>81</v>
      </c>
      <c r="I275" s="633">
        <v>13</v>
      </c>
      <c r="J275" s="633">
        <v>143</v>
      </c>
      <c r="K275" s="633">
        <v>5</v>
      </c>
      <c r="L275" s="633">
        <v>101</v>
      </c>
      <c r="M275" s="633">
        <v>37</v>
      </c>
    </row>
    <row r="276" spans="1:16" ht="9" customHeight="1">
      <c r="A276" s="63"/>
      <c r="B276" s="47" t="s">
        <v>824</v>
      </c>
      <c r="C276" s="619" t="s">
        <v>1739</v>
      </c>
      <c r="D276" s="631">
        <v>102</v>
      </c>
      <c r="E276" s="631">
        <v>63</v>
      </c>
      <c r="F276" s="631">
        <v>30</v>
      </c>
      <c r="G276" s="631">
        <v>0</v>
      </c>
      <c r="H276" s="631">
        <v>31</v>
      </c>
      <c r="I276" s="631">
        <v>2</v>
      </c>
      <c r="J276" s="631">
        <v>39</v>
      </c>
      <c r="K276" s="631">
        <v>0</v>
      </c>
      <c r="L276" s="631">
        <v>31</v>
      </c>
      <c r="M276" s="631">
        <v>8</v>
      </c>
    </row>
    <row r="277" spans="1:16" ht="9" customHeight="1">
      <c r="A277" s="63"/>
      <c r="B277" s="47"/>
      <c r="C277" s="619" t="s">
        <v>1740</v>
      </c>
      <c r="D277" s="631">
        <v>138</v>
      </c>
      <c r="E277" s="631">
        <v>78</v>
      </c>
      <c r="F277" s="631">
        <v>20</v>
      </c>
      <c r="G277" s="631">
        <v>1</v>
      </c>
      <c r="H277" s="631">
        <v>49</v>
      </c>
      <c r="I277" s="631">
        <v>8</v>
      </c>
      <c r="J277" s="631">
        <v>60</v>
      </c>
      <c r="K277" s="631">
        <v>0</v>
      </c>
      <c r="L277" s="631">
        <v>38</v>
      </c>
      <c r="M277" s="631">
        <v>22</v>
      </c>
    </row>
    <row r="278" spans="1:16" ht="18" customHeight="1">
      <c r="A278" s="63"/>
      <c r="B278" s="47"/>
      <c r="C278" s="632" t="s">
        <v>1741</v>
      </c>
      <c r="D278" s="633">
        <v>240</v>
      </c>
      <c r="E278" s="633">
        <v>141</v>
      </c>
      <c r="F278" s="633">
        <v>50</v>
      </c>
      <c r="G278" s="633">
        <v>1</v>
      </c>
      <c r="H278" s="633">
        <v>80</v>
      </c>
      <c r="I278" s="633">
        <v>10</v>
      </c>
      <c r="J278" s="633">
        <v>99</v>
      </c>
      <c r="K278" s="633">
        <v>0</v>
      </c>
      <c r="L278" s="633">
        <v>69</v>
      </c>
      <c r="M278" s="633">
        <v>30</v>
      </c>
    </row>
    <row r="279" spans="1:16" s="39" customFormat="1" ht="18" customHeight="1">
      <c r="B279" s="634" t="s">
        <v>1777</v>
      </c>
      <c r="C279" s="619" t="s">
        <v>1739</v>
      </c>
      <c r="D279" s="631">
        <v>292</v>
      </c>
      <c r="E279" s="631">
        <v>159</v>
      </c>
      <c r="F279" s="631">
        <v>67</v>
      </c>
      <c r="G279" s="631">
        <v>0</v>
      </c>
      <c r="H279" s="631">
        <v>85</v>
      </c>
      <c r="I279" s="631">
        <v>7</v>
      </c>
      <c r="J279" s="631">
        <v>133</v>
      </c>
      <c r="K279" s="631">
        <v>0</v>
      </c>
      <c r="L279" s="631">
        <v>115</v>
      </c>
      <c r="M279" s="631">
        <v>18</v>
      </c>
      <c r="N279" s="628"/>
      <c r="O279" s="79"/>
      <c r="P279" s="79"/>
    </row>
    <row r="280" spans="1:16" ht="9" customHeight="1">
      <c r="A280" s="63"/>
      <c r="B280" s="47"/>
      <c r="C280" s="619" t="s">
        <v>1740</v>
      </c>
      <c r="D280" s="633">
        <v>277</v>
      </c>
      <c r="E280" s="633">
        <v>149</v>
      </c>
      <c r="F280" s="633">
        <v>38</v>
      </c>
      <c r="G280" s="633">
        <v>1</v>
      </c>
      <c r="H280" s="633">
        <v>105</v>
      </c>
      <c r="I280" s="633">
        <v>5</v>
      </c>
      <c r="J280" s="633">
        <v>128</v>
      </c>
      <c r="K280" s="633">
        <v>0</v>
      </c>
      <c r="L280" s="633">
        <v>98</v>
      </c>
      <c r="M280" s="633">
        <v>30</v>
      </c>
    </row>
    <row r="281" spans="1:16" ht="18" customHeight="1">
      <c r="A281" s="63"/>
      <c r="B281" s="47"/>
      <c r="C281" s="632" t="s">
        <v>1741</v>
      </c>
      <c r="D281" s="633">
        <v>569</v>
      </c>
      <c r="E281" s="633">
        <v>308</v>
      </c>
      <c r="F281" s="633">
        <v>105</v>
      </c>
      <c r="G281" s="633">
        <v>1</v>
      </c>
      <c r="H281" s="633">
        <v>190</v>
      </c>
      <c r="I281" s="633">
        <v>12</v>
      </c>
      <c r="J281" s="633">
        <v>261</v>
      </c>
      <c r="K281" s="633">
        <v>0</v>
      </c>
      <c r="L281" s="633">
        <v>213</v>
      </c>
      <c r="M281" s="633">
        <v>48</v>
      </c>
    </row>
    <row r="282" spans="1:16" ht="9" customHeight="1">
      <c r="A282" s="63"/>
      <c r="B282" s="47" t="s">
        <v>827</v>
      </c>
      <c r="C282" s="619" t="s">
        <v>1739</v>
      </c>
      <c r="D282" s="631">
        <v>1479</v>
      </c>
      <c r="E282" s="631">
        <v>508</v>
      </c>
      <c r="F282" s="631">
        <v>152</v>
      </c>
      <c r="G282" s="631">
        <v>6</v>
      </c>
      <c r="H282" s="631">
        <v>207</v>
      </c>
      <c r="I282" s="631">
        <v>143</v>
      </c>
      <c r="J282" s="631">
        <v>971</v>
      </c>
      <c r="K282" s="631">
        <v>3</v>
      </c>
      <c r="L282" s="631">
        <v>911</v>
      </c>
      <c r="M282" s="631">
        <v>57</v>
      </c>
    </row>
    <row r="283" spans="1:16" ht="9" customHeight="1">
      <c r="A283" s="63"/>
      <c r="B283" s="47"/>
      <c r="C283" s="619" t="s">
        <v>1740</v>
      </c>
      <c r="D283" s="631">
        <v>998</v>
      </c>
      <c r="E283" s="631">
        <v>305</v>
      </c>
      <c r="F283" s="631">
        <v>56</v>
      </c>
      <c r="G283" s="631">
        <v>4</v>
      </c>
      <c r="H283" s="631">
        <v>174</v>
      </c>
      <c r="I283" s="631">
        <v>71</v>
      </c>
      <c r="J283" s="631">
        <v>693</v>
      </c>
      <c r="K283" s="631">
        <v>2</v>
      </c>
      <c r="L283" s="631">
        <v>619</v>
      </c>
      <c r="M283" s="631">
        <v>72</v>
      </c>
    </row>
    <row r="284" spans="1:16" ht="18" customHeight="1">
      <c r="A284" s="63"/>
      <c r="B284" s="47"/>
      <c r="C284" s="632" t="s">
        <v>1741</v>
      </c>
      <c r="D284" s="633">
        <v>2477</v>
      </c>
      <c r="E284" s="633">
        <v>813</v>
      </c>
      <c r="F284" s="633">
        <v>208</v>
      </c>
      <c r="G284" s="633">
        <v>10</v>
      </c>
      <c r="H284" s="633">
        <v>381</v>
      </c>
      <c r="I284" s="633">
        <v>214</v>
      </c>
      <c r="J284" s="633">
        <v>1664</v>
      </c>
      <c r="K284" s="633">
        <v>5</v>
      </c>
      <c r="L284" s="633">
        <v>1530</v>
      </c>
      <c r="M284" s="633">
        <v>129</v>
      </c>
    </row>
    <row r="285" spans="1:16" ht="9" customHeight="1">
      <c r="A285" s="63" t="s">
        <v>1778</v>
      </c>
      <c r="C285" s="619" t="s">
        <v>1739</v>
      </c>
      <c r="D285" s="538">
        <v>2659</v>
      </c>
      <c r="E285" s="538">
        <v>1144</v>
      </c>
      <c r="F285" s="538">
        <v>407</v>
      </c>
      <c r="G285" s="538">
        <v>16</v>
      </c>
      <c r="H285" s="538">
        <v>527</v>
      </c>
      <c r="I285" s="538">
        <v>194</v>
      </c>
      <c r="J285" s="538">
        <v>1515</v>
      </c>
      <c r="K285" s="538">
        <v>12</v>
      </c>
      <c r="L285" s="538">
        <v>1350</v>
      </c>
      <c r="M285" s="538">
        <v>153</v>
      </c>
    </row>
    <row r="286" spans="1:16" ht="9" customHeight="1">
      <c r="A286" s="63"/>
      <c r="B286" s="63"/>
      <c r="C286" s="619" t="s">
        <v>1740</v>
      </c>
      <c r="D286" s="538">
        <v>2582</v>
      </c>
      <c r="E286" s="538">
        <v>1108</v>
      </c>
      <c r="F286" s="538">
        <v>248</v>
      </c>
      <c r="G286" s="538">
        <v>13</v>
      </c>
      <c r="H286" s="538">
        <v>703</v>
      </c>
      <c r="I286" s="538">
        <v>144</v>
      </c>
      <c r="J286" s="538">
        <v>1474</v>
      </c>
      <c r="K286" s="538">
        <v>6</v>
      </c>
      <c r="L286" s="538">
        <v>1089</v>
      </c>
      <c r="M286" s="538">
        <v>379</v>
      </c>
    </row>
    <row r="287" spans="1:16">
      <c r="A287" s="63"/>
      <c r="B287" s="63"/>
      <c r="C287" s="632" t="s">
        <v>1741</v>
      </c>
      <c r="D287" s="639">
        <v>5241</v>
      </c>
      <c r="E287" s="639">
        <v>2252</v>
      </c>
      <c r="F287" s="639">
        <v>655</v>
      </c>
      <c r="G287" s="639">
        <v>29</v>
      </c>
      <c r="H287" s="639">
        <v>1230</v>
      </c>
      <c r="I287" s="639">
        <v>338</v>
      </c>
      <c r="J287" s="639">
        <v>2989</v>
      </c>
      <c r="K287" s="639">
        <v>18</v>
      </c>
      <c r="L287" s="639">
        <v>2439</v>
      </c>
      <c r="M287" s="639">
        <v>532</v>
      </c>
    </row>
    <row r="288" spans="1:16" ht="18" customHeight="1">
      <c r="A288" s="1435" t="s">
        <v>1779</v>
      </c>
      <c r="B288" s="1435"/>
      <c r="C288" s="632"/>
      <c r="D288" s="538"/>
      <c r="E288" s="538"/>
      <c r="F288" s="538"/>
      <c r="G288" s="538"/>
      <c r="H288" s="538"/>
      <c r="I288" s="538"/>
      <c r="J288" s="538"/>
      <c r="K288" s="538"/>
      <c r="L288" s="538"/>
      <c r="M288" s="538"/>
    </row>
    <row r="289" spans="1:13" s="79" customFormat="1" ht="18" customHeight="1">
      <c r="A289" s="63"/>
      <c r="B289" s="63" t="s">
        <v>830</v>
      </c>
      <c r="C289" s="619" t="s">
        <v>1739</v>
      </c>
      <c r="D289" s="631">
        <v>324</v>
      </c>
      <c r="E289" s="631">
        <v>151</v>
      </c>
      <c r="F289" s="631">
        <v>6</v>
      </c>
      <c r="G289" s="631">
        <v>2</v>
      </c>
      <c r="H289" s="631">
        <v>127</v>
      </c>
      <c r="I289" s="631">
        <v>16</v>
      </c>
      <c r="J289" s="631">
        <v>173</v>
      </c>
      <c r="K289" s="631">
        <v>11</v>
      </c>
      <c r="L289" s="631">
        <v>99</v>
      </c>
      <c r="M289" s="631">
        <v>63</v>
      </c>
    </row>
    <row r="290" spans="1:13" s="79" customFormat="1" ht="9" customHeight="1">
      <c r="A290" s="63"/>
      <c r="B290" s="47"/>
      <c r="C290" s="619" t="s">
        <v>1740</v>
      </c>
      <c r="D290" s="631">
        <v>397</v>
      </c>
      <c r="E290" s="631">
        <v>173</v>
      </c>
      <c r="F290" s="631">
        <v>4</v>
      </c>
      <c r="G290" s="631">
        <v>0</v>
      </c>
      <c r="H290" s="631">
        <v>127</v>
      </c>
      <c r="I290" s="631">
        <v>42</v>
      </c>
      <c r="J290" s="631">
        <v>224</v>
      </c>
      <c r="K290" s="631">
        <v>0</v>
      </c>
      <c r="L290" s="631">
        <v>124</v>
      </c>
      <c r="M290" s="631">
        <v>100</v>
      </c>
    </row>
    <row r="291" spans="1:13" s="79" customFormat="1" ht="18" customHeight="1">
      <c r="A291" s="63"/>
      <c r="B291" s="47"/>
      <c r="C291" s="632" t="s">
        <v>1741</v>
      </c>
      <c r="D291" s="633">
        <v>721</v>
      </c>
      <c r="E291" s="633">
        <v>324</v>
      </c>
      <c r="F291" s="633">
        <v>10</v>
      </c>
      <c r="G291" s="633">
        <v>2</v>
      </c>
      <c r="H291" s="633">
        <v>254</v>
      </c>
      <c r="I291" s="633">
        <v>58</v>
      </c>
      <c r="J291" s="633">
        <v>397</v>
      </c>
      <c r="K291" s="633">
        <v>11</v>
      </c>
      <c r="L291" s="633">
        <v>223</v>
      </c>
      <c r="M291" s="633">
        <v>163</v>
      </c>
    </row>
    <row r="292" spans="1:13" s="79" customFormat="1" ht="9" customHeight="1">
      <c r="A292" s="63"/>
      <c r="B292" s="47" t="s">
        <v>831</v>
      </c>
      <c r="C292" s="619" t="s">
        <v>1739</v>
      </c>
      <c r="D292" s="631">
        <v>3225</v>
      </c>
      <c r="E292" s="631">
        <v>1015</v>
      </c>
      <c r="F292" s="631">
        <v>66</v>
      </c>
      <c r="G292" s="631">
        <v>5</v>
      </c>
      <c r="H292" s="631">
        <v>883</v>
      </c>
      <c r="I292" s="631">
        <v>61</v>
      </c>
      <c r="J292" s="631">
        <v>2210</v>
      </c>
      <c r="K292" s="631">
        <v>50</v>
      </c>
      <c r="L292" s="631">
        <v>1347</v>
      </c>
      <c r="M292" s="631">
        <v>813</v>
      </c>
    </row>
    <row r="293" spans="1:13" s="79" customFormat="1" ht="9" customHeight="1">
      <c r="A293" s="63"/>
      <c r="B293" s="47"/>
      <c r="C293" s="619" t="s">
        <v>1740</v>
      </c>
      <c r="D293" s="631">
        <v>3334</v>
      </c>
      <c r="E293" s="631">
        <v>1414</v>
      </c>
      <c r="F293" s="631">
        <v>29</v>
      </c>
      <c r="G293" s="631">
        <v>5</v>
      </c>
      <c r="H293" s="631">
        <v>1295</v>
      </c>
      <c r="I293" s="631">
        <v>85</v>
      </c>
      <c r="J293" s="631">
        <v>1920</v>
      </c>
      <c r="K293" s="631">
        <v>3</v>
      </c>
      <c r="L293" s="631">
        <v>807</v>
      </c>
      <c r="M293" s="631">
        <v>1110</v>
      </c>
    </row>
    <row r="294" spans="1:13" s="79" customFormat="1" ht="18" customHeight="1">
      <c r="A294" s="63"/>
      <c r="B294" s="47"/>
      <c r="C294" s="632" t="s">
        <v>1741</v>
      </c>
      <c r="D294" s="633">
        <v>6559</v>
      </c>
      <c r="E294" s="633">
        <v>2429</v>
      </c>
      <c r="F294" s="633">
        <v>95</v>
      </c>
      <c r="G294" s="633">
        <v>10</v>
      </c>
      <c r="H294" s="633">
        <v>2178</v>
      </c>
      <c r="I294" s="633">
        <v>146</v>
      </c>
      <c r="J294" s="633">
        <v>4130</v>
      </c>
      <c r="K294" s="633">
        <v>53</v>
      </c>
      <c r="L294" s="633">
        <v>2154</v>
      </c>
      <c r="M294" s="633">
        <v>1923</v>
      </c>
    </row>
    <row r="295" spans="1:13" s="79" customFormat="1" ht="9" customHeight="1">
      <c r="A295" s="63"/>
      <c r="B295" s="47" t="s">
        <v>833</v>
      </c>
      <c r="C295" s="619" t="s">
        <v>1739</v>
      </c>
      <c r="D295" s="631">
        <v>241</v>
      </c>
      <c r="E295" s="631">
        <v>172</v>
      </c>
      <c r="F295" s="631">
        <v>0</v>
      </c>
      <c r="G295" s="631">
        <v>0</v>
      </c>
      <c r="H295" s="631">
        <v>169</v>
      </c>
      <c r="I295" s="631">
        <v>3</v>
      </c>
      <c r="J295" s="631">
        <v>69</v>
      </c>
      <c r="K295" s="631">
        <v>0</v>
      </c>
      <c r="L295" s="631">
        <v>0</v>
      </c>
      <c r="M295" s="631">
        <v>69</v>
      </c>
    </row>
    <row r="296" spans="1:13" s="79" customFormat="1" ht="9" customHeight="1">
      <c r="A296" s="63"/>
      <c r="B296" s="47"/>
      <c r="C296" s="619" t="s">
        <v>1740</v>
      </c>
      <c r="D296" s="631">
        <v>236</v>
      </c>
      <c r="E296" s="631">
        <v>150</v>
      </c>
      <c r="F296" s="631">
        <v>0</v>
      </c>
      <c r="G296" s="631">
        <v>0</v>
      </c>
      <c r="H296" s="631">
        <v>146</v>
      </c>
      <c r="I296" s="631">
        <v>4</v>
      </c>
      <c r="J296" s="631">
        <v>86</v>
      </c>
      <c r="K296" s="631">
        <v>0</v>
      </c>
      <c r="L296" s="631">
        <v>0</v>
      </c>
      <c r="M296" s="631">
        <v>86</v>
      </c>
    </row>
    <row r="297" spans="1:13" s="79" customFormat="1" ht="18" customHeight="1">
      <c r="A297" s="63"/>
      <c r="B297" s="47"/>
      <c r="C297" s="632" t="s">
        <v>1741</v>
      </c>
      <c r="D297" s="633">
        <v>477</v>
      </c>
      <c r="E297" s="633">
        <v>322</v>
      </c>
      <c r="F297" s="633">
        <v>0</v>
      </c>
      <c r="G297" s="633">
        <v>0</v>
      </c>
      <c r="H297" s="633">
        <v>315</v>
      </c>
      <c r="I297" s="633">
        <v>7</v>
      </c>
      <c r="J297" s="633">
        <v>155</v>
      </c>
      <c r="K297" s="633">
        <v>0</v>
      </c>
      <c r="L297" s="633">
        <v>0</v>
      </c>
      <c r="M297" s="633">
        <v>155</v>
      </c>
    </row>
    <row r="298" spans="1:13" s="79" customFormat="1" ht="9" customHeight="1">
      <c r="A298" s="63"/>
      <c r="B298" s="47" t="s">
        <v>834</v>
      </c>
      <c r="C298" s="619" t="s">
        <v>1739</v>
      </c>
      <c r="D298" s="631">
        <v>879</v>
      </c>
      <c r="E298" s="631">
        <v>730</v>
      </c>
      <c r="F298" s="631">
        <v>6</v>
      </c>
      <c r="G298" s="631">
        <v>0</v>
      </c>
      <c r="H298" s="631">
        <v>711</v>
      </c>
      <c r="I298" s="631">
        <v>13</v>
      </c>
      <c r="J298" s="631">
        <v>149</v>
      </c>
      <c r="K298" s="631">
        <v>0</v>
      </c>
      <c r="L298" s="631">
        <v>21</v>
      </c>
      <c r="M298" s="631">
        <v>128</v>
      </c>
    </row>
    <row r="299" spans="1:13" s="79" customFormat="1" ht="9" customHeight="1">
      <c r="A299" s="63"/>
      <c r="B299" s="47"/>
      <c r="C299" s="619" t="s">
        <v>1740</v>
      </c>
      <c r="D299" s="631">
        <v>250</v>
      </c>
      <c r="E299" s="631">
        <v>185</v>
      </c>
      <c r="F299" s="631">
        <v>0</v>
      </c>
      <c r="G299" s="631">
        <v>0</v>
      </c>
      <c r="H299" s="631">
        <v>179</v>
      </c>
      <c r="I299" s="631">
        <v>6</v>
      </c>
      <c r="J299" s="631">
        <v>65</v>
      </c>
      <c r="K299" s="631">
        <v>0</v>
      </c>
      <c r="L299" s="631">
        <v>17</v>
      </c>
      <c r="M299" s="631">
        <v>48</v>
      </c>
    </row>
    <row r="300" spans="1:13" s="79" customFormat="1" ht="18" customHeight="1">
      <c r="A300" s="63"/>
      <c r="B300" s="47"/>
      <c r="C300" s="632" t="s">
        <v>1741</v>
      </c>
      <c r="D300" s="633">
        <v>1129</v>
      </c>
      <c r="E300" s="633">
        <v>915</v>
      </c>
      <c r="F300" s="633">
        <v>6</v>
      </c>
      <c r="G300" s="633">
        <v>0</v>
      </c>
      <c r="H300" s="633">
        <v>890</v>
      </c>
      <c r="I300" s="633">
        <v>19</v>
      </c>
      <c r="J300" s="633">
        <v>214</v>
      </c>
      <c r="K300" s="633">
        <v>0</v>
      </c>
      <c r="L300" s="633">
        <v>38</v>
      </c>
      <c r="M300" s="633">
        <v>176</v>
      </c>
    </row>
    <row r="301" spans="1:13" s="79" customFormat="1" ht="9" customHeight="1">
      <c r="A301" s="63"/>
      <c r="B301" s="47" t="s">
        <v>1780</v>
      </c>
      <c r="C301" s="619" t="s">
        <v>1739</v>
      </c>
      <c r="D301" s="631">
        <v>4428</v>
      </c>
      <c r="E301" s="631">
        <v>2553</v>
      </c>
      <c r="F301" s="631">
        <v>105</v>
      </c>
      <c r="G301" s="631">
        <v>3</v>
      </c>
      <c r="H301" s="631">
        <v>2189</v>
      </c>
      <c r="I301" s="631">
        <v>256</v>
      </c>
      <c r="J301" s="631">
        <v>1875</v>
      </c>
      <c r="K301" s="631">
        <v>8</v>
      </c>
      <c r="L301" s="631">
        <v>1334</v>
      </c>
      <c r="M301" s="631">
        <v>533</v>
      </c>
    </row>
    <row r="302" spans="1:13" s="79" customFormat="1" ht="9" customHeight="1">
      <c r="A302" s="63"/>
      <c r="B302" s="47"/>
      <c r="C302" s="619" t="s">
        <v>1740</v>
      </c>
      <c r="D302" s="631">
        <v>6012</v>
      </c>
      <c r="E302" s="631">
        <v>2825</v>
      </c>
      <c r="F302" s="631">
        <v>31</v>
      </c>
      <c r="G302" s="631">
        <v>3</v>
      </c>
      <c r="H302" s="631">
        <v>2226</v>
      </c>
      <c r="I302" s="631">
        <v>565</v>
      </c>
      <c r="J302" s="631">
        <v>3187</v>
      </c>
      <c r="K302" s="631">
        <v>2</v>
      </c>
      <c r="L302" s="631">
        <v>2399</v>
      </c>
      <c r="M302" s="631">
        <v>786</v>
      </c>
    </row>
    <row r="303" spans="1:13" s="79" customFormat="1" ht="18" customHeight="1">
      <c r="A303" s="63"/>
      <c r="B303" s="47"/>
      <c r="C303" s="632" t="s">
        <v>1741</v>
      </c>
      <c r="D303" s="633">
        <v>10440</v>
      </c>
      <c r="E303" s="633">
        <v>5378</v>
      </c>
      <c r="F303" s="633">
        <v>136</v>
      </c>
      <c r="G303" s="633">
        <v>6</v>
      </c>
      <c r="H303" s="633">
        <v>4415</v>
      </c>
      <c r="I303" s="633">
        <v>821</v>
      </c>
      <c r="J303" s="633">
        <v>5062</v>
      </c>
      <c r="K303" s="633">
        <v>10</v>
      </c>
      <c r="L303" s="633">
        <v>3733</v>
      </c>
      <c r="M303" s="633">
        <v>1319</v>
      </c>
    </row>
    <row r="304" spans="1:13" s="79" customFormat="1" ht="18" customHeight="1">
      <c r="A304" s="39"/>
      <c r="B304" s="634" t="s">
        <v>1781</v>
      </c>
      <c r="C304" s="619" t="s">
        <v>1739</v>
      </c>
      <c r="D304" s="538">
        <v>148</v>
      </c>
      <c r="E304" s="635" t="s">
        <v>477</v>
      </c>
      <c r="F304" s="635" t="s">
        <v>477</v>
      </c>
      <c r="G304" s="635" t="s">
        <v>477</v>
      </c>
      <c r="H304" s="635" t="s">
        <v>477</v>
      </c>
      <c r="I304" s="635" t="s">
        <v>477</v>
      </c>
      <c r="J304" s="635" t="s">
        <v>477</v>
      </c>
      <c r="K304" s="635" t="s">
        <v>477</v>
      </c>
      <c r="L304" s="635" t="s">
        <v>477</v>
      </c>
      <c r="M304" s="635" t="s">
        <v>477</v>
      </c>
    </row>
    <row r="305" spans="1:16" ht="9" customHeight="1">
      <c r="A305" s="63"/>
      <c r="B305" s="47"/>
      <c r="C305" s="619" t="s">
        <v>1740</v>
      </c>
      <c r="D305" s="538">
        <v>233</v>
      </c>
      <c r="E305" s="635" t="s">
        <v>477</v>
      </c>
      <c r="F305" s="635" t="s">
        <v>477</v>
      </c>
      <c r="G305" s="635" t="s">
        <v>477</v>
      </c>
      <c r="H305" s="635" t="s">
        <v>477</v>
      </c>
      <c r="I305" s="635" t="s">
        <v>477</v>
      </c>
      <c r="J305" s="635" t="s">
        <v>477</v>
      </c>
      <c r="K305" s="635" t="s">
        <v>477</v>
      </c>
      <c r="L305" s="635" t="s">
        <v>477</v>
      </c>
      <c r="M305" s="635" t="s">
        <v>477</v>
      </c>
    </row>
    <row r="306" spans="1:16" ht="9" customHeight="1">
      <c r="A306" s="63"/>
      <c r="B306" s="47"/>
      <c r="C306" s="632" t="s">
        <v>1741</v>
      </c>
      <c r="D306" s="639">
        <v>381</v>
      </c>
      <c r="E306" s="636" t="s">
        <v>477</v>
      </c>
      <c r="F306" s="636" t="s">
        <v>477</v>
      </c>
      <c r="G306" s="636" t="s">
        <v>477</v>
      </c>
      <c r="H306" s="636" t="s">
        <v>477</v>
      </c>
      <c r="I306" s="636" t="s">
        <v>477</v>
      </c>
      <c r="J306" s="636" t="s">
        <v>477</v>
      </c>
      <c r="K306" s="636" t="s">
        <v>477</v>
      </c>
      <c r="L306" s="636" t="s">
        <v>477</v>
      </c>
      <c r="M306" s="636" t="s">
        <v>477</v>
      </c>
    </row>
    <row r="307" spans="1:16" ht="9" customHeight="1">
      <c r="A307" s="63"/>
      <c r="B307" s="47"/>
      <c r="C307" s="637"/>
      <c r="D307" s="639"/>
      <c r="E307" s="639"/>
      <c r="F307" s="639"/>
      <c r="G307" s="639"/>
      <c r="H307" s="639"/>
      <c r="I307" s="639"/>
      <c r="J307" s="639"/>
      <c r="K307" s="639"/>
      <c r="L307" s="639"/>
      <c r="M307" s="639"/>
    </row>
    <row r="308" spans="1:16">
      <c r="A308" s="63"/>
      <c r="B308" s="47"/>
      <c r="C308" s="637"/>
      <c r="D308" s="639"/>
      <c r="E308" s="639"/>
      <c r="F308" s="639"/>
      <c r="G308" s="639"/>
      <c r="H308" s="639"/>
      <c r="I308" s="639"/>
      <c r="J308" s="639"/>
      <c r="K308" s="639"/>
      <c r="L308" s="639"/>
      <c r="M308" s="639"/>
    </row>
    <row r="309" spans="1:16" ht="4.1500000000000004" customHeight="1">
      <c r="A309" s="63"/>
      <c r="B309" s="47"/>
      <c r="C309" s="637"/>
      <c r="D309" s="639"/>
      <c r="E309" s="639"/>
      <c r="F309" s="639"/>
      <c r="G309" s="639"/>
      <c r="H309" s="639"/>
      <c r="I309" s="639"/>
      <c r="J309" s="639"/>
      <c r="K309" s="639"/>
      <c r="L309" s="639"/>
      <c r="M309" s="639"/>
    </row>
    <row r="311" spans="1:16" ht="9" customHeight="1">
      <c r="A311" s="61" t="s">
        <v>46</v>
      </c>
    </row>
    <row r="312" spans="1:16">
      <c r="D312" s="337" t="s">
        <v>1738</v>
      </c>
    </row>
    <row r="313" spans="1:16" ht="8.25" customHeight="1">
      <c r="D313" s="337"/>
    </row>
    <row r="314" spans="1:16" ht="9" customHeight="1">
      <c r="A314" s="63"/>
      <c r="B314" s="47" t="s">
        <v>837</v>
      </c>
      <c r="C314" s="619" t="s">
        <v>1739</v>
      </c>
      <c r="D314" s="631">
        <v>12</v>
      </c>
      <c r="E314" s="635" t="s">
        <v>477</v>
      </c>
      <c r="F314" s="635" t="s">
        <v>477</v>
      </c>
      <c r="G314" s="635" t="s">
        <v>477</v>
      </c>
      <c r="H314" s="635" t="s">
        <v>477</v>
      </c>
      <c r="I314" s="635" t="s">
        <v>477</v>
      </c>
      <c r="J314" s="635" t="s">
        <v>477</v>
      </c>
      <c r="K314" s="635" t="s">
        <v>477</v>
      </c>
      <c r="L314" s="635" t="s">
        <v>477</v>
      </c>
      <c r="M314" s="635" t="s">
        <v>477</v>
      </c>
    </row>
    <row r="315" spans="1:16" ht="9" customHeight="1">
      <c r="A315" s="63"/>
      <c r="B315" s="47"/>
      <c r="C315" s="619" t="s">
        <v>1740</v>
      </c>
      <c r="D315" s="631">
        <v>8</v>
      </c>
      <c r="E315" s="635" t="s">
        <v>477</v>
      </c>
      <c r="F315" s="635" t="s">
        <v>477</v>
      </c>
      <c r="G315" s="635" t="s">
        <v>477</v>
      </c>
      <c r="H315" s="635" t="s">
        <v>477</v>
      </c>
      <c r="I315" s="635" t="s">
        <v>477</v>
      </c>
      <c r="J315" s="635" t="s">
        <v>477</v>
      </c>
      <c r="K315" s="635" t="s">
        <v>477</v>
      </c>
      <c r="L315" s="635" t="s">
        <v>477</v>
      </c>
      <c r="M315" s="635" t="s">
        <v>477</v>
      </c>
    </row>
    <row r="316" spans="1:16" ht="18" customHeight="1">
      <c r="A316" s="63"/>
      <c r="B316" s="47"/>
      <c r="C316" s="632" t="s">
        <v>1741</v>
      </c>
      <c r="D316" s="633">
        <v>20</v>
      </c>
      <c r="E316" s="636" t="s">
        <v>477</v>
      </c>
      <c r="F316" s="636" t="s">
        <v>477</v>
      </c>
      <c r="G316" s="636" t="s">
        <v>477</v>
      </c>
      <c r="H316" s="636" t="s">
        <v>477</v>
      </c>
      <c r="I316" s="636" t="s">
        <v>477</v>
      </c>
      <c r="J316" s="636" t="s">
        <v>477</v>
      </c>
      <c r="K316" s="636" t="s">
        <v>477</v>
      </c>
      <c r="L316" s="636" t="s">
        <v>477</v>
      </c>
      <c r="M316" s="636" t="s">
        <v>477</v>
      </c>
    </row>
    <row r="317" spans="1:16" ht="9" customHeight="1">
      <c r="A317" s="63"/>
      <c r="B317" s="47" t="s">
        <v>838</v>
      </c>
      <c r="C317" s="619" t="s">
        <v>1739</v>
      </c>
      <c r="D317" s="631">
        <v>451</v>
      </c>
      <c r="E317" s="631">
        <v>164</v>
      </c>
      <c r="F317" s="631">
        <v>4</v>
      </c>
      <c r="G317" s="631">
        <v>0</v>
      </c>
      <c r="H317" s="631">
        <v>76</v>
      </c>
      <c r="I317" s="631">
        <v>84</v>
      </c>
      <c r="J317" s="631">
        <v>287</v>
      </c>
      <c r="K317" s="631">
        <v>0</v>
      </c>
      <c r="L317" s="631">
        <v>258</v>
      </c>
      <c r="M317" s="631">
        <v>29</v>
      </c>
    </row>
    <row r="318" spans="1:16" ht="9" customHeight="1">
      <c r="A318" s="63"/>
      <c r="B318" s="47"/>
      <c r="C318" s="619" t="s">
        <v>1740</v>
      </c>
      <c r="D318" s="631">
        <v>522</v>
      </c>
      <c r="E318" s="631">
        <v>234</v>
      </c>
      <c r="F318" s="631">
        <v>5</v>
      </c>
      <c r="G318" s="631">
        <v>1</v>
      </c>
      <c r="H318" s="631">
        <v>121</v>
      </c>
      <c r="I318" s="631">
        <v>107</v>
      </c>
      <c r="J318" s="631">
        <v>288</v>
      </c>
      <c r="K318" s="631">
        <v>0</v>
      </c>
      <c r="L318" s="631">
        <v>251</v>
      </c>
      <c r="M318" s="631">
        <v>37</v>
      </c>
    </row>
    <row r="319" spans="1:16" ht="18" customHeight="1">
      <c r="A319" s="63"/>
      <c r="B319" s="47"/>
      <c r="C319" s="632" t="s">
        <v>1741</v>
      </c>
      <c r="D319" s="633">
        <v>973</v>
      </c>
      <c r="E319" s="633">
        <v>398</v>
      </c>
      <c r="F319" s="633">
        <v>9</v>
      </c>
      <c r="G319" s="633">
        <v>1</v>
      </c>
      <c r="H319" s="633">
        <v>197</v>
      </c>
      <c r="I319" s="633">
        <v>191</v>
      </c>
      <c r="J319" s="633">
        <v>575</v>
      </c>
      <c r="K319" s="633">
        <v>0</v>
      </c>
      <c r="L319" s="633">
        <v>509</v>
      </c>
      <c r="M319" s="633">
        <v>66</v>
      </c>
    </row>
    <row r="320" spans="1:16" s="39" customFormat="1" ht="18" customHeight="1">
      <c r="B320" s="634" t="s">
        <v>1782</v>
      </c>
      <c r="C320" s="619" t="s">
        <v>1739</v>
      </c>
      <c r="D320" s="631">
        <v>173</v>
      </c>
      <c r="E320" s="635" t="s">
        <v>477</v>
      </c>
      <c r="F320" s="635" t="s">
        <v>477</v>
      </c>
      <c r="G320" s="635" t="s">
        <v>477</v>
      </c>
      <c r="H320" s="635" t="s">
        <v>477</v>
      </c>
      <c r="I320" s="635" t="s">
        <v>477</v>
      </c>
      <c r="J320" s="635" t="s">
        <v>477</v>
      </c>
      <c r="K320" s="635" t="s">
        <v>477</v>
      </c>
      <c r="L320" s="635" t="s">
        <v>477</v>
      </c>
      <c r="M320" s="635" t="s">
        <v>477</v>
      </c>
      <c r="N320" s="628"/>
      <c r="O320" s="79"/>
      <c r="P320" s="79"/>
    </row>
    <row r="321" spans="1:16" ht="9" customHeight="1">
      <c r="A321" s="63"/>
      <c r="B321" s="47"/>
      <c r="C321" s="619" t="s">
        <v>1740</v>
      </c>
      <c r="D321" s="633">
        <v>103</v>
      </c>
      <c r="E321" s="635" t="s">
        <v>477</v>
      </c>
      <c r="F321" s="635" t="s">
        <v>477</v>
      </c>
      <c r="G321" s="635" t="s">
        <v>477</v>
      </c>
      <c r="H321" s="635" t="s">
        <v>477</v>
      </c>
      <c r="I321" s="635" t="s">
        <v>477</v>
      </c>
      <c r="J321" s="635" t="s">
        <v>477</v>
      </c>
      <c r="K321" s="635" t="s">
        <v>477</v>
      </c>
      <c r="L321" s="635" t="s">
        <v>477</v>
      </c>
      <c r="M321" s="635" t="s">
        <v>477</v>
      </c>
    </row>
    <row r="322" spans="1:16" ht="18" customHeight="1">
      <c r="A322" s="63"/>
      <c r="B322" s="47"/>
      <c r="C322" s="632" t="s">
        <v>1741</v>
      </c>
      <c r="D322" s="633">
        <v>276</v>
      </c>
      <c r="E322" s="636" t="s">
        <v>477</v>
      </c>
      <c r="F322" s="636" t="s">
        <v>477</v>
      </c>
      <c r="G322" s="636" t="s">
        <v>477</v>
      </c>
      <c r="H322" s="636" t="s">
        <v>477</v>
      </c>
      <c r="I322" s="636" t="s">
        <v>477</v>
      </c>
      <c r="J322" s="636" t="s">
        <v>477</v>
      </c>
      <c r="K322" s="636" t="s">
        <v>477</v>
      </c>
      <c r="L322" s="636" t="s">
        <v>477</v>
      </c>
      <c r="M322" s="636" t="s">
        <v>477</v>
      </c>
    </row>
    <row r="323" spans="1:16" s="39" customFormat="1" ht="19.5" customHeight="1">
      <c r="A323" s="1436" t="s">
        <v>1783</v>
      </c>
      <c r="B323" s="1436"/>
      <c r="C323" s="619" t="s">
        <v>1739</v>
      </c>
      <c r="D323" s="631">
        <v>9881</v>
      </c>
      <c r="E323" s="631">
        <v>5039</v>
      </c>
      <c r="F323" s="631">
        <v>274</v>
      </c>
      <c r="G323" s="631">
        <v>16</v>
      </c>
      <c r="H323" s="631">
        <v>4306</v>
      </c>
      <c r="I323" s="631">
        <v>443</v>
      </c>
      <c r="J323" s="631">
        <v>4842</v>
      </c>
      <c r="K323" s="631">
        <v>69</v>
      </c>
      <c r="L323" s="631">
        <v>3115</v>
      </c>
      <c r="M323" s="631">
        <v>1658</v>
      </c>
      <c r="N323" s="628"/>
      <c r="O323" s="79"/>
      <c r="P323" s="79"/>
    </row>
    <row r="324" spans="1:16" ht="9" customHeight="1">
      <c r="A324" s="63"/>
      <c r="B324" s="47"/>
      <c r="C324" s="619" t="s">
        <v>1740</v>
      </c>
      <c r="D324" s="633">
        <v>11095</v>
      </c>
      <c r="E324" s="633">
        <v>5167</v>
      </c>
      <c r="F324" s="633">
        <v>101</v>
      </c>
      <c r="G324" s="633">
        <v>9</v>
      </c>
      <c r="H324" s="633">
        <v>4216</v>
      </c>
      <c r="I324" s="633">
        <v>841</v>
      </c>
      <c r="J324" s="633">
        <v>5928</v>
      </c>
      <c r="K324" s="633">
        <v>5</v>
      </c>
      <c r="L324" s="633">
        <v>3712</v>
      </c>
      <c r="M324" s="633">
        <v>2211</v>
      </c>
    </row>
    <row r="325" spans="1:16" ht="18" customHeight="1">
      <c r="A325" s="63"/>
      <c r="B325" s="47"/>
      <c r="C325" s="632" t="s">
        <v>1741</v>
      </c>
      <c r="D325" s="633">
        <v>20976</v>
      </c>
      <c r="E325" s="633">
        <v>10206</v>
      </c>
      <c r="F325" s="633">
        <v>375</v>
      </c>
      <c r="G325" s="633">
        <v>25</v>
      </c>
      <c r="H325" s="633">
        <v>8522</v>
      </c>
      <c r="I325" s="633">
        <v>1284</v>
      </c>
      <c r="J325" s="633">
        <v>10770</v>
      </c>
      <c r="K325" s="633">
        <v>74</v>
      </c>
      <c r="L325" s="633">
        <v>6827</v>
      </c>
      <c r="M325" s="633">
        <v>3869</v>
      </c>
    </row>
    <row r="326" spans="1:16" ht="21.75" customHeight="1">
      <c r="A326" s="1437" t="s">
        <v>1784</v>
      </c>
      <c r="B326" s="1437"/>
      <c r="C326" s="632"/>
      <c r="D326" s="538"/>
      <c r="E326" s="538"/>
      <c r="F326" s="538"/>
      <c r="G326" s="538"/>
      <c r="H326" s="538"/>
      <c r="I326" s="538"/>
      <c r="J326" s="538"/>
      <c r="K326" s="538"/>
      <c r="L326" s="538"/>
      <c r="M326" s="538"/>
    </row>
    <row r="327" spans="1:16" s="39" customFormat="1" ht="18" customHeight="1">
      <c r="B327" s="634" t="s">
        <v>1785</v>
      </c>
      <c r="C327" s="619" t="s">
        <v>1739</v>
      </c>
      <c r="D327" s="631">
        <v>575</v>
      </c>
      <c r="E327" s="631">
        <v>525</v>
      </c>
      <c r="F327" s="631">
        <v>19</v>
      </c>
      <c r="G327" s="631">
        <v>9</v>
      </c>
      <c r="H327" s="631">
        <v>497</v>
      </c>
      <c r="I327" s="631">
        <v>0</v>
      </c>
      <c r="J327" s="631">
        <v>50</v>
      </c>
      <c r="K327" s="631">
        <v>0</v>
      </c>
      <c r="L327" s="631">
        <v>3</v>
      </c>
      <c r="M327" s="631">
        <v>47</v>
      </c>
      <c r="N327" s="628"/>
      <c r="O327" s="79"/>
      <c r="P327" s="79"/>
    </row>
    <row r="328" spans="1:16" ht="9" customHeight="1">
      <c r="A328" s="63"/>
      <c r="B328" s="47"/>
      <c r="C328" s="619" t="s">
        <v>1740</v>
      </c>
      <c r="D328" s="633">
        <v>737</v>
      </c>
      <c r="E328" s="633">
        <v>667</v>
      </c>
      <c r="F328" s="633">
        <v>4</v>
      </c>
      <c r="G328" s="633">
        <v>30</v>
      </c>
      <c r="H328" s="633">
        <v>633</v>
      </c>
      <c r="I328" s="633">
        <v>0</v>
      </c>
      <c r="J328" s="633">
        <v>70</v>
      </c>
      <c r="K328" s="633">
        <v>0</v>
      </c>
      <c r="L328" s="633">
        <v>1</v>
      </c>
      <c r="M328" s="633">
        <v>69</v>
      </c>
    </row>
    <row r="329" spans="1:16" ht="18" customHeight="1">
      <c r="A329" s="63"/>
      <c r="B329" s="47"/>
      <c r="C329" s="632" t="s">
        <v>1741</v>
      </c>
      <c r="D329" s="633">
        <v>1312</v>
      </c>
      <c r="E329" s="633">
        <v>1192</v>
      </c>
      <c r="F329" s="633">
        <v>23</v>
      </c>
      <c r="G329" s="633">
        <v>39</v>
      </c>
      <c r="H329" s="633">
        <v>1130</v>
      </c>
      <c r="I329" s="633">
        <v>0</v>
      </c>
      <c r="J329" s="633">
        <v>120</v>
      </c>
      <c r="K329" s="633">
        <v>0</v>
      </c>
      <c r="L329" s="633">
        <v>4</v>
      </c>
      <c r="M329" s="633">
        <v>116</v>
      </c>
    </row>
    <row r="330" spans="1:16" s="39" customFormat="1" ht="18" customHeight="1">
      <c r="B330" s="634" t="s">
        <v>1786</v>
      </c>
      <c r="C330" s="619" t="s">
        <v>1739</v>
      </c>
      <c r="D330" s="631">
        <v>5</v>
      </c>
      <c r="E330" s="635" t="s">
        <v>477</v>
      </c>
      <c r="F330" s="635" t="s">
        <v>477</v>
      </c>
      <c r="G330" s="635" t="s">
        <v>477</v>
      </c>
      <c r="H330" s="635" t="s">
        <v>477</v>
      </c>
      <c r="I330" s="635" t="s">
        <v>477</v>
      </c>
      <c r="J330" s="635" t="s">
        <v>477</v>
      </c>
      <c r="K330" s="635" t="s">
        <v>477</v>
      </c>
      <c r="L330" s="635" t="s">
        <v>477</v>
      </c>
      <c r="M330" s="635" t="s">
        <v>477</v>
      </c>
      <c r="N330" s="628"/>
      <c r="O330" s="79"/>
      <c r="P330" s="79"/>
    </row>
    <row r="331" spans="1:16" ht="9" customHeight="1">
      <c r="A331" s="63"/>
      <c r="B331" s="47"/>
      <c r="C331" s="619" t="s">
        <v>1740</v>
      </c>
      <c r="D331" s="633">
        <v>15</v>
      </c>
      <c r="E331" s="635" t="s">
        <v>477</v>
      </c>
      <c r="F331" s="635" t="s">
        <v>477</v>
      </c>
      <c r="G331" s="635" t="s">
        <v>477</v>
      </c>
      <c r="H331" s="635" t="s">
        <v>477</v>
      </c>
      <c r="I331" s="635" t="s">
        <v>477</v>
      </c>
      <c r="J331" s="635" t="s">
        <v>477</v>
      </c>
      <c r="K331" s="635" t="s">
        <v>477</v>
      </c>
      <c r="L331" s="635" t="s">
        <v>477</v>
      </c>
      <c r="M331" s="635" t="s">
        <v>477</v>
      </c>
    </row>
    <row r="332" spans="1:16" ht="18" customHeight="1">
      <c r="A332" s="63"/>
      <c r="B332" s="47"/>
      <c r="C332" s="632" t="s">
        <v>1741</v>
      </c>
      <c r="D332" s="633">
        <v>20</v>
      </c>
      <c r="E332" s="636" t="s">
        <v>477</v>
      </c>
      <c r="F332" s="636" t="s">
        <v>477</v>
      </c>
      <c r="G332" s="636" t="s">
        <v>477</v>
      </c>
      <c r="H332" s="636" t="s">
        <v>477</v>
      </c>
      <c r="I332" s="636" t="s">
        <v>477</v>
      </c>
      <c r="J332" s="636" t="s">
        <v>477</v>
      </c>
      <c r="K332" s="636" t="s">
        <v>477</v>
      </c>
      <c r="L332" s="636" t="s">
        <v>477</v>
      </c>
      <c r="M332" s="636" t="s">
        <v>477</v>
      </c>
    </row>
    <row r="333" spans="1:16" s="39" customFormat="1" ht="18" customHeight="1">
      <c r="B333" s="634" t="s">
        <v>1787</v>
      </c>
      <c r="C333" s="619" t="s">
        <v>1739</v>
      </c>
      <c r="D333" s="631">
        <v>17</v>
      </c>
      <c r="E333" s="635" t="s">
        <v>477</v>
      </c>
      <c r="F333" s="635" t="s">
        <v>477</v>
      </c>
      <c r="G333" s="635" t="s">
        <v>477</v>
      </c>
      <c r="H333" s="635" t="s">
        <v>477</v>
      </c>
      <c r="I333" s="635" t="s">
        <v>477</v>
      </c>
      <c r="J333" s="635" t="s">
        <v>477</v>
      </c>
      <c r="K333" s="635" t="s">
        <v>477</v>
      </c>
      <c r="L333" s="635" t="s">
        <v>477</v>
      </c>
      <c r="M333" s="635" t="s">
        <v>477</v>
      </c>
      <c r="N333" s="628"/>
      <c r="O333" s="79"/>
      <c r="P333" s="79"/>
    </row>
    <row r="334" spans="1:16" ht="9" customHeight="1">
      <c r="A334" s="63"/>
      <c r="B334" s="47"/>
      <c r="C334" s="619" t="s">
        <v>1740</v>
      </c>
      <c r="D334" s="633">
        <v>97</v>
      </c>
      <c r="E334" s="635" t="s">
        <v>477</v>
      </c>
      <c r="F334" s="635" t="s">
        <v>477</v>
      </c>
      <c r="G334" s="635" t="s">
        <v>477</v>
      </c>
      <c r="H334" s="635" t="s">
        <v>477</v>
      </c>
      <c r="I334" s="635" t="s">
        <v>477</v>
      </c>
      <c r="J334" s="635" t="s">
        <v>477</v>
      </c>
      <c r="K334" s="635" t="s">
        <v>477</v>
      </c>
      <c r="L334" s="635" t="s">
        <v>477</v>
      </c>
      <c r="M334" s="635" t="s">
        <v>477</v>
      </c>
    </row>
    <row r="335" spans="1:16" ht="18" customHeight="1">
      <c r="A335" s="63"/>
      <c r="B335" s="47"/>
      <c r="C335" s="632" t="s">
        <v>1741</v>
      </c>
      <c r="D335" s="633">
        <v>114</v>
      </c>
      <c r="E335" s="636" t="s">
        <v>477</v>
      </c>
      <c r="F335" s="636" t="s">
        <v>477</v>
      </c>
      <c r="G335" s="636" t="s">
        <v>477</v>
      </c>
      <c r="H335" s="636" t="s">
        <v>477</v>
      </c>
      <c r="I335" s="636" t="s">
        <v>477</v>
      </c>
      <c r="J335" s="636" t="s">
        <v>477</v>
      </c>
      <c r="K335" s="636" t="s">
        <v>477</v>
      </c>
      <c r="L335" s="636" t="s">
        <v>477</v>
      </c>
      <c r="M335" s="636" t="s">
        <v>477</v>
      </c>
    </row>
    <row r="336" spans="1:16" ht="27">
      <c r="B336" s="634" t="s">
        <v>1788</v>
      </c>
      <c r="C336" s="619" t="s">
        <v>1739</v>
      </c>
      <c r="D336" s="538">
        <v>14</v>
      </c>
      <c r="E336" s="635" t="s">
        <v>477</v>
      </c>
      <c r="F336" s="635" t="s">
        <v>477</v>
      </c>
      <c r="G336" s="635" t="s">
        <v>477</v>
      </c>
      <c r="H336" s="635" t="s">
        <v>477</v>
      </c>
      <c r="I336" s="635" t="s">
        <v>477</v>
      </c>
      <c r="J336" s="635" t="s">
        <v>477</v>
      </c>
      <c r="K336" s="635" t="s">
        <v>477</v>
      </c>
      <c r="L336" s="635" t="s">
        <v>477</v>
      </c>
      <c r="M336" s="635" t="s">
        <v>477</v>
      </c>
    </row>
    <row r="337" spans="1:16" ht="9" customHeight="1">
      <c r="A337" s="63"/>
      <c r="B337" s="47"/>
      <c r="C337" s="619" t="s">
        <v>1740</v>
      </c>
      <c r="D337" s="538">
        <v>14</v>
      </c>
      <c r="E337" s="635" t="s">
        <v>477</v>
      </c>
      <c r="F337" s="635" t="s">
        <v>477</v>
      </c>
      <c r="G337" s="635" t="s">
        <v>477</v>
      </c>
      <c r="H337" s="635" t="s">
        <v>477</v>
      </c>
      <c r="I337" s="635" t="s">
        <v>477</v>
      </c>
      <c r="J337" s="635" t="s">
        <v>477</v>
      </c>
      <c r="K337" s="635" t="s">
        <v>477</v>
      </c>
      <c r="L337" s="635" t="s">
        <v>477</v>
      </c>
      <c r="M337" s="635" t="s">
        <v>477</v>
      </c>
    </row>
    <row r="338" spans="1:16">
      <c r="A338" s="63"/>
      <c r="B338" s="47"/>
      <c r="C338" s="632" t="s">
        <v>1741</v>
      </c>
      <c r="D338" s="639">
        <v>28</v>
      </c>
      <c r="E338" s="636" t="s">
        <v>477</v>
      </c>
      <c r="F338" s="636" t="s">
        <v>477</v>
      </c>
      <c r="G338" s="636" t="s">
        <v>477</v>
      </c>
      <c r="H338" s="636" t="s">
        <v>477</v>
      </c>
      <c r="I338" s="636" t="s">
        <v>477</v>
      </c>
      <c r="J338" s="636" t="s">
        <v>477</v>
      </c>
      <c r="K338" s="636" t="s">
        <v>477</v>
      </c>
      <c r="L338" s="636" t="s">
        <v>477</v>
      </c>
      <c r="M338" s="636" t="s">
        <v>477</v>
      </c>
    </row>
    <row r="339" spans="1:16" s="39" customFormat="1" ht="18" customHeight="1">
      <c r="A339" s="1436" t="s">
        <v>1789</v>
      </c>
      <c r="B339" s="1436"/>
      <c r="C339" s="619" t="s">
        <v>1739</v>
      </c>
      <c r="D339" s="631">
        <v>611</v>
      </c>
      <c r="E339" s="631">
        <v>560</v>
      </c>
      <c r="F339" s="631">
        <v>20</v>
      </c>
      <c r="G339" s="631">
        <v>9</v>
      </c>
      <c r="H339" s="631">
        <v>515</v>
      </c>
      <c r="I339" s="631">
        <v>16</v>
      </c>
      <c r="J339" s="631">
        <v>51</v>
      </c>
      <c r="K339" s="631">
        <v>0</v>
      </c>
      <c r="L339" s="631">
        <v>3</v>
      </c>
      <c r="M339" s="631">
        <v>48</v>
      </c>
      <c r="N339" s="628"/>
      <c r="O339" s="79"/>
      <c r="P339" s="79"/>
    </row>
    <row r="340" spans="1:16" ht="9" customHeight="1">
      <c r="A340" s="63"/>
      <c r="B340" s="47"/>
      <c r="C340" s="619" t="s">
        <v>1740</v>
      </c>
      <c r="D340" s="633">
        <v>863</v>
      </c>
      <c r="E340" s="633">
        <v>790</v>
      </c>
      <c r="F340" s="633">
        <v>4</v>
      </c>
      <c r="G340" s="633">
        <v>30</v>
      </c>
      <c r="H340" s="633">
        <v>663</v>
      </c>
      <c r="I340" s="633">
        <v>93</v>
      </c>
      <c r="J340" s="633">
        <v>73</v>
      </c>
      <c r="K340" s="633">
        <v>0</v>
      </c>
      <c r="L340" s="633">
        <v>1</v>
      </c>
      <c r="M340" s="633">
        <v>72</v>
      </c>
    </row>
    <row r="341" spans="1:16" ht="18" customHeight="1">
      <c r="A341" s="63"/>
      <c r="B341" s="47"/>
      <c r="C341" s="632" t="s">
        <v>1741</v>
      </c>
      <c r="D341" s="633">
        <v>1474</v>
      </c>
      <c r="E341" s="633">
        <v>1350</v>
      </c>
      <c r="F341" s="633">
        <v>24</v>
      </c>
      <c r="G341" s="633">
        <v>39</v>
      </c>
      <c r="H341" s="633">
        <v>1178</v>
      </c>
      <c r="I341" s="633">
        <v>109</v>
      </c>
      <c r="J341" s="633">
        <v>124</v>
      </c>
      <c r="K341" s="633">
        <v>0</v>
      </c>
      <c r="L341" s="633">
        <v>4</v>
      </c>
      <c r="M341" s="633">
        <v>120</v>
      </c>
    </row>
    <row r="342" spans="1:16" ht="9" customHeight="1">
      <c r="A342" s="63"/>
      <c r="B342" s="43" t="s">
        <v>1790</v>
      </c>
      <c r="C342" s="619" t="s">
        <v>1739</v>
      </c>
      <c r="D342" s="631">
        <v>166333</v>
      </c>
      <c r="E342" s="631">
        <v>123252</v>
      </c>
      <c r="F342" s="631">
        <v>18998</v>
      </c>
      <c r="G342" s="631">
        <v>1379</v>
      </c>
      <c r="H342" s="631">
        <v>99969</v>
      </c>
      <c r="I342" s="631">
        <v>2906</v>
      </c>
      <c r="J342" s="631">
        <v>43081</v>
      </c>
      <c r="K342" s="631">
        <v>1084</v>
      </c>
      <c r="L342" s="631">
        <v>23281</v>
      </c>
      <c r="M342" s="631">
        <v>18716</v>
      </c>
    </row>
    <row r="343" spans="1:16" ht="9" customHeight="1">
      <c r="A343" s="63"/>
      <c r="B343" s="47"/>
      <c r="C343" s="619" t="s">
        <v>1740</v>
      </c>
      <c r="D343" s="631">
        <v>116057</v>
      </c>
      <c r="E343" s="631">
        <v>84480</v>
      </c>
      <c r="F343" s="631">
        <v>6041</v>
      </c>
      <c r="G343" s="631">
        <v>844</v>
      </c>
      <c r="H343" s="631">
        <v>73893</v>
      </c>
      <c r="I343" s="631">
        <v>3702</v>
      </c>
      <c r="J343" s="631">
        <v>31577</v>
      </c>
      <c r="K343" s="631">
        <v>150</v>
      </c>
      <c r="L343" s="631">
        <v>14191</v>
      </c>
      <c r="M343" s="631">
        <v>17236</v>
      </c>
    </row>
    <row r="344" spans="1:16" ht="9" customHeight="1">
      <c r="A344" s="63"/>
      <c r="B344" s="47"/>
      <c r="C344" s="632" t="s">
        <v>1741</v>
      </c>
      <c r="D344" s="633">
        <v>282390</v>
      </c>
      <c r="E344" s="633">
        <v>207732</v>
      </c>
      <c r="F344" s="633">
        <v>25039</v>
      </c>
      <c r="G344" s="633">
        <v>2223</v>
      </c>
      <c r="H344" s="633">
        <v>173862</v>
      </c>
      <c r="I344" s="633">
        <v>6608</v>
      </c>
      <c r="J344" s="633">
        <v>74658</v>
      </c>
      <c r="K344" s="633">
        <v>1234</v>
      </c>
      <c r="L344" s="633">
        <v>37472</v>
      </c>
      <c r="M344" s="633">
        <v>35952</v>
      </c>
    </row>
    <row r="345" spans="1:16" ht="9" customHeight="1">
      <c r="A345" s="63"/>
      <c r="B345" s="47"/>
      <c r="C345" s="637"/>
      <c r="D345" s="633"/>
      <c r="E345" s="633"/>
      <c r="F345" s="633"/>
      <c r="G345" s="633"/>
      <c r="H345" s="633"/>
      <c r="I345" s="633"/>
      <c r="J345" s="633"/>
      <c r="K345" s="633"/>
      <c r="L345" s="633"/>
      <c r="M345" s="633"/>
    </row>
    <row r="346" spans="1:16" ht="6" customHeight="1"/>
    <row r="347" spans="1:16">
      <c r="D347" s="337" t="s">
        <v>133</v>
      </c>
    </row>
    <row r="348" spans="1:16" ht="6" customHeight="1"/>
    <row r="349" spans="1:16" s="24" customFormat="1" ht="18" customHeight="1">
      <c r="A349" s="645" t="s">
        <v>458</v>
      </c>
      <c r="B349" s="646"/>
      <c r="C349" s="643"/>
      <c r="D349" s="642"/>
      <c r="E349" s="642"/>
      <c r="F349" s="642"/>
      <c r="G349" s="642"/>
      <c r="H349" s="642"/>
      <c r="I349" s="642"/>
      <c r="J349" s="642"/>
      <c r="K349" s="642"/>
      <c r="L349" s="642"/>
      <c r="M349" s="633"/>
      <c r="O349" s="79"/>
      <c r="P349" s="79"/>
    </row>
    <row r="350" spans="1:16" ht="9" customHeight="1">
      <c r="A350" s="63"/>
      <c r="B350" s="47" t="s">
        <v>751</v>
      </c>
      <c r="C350" s="619" t="s">
        <v>1739</v>
      </c>
      <c r="D350" s="631">
        <v>3</v>
      </c>
      <c r="E350" s="635" t="s">
        <v>477</v>
      </c>
      <c r="F350" s="635" t="s">
        <v>477</v>
      </c>
      <c r="G350" s="635" t="s">
        <v>477</v>
      </c>
      <c r="H350" s="635" t="s">
        <v>477</v>
      </c>
      <c r="I350" s="635" t="s">
        <v>477</v>
      </c>
      <c r="J350" s="635" t="s">
        <v>477</v>
      </c>
      <c r="K350" s="635" t="s">
        <v>477</v>
      </c>
      <c r="L350" s="635" t="s">
        <v>477</v>
      </c>
      <c r="M350" s="635" t="s">
        <v>477</v>
      </c>
    </row>
    <row r="351" spans="1:16" ht="9" customHeight="1">
      <c r="A351" s="63"/>
      <c r="B351" s="47"/>
      <c r="C351" s="619" t="s">
        <v>1740</v>
      </c>
      <c r="D351" s="631">
        <v>4</v>
      </c>
      <c r="E351" s="635" t="s">
        <v>477</v>
      </c>
      <c r="F351" s="635" t="s">
        <v>477</v>
      </c>
      <c r="G351" s="635" t="s">
        <v>477</v>
      </c>
      <c r="H351" s="635" t="s">
        <v>477</v>
      </c>
      <c r="I351" s="635" t="s">
        <v>477</v>
      </c>
      <c r="J351" s="635" t="s">
        <v>477</v>
      </c>
      <c r="K351" s="635" t="s">
        <v>477</v>
      </c>
      <c r="L351" s="635" t="s">
        <v>477</v>
      </c>
      <c r="M351" s="635" t="s">
        <v>477</v>
      </c>
    </row>
    <row r="352" spans="1:16" ht="18" customHeight="1">
      <c r="A352" s="63"/>
      <c r="B352" s="47"/>
      <c r="C352" s="632" t="s">
        <v>1741</v>
      </c>
      <c r="D352" s="633">
        <v>7</v>
      </c>
      <c r="E352" s="636" t="s">
        <v>477</v>
      </c>
      <c r="F352" s="636" t="s">
        <v>477</v>
      </c>
      <c r="G352" s="636" t="s">
        <v>477</v>
      </c>
      <c r="H352" s="636" t="s">
        <v>477</v>
      </c>
      <c r="I352" s="636" t="s">
        <v>477</v>
      </c>
      <c r="J352" s="636" t="s">
        <v>477</v>
      </c>
      <c r="K352" s="636" t="s">
        <v>477</v>
      </c>
      <c r="L352" s="636" t="s">
        <v>477</v>
      </c>
      <c r="M352" s="636" t="s">
        <v>477</v>
      </c>
    </row>
    <row r="353" spans="1:16" ht="9" customHeight="1">
      <c r="A353" s="63"/>
      <c r="B353" s="47" t="s">
        <v>754</v>
      </c>
      <c r="C353" s="619" t="s">
        <v>1739</v>
      </c>
      <c r="D353" s="631">
        <v>3</v>
      </c>
      <c r="E353" s="635" t="s">
        <v>477</v>
      </c>
      <c r="F353" s="635" t="s">
        <v>477</v>
      </c>
      <c r="G353" s="635" t="s">
        <v>477</v>
      </c>
      <c r="H353" s="635" t="s">
        <v>477</v>
      </c>
      <c r="I353" s="635" t="s">
        <v>477</v>
      </c>
      <c r="J353" s="635" t="s">
        <v>477</v>
      </c>
      <c r="K353" s="635" t="s">
        <v>477</v>
      </c>
      <c r="L353" s="635" t="s">
        <v>477</v>
      </c>
      <c r="M353" s="635" t="s">
        <v>477</v>
      </c>
    </row>
    <row r="354" spans="1:16" ht="9" customHeight="1">
      <c r="A354" s="63"/>
      <c r="B354" s="47"/>
      <c r="C354" s="619" t="s">
        <v>1740</v>
      </c>
      <c r="D354" s="631">
        <v>5</v>
      </c>
      <c r="E354" s="635" t="s">
        <v>477</v>
      </c>
      <c r="F354" s="635" t="s">
        <v>477</v>
      </c>
      <c r="G354" s="635" t="s">
        <v>477</v>
      </c>
      <c r="H354" s="635" t="s">
        <v>477</v>
      </c>
      <c r="I354" s="635" t="s">
        <v>477</v>
      </c>
      <c r="J354" s="635" t="s">
        <v>477</v>
      </c>
      <c r="K354" s="635" t="s">
        <v>477</v>
      </c>
      <c r="L354" s="635" t="s">
        <v>477</v>
      </c>
      <c r="M354" s="635" t="s">
        <v>477</v>
      </c>
    </row>
    <row r="355" spans="1:16" ht="18" customHeight="1">
      <c r="A355" s="63"/>
      <c r="B355" s="47"/>
      <c r="C355" s="632" t="s">
        <v>1741</v>
      </c>
      <c r="D355" s="633">
        <v>8</v>
      </c>
      <c r="E355" s="636" t="s">
        <v>477</v>
      </c>
      <c r="F355" s="636" t="s">
        <v>477</v>
      </c>
      <c r="G355" s="636" t="s">
        <v>477</v>
      </c>
      <c r="H355" s="636" t="s">
        <v>477</v>
      </c>
      <c r="I355" s="636" t="s">
        <v>477</v>
      </c>
      <c r="J355" s="636" t="s">
        <v>477</v>
      </c>
      <c r="K355" s="636" t="s">
        <v>477</v>
      </c>
      <c r="L355" s="636" t="s">
        <v>477</v>
      </c>
      <c r="M355" s="636" t="s">
        <v>477</v>
      </c>
    </row>
    <row r="356" spans="1:16" customFormat="1" ht="9" customHeight="1">
      <c r="A356" s="278"/>
      <c r="B356" s="278" t="s">
        <v>755</v>
      </c>
      <c r="C356" s="640" t="s">
        <v>1739</v>
      </c>
      <c r="D356" s="641">
        <v>1</v>
      </c>
      <c r="E356" s="647" t="s">
        <v>477</v>
      </c>
      <c r="F356" s="647" t="s">
        <v>477</v>
      </c>
      <c r="G356" s="647" t="s">
        <v>477</v>
      </c>
      <c r="H356" s="647" t="s">
        <v>477</v>
      </c>
      <c r="I356" s="647" t="s">
        <v>477</v>
      </c>
      <c r="J356" s="647" t="s">
        <v>477</v>
      </c>
      <c r="K356" s="647" t="s">
        <v>477</v>
      </c>
      <c r="L356" s="647" t="s">
        <v>477</v>
      </c>
      <c r="M356" s="647" t="s">
        <v>477</v>
      </c>
      <c r="O356" s="79"/>
      <c r="P356" s="79"/>
    </row>
    <row r="357" spans="1:16" customFormat="1" ht="9" customHeight="1">
      <c r="A357" s="278"/>
      <c r="B357" s="278"/>
      <c r="C357" s="643" t="s">
        <v>1741</v>
      </c>
      <c r="D357" s="642">
        <v>1</v>
      </c>
      <c r="E357" s="647" t="s">
        <v>477</v>
      </c>
      <c r="F357" s="647" t="s">
        <v>477</v>
      </c>
      <c r="G357" s="647" t="s">
        <v>477</v>
      </c>
      <c r="H357" s="647" t="s">
        <v>477</v>
      </c>
      <c r="I357" s="647" t="s">
        <v>477</v>
      </c>
      <c r="J357" s="647" t="s">
        <v>477</v>
      </c>
      <c r="K357" s="647" t="s">
        <v>477</v>
      </c>
      <c r="L357" s="647" t="s">
        <v>477</v>
      </c>
      <c r="M357" s="647" t="s">
        <v>477</v>
      </c>
      <c r="O357" s="79"/>
      <c r="P357" s="79"/>
    </row>
    <row r="358" spans="1:16" customFormat="1" ht="9" customHeight="1">
      <c r="A358" s="278"/>
      <c r="B358" s="278"/>
      <c r="C358" s="648"/>
      <c r="D358" s="642"/>
      <c r="E358" s="642"/>
      <c r="F358" s="642"/>
      <c r="G358" s="642"/>
      <c r="H358" s="642"/>
      <c r="I358" s="642"/>
      <c r="J358" s="642"/>
      <c r="K358" s="642"/>
      <c r="L358" s="642"/>
      <c r="M358" s="642"/>
      <c r="O358" s="79"/>
      <c r="P358" s="79"/>
    </row>
    <row r="359" spans="1:16" customFormat="1" ht="8.4499999999999993" customHeight="1">
      <c r="A359" s="278"/>
      <c r="B359" s="278"/>
      <c r="C359" s="648"/>
      <c r="D359" s="642"/>
      <c r="E359" s="642"/>
      <c r="F359" s="642"/>
      <c r="G359" s="642"/>
      <c r="H359" s="642"/>
      <c r="I359" s="642"/>
      <c r="J359" s="642"/>
      <c r="K359" s="642"/>
      <c r="L359" s="642"/>
      <c r="M359" s="642"/>
      <c r="O359" s="79"/>
      <c r="P359" s="79"/>
    </row>
    <row r="360" spans="1:16" customFormat="1">
      <c r="A360" s="278"/>
      <c r="B360" s="649"/>
      <c r="C360" s="648"/>
      <c r="D360" s="642"/>
      <c r="E360" s="642"/>
      <c r="F360" s="642"/>
      <c r="G360" s="642"/>
      <c r="H360" s="642"/>
      <c r="I360" s="642"/>
      <c r="J360" s="642"/>
      <c r="K360" s="642"/>
      <c r="L360" s="642"/>
      <c r="M360" s="642"/>
      <c r="O360" s="79"/>
      <c r="P360" s="79"/>
    </row>
    <row r="361" spans="1:16" customFormat="1" ht="9" customHeight="1">
      <c r="A361" s="61" t="s">
        <v>46</v>
      </c>
      <c r="B361" s="649"/>
      <c r="C361" s="648"/>
      <c r="D361" s="642"/>
      <c r="E361" s="642"/>
      <c r="F361" s="642"/>
      <c r="G361" s="642"/>
      <c r="H361" s="642"/>
      <c r="I361" s="642"/>
      <c r="J361" s="642"/>
      <c r="K361" s="642"/>
      <c r="L361" s="642"/>
      <c r="M361" s="642"/>
      <c r="O361" s="79"/>
      <c r="P361" s="79"/>
    </row>
    <row r="362" spans="1:16" customFormat="1" ht="18" customHeight="1">
      <c r="A362" s="61"/>
      <c r="B362" s="649"/>
      <c r="C362" s="648"/>
      <c r="D362" s="337" t="s">
        <v>133</v>
      </c>
      <c r="E362" s="642"/>
      <c r="F362" s="642"/>
      <c r="G362" s="642"/>
      <c r="H362" s="642"/>
      <c r="I362" s="642"/>
      <c r="J362" s="642"/>
      <c r="K362" s="642"/>
      <c r="L362" s="642"/>
      <c r="M362" s="642"/>
      <c r="O362" s="79"/>
      <c r="P362" s="79"/>
    </row>
    <row r="363" spans="1:16" customFormat="1" ht="9" customHeight="1">
      <c r="A363" s="61"/>
      <c r="B363" s="649"/>
      <c r="C363" s="648"/>
      <c r="D363" s="642"/>
      <c r="E363" s="642"/>
      <c r="F363" s="642"/>
      <c r="G363" s="642"/>
      <c r="H363" s="642"/>
      <c r="I363" s="642"/>
      <c r="J363" s="642"/>
      <c r="K363" s="642"/>
      <c r="L363" s="642"/>
      <c r="M363" s="642"/>
      <c r="O363" s="79"/>
      <c r="P363" s="79"/>
    </row>
    <row r="364" spans="1:16" s="24" customFormat="1" ht="28.15" customHeight="1">
      <c r="B364" s="646" t="s">
        <v>1743</v>
      </c>
      <c r="C364" s="640" t="s">
        <v>1739</v>
      </c>
      <c r="D364" s="641">
        <v>2</v>
      </c>
      <c r="E364" s="647" t="s">
        <v>477</v>
      </c>
      <c r="F364" s="647" t="s">
        <v>477</v>
      </c>
      <c r="G364" s="647" t="s">
        <v>477</v>
      </c>
      <c r="H364" s="647" t="s">
        <v>477</v>
      </c>
      <c r="I364" s="647" t="s">
        <v>477</v>
      </c>
      <c r="J364" s="647" t="s">
        <v>477</v>
      </c>
      <c r="K364" s="647" t="s">
        <v>477</v>
      </c>
      <c r="L364" s="647" t="s">
        <v>477</v>
      </c>
      <c r="M364" s="647" t="s">
        <v>477</v>
      </c>
      <c r="O364" s="79"/>
      <c r="P364" s="79"/>
    </row>
    <row r="365" spans="1:16" ht="9" customHeight="1">
      <c r="A365" s="63"/>
      <c r="B365" s="47"/>
      <c r="C365" s="619" t="s">
        <v>1740</v>
      </c>
      <c r="D365" s="631">
        <v>5</v>
      </c>
      <c r="E365" s="647" t="s">
        <v>477</v>
      </c>
      <c r="F365" s="647" t="s">
        <v>477</v>
      </c>
      <c r="G365" s="647" t="s">
        <v>477</v>
      </c>
      <c r="H365" s="647" t="s">
        <v>477</v>
      </c>
      <c r="I365" s="647" t="s">
        <v>477</v>
      </c>
      <c r="J365" s="647" t="s">
        <v>477</v>
      </c>
      <c r="K365" s="647" t="s">
        <v>477</v>
      </c>
      <c r="L365" s="647" t="s">
        <v>477</v>
      </c>
      <c r="M365" s="647" t="s">
        <v>477</v>
      </c>
    </row>
    <row r="366" spans="1:16" customFormat="1" ht="18" customHeight="1">
      <c r="A366" s="278"/>
      <c r="B366" s="278"/>
      <c r="C366" s="643" t="s">
        <v>1741</v>
      </c>
      <c r="D366" s="642">
        <v>7</v>
      </c>
      <c r="E366" s="650" t="s">
        <v>477</v>
      </c>
      <c r="F366" s="650" t="s">
        <v>477</v>
      </c>
      <c r="G366" s="650" t="s">
        <v>477</v>
      </c>
      <c r="H366" s="650" t="s">
        <v>477</v>
      </c>
      <c r="I366" s="650" t="s">
        <v>477</v>
      </c>
      <c r="J366" s="650" t="s">
        <v>477</v>
      </c>
      <c r="K366" s="650" t="s">
        <v>477</v>
      </c>
      <c r="L366" s="650" t="s">
        <v>477</v>
      </c>
      <c r="M366" s="650" t="s">
        <v>477</v>
      </c>
      <c r="O366" s="79"/>
      <c r="P366" s="79"/>
    </row>
    <row r="367" spans="1:16" customFormat="1" ht="9" customHeight="1">
      <c r="A367" s="278"/>
      <c r="B367" s="278" t="s">
        <v>762</v>
      </c>
      <c r="C367" s="640" t="s">
        <v>1739</v>
      </c>
      <c r="D367" s="641">
        <v>1</v>
      </c>
      <c r="E367" s="647" t="s">
        <v>477</v>
      </c>
      <c r="F367" s="647" t="s">
        <v>477</v>
      </c>
      <c r="G367" s="647" t="s">
        <v>477</v>
      </c>
      <c r="H367" s="647" t="s">
        <v>477</v>
      </c>
      <c r="I367" s="647" t="s">
        <v>477</v>
      </c>
      <c r="J367" s="647" t="s">
        <v>477</v>
      </c>
      <c r="K367" s="647" t="s">
        <v>477</v>
      </c>
      <c r="L367" s="647" t="s">
        <v>477</v>
      </c>
      <c r="M367" s="647" t="s">
        <v>477</v>
      </c>
      <c r="O367" s="79"/>
      <c r="P367" s="79"/>
    </row>
    <row r="368" spans="1:16" customFormat="1" ht="18" customHeight="1">
      <c r="A368" s="278"/>
      <c r="B368" s="278"/>
      <c r="C368" s="643" t="s">
        <v>1741</v>
      </c>
      <c r="D368" s="642">
        <v>1</v>
      </c>
      <c r="E368" s="650" t="s">
        <v>477</v>
      </c>
      <c r="F368" s="650" t="s">
        <v>477</v>
      </c>
      <c r="G368" s="650" t="s">
        <v>477</v>
      </c>
      <c r="H368" s="650" t="s">
        <v>477</v>
      </c>
      <c r="I368" s="650" t="s">
        <v>477</v>
      </c>
      <c r="J368" s="650" t="s">
        <v>477</v>
      </c>
      <c r="K368" s="650" t="s">
        <v>477</v>
      </c>
      <c r="L368" s="650" t="s">
        <v>477</v>
      </c>
      <c r="M368" s="650" t="s">
        <v>477</v>
      </c>
      <c r="O368" s="79"/>
      <c r="P368" s="79"/>
    </row>
    <row r="369" spans="1:16" customFormat="1" ht="9" customHeight="1">
      <c r="A369" s="278"/>
      <c r="B369" s="278" t="s">
        <v>767</v>
      </c>
      <c r="C369" s="640" t="s">
        <v>1740</v>
      </c>
      <c r="D369" s="641">
        <v>1</v>
      </c>
      <c r="E369" s="635" t="s">
        <v>477</v>
      </c>
      <c r="F369" s="635" t="s">
        <v>477</v>
      </c>
      <c r="G369" s="635" t="s">
        <v>477</v>
      </c>
      <c r="H369" s="635" t="s">
        <v>477</v>
      </c>
      <c r="I369" s="635" t="s">
        <v>477</v>
      </c>
      <c r="J369" s="635" t="s">
        <v>477</v>
      </c>
      <c r="K369" s="635" t="s">
        <v>477</v>
      </c>
      <c r="L369" s="635" t="s">
        <v>477</v>
      </c>
      <c r="M369" s="635" t="s">
        <v>477</v>
      </c>
      <c r="O369" s="79"/>
      <c r="P369" s="79"/>
    </row>
    <row r="370" spans="1:16" customFormat="1" ht="18" customHeight="1">
      <c r="A370" s="278"/>
      <c r="B370" s="278"/>
      <c r="C370" s="643" t="s">
        <v>1741</v>
      </c>
      <c r="D370" s="642">
        <v>1</v>
      </c>
      <c r="E370" s="636" t="s">
        <v>477</v>
      </c>
      <c r="F370" s="636" t="s">
        <v>477</v>
      </c>
      <c r="G370" s="636" t="s">
        <v>477</v>
      </c>
      <c r="H370" s="636" t="s">
        <v>477</v>
      </c>
      <c r="I370" s="636" t="s">
        <v>477</v>
      </c>
      <c r="J370" s="636" t="s">
        <v>477</v>
      </c>
      <c r="K370" s="636" t="s">
        <v>477</v>
      </c>
      <c r="L370" s="636" t="s">
        <v>477</v>
      </c>
      <c r="M370" s="636" t="s">
        <v>477</v>
      </c>
      <c r="O370" s="79"/>
      <c r="P370" s="79"/>
    </row>
    <row r="371" spans="1:16" ht="9" customHeight="1">
      <c r="A371" s="63" t="s">
        <v>1748</v>
      </c>
      <c r="B371" s="47"/>
      <c r="C371" s="619" t="s">
        <v>1739</v>
      </c>
      <c r="D371" s="631">
        <v>10</v>
      </c>
      <c r="E371" s="631">
        <v>5</v>
      </c>
      <c r="F371" s="631">
        <v>2</v>
      </c>
      <c r="G371" s="631">
        <v>1</v>
      </c>
      <c r="H371" s="631">
        <v>2</v>
      </c>
      <c r="I371" s="631">
        <v>0</v>
      </c>
      <c r="J371" s="631">
        <v>5</v>
      </c>
      <c r="K371" s="631">
        <v>0</v>
      </c>
      <c r="L371" s="631">
        <v>5</v>
      </c>
      <c r="M371" s="631">
        <v>0</v>
      </c>
    </row>
    <row r="372" spans="1:16" ht="9" customHeight="1">
      <c r="A372" s="63"/>
      <c r="B372" s="47"/>
      <c r="C372" s="619" t="s">
        <v>1740</v>
      </c>
      <c r="D372" s="631">
        <v>15</v>
      </c>
      <c r="E372" s="631">
        <v>11</v>
      </c>
      <c r="F372" s="631">
        <v>5</v>
      </c>
      <c r="G372" s="631">
        <v>3</v>
      </c>
      <c r="H372" s="631">
        <v>3</v>
      </c>
      <c r="I372" s="631">
        <v>0</v>
      </c>
      <c r="J372" s="631">
        <v>4</v>
      </c>
      <c r="K372" s="631">
        <v>0</v>
      </c>
      <c r="L372" s="631">
        <v>4</v>
      </c>
      <c r="M372" s="631">
        <v>0</v>
      </c>
    </row>
    <row r="373" spans="1:16">
      <c r="A373" s="63"/>
      <c r="B373" s="47"/>
      <c r="C373" s="632" t="s">
        <v>1741</v>
      </c>
      <c r="D373" s="633">
        <v>25</v>
      </c>
      <c r="E373" s="633">
        <v>16</v>
      </c>
      <c r="F373" s="633">
        <v>7</v>
      </c>
      <c r="G373" s="633">
        <v>4</v>
      </c>
      <c r="H373" s="633">
        <v>5</v>
      </c>
      <c r="I373" s="633">
        <v>0</v>
      </c>
      <c r="J373" s="633">
        <v>9</v>
      </c>
      <c r="K373" s="633">
        <v>0</v>
      </c>
      <c r="L373" s="633">
        <v>9</v>
      </c>
      <c r="M373" s="633">
        <v>0</v>
      </c>
    </row>
    <row r="374" spans="1:16" ht="18" customHeight="1">
      <c r="A374" s="629" t="s">
        <v>480</v>
      </c>
      <c r="B374" s="644"/>
      <c r="C374" s="632"/>
      <c r="D374" s="538"/>
      <c r="E374" s="538"/>
      <c r="F374" s="538"/>
      <c r="G374" s="538"/>
      <c r="H374" s="538"/>
      <c r="I374" s="538"/>
      <c r="J374" s="538"/>
      <c r="K374" s="538"/>
      <c r="L374" s="538"/>
      <c r="M374" s="538"/>
    </row>
    <row r="375" spans="1:16" customFormat="1" ht="9" customHeight="1">
      <c r="A375" s="278"/>
      <c r="B375" s="278" t="s">
        <v>480</v>
      </c>
      <c r="C375" s="640" t="s">
        <v>1739</v>
      </c>
      <c r="D375" s="641">
        <v>2</v>
      </c>
      <c r="E375" s="647" t="s">
        <v>477</v>
      </c>
      <c r="F375" s="647" t="s">
        <v>477</v>
      </c>
      <c r="G375" s="647" t="s">
        <v>477</v>
      </c>
      <c r="H375" s="647" t="s">
        <v>477</v>
      </c>
      <c r="I375" s="647" t="s">
        <v>477</v>
      </c>
      <c r="J375" s="647" t="s">
        <v>477</v>
      </c>
      <c r="K375" s="647" t="s">
        <v>477</v>
      </c>
      <c r="L375" s="647" t="s">
        <v>477</v>
      </c>
      <c r="M375" s="647" t="s">
        <v>477</v>
      </c>
      <c r="O375" s="79"/>
      <c r="P375" s="79"/>
    </row>
    <row r="376" spans="1:16" customFormat="1" ht="9" customHeight="1">
      <c r="A376" s="278"/>
      <c r="B376" s="278"/>
      <c r="C376" s="640" t="s">
        <v>1740</v>
      </c>
      <c r="D376" s="642">
        <v>1</v>
      </c>
      <c r="E376" s="647" t="s">
        <v>477</v>
      </c>
      <c r="F376" s="647" t="s">
        <v>477</v>
      </c>
      <c r="G376" s="647" t="s">
        <v>477</v>
      </c>
      <c r="H376" s="647" t="s">
        <v>477</v>
      </c>
      <c r="I376" s="647" t="s">
        <v>477</v>
      </c>
      <c r="J376" s="647" t="s">
        <v>477</v>
      </c>
      <c r="K376" s="647" t="s">
        <v>477</v>
      </c>
      <c r="L376" s="647" t="s">
        <v>477</v>
      </c>
      <c r="M376" s="647" t="s">
        <v>477</v>
      </c>
      <c r="O376" s="79"/>
      <c r="P376" s="79"/>
    </row>
    <row r="377" spans="1:16" customFormat="1" ht="18" customHeight="1">
      <c r="A377" s="278"/>
      <c r="B377" s="278"/>
      <c r="C377" s="643" t="s">
        <v>1741</v>
      </c>
      <c r="D377" s="642">
        <v>3</v>
      </c>
      <c r="E377" s="650" t="s">
        <v>477</v>
      </c>
      <c r="F377" s="650" t="s">
        <v>477</v>
      </c>
      <c r="G377" s="650" t="s">
        <v>477</v>
      </c>
      <c r="H377" s="650" t="s">
        <v>477</v>
      </c>
      <c r="I377" s="650" t="s">
        <v>477</v>
      </c>
      <c r="J377" s="650" t="s">
        <v>477</v>
      </c>
      <c r="K377" s="650" t="s">
        <v>477</v>
      </c>
      <c r="L377" s="650" t="s">
        <v>477</v>
      </c>
      <c r="M377" s="650" t="s">
        <v>477</v>
      </c>
      <c r="O377" s="79"/>
      <c r="P377" s="79"/>
    </row>
    <row r="378" spans="1:16" ht="9" customHeight="1">
      <c r="A378" s="63" t="s">
        <v>1749</v>
      </c>
      <c r="B378" s="47"/>
      <c r="C378" s="619" t="s">
        <v>1739</v>
      </c>
      <c r="D378" s="631">
        <v>2</v>
      </c>
      <c r="E378" s="647" t="s">
        <v>477</v>
      </c>
      <c r="F378" s="647" t="s">
        <v>477</v>
      </c>
      <c r="G378" s="647" t="s">
        <v>477</v>
      </c>
      <c r="H378" s="647" t="s">
        <v>477</v>
      </c>
      <c r="I378" s="647" t="s">
        <v>477</v>
      </c>
      <c r="J378" s="647" t="s">
        <v>477</v>
      </c>
      <c r="K378" s="647" t="s">
        <v>477</v>
      </c>
      <c r="L378" s="647" t="s">
        <v>477</v>
      </c>
      <c r="M378" s="647" t="s">
        <v>477</v>
      </c>
    </row>
    <row r="379" spans="1:16" ht="9" customHeight="1">
      <c r="A379" s="63"/>
      <c r="B379" s="47"/>
      <c r="C379" s="619" t="s">
        <v>1740</v>
      </c>
      <c r="D379" s="631">
        <v>1</v>
      </c>
      <c r="E379" s="647" t="s">
        <v>477</v>
      </c>
      <c r="F379" s="647" t="s">
        <v>477</v>
      </c>
      <c r="G379" s="647" t="s">
        <v>477</v>
      </c>
      <c r="H379" s="647" t="s">
        <v>477</v>
      </c>
      <c r="I379" s="647" t="s">
        <v>477</v>
      </c>
      <c r="J379" s="647" t="s">
        <v>477</v>
      </c>
      <c r="K379" s="647" t="s">
        <v>477</v>
      </c>
      <c r="L379" s="647" t="s">
        <v>477</v>
      </c>
      <c r="M379" s="647" t="s">
        <v>477</v>
      </c>
    </row>
    <row r="380" spans="1:16">
      <c r="A380" s="63"/>
      <c r="B380" s="47"/>
      <c r="C380" s="632" t="s">
        <v>1741</v>
      </c>
      <c r="D380" s="633">
        <v>3</v>
      </c>
      <c r="E380" s="650" t="s">
        <v>477</v>
      </c>
      <c r="F380" s="650" t="s">
        <v>477</v>
      </c>
      <c r="G380" s="650" t="s">
        <v>477</v>
      </c>
      <c r="H380" s="650" t="s">
        <v>477</v>
      </c>
      <c r="I380" s="650" t="s">
        <v>477</v>
      </c>
      <c r="J380" s="650" t="s">
        <v>477</v>
      </c>
      <c r="K380" s="650" t="s">
        <v>477</v>
      </c>
      <c r="L380" s="650" t="s">
        <v>477</v>
      </c>
      <c r="M380" s="650" t="s">
        <v>477</v>
      </c>
    </row>
    <row r="381" spans="1:16" ht="9" customHeight="1">
      <c r="A381" s="63"/>
      <c r="B381" s="47"/>
      <c r="C381" s="619"/>
      <c r="D381" s="631"/>
      <c r="E381" s="631"/>
      <c r="F381" s="631"/>
      <c r="G381" s="631"/>
      <c r="H381" s="631"/>
      <c r="I381" s="631"/>
      <c r="J381" s="631"/>
      <c r="K381" s="631"/>
      <c r="L381" s="631"/>
      <c r="M381" s="631"/>
    </row>
    <row r="382" spans="1:16" s="24" customFormat="1" ht="18" customHeight="1">
      <c r="A382" s="645" t="s">
        <v>769</v>
      </c>
      <c r="B382" s="646"/>
      <c r="C382" s="643"/>
      <c r="D382" s="642"/>
      <c r="E382" s="642"/>
      <c r="F382" s="642"/>
      <c r="G382" s="642"/>
      <c r="H382" s="642"/>
      <c r="I382" s="642"/>
      <c r="J382" s="642"/>
      <c r="K382" s="642"/>
      <c r="L382" s="642"/>
      <c r="M382" s="633"/>
      <c r="O382" s="79"/>
      <c r="P382" s="79"/>
    </row>
    <row r="383" spans="1:16" s="39" customFormat="1" ht="18" customHeight="1">
      <c r="B383" s="634" t="s">
        <v>1791</v>
      </c>
      <c r="C383" s="619" t="s">
        <v>1739</v>
      </c>
      <c r="D383" s="631">
        <v>29</v>
      </c>
      <c r="E383" s="647" t="s">
        <v>477</v>
      </c>
      <c r="F383" s="647" t="s">
        <v>477</v>
      </c>
      <c r="G383" s="647" t="s">
        <v>477</v>
      </c>
      <c r="H383" s="647" t="s">
        <v>477</v>
      </c>
      <c r="I383" s="647" t="s">
        <v>477</v>
      </c>
      <c r="J383" s="647" t="s">
        <v>477</v>
      </c>
      <c r="K383" s="647" t="s">
        <v>477</v>
      </c>
      <c r="L383" s="647" t="s">
        <v>477</v>
      </c>
      <c r="M383" s="647" t="s">
        <v>477</v>
      </c>
      <c r="N383" s="628"/>
      <c r="O383" s="79"/>
      <c r="P383" s="79"/>
    </row>
    <row r="384" spans="1:16" ht="9" customHeight="1">
      <c r="A384" s="63"/>
      <c r="B384" s="47"/>
      <c r="C384" s="619" t="s">
        <v>1740</v>
      </c>
      <c r="D384" s="633">
        <v>24</v>
      </c>
      <c r="E384" s="647" t="s">
        <v>477</v>
      </c>
      <c r="F384" s="647" t="s">
        <v>477</v>
      </c>
      <c r="G384" s="647" t="s">
        <v>477</v>
      </c>
      <c r="H384" s="647" t="s">
        <v>477</v>
      </c>
      <c r="I384" s="647" t="s">
        <v>477</v>
      </c>
      <c r="J384" s="647" t="s">
        <v>477</v>
      </c>
      <c r="K384" s="647" t="s">
        <v>477</v>
      </c>
      <c r="L384" s="647" t="s">
        <v>477</v>
      </c>
      <c r="M384" s="647" t="s">
        <v>477</v>
      </c>
    </row>
    <row r="385" spans="1:16" ht="18" customHeight="1">
      <c r="A385" s="63"/>
      <c r="B385" s="47"/>
      <c r="C385" s="632" t="s">
        <v>1741</v>
      </c>
      <c r="D385" s="633">
        <v>53</v>
      </c>
      <c r="E385" s="650" t="s">
        <v>477</v>
      </c>
      <c r="F385" s="650" t="s">
        <v>477</v>
      </c>
      <c r="G385" s="650" t="s">
        <v>477</v>
      </c>
      <c r="H385" s="650" t="s">
        <v>477</v>
      </c>
      <c r="I385" s="650" t="s">
        <v>477</v>
      </c>
      <c r="J385" s="650" t="s">
        <v>477</v>
      </c>
      <c r="K385" s="650" t="s">
        <v>477</v>
      </c>
      <c r="L385" s="650" t="s">
        <v>477</v>
      </c>
      <c r="M385" s="650" t="s">
        <v>477</v>
      </c>
    </row>
    <row r="386" spans="1:16" customFormat="1" ht="9" customHeight="1">
      <c r="A386" s="278"/>
      <c r="B386" s="278" t="s">
        <v>773</v>
      </c>
      <c r="C386" s="640" t="s">
        <v>1739</v>
      </c>
      <c r="D386" s="641">
        <v>1</v>
      </c>
      <c r="E386" s="635" t="s">
        <v>477</v>
      </c>
      <c r="F386" s="635" t="s">
        <v>477</v>
      </c>
      <c r="G386" s="635" t="s">
        <v>477</v>
      </c>
      <c r="H386" s="635" t="s">
        <v>477</v>
      </c>
      <c r="I386" s="635" t="s">
        <v>477</v>
      </c>
      <c r="J386" s="635" t="s">
        <v>477</v>
      </c>
      <c r="K386" s="635" t="s">
        <v>477</v>
      </c>
      <c r="L386" s="635" t="s">
        <v>477</v>
      </c>
      <c r="M386" s="635" t="s">
        <v>477</v>
      </c>
      <c r="O386" s="79"/>
      <c r="P386" s="79"/>
    </row>
    <row r="387" spans="1:16" customFormat="1" ht="18" customHeight="1">
      <c r="A387" s="278"/>
      <c r="B387" s="278"/>
      <c r="C387" s="643" t="s">
        <v>1741</v>
      </c>
      <c r="D387" s="642">
        <v>1</v>
      </c>
      <c r="E387" s="636" t="s">
        <v>477</v>
      </c>
      <c r="F387" s="636" t="s">
        <v>477</v>
      </c>
      <c r="G387" s="636" t="s">
        <v>477</v>
      </c>
      <c r="H387" s="636" t="s">
        <v>477</v>
      </c>
      <c r="I387" s="636" t="s">
        <v>477</v>
      </c>
      <c r="J387" s="636" t="s">
        <v>477</v>
      </c>
      <c r="K387" s="636" t="s">
        <v>477</v>
      </c>
      <c r="L387" s="636" t="s">
        <v>477</v>
      </c>
      <c r="M387" s="636" t="s">
        <v>477</v>
      </c>
      <c r="O387" s="79"/>
      <c r="P387" s="79"/>
    </row>
    <row r="388" spans="1:16" customFormat="1" ht="9" customHeight="1">
      <c r="A388" s="278"/>
      <c r="B388" s="278" t="s">
        <v>774</v>
      </c>
      <c r="C388" s="640" t="s">
        <v>1739</v>
      </c>
      <c r="D388" s="641">
        <v>1</v>
      </c>
      <c r="E388" s="635" t="s">
        <v>477</v>
      </c>
      <c r="F388" s="635" t="s">
        <v>477</v>
      </c>
      <c r="G388" s="635" t="s">
        <v>477</v>
      </c>
      <c r="H388" s="635" t="s">
        <v>477</v>
      </c>
      <c r="I388" s="635" t="s">
        <v>477</v>
      </c>
      <c r="J388" s="635" t="s">
        <v>477</v>
      </c>
      <c r="K388" s="635" t="s">
        <v>477</v>
      </c>
      <c r="L388" s="635" t="s">
        <v>477</v>
      </c>
      <c r="M388" s="635" t="s">
        <v>477</v>
      </c>
      <c r="O388" s="79"/>
      <c r="P388" s="79"/>
    </row>
    <row r="389" spans="1:16" customFormat="1" ht="9" customHeight="1">
      <c r="A389" s="278"/>
      <c r="B389" s="278"/>
      <c r="C389" s="640" t="s">
        <v>1740</v>
      </c>
      <c r="D389" s="642">
        <v>1</v>
      </c>
      <c r="E389" s="647" t="s">
        <v>477</v>
      </c>
      <c r="F389" s="647" t="s">
        <v>477</v>
      </c>
      <c r="G389" s="647" t="s">
        <v>477</v>
      </c>
      <c r="H389" s="647" t="s">
        <v>477</v>
      </c>
      <c r="I389" s="647" t="s">
        <v>477</v>
      </c>
      <c r="J389" s="647" t="s">
        <v>477</v>
      </c>
      <c r="K389" s="647" t="s">
        <v>477</v>
      </c>
      <c r="L389" s="647" t="s">
        <v>477</v>
      </c>
      <c r="M389" s="647" t="s">
        <v>477</v>
      </c>
      <c r="O389" s="79"/>
      <c r="P389" s="79"/>
    </row>
    <row r="390" spans="1:16" customFormat="1" ht="18" customHeight="1">
      <c r="A390" s="278"/>
      <c r="B390" s="278"/>
      <c r="C390" s="643" t="s">
        <v>1741</v>
      </c>
      <c r="D390" s="642">
        <v>2</v>
      </c>
      <c r="E390" s="650" t="s">
        <v>477</v>
      </c>
      <c r="F390" s="650" t="s">
        <v>477</v>
      </c>
      <c r="G390" s="650" t="s">
        <v>477</v>
      </c>
      <c r="H390" s="650" t="s">
        <v>477</v>
      </c>
      <c r="I390" s="650" t="s">
        <v>477</v>
      </c>
      <c r="J390" s="650" t="s">
        <v>477</v>
      </c>
      <c r="K390" s="650" t="s">
        <v>477</v>
      </c>
      <c r="L390" s="650" t="s">
        <v>477</v>
      </c>
      <c r="M390" s="650" t="s">
        <v>477</v>
      </c>
      <c r="O390" s="79"/>
      <c r="P390" s="79"/>
    </row>
    <row r="391" spans="1:16" customFormat="1" ht="9" customHeight="1">
      <c r="A391" s="278"/>
      <c r="B391" s="278" t="s">
        <v>776</v>
      </c>
      <c r="C391" s="640" t="s">
        <v>1739</v>
      </c>
      <c r="D391" s="641">
        <v>1</v>
      </c>
      <c r="E391" s="647" t="s">
        <v>477</v>
      </c>
      <c r="F391" s="647" t="s">
        <v>477</v>
      </c>
      <c r="G391" s="647" t="s">
        <v>477</v>
      </c>
      <c r="H391" s="647" t="s">
        <v>477</v>
      </c>
      <c r="I391" s="647" t="s">
        <v>477</v>
      </c>
      <c r="J391" s="647" t="s">
        <v>477</v>
      </c>
      <c r="K391" s="647" t="s">
        <v>477</v>
      </c>
      <c r="L391" s="647" t="s">
        <v>477</v>
      </c>
      <c r="M391" s="647" t="s">
        <v>477</v>
      </c>
      <c r="O391" s="79"/>
      <c r="P391" s="79"/>
    </row>
    <row r="392" spans="1:16" customFormat="1" ht="18" customHeight="1">
      <c r="A392" s="278"/>
      <c r="B392" s="278"/>
      <c r="C392" s="643" t="s">
        <v>1741</v>
      </c>
      <c r="D392" s="642">
        <v>1</v>
      </c>
      <c r="E392" s="650" t="s">
        <v>477</v>
      </c>
      <c r="F392" s="650" t="s">
        <v>477</v>
      </c>
      <c r="G392" s="650" t="s">
        <v>477</v>
      </c>
      <c r="H392" s="650" t="s">
        <v>477</v>
      </c>
      <c r="I392" s="650" t="s">
        <v>477</v>
      </c>
      <c r="J392" s="650" t="s">
        <v>477</v>
      </c>
      <c r="K392" s="650" t="s">
        <v>477</v>
      </c>
      <c r="L392" s="650" t="s">
        <v>477</v>
      </c>
      <c r="M392" s="650" t="s">
        <v>477</v>
      </c>
      <c r="O392" s="79"/>
      <c r="P392" s="79"/>
    </row>
    <row r="393" spans="1:16" ht="9" customHeight="1">
      <c r="A393" s="63"/>
      <c r="B393" s="47" t="s">
        <v>778</v>
      </c>
      <c r="C393" s="619" t="s">
        <v>1739</v>
      </c>
      <c r="D393" s="631">
        <v>15</v>
      </c>
      <c r="E393" s="635" t="s">
        <v>477</v>
      </c>
      <c r="F393" s="635" t="s">
        <v>477</v>
      </c>
      <c r="G393" s="635" t="s">
        <v>477</v>
      </c>
      <c r="H393" s="635" t="s">
        <v>477</v>
      </c>
      <c r="I393" s="635" t="s">
        <v>477</v>
      </c>
      <c r="J393" s="635" t="s">
        <v>477</v>
      </c>
      <c r="K393" s="635" t="s">
        <v>477</v>
      </c>
      <c r="L393" s="635" t="s">
        <v>477</v>
      </c>
      <c r="M393" s="635" t="s">
        <v>477</v>
      </c>
    </row>
    <row r="394" spans="1:16" ht="9" customHeight="1">
      <c r="A394" s="63"/>
      <c r="B394" s="47"/>
      <c r="C394" s="619" t="s">
        <v>1740</v>
      </c>
      <c r="D394" s="631">
        <v>5</v>
      </c>
      <c r="E394" s="635" t="s">
        <v>477</v>
      </c>
      <c r="F394" s="635" t="s">
        <v>477</v>
      </c>
      <c r="G394" s="635" t="s">
        <v>477</v>
      </c>
      <c r="H394" s="635" t="s">
        <v>477</v>
      </c>
      <c r="I394" s="635" t="s">
        <v>477</v>
      </c>
      <c r="J394" s="635" t="s">
        <v>477</v>
      </c>
      <c r="K394" s="635" t="s">
        <v>477</v>
      </c>
      <c r="L394" s="635" t="s">
        <v>477</v>
      </c>
      <c r="M394" s="635" t="s">
        <v>477</v>
      </c>
    </row>
    <row r="395" spans="1:16" ht="18" customHeight="1">
      <c r="A395" s="63"/>
      <c r="B395" s="47"/>
      <c r="C395" s="632" t="s">
        <v>1741</v>
      </c>
      <c r="D395" s="633">
        <v>20</v>
      </c>
      <c r="E395" s="636" t="s">
        <v>477</v>
      </c>
      <c r="F395" s="636" t="s">
        <v>477</v>
      </c>
      <c r="G395" s="636" t="s">
        <v>477</v>
      </c>
      <c r="H395" s="636" t="s">
        <v>477</v>
      </c>
      <c r="I395" s="636" t="s">
        <v>477</v>
      </c>
      <c r="J395" s="636" t="s">
        <v>477</v>
      </c>
      <c r="K395" s="636" t="s">
        <v>477</v>
      </c>
      <c r="L395" s="636" t="s">
        <v>477</v>
      </c>
      <c r="M395" s="636" t="s">
        <v>477</v>
      </c>
    </row>
    <row r="396" spans="1:16" customFormat="1" ht="9" customHeight="1">
      <c r="A396" s="278"/>
      <c r="B396" s="278" t="s">
        <v>781</v>
      </c>
      <c r="C396" s="640" t="s">
        <v>1740</v>
      </c>
      <c r="D396" s="641">
        <v>1</v>
      </c>
      <c r="E396" s="647" t="s">
        <v>477</v>
      </c>
      <c r="F396" s="647" t="s">
        <v>477</v>
      </c>
      <c r="G396" s="647" t="s">
        <v>477</v>
      </c>
      <c r="H396" s="647" t="s">
        <v>477</v>
      </c>
      <c r="I396" s="647" t="s">
        <v>477</v>
      </c>
      <c r="J396" s="647" t="s">
        <v>477</v>
      </c>
      <c r="K396" s="647" t="s">
        <v>477</v>
      </c>
      <c r="L396" s="647" t="s">
        <v>477</v>
      </c>
      <c r="M396" s="647" t="s">
        <v>477</v>
      </c>
      <c r="O396" s="79"/>
      <c r="P396" s="79"/>
    </row>
    <row r="397" spans="1:16" customFormat="1" ht="18" customHeight="1">
      <c r="A397" s="278"/>
      <c r="B397" s="278"/>
      <c r="C397" s="643" t="s">
        <v>1741</v>
      </c>
      <c r="D397" s="642">
        <v>1</v>
      </c>
      <c r="E397" s="650" t="s">
        <v>477</v>
      </c>
      <c r="F397" s="650" t="s">
        <v>477</v>
      </c>
      <c r="G397" s="650" t="s">
        <v>477</v>
      </c>
      <c r="H397" s="650" t="s">
        <v>477</v>
      </c>
      <c r="I397" s="650" t="s">
        <v>477</v>
      </c>
      <c r="J397" s="650" t="s">
        <v>477</v>
      </c>
      <c r="K397" s="650" t="s">
        <v>477</v>
      </c>
      <c r="L397" s="650" t="s">
        <v>477</v>
      </c>
      <c r="M397" s="650" t="s">
        <v>477</v>
      </c>
      <c r="O397" s="79"/>
      <c r="P397" s="79"/>
    </row>
    <row r="398" spans="1:16" ht="9" customHeight="1">
      <c r="A398" s="63"/>
      <c r="B398" s="47" t="s">
        <v>782</v>
      </c>
      <c r="C398" s="619" t="s">
        <v>1739</v>
      </c>
      <c r="D398" s="631">
        <v>14</v>
      </c>
      <c r="E398" s="635" t="s">
        <v>477</v>
      </c>
      <c r="F398" s="635" t="s">
        <v>477</v>
      </c>
      <c r="G398" s="635" t="s">
        <v>477</v>
      </c>
      <c r="H398" s="635" t="s">
        <v>477</v>
      </c>
      <c r="I398" s="635" t="s">
        <v>477</v>
      </c>
      <c r="J398" s="635" t="s">
        <v>477</v>
      </c>
      <c r="K398" s="635" t="s">
        <v>477</v>
      </c>
      <c r="L398" s="635" t="s">
        <v>477</v>
      </c>
      <c r="M398" s="635" t="s">
        <v>477</v>
      </c>
    </row>
    <row r="399" spans="1:16" ht="9" customHeight="1">
      <c r="A399" s="63"/>
      <c r="B399" s="47"/>
      <c r="C399" s="619" t="s">
        <v>1740</v>
      </c>
      <c r="D399" s="631">
        <v>10</v>
      </c>
      <c r="E399" s="635" t="s">
        <v>477</v>
      </c>
      <c r="F399" s="635" t="s">
        <v>477</v>
      </c>
      <c r="G399" s="635" t="s">
        <v>477</v>
      </c>
      <c r="H399" s="635" t="s">
        <v>477</v>
      </c>
      <c r="I399" s="635" t="s">
        <v>477</v>
      </c>
      <c r="J399" s="635" t="s">
        <v>477</v>
      </c>
      <c r="K399" s="635" t="s">
        <v>477</v>
      </c>
      <c r="L399" s="635" t="s">
        <v>477</v>
      </c>
      <c r="M399" s="635" t="s">
        <v>477</v>
      </c>
    </row>
    <row r="400" spans="1:16">
      <c r="A400" s="63"/>
      <c r="B400" s="47"/>
      <c r="C400" s="632" t="s">
        <v>1741</v>
      </c>
      <c r="D400" s="633">
        <v>24</v>
      </c>
      <c r="E400" s="636" t="s">
        <v>477</v>
      </c>
      <c r="F400" s="636" t="s">
        <v>477</v>
      </c>
      <c r="G400" s="636" t="s">
        <v>477</v>
      </c>
      <c r="H400" s="636" t="s">
        <v>477</v>
      </c>
      <c r="I400" s="636" t="s">
        <v>477</v>
      </c>
      <c r="J400" s="636" t="s">
        <v>477</v>
      </c>
      <c r="K400" s="636" t="s">
        <v>477</v>
      </c>
      <c r="L400" s="636" t="s">
        <v>477</v>
      </c>
      <c r="M400" s="636" t="s">
        <v>477</v>
      </c>
    </row>
    <row r="401" spans="1:16" customFormat="1" ht="18" customHeight="1">
      <c r="A401" s="1434" t="s">
        <v>1753</v>
      </c>
      <c r="B401" s="1438"/>
      <c r="C401" s="640" t="s">
        <v>1739</v>
      </c>
      <c r="D401" s="641">
        <v>61</v>
      </c>
      <c r="E401" s="641">
        <v>38</v>
      </c>
      <c r="F401" s="641">
        <v>26</v>
      </c>
      <c r="G401" s="641">
        <v>5</v>
      </c>
      <c r="H401" s="641">
        <v>4</v>
      </c>
      <c r="I401" s="641">
        <v>3</v>
      </c>
      <c r="J401" s="641">
        <v>23</v>
      </c>
      <c r="K401" s="641">
        <v>0</v>
      </c>
      <c r="L401" s="641">
        <v>23</v>
      </c>
      <c r="M401" s="641">
        <v>0</v>
      </c>
      <c r="O401" s="79"/>
      <c r="P401" s="79"/>
    </row>
    <row r="402" spans="1:16" customFormat="1" ht="9" customHeight="1">
      <c r="A402" s="278"/>
      <c r="B402" s="278"/>
      <c r="C402" s="640" t="s">
        <v>1740</v>
      </c>
      <c r="D402" s="642">
        <v>41</v>
      </c>
      <c r="E402" s="642">
        <v>32</v>
      </c>
      <c r="F402" s="642">
        <v>15</v>
      </c>
      <c r="G402" s="642">
        <v>5</v>
      </c>
      <c r="H402" s="642">
        <v>11</v>
      </c>
      <c r="I402" s="642">
        <v>1</v>
      </c>
      <c r="J402" s="642">
        <v>9</v>
      </c>
      <c r="K402" s="642">
        <v>0</v>
      </c>
      <c r="L402" s="642">
        <v>9</v>
      </c>
      <c r="M402" s="642">
        <v>0</v>
      </c>
      <c r="O402" s="79"/>
      <c r="P402" s="79"/>
    </row>
    <row r="403" spans="1:16" customFormat="1" ht="18" customHeight="1">
      <c r="A403" s="278"/>
      <c r="B403" s="278"/>
      <c r="C403" s="643" t="s">
        <v>1741</v>
      </c>
      <c r="D403" s="642">
        <v>102</v>
      </c>
      <c r="E403" s="642">
        <v>70</v>
      </c>
      <c r="F403" s="642">
        <v>41</v>
      </c>
      <c r="G403" s="642">
        <v>10</v>
      </c>
      <c r="H403" s="642">
        <v>15</v>
      </c>
      <c r="I403" s="642">
        <v>4</v>
      </c>
      <c r="J403" s="642">
        <v>32</v>
      </c>
      <c r="K403" s="642">
        <v>0</v>
      </c>
      <c r="L403" s="642">
        <v>32</v>
      </c>
      <c r="M403" s="642">
        <v>0</v>
      </c>
      <c r="O403" s="79"/>
      <c r="P403" s="79"/>
    </row>
    <row r="404" spans="1:16" s="24" customFormat="1" ht="18" customHeight="1">
      <c r="A404" s="645" t="s">
        <v>505</v>
      </c>
      <c r="B404" s="646"/>
      <c r="C404" s="643"/>
      <c r="D404" s="642"/>
      <c r="E404" s="642"/>
      <c r="F404" s="642"/>
      <c r="G404" s="642"/>
      <c r="H404" s="642"/>
      <c r="I404" s="642"/>
      <c r="J404" s="642"/>
      <c r="K404" s="642"/>
      <c r="L404" s="642"/>
      <c r="M404" s="633"/>
      <c r="O404" s="79"/>
      <c r="P404" s="79"/>
    </row>
    <row r="405" spans="1:16" s="39" customFormat="1" ht="18" customHeight="1">
      <c r="B405" s="634" t="s">
        <v>1792</v>
      </c>
      <c r="C405" s="619" t="s">
        <v>1739</v>
      </c>
      <c r="D405" s="631">
        <v>1</v>
      </c>
      <c r="E405" s="647" t="s">
        <v>477</v>
      </c>
      <c r="F405" s="647" t="s">
        <v>477</v>
      </c>
      <c r="G405" s="647" t="s">
        <v>477</v>
      </c>
      <c r="H405" s="647" t="s">
        <v>477</v>
      </c>
      <c r="I405" s="647" t="s">
        <v>477</v>
      </c>
      <c r="J405" s="647" t="s">
        <v>477</v>
      </c>
      <c r="K405" s="647" t="s">
        <v>477</v>
      </c>
      <c r="L405" s="647" t="s">
        <v>477</v>
      </c>
      <c r="M405" s="647" t="s">
        <v>477</v>
      </c>
      <c r="N405" s="628"/>
      <c r="O405" s="79"/>
      <c r="P405" s="79"/>
    </row>
    <row r="406" spans="1:16" ht="9" customHeight="1">
      <c r="A406" s="63"/>
      <c r="B406" s="47"/>
      <c r="C406" s="619" t="s">
        <v>1740</v>
      </c>
      <c r="D406" s="633">
        <v>3</v>
      </c>
      <c r="E406" s="647" t="s">
        <v>477</v>
      </c>
      <c r="F406" s="647" t="s">
        <v>477</v>
      </c>
      <c r="G406" s="647" t="s">
        <v>477</v>
      </c>
      <c r="H406" s="647" t="s">
        <v>477</v>
      </c>
      <c r="I406" s="647" t="s">
        <v>477</v>
      </c>
      <c r="J406" s="647" t="s">
        <v>477</v>
      </c>
      <c r="K406" s="647" t="s">
        <v>477</v>
      </c>
      <c r="L406" s="647" t="s">
        <v>477</v>
      </c>
      <c r="M406" s="647" t="s">
        <v>477</v>
      </c>
    </row>
    <row r="407" spans="1:16" ht="9" customHeight="1">
      <c r="A407" s="63"/>
      <c r="B407" s="63"/>
      <c r="C407" s="632" t="s">
        <v>1741</v>
      </c>
      <c r="D407" s="633">
        <v>4</v>
      </c>
      <c r="E407" s="635" t="s">
        <v>477</v>
      </c>
      <c r="F407" s="635" t="s">
        <v>477</v>
      </c>
      <c r="G407" s="635" t="s">
        <v>477</v>
      </c>
      <c r="H407" s="635" t="s">
        <v>477</v>
      </c>
      <c r="I407" s="635" t="s">
        <v>477</v>
      </c>
      <c r="J407" s="635" t="s">
        <v>477</v>
      </c>
      <c r="K407" s="635" t="s">
        <v>477</v>
      </c>
      <c r="L407" s="635" t="s">
        <v>477</v>
      </c>
      <c r="M407" s="635" t="s">
        <v>477</v>
      </c>
    </row>
    <row r="410" spans="1:16" ht="9" customHeight="1">
      <c r="A410" s="61" t="s">
        <v>46</v>
      </c>
    </row>
    <row r="411" spans="1:16">
      <c r="D411" s="337" t="s">
        <v>133</v>
      </c>
    </row>
    <row r="413" spans="1:16" ht="18">
      <c r="B413" s="634" t="s">
        <v>1757</v>
      </c>
      <c r="C413" s="619" t="s">
        <v>1740</v>
      </c>
      <c r="D413" s="631">
        <v>5</v>
      </c>
      <c r="E413" s="635" t="s">
        <v>477</v>
      </c>
      <c r="F413" s="635" t="s">
        <v>477</v>
      </c>
      <c r="G413" s="635" t="s">
        <v>477</v>
      </c>
      <c r="H413" s="635" t="s">
        <v>477</v>
      </c>
      <c r="I413" s="635" t="s">
        <v>477</v>
      </c>
      <c r="J413" s="635" t="s">
        <v>477</v>
      </c>
      <c r="K413" s="635" t="s">
        <v>477</v>
      </c>
      <c r="L413" s="635" t="s">
        <v>477</v>
      </c>
      <c r="M413" s="635" t="s">
        <v>477</v>
      </c>
    </row>
    <row r="414" spans="1:16" customFormat="1" ht="18" customHeight="1">
      <c r="A414" s="278"/>
      <c r="B414" s="278"/>
      <c r="C414" s="643" t="s">
        <v>1741</v>
      </c>
      <c r="D414" s="642">
        <v>5</v>
      </c>
      <c r="E414" s="650" t="s">
        <v>477</v>
      </c>
      <c r="F414" s="650" t="s">
        <v>477</v>
      </c>
      <c r="G414" s="650" t="s">
        <v>477</v>
      </c>
      <c r="H414" s="650" t="s">
        <v>477</v>
      </c>
      <c r="I414" s="650" t="s">
        <v>477</v>
      </c>
      <c r="J414" s="650" t="s">
        <v>477</v>
      </c>
      <c r="K414" s="650" t="s">
        <v>477</v>
      </c>
      <c r="L414" s="650" t="s">
        <v>477</v>
      </c>
      <c r="M414" s="650" t="s">
        <v>477</v>
      </c>
      <c r="O414" s="79"/>
      <c r="P414" s="79"/>
    </row>
    <row r="415" spans="1:16" ht="18.75" customHeight="1">
      <c r="A415" s="1436" t="s">
        <v>1761</v>
      </c>
      <c r="B415" s="1436"/>
      <c r="C415" s="619" t="s">
        <v>1739</v>
      </c>
      <c r="D415" s="631">
        <v>1</v>
      </c>
      <c r="E415" s="647" t="s">
        <v>477</v>
      </c>
      <c r="F415" s="647" t="s">
        <v>477</v>
      </c>
      <c r="G415" s="647" t="s">
        <v>477</v>
      </c>
      <c r="H415" s="647" t="s">
        <v>477</v>
      </c>
      <c r="I415" s="647" t="s">
        <v>477</v>
      </c>
      <c r="J415" s="647" t="s">
        <v>477</v>
      </c>
      <c r="K415" s="647" t="s">
        <v>477</v>
      </c>
      <c r="L415" s="647" t="s">
        <v>477</v>
      </c>
      <c r="M415" s="647" t="s">
        <v>477</v>
      </c>
    </row>
    <row r="416" spans="1:16" ht="9" customHeight="1">
      <c r="A416" s="63"/>
      <c r="B416" s="47"/>
      <c r="C416" s="619" t="s">
        <v>1740</v>
      </c>
      <c r="D416" s="631">
        <v>8</v>
      </c>
      <c r="E416" s="647" t="s">
        <v>477</v>
      </c>
      <c r="F416" s="647" t="s">
        <v>477</v>
      </c>
      <c r="G416" s="647" t="s">
        <v>477</v>
      </c>
      <c r="H416" s="647" t="s">
        <v>477</v>
      </c>
      <c r="I416" s="647" t="s">
        <v>477</v>
      </c>
      <c r="J416" s="647" t="s">
        <v>477</v>
      </c>
      <c r="K416" s="647" t="s">
        <v>477</v>
      </c>
      <c r="L416" s="647" t="s">
        <v>477</v>
      </c>
      <c r="M416" s="647" t="s">
        <v>477</v>
      </c>
    </row>
    <row r="417" spans="1:16" customFormat="1" ht="18" customHeight="1">
      <c r="A417" s="278"/>
      <c r="B417" s="278"/>
      <c r="C417" s="643" t="s">
        <v>1741</v>
      </c>
      <c r="D417" s="642">
        <v>9</v>
      </c>
      <c r="E417" s="650" t="s">
        <v>477</v>
      </c>
      <c r="F417" s="650" t="s">
        <v>477</v>
      </c>
      <c r="G417" s="650" t="s">
        <v>477</v>
      </c>
      <c r="H417" s="650" t="s">
        <v>477</v>
      </c>
      <c r="I417" s="650" t="s">
        <v>477</v>
      </c>
      <c r="J417" s="650" t="s">
        <v>477</v>
      </c>
      <c r="K417" s="650" t="s">
        <v>477</v>
      </c>
      <c r="L417" s="650" t="s">
        <v>477</v>
      </c>
      <c r="M417" s="650" t="s">
        <v>477</v>
      </c>
      <c r="O417" s="79"/>
      <c r="P417" s="79"/>
    </row>
    <row r="418" spans="1:16" ht="15" customHeight="1">
      <c r="A418" s="629" t="s">
        <v>526</v>
      </c>
      <c r="B418" s="644"/>
      <c r="C418" s="632"/>
    </row>
    <row r="419" spans="1:16" ht="9" customHeight="1">
      <c r="A419" s="63"/>
      <c r="B419" s="47" t="s">
        <v>816</v>
      </c>
      <c r="C419" s="619" t="s">
        <v>1739</v>
      </c>
      <c r="D419" s="631">
        <v>128</v>
      </c>
      <c r="E419" s="631">
        <v>69</v>
      </c>
      <c r="F419" s="631">
        <v>31</v>
      </c>
      <c r="G419" s="631">
        <v>3</v>
      </c>
      <c r="H419" s="631">
        <v>31</v>
      </c>
      <c r="I419" s="631">
        <v>4</v>
      </c>
      <c r="J419" s="631">
        <v>59</v>
      </c>
      <c r="K419" s="631">
        <v>2</v>
      </c>
      <c r="L419" s="631">
        <v>40</v>
      </c>
      <c r="M419" s="631">
        <v>17</v>
      </c>
    </row>
    <row r="420" spans="1:16" ht="9" customHeight="1">
      <c r="A420" s="63"/>
      <c r="B420" s="47"/>
      <c r="C420" s="619" t="s">
        <v>1740</v>
      </c>
      <c r="D420" s="631">
        <v>83</v>
      </c>
      <c r="E420" s="631">
        <v>42</v>
      </c>
      <c r="F420" s="631">
        <v>13</v>
      </c>
      <c r="G420" s="631">
        <v>5</v>
      </c>
      <c r="H420" s="631">
        <v>23</v>
      </c>
      <c r="I420" s="631">
        <v>1</v>
      </c>
      <c r="J420" s="631">
        <v>41</v>
      </c>
      <c r="K420" s="631">
        <v>0</v>
      </c>
      <c r="L420" s="631">
        <v>20</v>
      </c>
      <c r="M420" s="631">
        <v>21</v>
      </c>
    </row>
    <row r="421" spans="1:16" customFormat="1" ht="18" customHeight="1">
      <c r="A421" s="278"/>
      <c r="B421" s="278"/>
      <c r="C421" s="643" t="s">
        <v>1741</v>
      </c>
      <c r="D421" s="642">
        <v>211</v>
      </c>
      <c r="E421" s="642">
        <v>111</v>
      </c>
      <c r="F421" s="642">
        <v>44</v>
      </c>
      <c r="G421" s="642">
        <v>8</v>
      </c>
      <c r="H421" s="642">
        <v>54</v>
      </c>
      <c r="I421" s="642">
        <v>5</v>
      </c>
      <c r="J421" s="642">
        <v>100</v>
      </c>
      <c r="K421" s="642">
        <v>2</v>
      </c>
      <c r="L421" s="642">
        <v>60</v>
      </c>
      <c r="M421" s="642">
        <v>38</v>
      </c>
      <c r="O421" s="79"/>
      <c r="P421" s="79"/>
    </row>
    <row r="422" spans="1:16" ht="9" customHeight="1">
      <c r="A422" s="63"/>
      <c r="B422" s="47" t="s">
        <v>817</v>
      </c>
      <c r="C422" s="619" t="s">
        <v>1739</v>
      </c>
      <c r="D422" s="631">
        <v>5</v>
      </c>
      <c r="E422" s="635" t="s">
        <v>477</v>
      </c>
      <c r="F422" s="635" t="s">
        <v>477</v>
      </c>
      <c r="G422" s="635" t="s">
        <v>477</v>
      </c>
      <c r="H422" s="635" t="s">
        <v>477</v>
      </c>
      <c r="I422" s="635" t="s">
        <v>477</v>
      </c>
      <c r="J422" s="635" t="s">
        <v>477</v>
      </c>
      <c r="K422" s="635" t="s">
        <v>477</v>
      </c>
      <c r="L422" s="635" t="s">
        <v>477</v>
      </c>
      <c r="M422" s="635" t="s">
        <v>477</v>
      </c>
    </row>
    <row r="423" spans="1:16" ht="9" customHeight="1">
      <c r="A423" s="63"/>
      <c r="B423" s="47"/>
      <c r="C423" s="619" t="s">
        <v>1740</v>
      </c>
      <c r="D423" s="631">
        <v>1</v>
      </c>
      <c r="E423" s="635" t="s">
        <v>477</v>
      </c>
      <c r="F423" s="635" t="s">
        <v>477</v>
      </c>
      <c r="G423" s="635" t="s">
        <v>477</v>
      </c>
      <c r="H423" s="635" t="s">
        <v>477</v>
      </c>
      <c r="I423" s="635" t="s">
        <v>477</v>
      </c>
      <c r="J423" s="635" t="s">
        <v>477</v>
      </c>
      <c r="K423" s="635" t="s">
        <v>477</v>
      </c>
      <c r="L423" s="635" t="s">
        <v>477</v>
      </c>
      <c r="M423" s="635" t="s">
        <v>477</v>
      </c>
    </row>
    <row r="424" spans="1:16" customFormat="1" ht="18" customHeight="1">
      <c r="A424" s="278"/>
      <c r="B424" s="278"/>
      <c r="C424" s="643" t="s">
        <v>1741</v>
      </c>
      <c r="D424" s="642">
        <v>6</v>
      </c>
      <c r="E424" s="636" t="s">
        <v>477</v>
      </c>
      <c r="F424" s="636" t="s">
        <v>477</v>
      </c>
      <c r="G424" s="636" t="s">
        <v>477</v>
      </c>
      <c r="H424" s="636" t="s">
        <v>477</v>
      </c>
      <c r="I424" s="636" t="s">
        <v>477</v>
      </c>
      <c r="J424" s="636" t="s">
        <v>477</v>
      </c>
      <c r="K424" s="636" t="s">
        <v>477</v>
      </c>
      <c r="L424" s="636" t="s">
        <v>477</v>
      </c>
      <c r="M424" s="636" t="s">
        <v>477</v>
      </c>
      <c r="O424" s="79"/>
      <c r="P424" s="79"/>
    </row>
    <row r="425" spans="1:16" ht="9" customHeight="1">
      <c r="A425" s="63"/>
      <c r="B425" s="47" t="s">
        <v>818</v>
      </c>
      <c r="C425" s="619" t="s">
        <v>1740</v>
      </c>
      <c r="D425" s="631">
        <v>1</v>
      </c>
      <c r="E425" s="635" t="s">
        <v>477</v>
      </c>
      <c r="F425" s="635" t="s">
        <v>477</v>
      </c>
      <c r="G425" s="635" t="s">
        <v>477</v>
      </c>
      <c r="H425" s="635" t="s">
        <v>477</v>
      </c>
      <c r="I425" s="635" t="s">
        <v>477</v>
      </c>
      <c r="J425" s="635" t="s">
        <v>477</v>
      </c>
      <c r="K425" s="635" t="s">
        <v>477</v>
      </c>
      <c r="L425" s="635" t="s">
        <v>477</v>
      </c>
      <c r="M425" s="635" t="s">
        <v>477</v>
      </c>
    </row>
    <row r="426" spans="1:16" customFormat="1" ht="18" customHeight="1">
      <c r="A426" s="278"/>
      <c r="B426" s="278"/>
      <c r="C426" s="643" t="s">
        <v>1741</v>
      </c>
      <c r="D426" s="642">
        <v>1</v>
      </c>
      <c r="E426" s="636" t="s">
        <v>477</v>
      </c>
      <c r="F426" s="636" t="s">
        <v>477</v>
      </c>
      <c r="G426" s="636" t="s">
        <v>477</v>
      </c>
      <c r="H426" s="636" t="s">
        <v>477</v>
      </c>
      <c r="I426" s="636" t="s">
        <v>477</v>
      </c>
      <c r="J426" s="636" t="s">
        <v>477</v>
      </c>
      <c r="K426" s="636" t="s">
        <v>477</v>
      </c>
      <c r="L426" s="636" t="s">
        <v>477</v>
      </c>
      <c r="M426" s="636" t="s">
        <v>477</v>
      </c>
      <c r="O426" s="79"/>
      <c r="P426" s="79"/>
    </row>
    <row r="427" spans="1:16" ht="9" customHeight="1">
      <c r="A427" s="63" t="s">
        <v>1775</v>
      </c>
      <c r="B427" s="47"/>
      <c r="C427" s="619" t="s">
        <v>1739</v>
      </c>
      <c r="D427" s="631">
        <v>133</v>
      </c>
      <c r="E427" s="631">
        <v>72</v>
      </c>
      <c r="F427" s="631">
        <v>34</v>
      </c>
      <c r="G427" s="631">
        <v>3</v>
      </c>
      <c r="H427" s="631">
        <v>31</v>
      </c>
      <c r="I427" s="631">
        <v>4</v>
      </c>
      <c r="J427" s="631">
        <v>61</v>
      </c>
      <c r="K427" s="631">
        <v>2</v>
      </c>
      <c r="L427" s="631">
        <v>42</v>
      </c>
      <c r="M427" s="631">
        <v>17</v>
      </c>
    </row>
    <row r="428" spans="1:16" ht="9" customHeight="1">
      <c r="A428" s="63"/>
      <c r="B428" s="47"/>
      <c r="C428" s="619" t="s">
        <v>1740</v>
      </c>
      <c r="D428" s="631">
        <v>85</v>
      </c>
      <c r="E428" s="631">
        <v>44</v>
      </c>
      <c r="F428" s="631">
        <v>14</v>
      </c>
      <c r="G428" s="631">
        <v>5</v>
      </c>
      <c r="H428" s="631">
        <v>24</v>
      </c>
      <c r="I428" s="631">
        <v>1</v>
      </c>
      <c r="J428" s="631">
        <v>41</v>
      </c>
      <c r="K428" s="631">
        <v>0</v>
      </c>
      <c r="L428" s="631">
        <v>20</v>
      </c>
      <c r="M428" s="631">
        <v>21</v>
      </c>
    </row>
    <row r="429" spans="1:16" customFormat="1" ht="18" customHeight="1">
      <c r="A429" s="278"/>
      <c r="B429" s="278"/>
      <c r="C429" s="643" t="s">
        <v>1741</v>
      </c>
      <c r="D429" s="642">
        <v>218</v>
      </c>
      <c r="E429" s="642">
        <v>116</v>
      </c>
      <c r="F429" s="642">
        <v>48</v>
      </c>
      <c r="G429" s="642">
        <v>8</v>
      </c>
      <c r="H429" s="642">
        <v>55</v>
      </c>
      <c r="I429" s="642">
        <v>5</v>
      </c>
      <c r="J429" s="642">
        <v>102</v>
      </c>
      <c r="K429" s="642">
        <v>2</v>
      </c>
      <c r="L429" s="642">
        <v>62</v>
      </c>
      <c r="M429" s="642">
        <v>38</v>
      </c>
      <c r="O429" s="79"/>
      <c r="P429" s="79"/>
    </row>
    <row r="430" spans="1:16" s="24" customFormat="1" ht="18" customHeight="1">
      <c r="A430" s="645" t="s">
        <v>539</v>
      </c>
      <c r="B430" s="646"/>
      <c r="C430" s="643"/>
      <c r="O430" s="79"/>
      <c r="P430" s="79"/>
    </row>
    <row r="431" spans="1:16" s="39" customFormat="1" ht="18" customHeight="1">
      <c r="B431" s="634" t="s">
        <v>1776</v>
      </c>
      <c r="C431" s="619" t="s">
        <v>1739</v>
      </c>
      <c r="D431" s="631">
        <v>207</v>
      </c>
      <c r="E431" s="631">
        <v>104</v>
      </c>
      <c r="F431" s="631">
        <v>64</v>
      </c>
      <c r="G431" s="631">
        <v>6</v>
      </c>
      <c r="H431" s="631">
        <v>26</v>
      </c>
      <c r="I431" s="631">
        <v>8</v>
      </c>
      <c r="J431" s="631">
        <v>103</v>
      </c>
      <c r="K431" s="631">
        <v>1</v>
      </c>
      <c r="L431" s="631">
        <v>99</v>
      </c>
      <c r="M431" s="631">
        <v>3</v>
      </c>
      <c r="N431" s="628"/>
      <c r="O431" s="79"/>
      <c r="P431" s="79"/>
    </row>
    <row r="432" spans="1:16" ht="9" customHeight="1">
      <c r="A432" s="63"/>
      <c r="B432" s="47"/>
      <c r="C432" s="619" t="s">
        <v>1740</v>
      </c>
      <c r="D432" s="633">
        <v>288</v>
      </c>
      <c r="E432" s="633">
        <v>140</v>
      </c>
      <c r="F432" s="633">
        <v>54</v>
      </c>
      <c r="G432" s="633">
        <v>11</v>
      </c>
      <c r="H432" s="633">
        <v>69</v>
      </c>
      <c r="I432" s="633">
        <v>6</v>
      </c>
      <c r="J432" s="633">
        <v>148</v>
      </c>
      <c r="K432" s="633">
        <v>3</v>
      </c>
      <c r="L432" s="633">
        <v>140</v>
      </c>
      <c r="M432" s="633">
        <v>5</v>
      </c>
    </row>
    <row r="433" spans="1:16" ht="18" customHeight="1">
      <c r="A433" s="63"/>
      <c r="B433" s="47"/>
      <c r="C433" s="632" t="s">
        <v>1741</v>
      </c>
      <c r="D433" s="633">
        <v>495</v>
      </c>
      <c r="E433" s="633">
        <v>244</v>
      </c>
      <c r="F433" s="633">
        <v>118</v>
      </c>
      <c r="G433" s="633">
        <v>17</v>
      </c>
      <c r="H433" s="633">
        <v>95</v>
      </c>
      <c r="I433" s="633">
        <v>14</v>
      </c>
      <c r="J433" s="633">
        <v>251</v>
      </c>
      <c r="K433" s="633">
        <v>4</v>
      </c>
      <c r="L433" s="633">
        <v>239</v>
      </c>
      <c r="M433" s="633">
        <v>8</v>
      </c>
    </row>
    <row r="434" spans="1:16" ht="9" customHeight="1">
      <c r="A434" s="63"/>
      <c r="B434" s="47" t="s">
        <v>823</v>
      </c>
      <c r="C434" s="619" t="s">
        <v>1739</v>
      </c>
      <c r="D434" s="631">
        <v>567</v>
      </c>
      <c r="E434" s="631">
        <v>362</v>
      </c>
      <c r="F434" s="631">
        <v>212</v>
      </c>
      <c r="G434" s="631">
        <v>3</v>
      </c>
      <c r="H434" s="631">
        <v>87</v>
      </c>
      <c r="I434" s="631">
        <v>60</v>
      </c>
      <c r="J434" s="631">
        <v>205</v>
      </c>
      <c r="K434" s="631">
        <v>7</v>
      </c>
      <c r="L434" s="631">
        <v>165</v>
      </c>
      <c r="M434" s="631">
        <v>33</v>
      </c>
    </row>
    <row r="435" spans="1:16" ht="9" customHeight="1">
      <c r="A435" s="63"/>
      <c r="B435" s="47"/>
      <c r="C435" s="619" t="s">
        <v>1740</v>
      </c>
      <c r="D435" s="631">
        <v>364</v>
      </c>
      <c r="E435" s="631">
        <v>216</v>
      </c>
      <c r="F435" s="631">
        <v>128</v>
      </c>
      <c r="G435" s="631">
        <v>10</v>
      </c>
      <c r="H435" s="631">
        <v>61</v>
      </c>
      <c r="I435" s="631">
        <v>17</v>
      </c>
      <c r="J435" s="631">
        <v>148</v>
      </c>
      <c r="K435" s="631">
        <v>6</v>
      </c>
      <c r="L435" s="631">
        <v>109</v>
      </c>
      <c r="M435" s="631">
        <v>33</v>
      </c>
    </row>
    <row r="436" spans="1:16" customFormat="1" ht="18" customHeight="1">
      <c r="A436" s="278"/>
      <c r="B436" s="278"/>
      <c r="C436" s="643" t="s">
        <v>1741</v>
      </c>
      <c r="D436" s="642">
        <v>931</v>
      </c>
      <c r="E436" s="642">
        <v>578</v>
      </c>
      <c r="F436" s="642">
        <v>340</v>
      </c>
      <c r="G436" s="642">
        <v>13</v>
      </c>
      <c r="H436" s="642">
        <v>148</v>
      </c>
      <c r="I436" s="642">
        <v>77</v>
      </c>
      <c r="J436" s="642">
        <v>353</v>
      </c>
      <c r="K436" s="642">
        <v>13</v>
      </c>
      <c r="L436" s="642">
        <v>274</v>
      </c>
      <c r="M436" s="642">
        <v>66</v>
      </c>
      <c r="O436" s="79"/>
      <c r="P436" s="79"/>
    </row>
    <row r="437" spans="1:16" ht="9" customHeight="1">
      <c r="A437" s="63"/>
      <c r="B437" s="47" t="s">
        <v>824</v>
      </c>
      <c r="C437" s="619" t="s">
        <v>1739</v>
      </c>
      <c r="D437" s="631">
        <v>465</v>
      </c>
      <c r="E437" s="631">
        <v>228</v>
      </c>
      <c r="F437" s="631">
        <v>122</v>
      </c>
      <c r="G437" s="631">
        <v>0</v>
      </c>
      <c r="H437" s="631">
        <v>86</v>
      </c>
      <c r="I437" s="631">
        <v>20</v>
      </c>
      <c r="J437" s="631">
        <v>237</v>
      </c>
      <c r="K437" s="631">
        <v>2</v>
      </c>
      <c r="L437" s="631">
        <v>203</v>
      </c>
      <c r="M437" s="631">
        <v>32</v>
      </c>
    </row>
    <row r="438" spans="1:16" ht="9" customHeight="1">
      <c r="A438" s="63"/>
      <c r="B438" s="47"/>
      <c r="C438" s="619" t="s">
        <v>1740</v>
      </c>
      <c r="D438" s="631">
        <v>394</v>
      </c>
      <c r="E438" s="631">
        <v>192</v>
      </c>
      <c r="F438" s="631">
        <v>77</v>
      </c>
      <c r="G438" s="631">
        <v>2</v>
      </c>
      <c r="H438" s="631">
        <v>101</v>
      </c>
      <c r="I438" s="631">
        <v>12</v>
      </c>
      <c r="J438" s="631">
        <v>202</v>
      </c>
      <c r="K438" s="631">
        <v>2</v>
      </c>
      <c r="L438" s="631">
        <v>155</v>
      </c>
      <c r="M438" s="631">
        <v>45</v>
      </c>
    </row>
    <row r="439" spans="1:16" customFormat="1" ht="18" customHeight="1">
      <c r="A439" s="278"/>
      <c r="B439" s="278"/>
      <c r="C439" s="643" t="s">
        <v>1741</v>
      </c>
      <c r="D439" s="642">
        <v>859</v>
      </c>
      <c r="E439" s="642">
        <v>420</v>
      </c>
      <c r="F439" s="642">
        <v>199</v>
      </c>
      <c r="G439" s="642">
        <v>2</v>
      </c>
      <c r="H439" s="642">
        <v>187</v>
      </c>
      <c r="I439" s="642">
        <v>32</v>
      </c>
      <c r="J439" s="642">
        <v>439</v>
      </c>
      <c r="K439" s="642">
        <v>4</v>
      </c>
      <c r="L439" s="642">
        <v>358</v>
      </c>
      <c r="M439" s="642">
        <v>77</v>
      </c>
      <c r="O439" s="79"/>
      <c r="P439" s="79"/>
    </row>
    <row r="440" spans="1:16" s="39" customFormat="1" ht="18" customHeight="1">
      <c r="B440" s="634" t="s">
        <v>1777</v>
      </c>
      <c r="C440" s="619" t="s">
        <v>1739</v>
      </c>
      <c r="D440" s="631">
        <v>638</v>
      </c>
      <c r="E440" s="631">
        <v>184</v>
      </c>
      <c r="F440" s="631">
        <v>104</v>
      </c>
      <c r="G440" s="631">
        <v>8</v>
      </c>
      <c r="H440" s="631">
        <v>36</v>
      </c>
      <c r="I440" s="631">
        <v>36</v>
      </c>
      <c r="J440" s="631">
        <v>454</v>
      </c>
      <c r="K440" s="631">
        <v>11</v>
      </c>
      <c r="L440" s="631">
        <v>416</v>
      </c>
      <c r="M440" s="631">
        <v>27</v>
      </c>
      <c r="N440" s="628"/>
      <c r="O440" s="79"/>
      <c r="P440" s="79"/>
    </row>
    <row r="441" spans="1:16" ht="9" customHeight="1">
      <c r="A441" s="63"/>
      <c r="B441" s="47"/>
      <c r="C441" s="619" t="s">
        <v>1740</v>
      </c>
      <c r="D441" s="633">
        <v>610</v>
      </c>
      <c r="E441" s="633">
        <v>175</v>
      </c>
      <c r="F441" s="633">
        <v>99</v>
      </c>
      <c r="G441" s="633">
        <v>8</v>
      </c>
      <c r="H441" s="633">
        <v>40</v>
      </c>
      <c r="I441" s="633">
        <v>28</v>
      </c>
      <c r="J441" s="633">
        <v>435</v>
      </c>
      <c r="K441" s="633">
        <v>6</v>
      </c>
      <c r="L441" s="633">
        <v>396</v>
      </c>
      <c r="M441" s="633">
        <v>33</v>
      </c>
    </row>
    <row r="442" spans="1:16" ht="18" customHeight="1">
      <c r="A442" s="63"/>
      <c r="B442" s="47"/>
      <c r="C442" s="632" t="s">
        <v>1741</v>
      </c>
      <c r="D442" s="633">
        <v>1248</v>
      </c>
      <c r="E442" s="633">
        <v>359</v>
      </c>
      <c r="F442" s="633">
        <v>203</v>
      </c>
      <c r="G442" s="633">
        <v>16</v>
      </c>
      <c r="H442" s="633">
        <v>76</v>
      </c>
      <c r="I442" s="633">
        <v>64</v>
      </c>
      <c r="J442" s="633">
        <v>889</v>
      </c>
      <c r="K442" s="633">
        <v>17</v>
      </c>
      <c r="L442" s="633">
        <v>812</v>
      </c>
      <c r="M442" s="633">
        <v>60</v>
      </c>
    </row>
    <row r="443" spans="1:16" ht="9" customHeight="1">
      <c r="A443" s="63"/>
      <c r="B443" s="47" t="s">
        <v>827</v>
      </c>
      <c r="C443" s="619" t="s">
        <v>1739</v>
      </c>
      <c r="D443" s="631">
        <v>4586</v>
      </c>
      <c r="E443" s="631">
        <v>1453</v>
      </c>
      <c r="F443" s="631">
        <v>1005</v>
      </c>
      <c r="G443" s="631">
        <v>46</v>
      </c>
      <c r="H443" s="631">
        <v>211</v>
      </c>
      <c r="I443" s="631">
        <v>191</v>
      </c>
      <c r="J443" s="631">
        <v>3133</v>
      </c>
      <c r="K443" s="631">
        <v>72</v>
      </c>
      <c r="L443" s="631">
        <v>2945</v>
      </c>
      <c r="M443" s="631">
        <v>116</v>
      </c>
    </row>
    <row r="444" spans="1:16" ht="9" customHeight="1">
      <c r="A444" s="63"/>
      <c r="B444" s="47"/>
      <c r="C444" s="619" t="s">
        <v>1740</v>
      </c>
      <c r="D444" s="631">
        <v>2702</v>
      </c>
      <c r="E444" s="631">
        <v>719</v>
      </c>
      <c r="F444" s="631">
        <v>336</v>
      </c>
      <c r="G444" s="631">
        <v>20</v>
      </c>
      <c r="H444" s="631">
        <v>202</v>
      </c>
      <c r="I444" s="631">
        <v>161</v>
      </c>
      <c r="J444" s="631">
        <v>1983</v>
      </c>
      <c r="K444" s="631">
        <v>16</v>
      </c>
      <c r="L444" s="631">
        <v>1851</v>
      </c>
      <c r="M444" s="631">
        <v>116</v>
      </c>
    </row>
    <row r="445" spans="1:16" customFormat="1" ht="18" customHeight="1">
      <c r="A445" s="278"/>
      <c r="B445" s="278"/>
      <c r="C445" s="643" t="s">
        <v>1741</v>
      </c>
      <c r="D445" s="642">
        <v>7288</v>
      </c>
      <c r="E445" s="642">
        <v>2172</v>
      </c>
      <c r="F445" s="642">
        <v>1341</v>
      </c>
      <c r="G445" s="642">
        <v>66</v>
      </c>
      <c r="H445" s="642">
        <v>413</v>
      </c>
      <c r="I445" s="642">
        <v>352</v>
      </c>
      <c r="J445" s="642">
        <v>5116</v>
      </c>
      <c r="K445" s="642">
        <v>88</v>
      </c>
      <c r="L445" s="642">
        <v>4796</v>
      </c>
      <c r="M445" s="642">
        <v>232</v>
      </c>
      <c r="O445" s="79"/>
      <c r="P445" s="79"/>
    </row>
    <row r="446" spans="1:16" ht="9" customHeight="1">
      <c r="A446" s="63" t="s">
        <v>1778</v>
      </c>
      <c r="B446" s="47"/>
      <c r="C446" s="619" t="s">
        <v>1739</v>
      </c>
      <c r="D446" s="631">
        <v>6463</v>
      </c>
      <c r="E446" s="631">
        <v>2331</v>
      </c>
      <c r="F446" s="631">
        <v>1507</v>
      </c>
      <c r="G446" s="631">
        <v>63</v>
      </c>
      <c r="H446" s="631">
        <v>446</v>
      </c>
      <c r="I446" s="631">
        <v>315</v>
      </c>
      <c r="J446" s="631">
        <v>4132</v>
      </c>
      <c r="K446" s="631">
        <v>93</v>
      </c>
      <c r="L446" s="631">
        <v>3828</v>
      </c>
      <c r="M446" s="631">
        <v>211</v>
      </c>
    </row>
    <row r="447" spans="1:16" ht="9" customHeight="1">
      <c r="A447" s="63"/>
      <c r="B447" s="47"/>
      <c r="C447" s="619" t="s">
        <v>1740</v>
      </c>
      <c r="D447" s="631">
        <v>4358</v>
      </c>
      <c r="E447" s="631">
        <v>1442</v>
      </c>
      <c r="F447" s="631">
        <v>694</v>
      </c>
      <c r="G447" s="631">
        <v>51</v>
      </c>
      <c r="H447" s="631">
        <v>473</v>
      </c>
      <c r="I447" s="631">
        <v>224</v>
      </c>
      <c r="J447" s="631">
        <v>2916</v>
      </c>
      <c r="K447" s="631">
        <v>33</v>
      </c>
      <c r="L447" s="631">
        <v>2651</v>
      </c>
      <c r="M447" s="631">
        <v>232</v>
      </c>
    </row>
    <row r="448" spans="1:16" customFormat="1" ht="18" customHeight="1">
      <c r="A448" s="278"/>
      <c r="B448" s="278"/>
      <c r="C448" s="643" t="s">
        <v>1741</v>
      </c>
      <c r="D448" s="642">
        <v>10821</v>
      </c>
      <c r="E448" s="642">
        <v>3773</v>
      </c>
      <c r="F448" s="642">
        <v>2201</v>
      </c>
      <c r="G448" s="642">
        <v>114</v>
      </c>
      <c r="H448" s="642">
        <v>919</v>
      </c>
      <c r="I448" s="642">
        <v>539</v>
      </c>
      <c r="J448" s="642">
        <v>7048</v>
      </c>
      <c r="K448" s="642">
        <v>126</v>
      </c>
      <c r="L448" s="642">
        <v>6479</v>
      </c>
      <c r="M448" s="642">
        <v>443</v>
      </c>
      <c r="O448" s="79"/>
      <c r="P448" s="79"/>
    </row>
    <row r="449" spans="1:16" s="24" customFormat="1" ht="27" customHeight="1">
      <c r="A449" s="1439" t="s">
        <v>1779</v>
      </c>
      <c r="B449" s="1439"/>
      <c r="C449" s="643"/>
      <c r="D449" s="642"/>
      <c r="E449" s="642"/>
      <c r="F449" s="642"/>
      <c r="G449" s="642"/>
      <c r="H449" s="642"/>
      <c r="I449" s="642"/>
      <c r="J449" s="642"/>
      <c r="K449" s="642"/>
      <c r="L449" s="642"/>
      <c r="M449" s="633"/>
      <c r="O449" s="79"/>
      <c r="P449" s="79"/>
    </row>
    <row r="450" spans="1:16" ht="9" customHeight="1">
      <c r="A450" s="63"/>
      <c r="B450" s="47" t="s">
        <v>830</v>
      </c>
      <c r="C450" s="619" t="s">
        <v>1739</v>
      </c>
      <c r="D450" s="631">
        <v>16</v>
      </c>
      <c r="E450" s="631">
        <v>6</v>
      </c>
      <c r="F450" s="631">
        <v>2</v>
      </c>
      <c r="G450" s="631">
        <v>0</v>
      </c>
      <c r="H450" s="631">
        <v>2</v>
      </c>
      <c r="I450" s="631">
        <v>2</v>
      </c>
      <c r="J450" s="631">
        <v>10</v>
      </c>
      <c r="K450" s="631">
        <v>0</v>
      </c>
      <c r="L450" s="631">
        <v>3</v>
      </c>
      <c r="M450" s="631">
        <v>7</v>
      </c>
    </row>
    <row r="451" spans="1:16" ht="9" customHeight="1">
      <c r="A451" s="63"/>
      <c r="B451" s="47"/>
      <c r="C451" s="619" t="s">
        <v>1740</v>
      </c>
      <c r="D451" s="631">
        <v>9</v>
      </c>
      <c r="E451" s="631">
        <v>1</v>
      </c>
      <c r="F451" s="631">
        <v>1</v>
      </c>
      <c r="G451" s="631">
        <v>0</v>
      </c>
      <c r="H451" s="631">
        <v>0</v>
      </c>
      <c r="I451" s="631">
        <v>0</v>
      </c>
      <c r="J451" s="631">
        <v>8</v>
      </c>
      <c r="K451" s="631">
        <v>0</v>
      </c>
      <c r="L451" s="631">
        <v>0</v>
      </c>
      <c r="M451" s="631">
        <v>8</v>
      </c>
    </row>
    <row r="452" spans="1:16" customFormat="1" ht="18" customHeight="1">
      <c r="A452" s="278"/>
      <c r="B452" s="278"/>
      <c r="C452" s="643" t="s">
        <v>1741</v>
      </c>
      <c r="D452" s="642">
        <v>25</v>
      </c>
      <c r="E452" s="642">
        <v>7</v>
      </c>
      <c r="F452" s="642">
        <v>3</v>
      </c>
      <c r="G452" s="642">
        <v>0</v>
      </c>
      <c r="H452" s="642">
        <v>2</v>
      </c>
      <c r="I452" s="642">
        <v>2</v>
      </c>
      <c r="J452" s="642">
        <v>18</v>
      </c>
      <c r="K452" s="642">
        <v>0</v>
      </c>
      <c r="L452" s="642">
        <v>3</v>
      </c>
      <c r="M452" s="642">
        <v>15</v>
      </c>
      <c r="O452" s="79"/>
      <c r="P452" s="79"/>
    </row>
    <row r="453" spans="1:16" ht="9" customHeight="1">
      <c r="A453" s="63"/>
      <c r="B453" s="47" t="s">
        <v>831</v>
      </c>
      <c r="C453" s="619" t="s">
        <v>1739</v>
      </c>
      <c r="D453" s="631">
        <v>106</v>
      </c>
      <c r="E453" s="647" t="s">
        <v>477</v>
      </c>
      <c r="F453" s="647" t="s">
        <v>477</v>
      </c>
      <c r="G453" s="647" t="s">
        <v>477</v>
      </c>
      <c r="H453" s="647" t="s">
        <v>477</v>
      </c>
      <c r="I453" s="647" t="s">
        <v>477</v>
      </c>
      <c r="J453" s="647" t="s">
        <v>477</v>
      </c>
      <c r="K453" s="647" t="s">
        <v>477</v>
      </c>
      <c r="L453" s="647" t="s">
        <v>477</v>
      </c>
      <c r="M453" s="647" t="s">
        <v>477</v>
      </c>
    </row>
    <row r="454" spans="1:16" ht="9" customHeight="1">
      <c r="A454" s="63"/>
      <c r="B454" s="47"/>
      <c r="C454" s="619" t="s">
        <v>1740</v>
      </c>
      <c r="D454" s="631">
        <v>96</v>
      </c>
      <c r="E454" s="647" t="s">
        <v>477</v>
      </c>
      <c r="F454" s="647" t="s">
        <v>477</v>
      </c>
      <c r="G454" s="647" t="s">
        <v>477</v>
      </c>
      <c r="H454" s="647" t="s">
        <v>477</v>
      </c>
      <c r="I454" s="647" t="s">
        <v>477</v>
      </c>
      <c r="J454" s="647" t="s">
        <v>477</v>
      </c>
      <c r="K454" s="647" t="s">
        <v>477</v>
      </c>
      <c r="L454" s="647" t="s">
        <v>477</v>
      </c>
      <c r="M454" s="647" t="s">
        <v>477</v>
      </c>
    </row>
    <row r="455" spans="1:16" ht="9" customHeight="1">
      <c r="A455" s="63"/>
      <c r="B455" s="47"/>
      <c r="C455" s="632" t="s">
        <v>1741</v>
      </c>
      <c r="D455" s="633">
        <v>202</v>
      </c>
      <c r="E455" s="650" t="s">
        <v>477</v>
      </c>
      <c r="F455" s="650" t="s">
        <v>477</v>
      </c>
      <c r="G455" s="650" t="s">
        <v>477</v>
      </c>
      <c r="H455" s="650" t="s">
        <v>477</v>
      </c>
      <c r="I455" s="650" t="s">
        <v>477</v>
      </c>
      <c r="J455" s="650" t="s">
        <v>477</v>
      </c>
      <c r="K455" s="650" t="s">
        <v>477</v>
      </c>
      <c r="L455" s="650" t="s">
        <v>477</v>
      </c>
      <c r="M455" s="650" t="s">
        <v>477</v>
      </c>
    </row>
    <row r="456" spans="1:16">
      <c r="A456" s="63"/>
      <c r="B456" s="47"/>
      <c r="C456" s="637"/>
      <c r="D456" s="633"/>
      <c r="E456" s="633"/>
      <c r="F456" s="633"/>
      <c r="G456" s="633"/>
      <c r="H456" s="633"/>
      <c r="I456" s="633"/>
      <c r="J456" s="633"/>
      <c r="K456" s="633"/>
      <c r="L456" s="633"/>
      <c r="M456" s="633"/>
    </row>
    <row r="457" spans="1:16">
      <c r="A457" s="63"/>
      <c r="B457" s="47"/>
      <c r="C457" s="637"/>
      <c r="D457" s="633"/>
      <c r="E457" s="633"/>
      <c r="F457" s="633"/>
      <c r="G457" s="633"/>
      <c r="H457" s="633"/>
      <c r="I457" s="633"/>
      <c r="J457" s="633"/>
      <c r="K457" s="633"/>
      <c r="L457" s="633"/>
      <c r="M457" s="633"/>
    </row>
    <row r="458" spans="1:16" ht="9" customHeight="1">
      <c r="A458" s="61" t="s">
        <v>46</v>
      </c>
      <c r="B458" s="47"/>
      <c r="C458" s="637"/>
      <c r="D458" s="633"/>
      <c r="E458" s="633"/>
      <c r="F458" s="633"/>
      <c r="G458" s="633"/>
      <c r="H458" s="633"/>
      <c r="I458" s="633"/>
      <c r="J458" s="633"/>
      <c r="K458" s="633"/>
      <c r="L458" s="633"/>
      <c r="M458" s="633"/>
    </row>
    <row r="459" spans="1:16">
      <c r="A459" s="63"/>
      <c r="B459" s="47"/>
      <c r="C459" s="637"/>
      <c r="D459" s="337" t="s">
        <v>133</v>
      </c>
      <c r="E459" s="633"/>
      <c r="F459" s="633"/>
      <c r="G459" s="633"/>
      <c r="H459" s="633"/>
      <c r="I459" s="633"/>
      <c r="J459" s="633"/>
      <c r="K459" s="633"/>
      <c r="L459" s="633"/>
      <c r="M459" s="633"/>
    </row>
    <row r="460" spans="1:16" ht="9" customHeight="1">
      <c r="A460" s="63"/>
      <c r="B460" s="47"/>
      <c r="C460" s="637"/>
      <c r="D460" s="633"/>
      <c r="E460" s="633"/>
      <c r="F460" s="633"/>
      <c r="G460" s="633"/>
      <c r="H460" s="633"/>
      <c r="I460" s="633"/>
      <c r="J460" s="633"/>
      <c r="K460" s="633"/>
      <c r="L460" s="633"/>
      <c r="M460" s="633"/>
    </row>
    <row r="461" spans="1:16" ht="9" customHeight="1">
      <c r="A461" s="63"/>
      <c r="B461" s="47" t="s">
        <v>833</v>
      </c>
      <c r="C461" s="619" t="s">
        <v>1740</v>
      </c>
      <c r="D461" s="631">
        <v>3</v>
      </c>
      <c r="E461" s="631">
        <v>1</v>
      </c>
      <c r="F461" s="631">
        <v>0</v>
      </c>
      <c r="G461" s="631">
        <v>0</v>
      </c>
      <c r="H461" s="631">
        <v>1</v>
      </c>
      <c r="I461" s="631">
        <v>0</v>
      </c>
      <c r="J461" s="631">
        <v>2</v>
      </c>
      <c r="K461" s="631">
        <v>0</v>
      </c>
      <c r="L461" s="631">
        <v>0</v>
      </c>
      <c r="M461" s="631">
        <v>2</v>
      </c>
    </row>
    <row r="462" spans="1:16" customFormat="1" ht="18" customHeight="1">
      <c r="A462" s="278"/>
      <c r="B462" s="278"/>
      <c r="C462" s="643" t="s">
        <v>1741</v>
      </c>
      <c r="D462" s="642">
        <v>3</v>
      </c>
      <c r="E462" s="642">
        <v>1</v>
      </c>
      <c r="F462" s="642">
        <v>0</v>
      </c>
      <c r="G462" s="642">
        <v>0</v>
      </c>
      <c r="H462" s="642">
        <v>1</v>
      </c>
      <c r="I462" s="642">
        <v>0</v>
      </c>
      <c r="J462" s="642">
        <v>2</v>
      </c>
      <c r="K462" s="642">
        <v>0</v>
      </c>
      <c r="L462" s="642">
        <v>0</v>
      </c>
      <c r="M462" s="642">
        <v>2</v>
      </c>
      <c r="O462" s="79"/>
      <c r="P462" s="79"/>
    </row>
    <row r="463" spans="1:16" ht="9" customHeight="1">
      <c r="A463" s="63"/>
      <c r="B463" s="47" t="s">
        <v>834</v>
      </c>
      <c r="C463" s="619" t="s">
        <v>1739</v>
      </c>
      <c r="D463" s="631">
        <v>2</v>
      </c>
      <c r="E463" s="635" t="s">
        <v>477</v>
      </c>
      <c r="F463" s="635" t="s">
        <v>477</v>
      </c>
      <c r="G463" s="635" t="s">
        <v>477</v>
      </c>
      <c r="H463" s="635" t="s">
        <v>477</v>
      </c>
      <c r="I463" s="635" t="s">
        <v>477</v>
      </c>
      <c r="J463" s="635" t="s">
        <v>477</v>
      </c>
      <c r="K463" s="635" t="s">
        <v>477</v>
      </c>
      <c r="L463" s="635" t="s">
        <v>477</v>
      </c>
      <c r="M463" s="635" t="s">
        <v>477</v>
      </c>
    </row>
    <row r="464" spans="1:16" customFormat="1" ht="18" customHeight="1">
      <c r="A464" s="278"/>
      <c r="B464" s="278"/>
      <c r="C464" s="643" t="s">
        <v>1741</v>
      </c>
      <c r="D464" s="642">
        <v>2</v>
      </c>
      <c r="E464" s="636" t="s">
        <v>477</v>
      </c>
      <c r="F464" s="636" t="s">
        <v>477</v>
      </c>
      <c r="G464" s="636" t="s">
        <v>477</v>
      </c>
      <c r="H464" s="636" t="s">
        <v>477</v>
      </c>
      <c r="I464" s="636" t="s">
        <v>477</v>
      </c>
      <c r="J464" s="636" t="s">
        <v>477</v>
      </c>
      <c r="K464" s="636" t="s">
        <v>477</v>
      </c>
      <c r="L464" s="636" t="s">
        <v>477</v>
      </c>
      <c r="M464" s="636" t="s">
        <v>477</v>
      </c>
      <c r="O464" s="79"/>
      <c r="P464" s="79"/>
    </row>
    <row r="465" spans="1:16" ht="9" customHeight="1">
      <c r="A465" s="63"/>
      <c r="B465" s="47" t="s">
        <v>1780</v>
      </c>
      <c r="C465" s="619" t="s">
        <v>1739</v>
      </c>
      <c r="D465" s="631">
        <v>61</v>
      </c>
      <c r="E465" s="647" t="s">
        <v>477</v>
      </c>
      <c r="F465" s="647" t="s">
        <v>477</v>
      </c>
      <c r="G465" s="647" t="s">
        <v>477</v>
      </c>
      <c r="H465" s="647" t="s">
        <v>477</v>
      </c>
      <c r="I465" s="647" t="s">
        <v>477</v>
      </c>
      <c r="J465" s="647" t="s">
        <v>477</v>
      </c>
      <c r="K465" s="647" t="s">
        <v>477</v>
      </c>
      <c r="L465" s="647" t="s">
        <v>477</v>
      </c>
      <c r="M465" s="647" t="s">
        <v>477</v>
      </c>
    </row>
    <row r="466" spans="1:16" ht="9" customHeight="1">
      <c r="A466" s="63"/>
      <c r="B466" s="47"/>
      <c r="C466" s="619" t="s">
        <v>1740</v>
      </c>
      <c r="D466" s="631">
        <v>38</v>
      </c>
      <c r="E466" s="647" t="s">
        <v>477</v>
      </c>
      <c r="F466" s="647" t="s">
        <v>477</v>
      </c>
      <c r="G466" s="647" t="s">
        <v>477</v>
      </c>
      <c r="H466" s="647" t="s">
        <v>477</v>
      </c>
      <c r="I466" s="647" t="s">
        <v>477</v>
      </c>
      <c r="J466" s="647" t="s">
        <v>477</v>
      </c>
      <c r="K466" s="647" t="s">
        <v>477</v>
      </c>
      <c r="L466" s="647" t="s">
        <v>477</v>
      </c>
      <c r="M466" s="647" t="s">
        <v>477</v>
      </c>
    </row>
    <row r="467" spans="1:16" customFormat="1" ht="18" customHeight="1">
      <c r="A467" s="278"/>
      <c r="B467" s="278"/>
      <c r="C467" s="643" t="s">
        <v>1741</v>
      </c>
      <c r="D467" s="642">
        <v>99</v>
      </c>
      <c r="E467" s="636" t="s">
        <v>477</v>
      </c>
      <c r="F467" s="636" t="s">
        <v>477</v>
      </c>
      <c r="G467" s="636" t="s">
        <v>477</v>
      </c>
      <c r="H467" s="636" t="s">
        <v>477</v>
      </c>
      <c r="I467" s="636" t="s">
        <v>477</v>
      </c>
      <c r="J467" s="636" t="s">
        <v>477</v>
      </c>
      <c r="K467" s="636" t="s">
        <v>477</v>
      </c>
      <c r="L467" s="636" t="s">
        <v>477</v>
      </c>
      <c r="M467" s="636" t="s">
        <v>477</v>
      </c>
      <c r="O467" s="79"/>
      <c r="P467" s="79"/>
    </row>
    <row r="468" spans="1:16" s="39" customFormat="1" ht="18" customHeight="1">
      <c r="B468" s="634" t="s">
        <v>1781</v>
      </c>
      <c r="C468" s="619" t="s">
        <v>1740</v>
      </c>
      <c r="D468" s="631">
        <v>2</v>
      </c>
      <c r="E468" s="631">
        <v>1</v>
      </c>
      <c r="F468" s="631">
        <v>0</v>
      </c>
      <c r="G468" s="631">
        <v>0</v>
      </c>
      <c r="H468" s="631">
        <v>0</v>
      </c>
      <c r="I468" s="631">
        <v>1</v>
      </c>
      <c r="J468" s="631">
        <v>1</v>
      </c>
      <c r="K468" s="631">
        <v>0</v>
      </c>
      <c r="L468" s="631">
        <v>0</v>
      </c>
      <c r="M468" s="631">
        <v>1</v>
      </c>
      <c r="N468" s="628"/>
      <c r="O468" s="79"/>
      <c r="P468" s="79"/>
    </row>
    <row r="469" spans="1:16" ht="18" customHeight="1">
      <c r="A469" s="63"/>
      <c r="B469" s="47"/>
      <c r="C469" s="632" t="s">
        <v>1741</v>
      </c>
      <c r="D469" s="633">
        <v>2</v>
      </c>
      <c r="E469" s="633">
        <v>1</v>
      </c>
      <c r="F469" s="633">
        <v>0</v>
      </c>
      <c r="G469" s="633">
        <v>0</v>
      </c>
      <c r="H469" s="633">
        <v>0</v>
      </c>
      <c r="I469" s="633">
        <v>1</v>
      </c>
      <c r="J469" s="633">
        <v>1</v>
      </c>
      <c r="K469" s="633">
        <v>0</v>
      </c>
      <c r="L469" s="633">
        <v>0</v>
      </c>
      <c r="M469" s="633">
        <v>1</v>
      </c>
    </row>
    <row r="470" spans="1:16" ht="9" customHeight="1">
      <c r="A470" s="63"/>
      <c r="B470" s="47" t="s">
        <v>838</v>
      </c>
      <c r="C470" s="619" t="s">
        <v>1739</v>
      </c>
      <c r="D470" s="631">
        <v>3</v>
      </c>
      <c r="E470" s="647" t="s">
        <v>477</v>
      </c>
      <c r="F470" s="647" t="s">
        <v>477</v>
      </c>
      <c r="G470" s="647" t="s">
        <v>477</v>
      </c>
      <c r="H470" s="647" t="s">
        <v>477</v>
      </c>
      <c r="I470" s="647" t="s">
        <v>477</v>
      </c>
      <c r="J470" s="647" t="s">
        <v>477</v>
      </c>
      <c r="K470" s="647" t="s">
        <v>477</v>
      </c>
      <c r="L470" s="647" t="s">
        <v>477</v>
      </c>
      <c r="M470" s="647" t="s">
        <v>477</v>
      </c>
    </row>
    <row r="471" spans="1:16" ht="9" customHeight="1">
      <c r="A471" s="63"/>
      <c r="B471" s="47"/>
      <c r="C471" s="619" t="s">
        <v>1740</v>
      </c>
      <c r="D471" s="631">
        <v>7</v>
      </c>
      <c r="E471" s="647" t="s">
        <v>477</v>
      </c>
      <c r="F471" s="647" t="s">
        <v>477</v>
      </c>
      <c r="G471" s="647" t="s">
        <v>477</v>
      </c>
      <c r="H471" s="647" t="s">
        <v>477</v>
      </c>
      <c r="I471" s="647" t="s">
        <v>477</v>
      </c>
      <c r="J471" s="647" t="s">
        <v>477</v>
      </c>
      <c r="K471" s="647" t="s">
        <v>477</v>
      </c>
      <c r="L471" s="647" t="s">
        <v>477</v>
      </c>
      <c r="M471" s="647" t="s">
        <v>477</v>
      </c>
    </row>
    <row r="472" spans="1:16" ht="18" customHeight="1">
      <c r="A472" s="63"/>
      <c r="B472" s="47"/>
      <c r="C472" s="632" t="s">
        <v>1741</v>
      </c>
      <c r="D472" s="633">
        <v>10</v>
      </c>
      <c r="E472" s="650" t="s">
        <v>477</v>
      </c>
      <c r="F472" s="650" t="s">
        <v>477</v>
      </c>
      <c r="G472" s="650" t="s">
        <v>477</v>
      </c>
      <c r="H472" s="650" t="s">
        <v>477</v>
      </c>
      <c r="I472" s="650" t="s">
        <v>477</v>
      </c>
      <c r="J472" s="650" t="s">
        <v>477</v>
      </c>
      <c r="K472" s="650" t="s">
        <v>477</v>
      </c>
      <c r="L472" s="650" t="s">
        <v>477</v>
      </c>
      <c r="M472" s="650" t="s">
        <v>477</v>
      </c>
    </row>
    <row r="473" spans="1:16" ht="27">
      <c r="B473" s="634" t="s">
        <v>1793</v>
      </c>
      <c r="C473" s="619" t="s">
        <v>1740</v>
      </c>
      <c r="D473" s="631">
        <v>1</v>
      </c>
      <c r="E473" s="635" t="s">
        <v>477</v>
      </c>
      <c r="F473" s="635" t="s">
        <v>477</v>
      </c>
      <c r="G473" s="635" t="s">
        <v>477</v>
      </c>
      <c r="H473" s="635" t="s">
        <v>477</v>
      </c>
      <c r="I473" s="635" t="s">
        <v>477</v>
      </c>
      <c r="J473" s="635" t="s">
        <v>477</v>
      </c>
      <c r="K473" s="635" t="s">
        <v>477</v>
      </c>
      <c r="L473" s="635" t="s">
        <v>477</v>
      </c>
      <c r="M473" s="635" t="s">
        <v>477</v>
      </c>
    </row>
    <row r="474" spans="1:16" ht="18" customHeight="1">
      <c r="A474" s="63"/>
      <c r="B474" s="47"/>
      <c r="C474" s="632" t="s">
        <v>1741</v>
      </c>
      <c r="D474" s="633">
        <v>1</v>
      </c>
      <c r="E474" s="636" t="s">
        <v>477</v>
      </c>
      <c r="F474" s="636" t="s">
        <v>477</v>
      </c>
      <c r="G474" s="636" t="s">
        <v>477</v>
      </c>
      <c r="H474" s="636" t="s">
        <v>477</v>
      </c>
      <c r="I474" s="636" t="s">
        <v>477</v>
      </c>
      <c r="J474" s="636" t="s">
        <v>477</v>
      </c>
      <c r="K474" s="636" t="s">
        <v>477</v>
      </c>
      <c r="L474" s="636" t="s">
        <v>477</v>
      </c>
      <c r="M474" s="636" t="s">
        <v>477</v>
      </c>
    </row>
    <row r="475" spans="1:16" ht="19.5" customHeight="1">
      <c r="A475" s="1434" t="s">
        <v>1783</v>
      </c>
      <c r="B475" s="1434"/>
      <c r="C475" s="619" t="s">
        <v>1739</v>
      </c>
      <c r="D475" s="631">
        <v>188</v>
      </c>
      <c r="E475" s="631">
        <v>117</v>
      </c>
      <c r="F475" s="631">
        <v>31</v>
      </c>
      <c r="G475" s="631">
        <v>0</v>
      </c>
      <c r="H475" s="631">
        <v>34</v>
      </c>
      <c r="I475" s="631">
        <v>52</v>
      </c>
      <c r="J475" s="631">
        <v>71</v>
      </c>
      <c r="K475" s="631">
        <v>1</v>
      </c>
      <c r="L475" s="631">
        <v>31</v>
      </c>
      <c r="M475" s="631">
        <v>39</v>
      </c>
    </row>
    <row r="476" spans="1:16" ht="9" customHeight="1">
      <c r="A476" s="63"/>
      <c r="B476" s="63"/>
      <c r="C476" s="619" t="s">
        <v>1740</v>
      </c>
      <c r="D476" s="633">
        <v>156</v>
      </c>
      <c r="E476" s="633">
        <v>66</v>
      </c>
      <c r="F476" s="633">
        <v>11</v>
      </c>
      <c r="G476" s="633">
        <v>1</v>
      </c>
      <c r="H476" s="633">
        <v>32</v>
      </c>
      <c r="I476" s="633">
        <v>22</v>
      </c>
      <c r="J476" s="633">
        <v>90</v>
      </c>
      <c r="K476" s="633">
        <v>0</v>
      </c>
      <c r="L476" s="633">
        <v>35</v>
      </c>
      <c r="M476" s="633">
        <v>55</v>
      </c>
    </row>
    <row r="477" spans="1:16" ht="18" customHeight="1">
      <c r="A477" s="63"/>
      <c r="B477" s="47"/>
      <c r="C477" s="632" t="s">
        <v>1741</v>
      </c>
      <c r="D477" s="633">
        <v>344</v>
      </c>
      <c r="E477" s="633">
        <v>183</v>
      </c>
      <c r="F477" s="633">
        <v>42</v>
      </c>
      <c r="G477" s="633">
        <v>1</v>
      </c>
      <c r="H477" s="633">
        <v>66</v>
      </c>
      <c r="I477" s="633">
        <v>74</v>
      </c>
      <c r="J477" s="633">
        <v>161</v>
      </c>
      <c r="K477" s="633">
        <v>1</v>
      </c>
      <c r="L477" s="633">
        <v>66</v>
      </c>
      <c r="M477" s="633">
        <v>94</v>
      </c>
    </row>
    <row r="478" spans="1:16" ht="9" customHeight="1">
      <c r="A478" s="63"/>
      <c r="B478" s="43" t="s">
        <v>1790</v>
      </c>
      <c r="C478" s="619" t="s">
        <v>1739</v>
      </c>
      <c r="D478" s="631">
        <v>6858</v>
      </c>
      <c r="E478" s="631">
        <v>2563</v>
      </c>
      <c r="F478" s="631">
        <v>1600</v>
      </c>
      <c r="G478" s="631">
        <v>72</v>
      </c>
      <c r="H478" s="631">
        <v>517</v>
      </c>
      <c r="I478" s="631">
        <v>374</v>
      </c>
      <c r="J478" s="631">
        <v>4295</v>
      </c>
      <c r="K478" s="631">
        <v>96</v>
      </c>
      <c r="L478" s="631">
        <v>3932</v>
      </c>
      <c r="M478" s="631">
        <v>267</v>
      </c>
    </row>
    <row r="479" spans="1:16" ht="9" customHeight="1">
      <c r="A479" s="63"/>
      <c r="B479" s="47"/>
      <c r="C479" s="619" t="s">
        <v>1740</v>
      </c>
      <c r="D479" s="631">
        <v>4664</v>
      </c>
      <c r="E479" s="631">
        <v>1600</v>
      </c>
      <c r="F479" s="631">
        <v>739</v>
      </c>
      <c r="G479" s="631">
        <v>65</v>
      </c>
      <c r="H479" s="631">
        <v>546</v>
      </c>
      <c r="I479" s="631">
        <v>250</v>
      </c>
      <c r="J479" s="631">
        <v>3064</v>
      </c>
      <c r="K479" s="631">
        <v>33</v>
      </c>
      <c r="L479" s="631">
        <v>2723</v>
      </c>
      <c r="M479" s="631">
        <v>308</v>
      </c>
    </row>
    <row r="480" spans="1:16" ht="9" customHeight="1">
      <c r="A480" s="63"/>
      <c r="B480" s="47"/>
      <c r="C480" s="632" t="s">
        <v>1741</v>
      </c>
      <c r="D480" s="633">
        <v>11522</v>
      </c>
      <c r="E480" s="633">
        <v>4163</v>
      </c>
      <c r="F480" s="633">
        <v>2339</v>
      </c>
      <c r="G480" s="633">
        <v>137</v>
      </c>
      <c r="H480" s="633">
        <v>1063</v>
      </c>
      <c r="I480" s="633">
        <v>624</v>
      </c>
      <c r="J480" s="633">
        <v>7359</v>
      </c>
      <c r="K480" s="633">
        <v>129</v>
      </c>
      <c r="L480" s="633">
        <v>6655</v>
      </c>
      <c r="M480" s="633">
        <v>575</v>
      </c>
    </row>
    <row r="481" spans="1:16" ht="11.45" customHeight="1"/>
    <row r="482" spans="1:16">
      <c r="D482" s="337" t="s">
        <v>1794</v>
      </c>
    </row>
    <row r="483" spans="1:16" ht="10.5" customHeight="1"/>
    <row r="484" spans="1:16" s="24" customFormat="1" ht="18" customHeight="1">
      <c r="A484" s="645" t="s">
        <v>458</v>
      </c>
      <c r="B484" s="646"/>
      <c r="C484" s="643"/>
      <c r="D484" s="642"/>
      <c r="E484" s="642"/>
      <c r="F484" s="642"/>
      <c r="G484" s="642"/>
      <c r="H484" s="642"/>
      <c r="I484" s="642"/>
      <c r="J484" s="642"/>
      <c r="K484" s="642"/>
      <c r="L484" s="642"/>
      <c r="M484" s="633"/>
      <c r="O484" s="79"/>
      <c r="P484" s="79"/>
    </row>
    <row r="485" spans="1:16" ht="9" customHeight="1">
      <c r="A485" s="63"/>
      <c r="B485" s="47" t="s">
        <v>751</v>
      </c>
      <c r="C485" s="619" t="s">
        <v>1739</v>
      </c>
      <c r="D485" s="631">
        <v>252</v>
      </c>
      <c r="E485" s="635" t="s">
        <v>477</v>
      </c>
      <c r="F485" s="635" t="s">
        <v>477</v>
      </c>
      <c r="G485" s="635" t="s">
        <v>477</v>
      </c>
      <c r="H485" s="635" t="s">
        <v>477</v>
      </c>
      <c r="I485" s="635" t="s">
        <v>477</v>
      </c>
      <c r="J485" s="635" t="s">
        <v>477</v>
      </c>
      <c r="K485" s="635" t="s">
        <v>477</v>
      </c>
      <c r="L485" s="635" t="s">
        <v>477</v>
      </c>
      <c r="M485" s="635" t="s">
        <v>477</v>
      </c>
    </row>
    <row r="486" spans="1:16" ht="9" customHeight="1">
      <c r="A486" s="63"/>
      <c r="B486" s="47"/>
      <c r="C486" s="619" t="s">
        <v>1740</v>
      </c>
      <c r="D486" s="631">
        <v>262</v>
      </c>
      <c r="E486" s="635" t="s">
        <v>477</v>
      </c>
      <c r="F486" s="635" t="s">
        <v>477</v>
      </c>
      <c r="G486" s="635" t="s">
        <v>477</v>
      </c>
      <c r="H486" s="635" t="s">
        <v>477</v>
      </c>
      <c r="I486" s="635" t="s">
        <v>477</v>
      </c>
      <c r="J486" s="635" t="s">
        <v>477</v>
      </c>
      <c r="K486" s="635" t="s">
        <v>477</v>
      </c>
      <c r="L486" s="635" t="s">
        <v>477</v>
      </c>
      <c r="M486" s="635" t="s">
        <v>477</v>
      </c>
    </row>
    <row r="487" spans="1:16" ht="18" customHeight="1">
      <c r="A487" s="63"/>
      <c r="B487" s="47"/>
      <c r="C487" s="632" t="s">
        <v>1741</v>
      </c>
      <c r="D487" s="633">
        <v>514</v>
      </c>
      <c r="E487" s="636" t="s">
        <v>477</v>
      </c>
      <c r="F487" s="636" t="s">
        <v>477</v>
      </c>
      <c r="G487" s="636" t="s">
        <v>477</v>
      </c>
      <c r="H487" s="636" t="s">
        <v>477</v>
      </c>
      <c r="I487" s="636" t="s">
        <v>477</v>
      </c>
      <c r="J487" s="636" t="s">
        <v>477</v>
      </c>
      <c r="K487" s="636" t="s">
        <v>477</v>
      </c>
      <c r="L487" s="636" t="s">
        <v>477</v>
      </c>
      <c r="M487" s="636" t="s">
        <v>477</v>
      </c>
    </row>
    <row r="488" spans="1:16" ht="9" customHeight="1">
      <c r="A488" s="63"/>
      <c r="B488" s="47" t="s">
        <v>752</v>
      </c>
      <c r="C488" s="619" t="s">
        <v>1739</v>
      </c>
      <c r="D488" s="631">
        <v>103</v>
      </c>
      <c r="E488" s="631">
        <v>58</v>
      </c>
      <c r="F488" s="631">
        <v>50</v>
      </c>
      <c r="G488" s="631">
        <v>1</v>
      </c>
      <c r="H488" s="631">
        <v>4</v>
      </c>
      <c r="I488" s="631">
        <v>3</v>
      </c>
      <c r="J488" s="631">
        <v>45</v>
      </c>
      <c r="K488" s="631">
        <v>0</v>
      </c>
      <c r="L488" s="631">
        <v>45</v>
      </c>
      <c r="M488" s="631">
        <v>0</v>
      </c>
    </row>
    <row r="489" spans="1:16" ht="9" customHeight="1">
      <c r="A489" s="63"/>
      <c r="B489" s="47"/>
      <c r="C489" s="619" t="s">
        <v>1740</v>
      </c>
      <c r="D489" s="631">
        <v>72</v>
      </c>
      <c r="E489" s="631">
        <v>34</v>
      </c>
      <c r="F489" s="631">
        <v>21</v>
      </c>
      <c r="G489" s="631">
        <v>4</v>
      </c>
      <c r="H489" s="631">
        <v>7</v>
      </c>
      <c r="I489" s="631">
        <v>2</v>
      </c>
      <c r="J489" s="631">
        <v>38</v>
      </c>
      <c r="K489" s="631">
        <v>0</v>
      </c>
      <c r="L489" s="631">
        <v>38</v>
      </c>
      <c r="M489" s="631">
        <v>0</v>
      </c>
    </row>
    <row r="490" spans="1:16" ht="18" customHeight="1">
      <c r="A490" s="63"/>
      <c r="B490" s="47"/>
      <c r="C490" s="632" t="s">
        <v>1741</v>
      </c>
      <c r="D490" s="633">
        <v>175</v>
      </c>
      <c r="E490" s="633">
        <v>92</v>
      </c>
      <c r="F490" s="633">
        <v>71</v>
      </c>
      <c r="G490" s="633">
        <v>5</v>
      </c>
      <c r="H490" s="633">
        <v>11</v>
      </c>
      <c r="I490" s="633">
        <v>5</v>
      </c>
      <c r="J490" s="633">
        <v>83</v>
      </c>
      <c r="K490" s="633">
        <v>0</v>
      </c>
      <c r="L490" s="633">
        <v>83</v>
      </c>
      <c r="M490" s="633">
        <v>0</v>
      </c>
    </row>
    <row r="491" spans="1:16" ht="9" customHeight="1">
      <c r="A491" s="63"/>
      <c r="B491" s="47" t="s">
        <v>753</v>
      </c>
      <c r="C491" s="619" t="s">
        <v>1739</v>
      </c>
      <c r="D491" s="631">
        <v>38</v>
      </c>
      <c r="E491" s="631">
        <v>11</v>
      </c>
      <c r="F491" s="631">
        <v>11</v>
      </c>
      <c r="G491" s="631">
        <v>0</v>
      </c>
      <c r="H491" s="631">
        <v>0</v>
      </c>
      <c r="I491" s="631">
        <v>0</v>
      </c>
      <c r="J491" s="631">
        <v>27</v>
      </c>
      <c r="K491" s="631">
        <v>1</v>
      </c>
      <c r="L491" s="631">
        <v>23</v>
      </c>
      <c r="M491" s="631">
        <v>3</v>
      </c>
    </row>
    <row r="492" spans="1:16" ht="9" customHeight="1">
      <c r="A492" s="63"/>
      <c r="B492" s="47"/>
      <c r="C492" s="619" t="s">
        <v>1740</v>
      </c>
      <c r="D492" s="631">
        <v>28</v>
      </c>
      <c r="E492" s="631">
        <v>8</v>
      </c>
      <c r="F492" s="631">
        <v>6</v>
      </c>
      <c r="G492" s="631">
        <v>0</v>
      </c>
      <c r="H492" s="631">
        <v>2</v>
      </c>
      <c r="I492" s="631">
        <v>0</v>
      </c>
      <c r="J492" s="631">
        <v>20</v>
      </c>
      <c r="K492" s="631">
        <v>0</v>
      </c>
      <c r="L492" s="631">
        <v>16</v>
      </c>
      <c r="M492" s="631">
        <v>4</v>
      </c>
    </row>
    <row r="493" spans="1:16" ht="18" customHeight="1">
      <c r="A493" s="63"/>
      <c r="B493" s="47"/>
      <c r="C493" s="632" t="s">
        <v>1741</v>
      </c>
      <c r="D493" s="633">
        <v>66</v>
      </c>
      <c r="E493" s="633">
        <v>19</v>
      </c>
      <c r="F493" s="633">
        <v>17</v>
      </c>
      <c r="G493" s="633">
        <v>0</v>
      </c>
      <c r="H493" s="633">
        <v>2</v>
      </c>
      <c r="I493" s="633">
        <v>0</v>
      </c>
      <c r="J493" s="633">
        <v>47</v>
      </c>
      <c r="K493" s="633">
        <v>1</v>
      </c>
      <c r="L493" s="633">
        <v>39</v>
      </c>
      <c r="M493" s="633">
        <v>7</v>
      </c>
    </row>
    <row r="494" spans="1:16" ht="9" customHeight="1">
      <c r="A494" s="63"/>
      <c r="B494" s="47" t="s">
        <v>754</v>
      </c>
      <c r="C494" s="619" t="s">
        <v>1739</v>
      </c>
      <c r="D494" s="631">
        <v>20</v>
      </c>
      <c r="E494" s="631">
        <v>11</v>
      </c>
      <c r="F494" s="631">
        <v>10</v>
      </c>
      <c r="G494" s="631">
        <v>0</v>
      </c>
      <c r="H494" s="631">
        <v>0</v>
      </c>
      <c r="I494" s="631">
        <v>1</v>
      </c>
      <c r="J494" s="631">
        <v>9</v>
      </c>
      <c r="K494" s="631">
        <v>0</v>
      </c>
      <c r="L494" s="631">
        <v>9</v>
      </c>
      <c r="M494" s="631">
        <v>0</v>
      </c>
    </row>
    <row r="495" spans="1:16" ht="9" customHeight="1">
      <c r="A495" s="63"/>
      <c r="B495" s="47"/>
      <c r="C495" s="619" t="s">
        <v>1740</v>
      </c>
      <c r="D495" s="631">
        <v>16</v>
      </c>
      <c r="E495" s="631">
        <v>6</v>
      </c>
      <c r="F495" s="631">
        <v>4</v>
      </c>
      <c r="G495" s="631">
        <v>0</v>
      </c>
      <c r="H495" s="631">
        <v>2</v>
      </c>
      <c r="I495" s="631">
        <v>0</v>
      </c>
      <c r="J495" s="631">
        <v>10</v>
      </c>
      <c r="K495" s="631">
        <v>0</v>
      </c>
      <c r="L495" s="631">
        <v>10</v>
      </c>
      <c r="M495" s="631">
        <v>0</v>
      </c>
    </row>
    <row r="496" spans="1:16" ht="18" customHeight="1">
      <c r="A496" s="63"/>
      <c r="B496" s="47"/>
      <c r="C496" s="632" t="s">
        <v>1741</v>
      </c>
      <c r="D496" s="633">
        <v>36</v>
      </c>
      <c r="E496" s="633">
        <v>17</v>
      </c>
      <c r="F496" s="633">
        <v>14</v>
      </c>
      <c r="G496" s="633">
        <v>0</v>
      </c>
      <c r="H496" s="633">
        <v>2</v>
      </c>
      <c r="I496" s="633">
        <v>1</v>
      </c>
      <c r="J496" s="633">
        <v>19</v>
      </c>
      <c r="K496" s="633">
        <v>0</v>
      </c>
      <c r="L496" s="633">
        <v>19</v>
      </c>
      <c r="M496" s="633">
        <v>0</v>
      </c>
    </row>
    <row r="497" spans="1:16" ht="9" customHeight="1">
      <c r="A497" s="63"/>
      <c r="B497" s="47" t="s">
        <v>755</v>
      </c>
      <c r="C497" s="619" t="s">
        <v>1739</v>
      </c>
      <c r="D497" s="631">
        <v>11</v>
      </c>
      <c r="E497" s="647" t="s">
        <v>477</v>
      </c>
      <c r="F497" s="647" t="s">
        <v>477</v>
      </c>
      <c r="G497" s="647" t="s">
        <v>477</v>
      </c>
      <c r="H497" s="647" t="s">
        <v>477</v>
      </c>
      <c r="I497" s="647" t="s">
        <v>477</v>
      </c>
      <c r="J497" s="647" t="s">
        <v>477</v>
      </c>
      <c r="K497" s="647" t="s">
        <v>477</v>
      </c>
      <c r="L497" s="647" t="s">
        <v>477</v>
      </c>
      <c r="M497" s="647" t="s">
        <v>477</v>
      </c>
    </row>
    <row r="498" spans="1:16" ht="9" customHeight="1">
      <c r="A498" s="63"/>
      <c r="B498" s="47"/>
      <c r="C498" s="619" t="s">
        <v>1740</v>
      </c>
      <c r="D498" s="631">
        <v>2</v>
      </c>
      <c r="E498" s="647" t="s">
        <v>477</v>
      </c>
      <c r="F498" s="647" t="s">
        <v>477</v>
      </c>
      <c r="G498" s="647" t="s">
        <v>477</v>
      </c>
      <c r="H498" s="647" t="s">
        <v>477</v>
      </c>
      <c r="I498" s="647" t="s">
        <v>477</v>
      </c>
      <c r="J498" s="647" t="s">
        <v>477</v>
      </c>
      <c r="K498" s="647" t="s">
        <v>477</v>
      </c>
      <c r="L498" s="647" t="s">
        <v>477</v>
      </c>
      <c r="M498" s="647" t="s">
        <v>477</v>
      </c>
    </row>
    <row r="499" spans="1:16" ht="18" customHeight="1">
      <c r="A499" s="63"/>
      <c r="B499" s="47"/>
      <c r="C499" s="632" t="s">
        <v>1741</v>
      </c>
      <c r="D499" s="633">
        <v>13</v>
      </c>
      <c r="E499" s="650" t="s">
        <v>477</v>
      </c>
      <c r="F499" s="650" t="s">
        <v>477</v>
      </c>
      <c r="G499" s="650" t="s">
        <v>477</v>
      </c>
      <c r="H499" s="650" t="s">
        <v>477</v>
      </c>
      <c r="I499" s="650" t="s">
        <v>477</v>
      </c>
      <c r="J499" s="650" t="s">
        <v>477</v>
      </c>
      <c r="K499" s="650" t="s">
        <v>477</v>
      </c>
      <c r="L499" s="650" t="s">
        <v>477</v>
      </c>
      <c r="M499" s="650" t="s">
        <v>477</v>
      </c>
    </row>
    <row r="500" spans="1:16" s="39" customFormat="1" ht="18" customHeight="1">
      <c r="B500" s="634" t="s">
        <v>1742</v>
      </c>
      <c r="C500" s="619" t="s">
        <v>1739</v>
      </c>
      <c r="D500" s="631">
        <v>116</v>
      </c>
      <c r="E500" s="631">
        <v>59</v>
      </c>
      <c r="F500" s="631">
        <v>50</v>
      </c>
      <c r="G500" s="631">
        <v>0</v>
      </c>
      <c r="H500" s="631">
        <v>9</v>
      </c>
      <c r="I500" s="631">
        <v>0</v>
      </c>
      <c r="J500" s="631">
        <v>57</v>
      </c>
      <c r="K500" s="631">
        <v>0</v>
      </c>
      <c r="L500" s="631">
        <v>50</v>
      </c>
      <c r="M500" s="631">
        <v>7</v>
      </c>
      <c r="N500" s="628"/>
      <c r="O500" s="79"/>
      <c r="P500" s="79"/>
    </row>
    <row r="501" spans="1:16" ht="9" customHeight="1">
      <c r="A501" s="63"/>
      <c r="B501" s="47"/>
      <c r="C501" s="619" t="s">
        <v>1740</v>
      </c>
      <c r="D501" s="633">
        <v>72</v>
      </c>
      <c r="E501" s="633">
        <v>55</v>
      </c>
      <c r="F501" s="633">
        <v>31</v>
      </c>
      <c r="G501" s="633">
        <v>0</v>
      </c>
      <c r="H501" s="633">
        <v>23</v>
      </c>
      <c r="I501" s="633">
        <v>1</v>
      </c>
      <c r="J501" s="633">
        <v>17</v>
      </c>
      <c r="K501" s="633">
        <v>0</v>
      </c>
      <c r="L501" s="633">
        <v>15</v>
      </c>
      <c r="M501" s="633">
        <v>2</v>
      </c>
    </row>
    <row r="502" spans="1:16" ht="9" customHeight="1">
      <c r="A502" s="63"/>
      <c r="B502" s="47"/>
      <c r="C502" s="632" t="s">
        <v>1741</v>
      </c>
      <c r="D502" s="633">
        <v>188</v>
      </c>
      <c r="E502" s="633">
        <v>114</v>
      </c>
      <c r="F502" s="633">
        <v>81</v>
      </c>
      <c r="G502" s="633">
        <v>0</v>
      </c>
      <c r="H502" s="633">
        <v>32</v>
      </c>
      <c r="I502" s="633">
        <v>1</v>
      </c>
      <c r="J502" s="633">
        <v>74</v>
      </c>
      <c r="K502" s="633">
        <v>0</v>
      </c>
      <c r="L502" s="633">
        <v>65</v>
      </c>
      <c r="M502" s="633">
        <v>9</v>
      </c>
    </row>
    <row r="503" spans="1:16" ht="17.45" customHeight="1">
      <c r="A503" s="63"/>
      <c r="B503" s="47"/>
      <c r="C503" s="637"/>
      <c r="D503" s="633"/>
      <c r="E503" s="633"/>
      <c r="F503" s="633"/>
      <c r="G503" s="633"/>
      <c r="H503" s="633"/>
      <c r="I503" s="633"/>
      <c r="J503" s="633"/>
      <c r="K503" s="633"/>
      <c r="L503" s="633"/>
      <c r="M503" s="633"/>
    </row>
    <row r="504" spans="1:16" ht="17.45" customHeight="1">
      <c r="A504" s="63"/>
      <c r="B504" s="47"/>
      <c r="C504" s="637"/>
      <c r="D504" s="633"/>
      <c r="E504" s="633"/>
      <c r="F504" s="633"/>
      <c r="G504" s="633"/>
      <c r="H504" s="633"/>
      <c r="I504" s="633"/>
      <c r="J504" s="633"/>
      <c r="K504" s="633"/>
      <c r="L504" s="633"/>
      <c r="M504" s="633"/>
    </row>
    <row r="505" spans="1:16" ht="17.45" customHeight="1">
      <c r="A505" s="63"/>
      <c r="B505" s="47"/>
      <c r="C505" s="637"/>
      <c r="D505" s="633"/>
      <c r="E505" s="633"/>
      <c r="F505" s="633"/>
      <c r="G505" s="633"/>
      <c r="H505" s="633"/>
      <c r="I505" s="633"/>
      <c r="J505" s="633"/>
      <c r="K505" s="633"/>
      <c r="L505" s="633"/>
      <c r="M505" s="633"/>
    </row>
    <row r="506" spans="1:16" ht="13.5" customHeight="1">
      <c r="A506" s="63"/>
      <c r="B506" s="47"/>
      <c r="C506" s="637"/>
      <c r="D506" s="633"/>
      <c r="E506" s="633"/>
      <c r="F506" s="633"/>
      <c r="G506" s="633"/>
      <c r="H506" s="633"/>
      <c r="I506" s="633"/>
      <c r="J506" s="633"/>
      <c r="K506" s="633"/>
      <c r="L506" s="633"/>
      <c r="M506" s="633"/>
    </row>
    <row r="507" spans="1:16" ht="9" customHeight="1">
      <c r="A507" s="61" t="s">
        <v>46</v>
      </c>
      <c r="B507" s="47"/>
      <c r="C507" s="637"/>
      <c r="D507" s="633"/>
      <c r="E507" s="633"/>
      <c r="F507" s="633"/>
      <c r="G507" s="633"/>
      <c r="H507" s="633"/>
      <c r="I507" s="633"/>
      <c r="J507" s="633"/>
      <c r="K507" s="633"/>
      <c r="L507" s="633"/>
      <c r="M507" s="633"/>
    </row>
    <row r="508" spans="1:16">
      <c r="A508" s="63"/>
      <c r="B508" s="47"/>
      <c r="C508" s="637"/>
      <c r="D508" s="337" t="s">
        <v>1794</v>
      </c>
      <c r="E508" s="633"/>
      <c r="F508" s="633"/>
      <c r="G508" s="633"/>
      <c r="H508" s="633"/>
      <c r="I508" s="633"/>
      <c r="J508" s="633"/>
      <c r="K508" s="633"/>
      <c r="L508" s="633"/>
      <c r="M508" s="633"/>
    </row>
    <row r="509" spans="1:16" ht="9" customHeight="1">
      <c r="A509" s="63"/>
      <c r="B509" s="47"/>
      <c r="C509" s="637"/>
      <c r="D509" s="633"/>
      <c r="E509" s="633"/>
      <c r="F509" s="633"/>
      <c r="G509" s="633"/>
      <c r="H509" s="633"/>
      <c r="I509" s="633"/>
      <c r="J509" s="633"/>
      <c r="K509" s="633"/>
      <c r="L509" s="633"/>
      <c r="M509" s="633"/>
    </row>
    <row r="510" spans="1:16" ht="27">
      <c r="B510" s="634" t="s">
        <v>1743</v>
      </c>
      <c r="C510" s="619" t="s">
        <v>1739</v>
      </c>
      <c r="D510" s="538">
        <v>105</v>
      </c>
      <c r="E510" s="538">
        <v>38</v>
      </c>
      <c r="F510" s="538">
        <v>13</v>
      </c>
      <c r="G510" s="538">
        <v>4</v>
      </c>
      <c r="H510" s="538">
        <v>3</v>
      </c>
      <c r="I510" s="538">
        <v>18</v>
      </c>
      <c r="J510" s="538">
        <v>67</v>
      </c>
      <c r="K510" s="538">
        <v>0</v>
      </c>
      <c r="L510" s="538">
        <v>59</v>
      </c>
      <c r="M510" s="538">
        <v>8</v>
      </c>
    </row>
    <row r="511" spans="1:16" ht="9" customHeight="1">
      <c r="A511" s="63"/>
      <c r="B511" s="47"/>
      <c r="C511" s="619" t="s">
        <v>1740</v>
      </c>
      <c r="D511" s="538">
        <v>223</v>
      </c>
      <c r="E511" s="538">
        <v>93</v>
      </c>
      <c r="F511" s="538">
        <v>27</v>
      </c>
      <c r="G511" s="538">
        <v>4</v>
      </c>
      <c r="H511" s="538">
        <v>12</v>
      </c>
      <c r="I511" s="538">
        <v>50</v>
      </c>
      <c r="J511" s="538">
        <v>130</v>
      </c>
      <c r="K511" s="538">
        <v>0</v>
      </c>
      <c r="L511" s="538">
        <v>109</v>
      </c>
      <c r="M511" s="538">
        <v>21</v>
      </c>
    </row>
    <row r="512" spans="1:16" ht="18" customHeight="1">
      <c r="A512" s="63"/>
      <c r="B512" s="47"/>
      <c r="C512" s="632" t="s">
        <v>1741</v>
      </c>
      <c r="D512" s="633">
        <v>328</v>
      </c>
      <c r="E512" s="633">
        <v>131</v>
      </c>
      <c r="F512" s="633">
        <v>40</v>
      </c>
      <c r="G512" s="633">
        <v>8</v>
      </c>
      <c r="H512" s="633">
        <v>15</v>
      </c>
      <c r="I512" s="633">
        <v>68</v>
      </c>
      <c r="J512" s="633">
        <v>197</v>
      </c>
      <c r="K512" s="633">
        <v>0</v>
      </c>
      <c r="L512" s="633">
        <v>168</v>
      </c>
      <c r="M512" s="633">
        <v>29</v>
      </c>
    </row>
    <row r="513" spans="1:16" ht="27">
      <c r="B513" s="634" t="s">
        <v>1745</v>
      </c>
      <c r="C513" s="619" t="s">
        <v>1739</v>
      </c>
      <c r="D513" s="538">
        <v>28</v>
      </c>
      <c r="E513" s="538">
        <v>4</v>
      </c>
      <c r="F513" s="538">
        <v>1</v>
      </c>
      <c r="G513" s="538">
        <v>1</v>
      </c>
      <c r="H513" s="538">
        <v>2</v>
      </c>
      <c r="I513" s="538">
        <v>0</v>
      </c>
      <c r="J513" s="538">
        <v>24</v>
      </c>
      <c r="K513" s="538">
        <v>0</v>
      </c>
      <c r="L513" s="538">
        <v>24</v>
      </c>
      <c r="M513" s="538">
        <v>0</v>
      </c>
    </row>
    <row r="514" spans="1:16" ht="9" customHeight="1">
      <c r="A514" s="63"/>
      <c r="B514" s="47"/>
      <c r="C514" s="619" t="s">
        <v>1740</v>
      </c>
      <c r="D514" s="538">
        <v>107</v>
      </c>
      <c r="E514" s="538">
        <v>9</v>
      </c>
      <c r="F514" s="538">
        <v>3</v>
      </c>
      <c r="G514" s="538">
        <v>0</v>
      </c>
      <c r="H514" s="538">
        <v>4</v>
      </c>
      <c r="I514" s="538">
        <v>2</v>
      </c>
      <c r="J514" s="538">
        <v>98</v>
      </c>
      <c r="K514" s="538">
        <v>0</v>
      </c>
      <c r="L514" s="538">
        <v>98</v>
      </c>
      <c r="M514" s="538">
        <v>0</v>
      </c>
    </row>
    <row r="515" spans="1:16" ht="18" customHeight="1">
      <c r="A515" s="63"/>
      <c r="B515" s="47"/>
      <c r="C515" s="632" t="s">
        <v>1741</v>
      </c>
      <c r="D515" s="633">
        <v>135</v>
      </c>
      <c r="E515" s="633">
        <v>13</v>
      </c>
      <c r="F515" s="633">
        <v>4</v>
      </c>
      <c r="G515" s="633">
        <v>1</v>
      </c>
      <c r="H515" s="633">
        <v>6</v>
      </c>
      <c r="I515" s="633">
        <v>2</v>
      </c>
      <c r="J515" s="633">
        <v>122</v>
      </c>
      <c r="K515" s="633">
        <v>0</v>
      </c>
      <c r="L515" s="633">
        <v>122</v>
      </c>
      <c r="M515" s="633">
        <v>0</v>
      </c>
    </row>
    <row r="516" spans="1:16" ht="9" customHeight="1">
      <c r="A516" s="63"/>
      <c r="B516" s="47" t="s">
        <v>762</v>
      </c>
      <c r="C516" s="619" t="s">
        <v>1739</v>
      </c>
      <c r="D516" s="631">
        <v>154</v>
      </c>
      <c r="E516" s="631">
        <v>33</v>
      </c>
      <c r="F516" s="631">
        <v>8</v>
      </c>
      <c r="G516" s="631">
        <v>1</v>
      </c>
      <c r="H516" s="631">
        <v>2</v>
      </c>
      <c r="I516" s="631">
        <v>22</v>
      </c>
      <c r="J516" s="631">
        <v>121</v>
      </c>
      <c r="K516" s="631">
        <v>0</v>
      </c>
      <c r="L516" s="631">
        <v>120</v>
      </c>
      <c r="M516" s="631">
        <v>1</v>
      </c>
    </row>
    <row r="517" spans="1:16" ht="9" customHeight="1">
      <c r="A517" s="63"/>
      <c r="B517" s="47"/>
      <c r="C517" s="619" t="s">
        <v>1740</v>
      </c>
      <c r="D517" s="631">
        <v>194</v>
      </c>
      <c r="E517" s="631">
        <v>44</v>
      </c>
      <c r="F517" s="631">
        <v>5</v>
      </c>
      <c r="G517" s="631">
        <v>4</v>
      </c>
      <c r="H517" s="631">
        <v>4</v>
      </c>
      <c r="I517" s="631">
        <v>31</v>
      </c>
      <c r="J517" s="631">
        <v>150</v>
      </c>
      <c r="K517" s="631">
        <v>1</v>
      </c>
      <c r="L517" s="631">
        <v>149</v>
      </c>
      <c r="M517" s="631">
        <v>0</v>
      </c>
    </row>
    <row r="518" spans="1:16" ht="18" customHeight="1">
      <c r="A518" s="63"/>
      <c r="B518" s="47"/>
      <c r="C518" s="632" t="s">
        <v>1741</v>
      </c>
      <c r="D518" s="633">
        <v>348</v>
      </c>
      <c r="E518" s="633">
        <v>77</v>
      </c>
      <c r="F518" s="633">
        <v>13</v>
      </c>
      <c r="G518" s="633">
        <v>5</v>
      </c>
      <c r="H518" s="633">
        <v>6</v>
      </c>
      <c r="I518" s="633">
        <v>53</v>
      </c>
      <c r="J518" s="633">
        <v>271</v>
      </c>
      <c r="K518" s="633">
        <v>1</v>
      </c>
      <c r="L518" s="633">
        <v>269</v>
      </c>
      <c r="M518" s="633">
        <v>1</v>
      </c>
    </row>
    <row r="519" spans="1:16" ht="9" customHeight="1">
      <c r="A519" s="63"/>
      <c r="B519" s="47" t="s">
        <v>763</v>
      </c>
      <c r="C519" s="619" t="s">
        <v>1739</v>
      </c>
      <c r="D519" s="631">
        <v>30</v>
      </c>
      <c r="E519" s="631">
        <v>7</v>
      </c>
      <c r="F519" s="631">
        <v>1</v>
      </c>
      <c r="G519" s="631">
        <v>0</v>
      </c>
      <c r="H519" s="631">
        <v>3</v>
      </c>
      <c r="I519" s="631">
        <v>3</v>
      </c>
      <c r="J519" s="631">
        <v>23</v>
      </c>
      <c r="K519" s="631">
        <v>0</v>
      </c>
      <c r="L519" s="631">
        <v>23</v>
      </c>
      <c r="M519" s="631">
        <v>0</v>
      </c>
    </row>
    <row r="520" spans="1:16" ht="9" customHeight="1">
      <c r="A520" s="63"/>
      <c r="B520" s="47"/>
      <c r="C520" s="619" t="s">
        <v>1740</v>
      </c>
      <c r="D520" s="631">
        <v>129</v>
      </c>
      <c r="E520" s="631">
        <v>22</v>
      </c>
      <c r="F520" s="631">
        <v>3</v>
      </c>
      <c r="G520" s="631">
        <v>2</v>
      </c>
      <c r="H520" s="631">
        <v>2</v>
      </c>
      <c r="I520" s="631">
        <v>15</v>
      </c>
      <c r="J520" s="631">
        <v>107</v>
      </c>
      <c r="K520" s="631">
        <v>0</v>
      </c>
      <c r="L520" s="631">
        <v>107</v>
      </c>
      <c r="M520" s="631">
        <v>0</v>
      </c>
    </row>
    <row r="521" spans="1:16" ht="18" customHeight="1">
      <c r="A521" s="63"/>
      <c r="B521" s="47"/>
      <c r="C521" s="632" t="s">
        <v>1741</v>
      </c>
      <c r="D521" s="633">
        <v>159</v>
      </c>
      <c r="E521" s="633">
        <v>29</v>
      </c>
      <c r="F521" s="633">
        <v>4</v>
      </c>
      <c r="G521" s="633">
        <v>2</v>
      </c>
      <c r="H521" s="633">
        <v>5</v>
      </c>
      <c r="I521" s="633">
        <v>18</v>
      </c>
      <c r="J521" s="633">
        <v>130</v>
      </c>
      <c r="K521" s="633">
        <v>0</v>
      </c>
      <c r="L521" s="633">
        <v>130</v>
      </c>
      <c r="M521" s="633">
        <v>0</v>
      </c>
    </row>
    <row r="522" spans="1:16" s="24" customFormat="1" ht="18.600000000000001" customHeight="1">
      <c r="B522" s="646" t="s">
        <v>1746</v>
      </c>
      <c r="C522" s="640" t="s">
        <v>1739</v>
      </c>
      <c r="D522" s="641">
        <v>2</v>
      </c>
      <c r="E522" s="647" t="s">
        <v>477</v>
      </c>
      <c r="F522" s="647" t="s">
        <v>477</v>
      </c>
      <c r="G522" s="647" t="s">
        <v>477</v>
      </c>
      <c r="H522" s="647" t="s">
        <v>477</v>
      </c>
      <c r="I522" s="647" t="s">
        <v>477</v>
      </c>
      <c r="J522" s="647" t="s">
        <v>477</v>
      </c>
      <c r="K522" s="647" t="s">
        <v>477</v>
      </c>
      <c r="L522" s="647" t="s">
        <v>477</v>
      </c>
      <c r="M522" s="647" t="s">
        <v>477</v>
      </c>
      <c r="O522" s="79"/>
      <c r="P522" s="79"/>
    </row>
    <row r="523" spans="1:16" customFormat="1" ht="9" customHeight="1">
      <c r="A523" s="278"/>
      <c r="B523" s="278"/>
      <c r="C523" s="640" t="s">
        <v>1740</v>
      </c>
      <c r="D523" s="642">
        <v>12</v>
      </c>
      <c r="E523" s="647" t="s">
        <v>477</v>
      </c>
      <c r="F523" s="647" t="s">
        <v>477</v>
      </c>
      <c r="G523" s="647" t="s">
        <v>477</v>
      </c>
      <c r="H523" s="647" t="s">
        <v>477</v>
      </c>
      <c r="I523" s="647" t="s">
        <v>477</v>
      </c>
      <c r="J523" s="647" t="s">
        <v>477</v>
      </c>
      <c r="K523" s="647" t="s">
        <v>477</v>
      </c>
      <c r="L523" s="647" t="s">
        <v>477</v>
      </c>
      <c r="M523" s="647" t="s">
        <v>477</v>
      </c>
      <c r="O523" s="79"/>
      <c r="P523" s="79"/>
    </row>
    <row r="524" spans="1:16" customFormat="1" ht="18" customHeight="1">
      <c r="A524" s="278"/>
      <c r="B524" s="278"/>
      <c r="C524" s="643" t="s">
        <v>1741</v>
      </c>
      <c r="D524" s="642">
        <v>14</v>
      </c>
      <c r="E524" s="650" t="s">
        <v>477</v>
      </c>
      <c r="F524" s="650" t="s">
        <v>477</v>
      </c>
      <c r="G524" s="650" t="s">
        <v>477</v>
      </c>
      <c r="H524" s="650" t="s">
        <v>477</v>
      </c>
      <c r="I524" s="650" t="s">
        <v>477</v>
      </c>
      <c r="J524" s="650" t="s">
        <v>477</v>
      </c>
      <c r="K524" s="650" t="s">
        <v>477</v>
      </c>
      <c r="L524" s="650" t="s">
        <v>477</v>
      </c>
      <c r="M524" s="650" t="s">
        <v>477</v>
      </c>
      <c r="O524" s="79"/>
      <c r="P524" s="79"/>
    </row>
    <row r="525" spans="1:16" s="24" customFormat="1" ht="27.6" customHeight="1">
      <c r="B525" s="646" t="s">
        <v>1795</v>
      </c>
      <c r="C525" s="640" t="s">
        <v>1739</v>
      </c>
      <c r="D525" s="641">
        <v>25</v>
      </c>
      <c r="E525" s="641">
        <v>1</v>
      </c>
      <c r="F525" s="641">
        <v>1</v>
      </c>
      <c r="G525" s="641">
        <v>0</v>
      </c>
      <c r="H525" s="641">
        <v>0</v>
      </c>
      <c r="I525" s="641">
        <v>0</v>
      </c>
      <c r="J525" s="641">
        <v>24</v>
      </c>
      <c r="K525" s="641">
        <v>0</v>
      </c>
      <c r="L525" s="641">
        <v>22</v>
      </c>
      <c r="M525" s="641">
        <v>2</v>
      </c>
      <c r="O525" s="79"/>
      <c r="P525" s="79"/>
    </row>
    <row r="526" spans="1:16" customFormat="1" ht="9" customHeight="1">
      <c r="A526" s="278"/>
      <c r="B526" s="278"/>
      <c r="C526" s="640" t="s">
        <v>1740</v>
      </c>
      <c r="D526" s="642">
        <v>37</v>
      </c>
      <c r="E526" s="642">
        <v>11</v>
      </c>
      <c r="F526" s="642">
        <v>4</v>
      </c>
      <c r="G526" s="642">
        <v>0</v>
      </c>
      <c r="H526" s="642">
        <v>2</v>
      </c>
      <c r="I526" s="642">
        <v>5</v>
      </c>
      <c r="J526" s="642">
        <v>26</v>
      </c>
      <c r="K526" s="642">
        <v>0</v>
      </c>
      <c r="L526" s="642">
        <v>22</v>
      </c>
      <c r="M526" s="642">
        <v>4</v>
      </c>
      <c r="O526" s="79"/>
      <c r="P526" s="79"/>
    </row>
    <row r="527" spans="1:16" customFormat="1" ht="18" customHeight="1">
      <c r="A527" s="278"/>
      <c r="B527" s="278"/>
      <c r="C527" s="643" t="s">
        <v>1741</v>
      </c>
      <c r="D527" s="642">
        <v>62</v>
      </c>
      <c r="E527" s="642">
        <v>12</v>
      </c>
      <c r="F527" s="642">
        <v>5</v>
      </c>
      <c r="G527" s="642">
        <v>0</v>
      </c>
      <c r="H527" s="642">
        <v>2</v>
      </c>
      <c r="I527" s="642">
        <v>5</v>
      </c>
      <c r="J527" s="642">
        <v>50</v>
      </c>
      <c r="K527" s="642">
        <v>0</v>
      </c>
      <c r="L527" s="642">
        <v>44</v>
      </c>
      <c r="M527" s="642">
        <v>6</v>
      </c>
      <c r="O527" s="79"/>
      <c r="P527" s="79"/>
    </row>
    <row r="528" spans="1:16" customFormat="1" ht="9" customHeight="1">
      <c r="A528" s="278"/>
      <c r="B528" s="278" t="s">
        <v>767</v>
      </c>
      <c r="C528" s="640" t="s">
        <v>1739</v>
      </c>
      <c r="D528" s="641">
        <v>8</v>
      </c>
      <c r="E528" s="635" t="s">
        <v>477</v>
      </c>
      <c r="F528" s="635" t="s">
        <v>477</v>
      </c>
      <c r="G528" s="635" t="s">
        <v>477</v>
      </c>
      <c r="H528" s="635" t="s">
        <v>477</v>
      </c>
      <c r="I528" s="635" t="s">
        <v>477</v>
      </c>
      <c r="J528" s="635" t="s">
        <v>477</v>
      </c>
      <c r="K528" s="635" t="s">
        <v>477</v>
      </c>
      <c r="L528" s="635" t="s">
        <v>477</v>
      </c>
      <c r="M528" s="635" t="s">
        <v>477</v>
      </c>
      <c r="O528" s="79"/>
      <c r="P528" s="79"/>
    </row>
    <row r="529" spans="1:16" customFormat="1" ht="9" customHeight="1">
      <c r="A529" s="278"/>
      <c r="B529" s="278"/>
      <c r="C529" s="640" t="s">
        <v>1740</v>
      </c>
      <c r="D529" s="642">
        <v>7</v>
      </c>
      <c r="E529" s="635" t="s">
        <v>477</v>
      </c>
      <c r="F529" s="635" t="s">
        <v>477</v>
      </c>
      <c r="G529" s="635" t="s">
        <v>477</v>
      </c>
      <c r="H529" s="635" t="s">
        <v>477</v>
      </c>
      <c r="I529" s="635" t="s">
        <v>477</v>
      </c>
      <c r="J529" s="635" t="s">
        <v>477</v>
      </c>
      <c r="K529" s="635" t="s">
        <v>477</v>
      </c>
      <c r="L529" s="635" t="s">
        <v>477</v>
      </c>
      <c r="M529" s="635" t="s">
        <v>477</v>
      </c>
      <c r="O529" s="79"/>
      <c r="P529" s="79"/>
    </row>
    <row r="530" spans="1:16" customFormat="1" ht="18" customHeight="1">
      <c r="A530" s="278"/>
      <c r="B530" s="278"/>
      <c r="C530" s="643" t="s">
        <v>1741</v>
      </c>
      <c r="D530" s="642">
        <v>15</v>
      </c>
      <c r="E530" s="636" t="s">
        <v>477</v>
      </c>
      <c r="F530" s="636" t="s">
        <v>477</v>
      </c>
      <c r="G530" s="636" t="s">
        <v>477</v>
      </c>
      <c r="H530" s="636" t="s">
        <v>477</v>
      </c>
      <c r="I530" s="636" t="s">
        <v>477</v>
      </c>
      <c r="J530" s="636" t="s">
        <v>477</v>
      </c>
      <c r="K530" s="636" t="s">
        <v>477</v>
      </c>
      <c r="L530" s="636" t="s">
        <v>477</v>
      </c>
      <c r="M530" s="636" t="s">
        <v>477</v>
      </c>
      <c r="O530" s="79"/>
      <c r="P530" s="79"/>
    </row>
    <row r="531" spans="1:16" ht="9" customHeight="1">
      <c r="A531" s="63"/>
      <c r="B531" s="47" t="s">
        <v>768</v>
      </c>
      <c r="C531" s="619" t="s">
        <v>1740</v>
      </c>
      <c r="D531" s="631">
        <v>1</v>
      </c>
      <c r="E531" s="647" t="s">
        <v>477</v>
      </c>
      <c r="F531" s="647" t="s">
        <v>477</v>
      </c>
      <c r="G531" s="647" t="s">
        <v>477</v>
      </c>
      <c r="H531" s="647" t="s">
        <v>477</v>
      </c>
      <c r="I531" s="647" t="s">
        <v>477</v>
      </c>
      <c r="J531" s="647" t="s">
        <v>477</v>
      </c>
      <c r="K531" s="647" t="s">
        <v>477</v>
      </c>
      <c r="L531" s="647" t="s">
        <v>477</v>
      </c>
      <c r="M531" s="647" t="s">
        <v>477</v>
      </c>
    </row>
    <row r="532" spans="1:16" ht="18" customHeight="1">
      <c r="A532" s="63"/>
      <c r="B532" s="47"/>
      <c r="C532" s="632" t="s">
        <v>1741</v>
      </c>
      <c r="D532" s="633">
        <v>1</v>
      </c>
      <c r="E532" s="650" t="s">
        <v>477</v>
      </c>
      <c r="F532" s="650" t="s">
        <v>477</v>
      </c>
      <c r="G532" s="650" t="s">
        <v>477</v>
      </c>
      <c r="H532" s="650" t="s">
        <v>477</v>
      </c>
      <c r="I532" s="650" t="s">
        <v>477</v>
      </c>
      <c r="J532" s="650" t="s">
        <v>477</v>
      </c>
      <c r="K532" s="650" t="s">
        <v>477</v>
      </c>
      <c r="L532" s="650" t="s">
        <v>477</v>
      </c>
      <c r="M532" s="650" t="s">
        <v>477</v>
      </c>
    </row>
    <row r="533" spans="1:16" customFormat="1" ht="9" customHeight="1">
      <c r="A533" s="278" t="s">
        <v>1748</v>
      </c>
      <c r="C533" s="640" t="s">
        <v>1739</v>
      </c>
      <c r="D533" s="641">
        <v>892</v>
      </c>
      <c r="E533" s="641">
        <v>306</v>
      </c>
      <c r="F533" s="641">
        <v>205</v>
      </c>
      <c r="G533" s="641">
        <v>10</v>
      </c>
      <c r="H533" s="641">
        <v>31</v>
      </c>
      <c r="I533" s="641">
        <v>60</v>
      </c>
      <c r="J533" s="641">
        <v>586</v>
      </c>
      <c r="K533" s="641">
        <v>4</v>
      </c>
      <c r="L533" s="641">
        <v>533</v>
      </c>
      <c r="M533" s="641">
        <v>49</v>
      </c>
      <c r="O533" s="79"/>
      <c r="P533" s="79"/>
    </row>
    <row r="534" spans="1:16" customFormat="1" ht="9" customHeight="1">
      <c r="A534" s="278"/>
      <c r="B534" s="278"/>
      <c r="C534" s="640" t="s">
        <v>1740</v>
      </c>
      <c r="D534" s="642">
        <v>1162</v>
      </c>
      <c r="E534" s="642">
        <v>365</v>
      </c>
      <c r="F534" s="642">
        <v>135</v>
      </c>
      <c r="G534" s="642">
        <v>15</v>
      </c>
      <c r="H534" s="642">
        <v>87</v>
      </c>
      <c r="I534" s="642">
        <v>128</v>
      </c>
      <c r="J534" s="642">
        <v>797</v>
      </c>
      <c r="K534" s="642">
        <v>1</v>
      </c>
      <c r="L534" s="642">
        <v>752</v>
      </c>
      <c r="M534" s="642">
        <v>44</v>
      </c>
      <c r="O534" s="79"/>
      <c r="P534" s="79"/>
    </row>
    <row r="535" spans="1:16" customFormat="1" ht="18" customHeight="1">
      <c r="A535" s="278"/>
      <c r="B535" s="278"/>
      <c r="C535" s="643" t="s">
        <v>1741</v>
      </c>
      <c r="D535" s="642">
        <v>2054</v>
      </c>
      <c r="E535" s="642">
        <v>671</v>
      </c>
      <c r="F535" s="642">
        <v>340</v>
      </c>
      <c r="G535" s="642">
        <v>25</v>
      </c>
      <c r="H535" s="642">
        <v>118</v>
      </c>
      <c r="I535" s="642">
        <v>188</v>
      </c>
      <c r="J535" s="642">
        <v>1383</v>
      </c>
      <c r="K535" s="642">
        <v>5</v>
      </c>
      <c r="L535" s="642">
        <v>1285</v>
      </c>
      <c r="M535" s="642">
        <v>93</v>
      </c>
      <c r="O535" s="79"/>
      <c r="P535" s="79"/>
    </row>
    <row r="536" spans="1:16" s="24" customFormat="1" ht="18" customHeight="1">
      <c r="A536" s="645" t="s">
        <v>480</v>
      </c>
      <c r="B536" s="646"/>
      <c r="C536" s="643"/>
      <c r="O536" s="79"/>
      <c r="P536" s="79"/>
    </row>
    <row r="537" spans="1:16" customFormat="1" ht="9" customHeight="1">
      <c r="A537" s="278"/>
      <c r="B537" s="278" t="s">
        <v>480</v>
      </c>
      <c r="C537" s="640" t="s">
        <v>1739</v>
      </c>
      <c r="D537" s="641">
        <v>58</v>
      </c>
      <c r="E537" s="641">
        <v>21</v>
      </c>
      <c r="F537" s="641">
        <v>14</v>
      </c>
      <c r="G537" s="641">
        <v>0</v>
      </c>
      <c r="H537" s="641">
        <v>6</v>
      </c>
      <c r="I537" s="641">
        <v>1</v>
      </c>
      <c r="J537" s="641">
        <v>37</v>
      </c>
      <c r="K537" s="641">
        <v>1</v>
      </c>
      <c r="L537" s="641">
        <v>34</v>
      </c>
      <c r="M537" s="641">
        <v>2</v>
      </c>
      <c r="O537" s="79"/>
      <c r="P537" s="79"/>
    </row>
    <row r="538" spans="1:16" customFormat="1" ht="9" customHeight="1">
      <c r="A538" s="278"/>
      <c r="B538" s="278"/>
      <c r="C538" s="640" t="s">
        <v>1740</v>
      </c>
      <c r="D538" s="642">
        <v>26</v>
      </c>
      <c r="E538" s="642">
        <v>10</v>
      </c>
      <c r="F538" s="642">
        <v>3</v>
      </c>
      <c r="G538" s="642">
        <v>0</v>
      </c>
      <c r="H538" s="642">
        <v>5</v>
      </c>
      <c r="I538" s="642">
        <v>2</v>
      </c>
      <c r="J538" s="642">
        <v>16</v>
      </c>
      <c r="K538" s="642">
        <v>0</v>
      </c>
      <c r="L538" s="642">
        <v>16</v>
      </c>
      <c r="M538" s="642">
        <v>0</v>
      </c>
      <c r="O538" s="79"/>
      <c r="P538" s="79"/>
    </row>
    <row r="539" spans="1:16" customFormat="1" ht="18" customHeight="1">
      <c r="A539" s="278"/>
      <c r="B539" s="278"/>
      <c r="C539" s="643" t="s">
        <v>1741</v>
      </c>
      <c r="D539" s="642">
        <v>84</v>
      </c>
      <c r="E539" s="642">
        <v>31</v>
      </c>
      <c r="F539" s="642">
        <v>17</v>
      </c>
      <c r="G539" s="642">
        <v>0</v>
      </c>
      <c r="H539" s="642">
        <v>11</v>
      </c>
      <c r="I539" s="642">
        <v>3</v>
      </c>
      <c r="J539" s="642">
        <v>53</v>
      </c>
      <c r="K539" s="642">
        <v>1</v>
      </c>
      <c r="L539" s="642">
        <v>50</v>
      </c>
      <c r="M539" s="642">
        <v>2</v>
      </c>
      <c r="O539" s="79"/>
      <c r="P539" s="79"/>
    </row>
    <row r="540" spans="1:16" customFormat="1" ht="9" customHeight="1">
      <c r="A540" s="278" t="s">
        <v>1749</v>
      </c>
      <c r="C540" s="640" t="s">
        <v>1739</v>
      </c>
      <c r="D540" s="641">
        <v>58</v>
      </c>
      <c r="E540" s="641">
        <v>21</v>
      </c>
      <c r="F540" s="641">
        <v>14</v>
      </c>
      <c r="G540" s="641">
        <v>0</v>
      </c>
      <c r="H540" s="641">
        <v>6</v>
      </c>
      <c r="I540" s="641">
        <v>1</v>
      </c>
      <c r="J540" s="641">
        <v>37</v>
      </c>
      <c r="K540" s="641">
        <v>1</v>
      </c>
      <c r="L540" s="641">
        <v>34</v>
      </c>
      <c r="M540" s="641">
        <v>2</v>
      </c>
      <c r="O540" s="79"/>
      <c r="P540" s="79"/>
    </row>
    <row r="541" spans="1:16" customFormat="1" ht="9" customHeight="1">
      <c r="A541" s="278"/>
      <c r="B541" s="278"/>
      <c r="C541" s="640" t="s">
        <v>1740</v>
      </c>
      <c r="D541" s="642">
        <v>26</v>
      </c>
      <c r="E541" s="642">
        <v>10</v>
      </c>
      <c r="F541" s="642">
        <v>3</v>
      </c>
      <c r="G541" s="642">
        <v>0</v>
      </c>
      <c r="H541" s="642">
        <v>5</v>
      </c>
      <c r="I541" s="642">
        <v>2</v>
      </c>
      <c r="J541" s="642">
        <v>16</v>
      </c>
      <c r="K541" s="642">
        <v>0</v>
      </c>
      <c r="L541" s="642">
        <v>16</v>
      </c>
      <c r="M541" s="642">
        <v>0</v>
      </c>
      <c r="O541" s="79"/>
      <c r="P541" s="79"/>
    </row>
    <row r="542" spans="1:16" customFormat="1" ht="18" customHeight="1">
      <c r="A542" s="278"/>
      <c r="B542" s="278"/>
      <c r="C542" s="643" t="s">
        <v>1741</v>
      </c>
      <c r="D542" s="642">
        <v>84</v>
      </c>
      <c r="E542" s="642">
        <v>31</v>
      </c>
      <c r="F542" s="642">
        <v>17</v>
      </c>
      <c r="G542" s="642">
        <v>0</v>
      </c>
      <c r="H542" s="642">
        <v>11</v>
      </c>
      <c r="I542" s="642">
        <v>3</v>
      </c>
      <c r="J542" s="642">
        <v>53</v>
      </c>
      <c r="K542" s="642">
        <v>1</v>
      </c>
      <c r="L542" s="642">
        <v>50</v>
      </c>
      <c r="M542" s="642">
        <v>2</v>
      </c>
      <c r="O542" s="79"/>
      <c r="P542" s="79"/>
    </row>
    <row r="543" spans="1:16" s="24" customFormat="1" ht="18" customHeight="1">
      <c r="A543" s="645" t="s">
        <v>769</v>
      </c>
      <c r="B543" s="646"/>
      <c r="C543" s="643"/>
      <c r="O543" s="79"/>
      <c r="P543" s="79"/>
    </row>
    <row r="544" spans="1:16" s="24" customFormat="1" ht="18.600000000000001" customHeight="1">
      <c r="B544" s="646" t="s">
        <v>1791</v>
      </c>
      <c r="C544" s="640" t="s">
        <v>1739</v>
      </c>
      <c r="D544" s="641">
        <v>814</v>
      </c>
      <c r="E544" s="641">
        <v>280</v>
      </c>
      <c r="F544" s="641">
        <v>206</v>
      </c>
      <c r="G544" s="641">
        <v>4</v>
      </c>
      <c r="H544" s="641">
        <v>40</v>
      </c>
      <c r="I544" s="641">
        <v>30</v>
      </c>
      <c r="J544" s="641">
        <v>534</v>
      </c>
      <c r="K544" s="641">
        <v>3</v>
      </c>
      <c r="L544" s="641">
        <v>485</v>
      </c>
      <c r="M544" s="641">
        <v>46</v>
      </c>
      <c r="O544" s="79"/>
      <c r="P544" s="79"/>
    </row>
    <row r="545" spans="1:16" customFormat="1" ht="9" customHeight="1">
      <c r="A545" s="278"/>
      <c r="B545" s="278"/>
      <c r="C545" s="640" t="s">
        <v>1740</v>
      </c>
      <c r="D545" s="642">
        <v>616</v>
      </c>
      <c r="E545" s="642">
        <v>220</v>
      </c>
      <c r="F545" s="642">
        <v>112</v>
      </c>
      <c r="G545" s="642">
        <v>4</v>
      </c>
      <c r="H545" s="642">
        <v>65</v>
      </c>
      <c r="I545" s="642">
        <v>39</v>
      </c>
      <c r="J545" s="642">
        <v>396</v>
      </c>
      <c r="K545" s="642">
        <v>0</v>
      </c>
      <c r="L545" s="642">
        <v>342</v>
      </c>
      <c r="M545" s="642">
        <v>54</v>
      </c>
      <c r="O545" s="79"/>
      <c r="P545" s="79"/>
    </row>
    <row r="546" spans="1:16" customFormat="1" ht="18" customHeight="1">
      <c r="A546" s="278"/>
      <c r="B546" s="278"/>
      <c r="C546" s="643" t="s">
        <v>1741</v>
      </c>
      <c r="D546" s="642">
        <v>1430</v>
      </c>
      <c r="E546" s="642">
        <v>500</v>
      </c>
      <c r="F546" s="642">
        <v>318</v>
      </c>
      <c r="G546" s="642">
        <v>8</v>
      </c>
      <c r="H546" s="642">
        <v>105</v>
      </c>
      <c r="I546" s="642">
        <v>69</v>
      </c>
      <c r="J546" s="642">
        <v>930</v>
      </c>
      <c r="K546" s="642">
        <v>3</v>
      </c>
      <c r="L546" s="642">
        <v>827</v>
      </c>
      <c r="M546" s="642">
        <v>100</v>
      </c>
      <c r="O546" s="79"/>
      <c r="P546" s="79"/>
    </row>
    <row r="547" spans="1:16" customFormat="1" ht="9" customHeight="1">
      <c r="A547" s="278"/>
      <c r="B547" s="278" t="s">
        <v>771</v>
      </c>
      <c r="C547" s="640" t="s">
        <v>1739</v>
      </c>
      <c r="D547" s="641">
        <v>2</v>
      </c>
      <c r="E547" s="635" t="s">
        <v>477</v>
      </c>
      <c r="F547" s="635" t="s">
        <v>477</v>
      </c>
      <c r="G547" s="635" t="s">
        <v>477</v>
      </c>
      <c r="H547" s="635" t="s">
        <v>477</v>
      </c>
      <c r="I547" s="635" t="s">
        <v>477</v>
      </c>
      <c r="J547" s="635" t="s">
        <v>477</v>
      </c>
      <c r="K547" s="635" t="s">
        <v>477</v>
      </c>
      <c r="L547" s="635" t="s">
        <v>477</v>
      </c>
      <c r="M547" s="635" t="s">
        <v>477</v>
      </c>
      <c r="O547" s="79"/>
      <c r="P547" s="79"/>
    </row>
    <row r="548" spans="1:16" customFormat="1" ht="9" customHeight="1">
      <c r="A548" s="278"/>
      <c r="B548" s="278"/>
      <c r="C548" s="640" t="s">
        <v>1740</v>
      </c>
      <c r="D548" s="642">
        <v>1</v>
      </c>
      <c r="E548" s="647" t="s">
        <v>477</v>
      </c>
      <c r="F548" s="647" t="s">
        <v>477</v>
      </c>
      <c r="G548" s="647" t="s">
        <v>477</v>
      </c>
      <c r="H548" s="647" t="s">
        <v>477</v>
      </c>
      <c r="I548" s="647" t="s">
        <v>477</v>
      </c>
      <c r="J548" s="647" t="s">
        <v>477</v>
      </c>
      <c r="K548" s="647" t="s">
        <v>477</v>
      </c>
      <c r="L548" s="647" t="s">
        <v>477</v>
      </c>
      <c r="M548" s="647" t="s">
        <v>477</v>
      </c>
      <c r="O548" s="79"/>
      <c r="P548" s="79"/>
    </row>
    <row r="549" spans="1:16" customFormat="1" ht="18" customHeight="1">
      <c r="A549" s="278"/>
      <c r="B549" s="278"/>
      <c r="C549" s="643" t="s">
        <v>1741</v>
      </c>
      <c r="D549" s="642">
        <v>3</v>
      </c>
      <c r="E549" s="650" t="s">
        <v>477</v>
      </c>
      <c r="F549" s="650" t="s">
        <v>477</v>
      </c>
      <c r="G549" s="650" t="s">
        <v>477</v>
      </c>
      <c r="H549" s="650" t="s">
        <v>477</v>
      </c>
      <c r="I549" s="650" t="s">
        <v>477</v>
      </c>
      <c r="J549" s="650" t="s">
        <v>477</v>
      </c>
      <c r="K549" s="650" t="s">
        <v>477</v>
      </c>
      <c r="L549" s="650" t="s">
        <v>477</v>
      </c>
      <c r="M549" s="650" t="s">
        <v>477</v>
      </c>
      <c r="O549" s="79"/>
      <c r="P549" s="79"/>
    </row>
    <row r="550" spans="1:16" customFormat="1" ht="9" customHeight="1">
      <c r="A550" s="278"/>
      <c r="B550" s="278" t="s">
        <v>773</v>
      </c>
      <c r="C550" s="640" t="s">
        <v>1739</v>
      </c>
      <c r="D550" s="641">
        <v>52</v>
      </c>
      <c r="E550" s="635" t="s">
        <v>477</v>
      </c>
      <c r="F550" s="635" t="s">
        <v>477</v>
      </c>
      <c r="G550" s="635" t="s">
        <v>477</v>
      </c>
      <c r="H550" s="635" t="s">
        <v>477</v>
      </c>
      <c r="I550" s="635" t="s">
        <v>477</v>
      </c>
      <c r="J550" s="635" t="s">
        <v>477</v>
      </c>
      <c r="K550" s="635" t="s">
        <v>477</v>
      </c>
      <c r="L550" s="635" t="s">
        <v>477</v>
      </c>
      <c r="M550" s="635" t="s">
        <v>477</v>
      </c>
      <c r="O550" s="79"/>
      <c r="P550" s="79"/>
    </row>
    <row r="551" spans="1:16" customFormat="1" ht="9" customHeight="1">
      <c r="A551" s="278"/>
      <c r="B551" s="278"/>
      <c r="C551" s="640" t="s">
        <v>1740</v>
      </c>
      <c r="D551" s="642">
        <v>33</v>
      </c>
      <c r="E551" s="647" t="s">
        <v>477</v>
      </c>
      <c r="F551" s="647" t="s">
        <v>477</v>
      </c>
      <c r="G551" s="647" t="s">
        <v>477</v>
      </c>
      <c r="H551" s="647" t="s">
        <v>477</v>
      </c>
      <c r="I551" s="647" t="s">
        <v>477</v>
      </c>
      <c r="J551" s="647" t="s">
        <v>477</v>
      </c>
      <c r="K551" s="647" t="s">
        <v>477</v>
      </c>
      <c r="L551" s="647" t="s">
        <v>477</v>
      </c>
      <c r="M551" s="647" t="s">
        <v>477</v>
      </c>
      <c r="O551" s="79"/>
      <c r="P551" s="79"/>
    </row>
    <row r="552" spans="1:16" customFormat="1" ht="9" customHeight="1">
      <c r="A552" s="278"/>
      <c r="B552" s="278"/>
      <c r="C552" s="643" t="s">
        <v>1741</v>
      </c>
      <c r="D552" s="642">
        <v>85</v>
      </c>
      <c r="E552" s="650" t="s">
        <v>477</v>
      </c>
      <c r="F552" s="650" t="s">
        <v>477</v>
      </c>
      <c r="G552" s="650" t="s">
        <v>477</v>
      </c>
      <c r="H552" s="650" t="s">
        <v>477</v>
      </c>
      <c r="I552" s="650" t="s">
        <v>477</v>
      </c>
      <c r="J552" s="650" t="s">
        <v>477</v>
      </c>
      <c r="K552" s="650" t="s">
        <v>477</v>
      </c>
      <c r="L552" s="650" t="s">
        <v>477</v>
      </c>
      <c r="M552" s="650" t="s">
        <v>477</v>
      </c>
      <c r="O552" s="79"/>
      <c r="P552" s="79"/>
    </row>
    <row r="553" spans="1:16" customFormat="1" ht="9" customHeight="1">
      <c r="A553" s="278"/>
      <c r="B553" s="278"/>
      <c r="C553" s="648"/>
      <c r="D553" s="642"/>
      <c r="E553" s="642"/>
      <c r="F553" s="642"/>
      <c r="G553" s="642"/>
      <c r="H553" s="642"/>
      <c r="I553" s="642"/>
      <c r="J553" s="642"/>
      <c r="K553" s="642"/>
      <c r="L553" s="642"/>
      <c r="M553" s="642"/>
      <c r="O553" s="79"/>
      <c r="P553" s="79"/>
    </row>
    <row r="554" spans="1:16" customFormat="1" ht="9" customHeight="1">
      <c r="A554" s="278"/>
      <c r="B554" s="278"/>
      <c r="C554" s="648"/>
      <c r="D554" s="642"/>
      <c r="E554" s="642"/>
      <c r="F554" s="642"/>
      <c r="G554" s="642"/>
      <c r="H554" s="642"/>
      <c r="I554" s="642"/>
      <c r="J554" s="642"/>
      <c r="K554" s="642"/>
      <c r="L554" s="642"/>
      <c r="M554" s="642"/>
      <c r="O554" s="79"/>
      <c r="P554" s="79"/>
    </row>
    <row r="555" spans="1:16" ht="9" customHeight="1">
      <c r="A555" s="61" t="s">
        <v>46</v>
      </c>
      <c r="B555" s="47"/>
      <c r="C555" s="637"/>
      <c r="D555" s="633"/>
      <c r="E555" s="633"/>
      <c r="F555" s="633"/>
      <c r="G555" s="633"/>
      <c r="H555" s="633"/>
      <c r="I555" s="633"/>
      <c r="J555" s="633"/>
      <c r="K555" s="633"/>
      <c r="L555" s="633"/>
      <c r="M555" s="633"/>
    </row>
    <row r="556" spans="1:16" customFormat="1" ht="14.25" customHeight="1">
      <c r="A556" s="278"/>
      <c r="B556" s="278"/>
      <c r="C556" s="648"/>
      <c r="D556" s="337" t="s">
        <v>1794</v>
      </c>
      <c r="E556" s="642"/>
      <c r="F556" s="642"/>
      <c r="G556" s="642"/>
      <c r="H556" s="642"/>
      <c r="I556" s="642"/>
      <c r="J556" s="642"/>
      <c r="K556" s="642"/>
      <c r="L556" s="642"/>
      <c r="M556" s="642"/>
      <c r="O556" s="79"/>
      <c r="P556" s="79"/>
    </row>
    <row r="557" spans="1:16" customFormat="1" ht="9" customHeight="1">
      <c r="A557" s="278"/>
      <c r="B557" s="278"/>
      <c r="C557" s="648"/>
      <c r="D557" s="642"/>
      <c r="E557" s="642"/>
      <c r="F557" s="642"/>
      <c r="G557" s="642"/>
      <c r="H557" s="642"/>
      <c r="I557" s="642"/>
      <c r="J557" s="642"/>
      <c r="K557" s="642"/>
      <c r="L557" s="642"/>
      <c r="M557" s="642"/>
      <c r="O557" s="79"/>
      <c r="P557" s="79"/>
    </row>
    <row r="558" spans="1:16" customFormat="1" ht="9" customHeight="1">
      <c r="A558" s="278"/>
      <c r="B558" s="278" t="s">
        <v>774</v>
      </c>
      <c r="C558" s="640" t="s">
        <v>1739</v>
      </c>
      <c r="D558" s="641">
        <v>522</v>
      </c>
      <c r="E558" s="641">
        <v>146</v>
      </c>
      <c r="F558" s="641">
        <v>98</v>
      </c>
      <c r="G558" s="641">
        <v>6</v>
      </c>
      <c r="H558" s="641">
        <v>24</v>
      </c>
      <c r="I558" s="641">
        <v>18</v>
      </c>
      <c r="J558" s="641">
        <v>376</v>
      </c>
      <c r="K558" s="641">
        <v>3</v>
      </c>
      <c r="L558" s="641">
        <v>334</v>
      </c>
      <c r="M558" s="641">
        <v>39</v>
      </c>
      <c r="O558" s="79"/>
      <c r="P558" s="79"/>
    </row>
    <row r="559" spans="1:16" customFormat="1" ht="9" customHeight="1">
      <c r="A559" s="278"/>
      <c r="B559" s="278"/>
      <c r="C559" s="640" t="s">
        <v>1740</v>
      </c>
      <c r="D559" s="642">
        <v>675</v>
      </c>
      <c r="E559" s="642">
        <v>203</v>
      </c>
      <c r="F559" s="642">
        <v>93</v>
      </c>
      <c r="G559" s="642">
        <v>3</v>
      </c>
      <c r="H559" s="642">
        <v>76</v>
      </c>
      <c r="I559" s="642">
        <v>31</v>
      </c>
      <c r="J559" s="642">
        <v>472</v>
      </c>
      <c r="K559" s="642">
        <v>1</v>
      </c>
      <c r="L559" s="642">
        <v>380</v>
      </c>
      <c r="M559" s="642">
        <v>91</v>
      </c>
      <c r="O559" s="79"/>
      <c r="P559" s="79"/>
    </row>
    <row r="560" spans="1:16" customFormat="1" ht="18" customHeight="1">
      <c r="A560" s="278"/>
      <c r="B560" s="278"/>
      <c r="C560" s="643" t="s">
        <v>1741</v>
      </c>
      <c r="D560" s="642">
        <v>1197</v>
      </c>
      <c r="E560" s="642">
        <v>349</v>
      </c>
      <c r="F560" s="642">
        <v>191</v>
      </c>
      <c r="G560" s="642">
        <v>9</v>
      </c>
      <c r="H560" s="642">
        <v>100</v>
      </c>
      <c r="I560" s="642">
        <v>49</v>
      </c>
      <c r="J560" s="642">
        <v>848</v>
      </c>
      <c r="K560" s="642">
        <v>4</v>
      </c>
      <c r="L560" s="642">
        <v>714</v>
      </c>
      <c r="M560" s="642">
        <v>130</v>
      </c>
      <c r="O560" s="79"/>
      <c r="P560" s="79"/>
    </row>
    <row r="561" spans="1:16" customFormat="1" ht="9" customHeight="1">
      <c r="A561" s="278"/>
      <c r="B561" s="278" t="s">
        <v>775</v>
      </c>
      <c r="C561" s="640" t="s">
        <v>1739</v>
      </c>
      <c r="D561" s="641">
        <v>3226</v>
      </c>
      <c r="E561" s="641">
        <v>779</v>
      </c>
      <c r="F561" s="641">
        <v>545</v>
      </c>
      <c r="G561" s="641">
        <v>15</v>
      </c>
      <c r="H561" s="641">
        <v>144</v>
      </c>
      <c r="I561" s="641">
        <v>75</v>
      </c>
      <c r="J561" s="641">
        <v>2447</v>
      </c>
      <c r="K561" s="641">
        <v>9</v>
      </c>
      <c r="L561" s="641">
        <v>2297</v>
      </c>
      <c r="M561" s="641">
        <v>141</v>
      </c>
      <c r="O561" s="79"/>
      <c r="P561" s="79"/>
    </row>
    <row r="562" spans="1:16" customFormat="1" ht="9" customHeight="1">
      <c r="A562" s="278"/>
      <c r="B562" s="278"/>
      <c r="C562" s="640" t="s">
        <v>1740</v>
      </c>
      <c r="D562" s="642">
        <v>4083</v>
      </c>
      <c r="E562" s="642">
        <v>1127</v>
      </c>
      <c r="F562" s="642">
        <v>615</v>
      </c>
      <c r="G562" s="642">
        <v>21</v>
      </c>
      <c r="H562" s="642">
        <v>357</v>
      </c>
      <c r="I562" s="642">
        <v>134</v>
      </c>
      <c r="J562" s="642">
        <v>2956</v>
      </c>
      <c r="K562" s="642">
        <v>2</v>
      </c>
      <c r="L562" s="642">
        <v>2539</v>
      </c>
      <c r="M562" s="642">
        <v>415</v>
      </c>
      <c r="O562" s="79"/>
      <c r="P562" s="79"/>
    </row>
    <row r="563" spans="1:16" customFormat="1" ht="18" customHeight="1">
      <c r="A563" s="278"/>
      <c r="B563" s="278"/>
      <c r="C563" s="643" t="s">
        <v>1741</v>
      </c>
      <c r="D563" s="642">
        <v>7309</v>
      </c>
      <c r="E563" s="642">
        <v>1906</v>
      </c>
      <c r="F563" s="642">
        <v>1160</v>
      </c>
      <c r="G563" s="642">
        <v>36</v>
      </c>
      <c r="H563" s="642">
        <v>501</v>
      </c>
      <c r="I563" s="642">
        <v>209</v>
      </c>
      <c r="J563" s="642">
        <v>5403</v>
      </c>
      <c r="K563" s="642">
        <v>11</v>
      </c>
      <c r="L563" s="642">
        <v>4836</v>
      </c>
      <c r="M563" s="642">
        <v>556</v>
      </c>
      <c r="O563" s="79"/>
      <c r="P563" s="79"/>
    </row>
    <row r="564" spans="1:16" customFormat="1" ht="9" customHeight="1">
      <c r="A564" s="278"/>
      <c r="B564" s="278" t="s">
        <v>776</v>
      </c>
      <c r="C564" s="640" t="s">
        <v>1739</v>
      </c>
      <c r="D564" s="641">
        <v>1187</v>
      </c>
      <c r="E564" s="641">
        <v>322</v>
      </c>
      <c r="F564" s="641">
        <v>278</v>
      </c>
      <c r="G564" s="641">
        <v>8</v>
      </c>
      <c r="H564" s="641">
        <v>24</v>
      </c>
      <c r="I564" s="641">
        <v>12</v>
      </c>
      <c r="J564" s="641">
        <v>865</v>
      </c>
      <c r="K564" s="641">
        <v>9</v>
      </c>
      <c r="L564" s="641">
        <v>836</v>
      </c>
      <c r="M564" s="641">
        <v>20</v>
      </c>
      <c r="O564" s="79"/>
      <c r="P564" s="79"/>
    </row>
    <row r="565" spans="1:16" customFormat="1" ht="9" customHeight="1">
      <c r="A565" s="278"/>
      <c r="B565" s="278"/>
      <c r="C565" s="640" t="s">
        <v>1740</v>
      </c>
      <c r="D565" s="642">
        <v>427</v>
      </c>
      <c r="E565" s="642">
        <v>128</v>
      </c>
      <c r="F565" s="642">
        <v>88</v>
      </c>
      <c r="G565" s="642">
        <v>6</v>
      </c>
      <c r="H565" s="642">
        <v>26</v>
      </c>
      <c r="I565" s="642">
        <v>8</v>
      </c>
      <c r="J565" s="642">
        <v>299</v>
      </c>
      <c r="K565" s="642">
        <v>1</v>
      </c>
      <c r="L565" s="642">
        <v>281</v>
      </c>
      <c r="M565" s="642">
        <v>17</v>
      </c>
      <c r="O565" s="79"/>
      <c r="P565" s="79"/>
    </row>
    <row r="566" spans="1:16" customFormat="1" ht="18" customHeight="1">
      <c r="A566" s="278"/>
      <c r="B566" s="278"/>
      <c r="C566" s="643" t="s">
        <v>1741</v>
      </c>
      <c r="D566" s="642">
        <v>1614</v>
      </c>
      <c r="E566" s="642">
        <v>450</v>
      </c>
      <c r="F566" s="642">
        <v>366</v>
      </c>
      <c r="G566" s="642">
        <v>14</v>
      </c>
      <c r="H566" s="642">
        <v>50</v>
      </c>
      <c r="I566" s="642">
        <v>20</v>
      </c>
      <c r="J566" s="642">
        <v>1164</v>
      </c>
      <c r="K566" s="642">
        <v>10</v>
      </c>
      <c r="L566" s="642">
        <v>1117</v>
      </c>
      <c r="M566" s="642">
        <v>37</v>
      </c>
      <c r="O566" s="79"/>
      <c r="P566" s="79"/>
    </row>
    <row r="567" spans="1:16" customFormat="1" ht="9" customHeight="1">
      <c r="A567" s="278"/>
      <c r="B567" s="278" t="s">
        <v>1751</v>
      </c>
      <c r="C567" s="640" t="s">
        <v>1739</v>
      </c>
      <c r="D567" s="641">
        <v>286</v>
      </c>
      <c r="E567" s="641">
        <v>121</v>
      </c>
      <c r="F567" s="641">
        <v>73</v>
      </c>
      <c r="G567" s="641">
        <v>11</v>
      </c>
      <c r="H567" s="641">
        <v>32</v>
      </c>
      <c r="I567" s="641">
        <v>5</v>
      </c>
      <c r="J567" s="641">
        <v>165</v>
      </c>
      <c r="K567" s="641">
        <v>1</v>
      </c>
      <c r="L567" s="641">
        <v>163</v>
      </c>
      <c r="M567" s="641">
        <v>1</v>
      </c>
      <c r="O567" s="79"/>
      <c r="P567" s="79"/>
    </row>
    <row r="568" spans="1:16" customFormat="1" ht="9" customHeight="1">
      <c r="A568" s="278"/>
      <c r="B568" s="278"/>
      <c r="C568" s="640" t="s">
        <v>1740</v>
      </c>
      <c r="D568" s="642">
        <v>161</v>
      </c>
      <c r="E568" s="642">
        <v>102</v>
      </c>
      <c r="F568" s="642">
        <v>42</v>
      </c>
      <c r="G568" s="642">
        <v>9</v>
      </c>
      <c r="H568" s="642">
        <v>48</v>
      </c>
      <c r="I568" s="642">
        <v>3</v>
      </c>
      <c r="J568" s="642">
        <v>59</v>
      </c>
      <c r="K568" s="642">
        <v>0</v>
      </c>
      <c r="L568" s="642">
        <v>58</v>
      </c>
      <c r="M568" s="642">
        <v>1</v>
      </c>
      <c r="O568" s="79"/>
      <c r="P568" s="79"/>
    </row>
    <row r="569" spans="1:16" customFormat="1" ht="18" customHeight="1">
      <c r="A569" s="278"/>
      <c r="B569" s="278"/>
      <c r="C569" s="643" t="s">
        <v>1741</v>
      </c>
      <c r="D569" s="642">
        <v>447</v>
      </c>
      <c r="E569" s="642">
        <v>223</v>
      </c>
      <c r="F569" s="642">
        <v>115</v>
      </c>
      <c r="G569" s="642">
        <v>20</v>
      </c>
      <c r="H569" s="642">
        <v>80</v>
      </c>
      <c r="I569" s="642">
        <v>8</v>
      </c>
      <c r="J569" s="642">
        <v>224</v>
      </c>
      <c r="K569" s="642">
        <v>1</v>
      </c>
      <c r="L569" s="642">
        <v>221</v>
      </c>
      <c r="M569" s="642">
        <v>2</v>
      </c>
      <c r="O569" s="79"/>
      <c r="P569" s="79"/>
    </row>
    <row r="570" spans="1:16" customFormat="1" ht="9" customHeight="1">
      <c r="A570" s="278"/>
      <c r="B570" s="278" t="s">
        <v>778</v>
      </c>
      <c r="C570" s="640" t="s">
        <v>1739</v>
      </c>
      <c r="D570" s="641">
        <v>17345</v>
      </c>
      <c r="E570" s="641">
        <v>4309</v>
      </c>
      <c r="F570" s="641">
        <v>3444</v>
      </c>
      <c r="G570" s="641">
        <v>110</v>
      </c>
      <c r="H570" s="641">
        <v>549</v>
      </c>
      <c r="I570" s="641">
        <v>206</v>
      </c>
      <c r="J570" s="641">
        <v>13036</v>
      </c>
      <c r="K570" s="641">
        <v>83</v>
      </c>
      <c r="L570" s="641">
        <v>12466</v>
      </c>
      <c r="M570" s="641">
        <v>487</v>
      </c>
      <c r="O570" s="79"/>
      <c r="P570" s="79"/>
    </row>
    <row r="571" spans="1:16" customFormat="1" ht="9" customHeight="1">
      <c r="A571" s="278"/>
      <c r="B571" s="278"/>
      <c r="C571" s="640" t="s">
        <v>1740</v>
      </c>
      <c r="D571" s="642">
        <v>7084</v>
      </c>
      <c r="E571" s="642">
        <v>1821</v>
      </c>
      <c r="F571" s="642">
        <v>1017</v>
      </c>
      <c r="G571" s="642">
        <v>46</v>
      </c>
      <c r="H571" s="642">
        <v>558</v>
      </c>
      <c r="I571" s="642">
        <v>200</v>
      </c>
      <c r="J571" s="642">
        <v>5263</v>
      </c>
      <c r="K571" s="642">
        <v>14</v>
      </c>
      <c r="L571" s="642">
        <v>4813</v>
      </c>
      <c r="M571" s="642">
        <v>436</v>
      </c>
      <c r="O571" s="79"/>
      <c r="P571" s="79"/>
    </row>
    <row r="572" spans="1:16" customFormat="1" ht="18" customHeight="1">
      <c r="A572" s="278"/>
      <c r="B572" s="278"/>
      <c r="C572" s="643" t="s">
        <v>1741</v>
      </c>
      <c r="D572" s="642">
        <v>24429</v>
      </c>
      <c r="E572" s="642">
        <v>6130</v>
      </c>
      <c r="F572" s="642">
        <v>4461</v>
      </c>
      <c r="G572" s="642">
        <v>156</v>
      </c>
      <c r="H572" s="642">
        <v>1107</v>
      </c>
      <c r="I572" s="642">
        <v>406</v>
      </c>
      <c r="J572" s="642">
        <v>18299</v>
      </c>
      <c r="K572" s="642">
        <v>97</v>
      </c>
      <c r="L572" s="642">
        <v>17279</v>
      </c>
      <c r="M572" s="642">
        <v>923</v>
      </c>
      <c r="O572" s="79"/>
      <c r="P572" s="79"/>
    </row>
    <row r="573" spans="1:16" ht="27">
      <c r="B573" s="634" t="s">
        <v>1752</v>
      </c>
      <c r="C573" s="619" t="s">
        <v>1739</v>
      </c>
      <c r="D573" s="538">
        <v>1179</v>
      </c>
      <c r="E573" s="538">
        <v>384</v>
      </c>
      <c r="F573" s="538">
        <v>293</v>
      </c>
      <c r="G573" s="538">
        <v>1</v>
      </c>
      <c r="H573" s="538">
        <v>81</v>
      </c>
      <c r="I573" s="538">
        <v>9</v>
      </c>
      <c r="J573" s="538">
        <v>795</v>
      </c>
      <c r="K573" s="538">
        <v>5</v>
      </c>
      <c r="L573" s="538">
        <v>735</v>
      </c>
      <c r="M573" s="538">
        <v>55</v>
      </c>
    </row>
    <row r="574" spans="1:16" ht="9" customHeight="1">
      <c r="A574" s="63"/>
      <c r="B574" s="47"/>
      <c r="C574" s="619" t="s">
        <v>1740</v>
      </c>
      <c r="D574" s="538">
        <v>329</v>
      </c>
      <c r="E574" s="538">
        <v>120</v>
      </c>
      <c r="F574" s="538">
        <v>45</v>
      </c>
      <c r="G574" s="538">
        <v>1</v>
      </c>
      <c r="H574" s="538">
        <v>65</v>
      </c>
      <c r="I574" s="538">
        <v>9</v>
      </c>
      <c r="J574" s="538">
        <v>209</v>
      </c>
      <c r="K574" s="538">
        <v>0</v>
      </c>
      <c r="L574" s="538">
        <v>184</v>
      </c>
      <c r="M574" s="538">
        <v>25</v>
      </c>
    </row>
    <row r="575" spans="1:16" ht="18" customHeight="1">
      <c r="A575" s="63"/>
      <c r="B575" s="47"/>
      <c r="C575" s="632" t="s">
        <v>1741</v>
      </c>
      <c r="D575" s="633">
        <v>1508</v>
      </c>
      <c r="E575" s="633">
        <v>504</v>
      </c>
      <c r="F575" s="633">
        <v>338</v>
      </c>
      <c r="G575" s="633">
        <v>2</v>
      </c>
      <c r="H575" s="633">
        <v>146</v>
      </c>
      <c r="I575" s="633">
        <v>18</v>
      </c>
      <c r="J575" s="633">
        <v>1004</v>
      </c>
      <c r="K575" s="633">
        <v>5</v>
      </c>
      <c r="L575" s="633">
        <v>919</v>
      </c>
      <c r="M575" s="633">
        <v>80</v>
      </c>
    </row>
    <row r="576" spans="1:16" ht="9" customHeight="1">
      <c r="A576" s="63"/>
      <c r="B576" s="47" t="s">
        <v>781</v>
      </c>
      <c r="C576" s="619" t="s">
        <v>1739</v>
      </c>
      <c r="D576" s="631">
        <v>718</v>
      </c>
      <c r="E576" s="631">
        <v>245</v>
      </c>
      <c r="F576" s="631">
        <v>180</v>
      </c>
      <c r="G576" s="631">
        <v>16</v>
      </c>
      <c r="H576" s="631">
        <v>35</v>
      </c>
      <c r="I576" s="631">
        <v>14</v>
      </c>
      <c r="J576" s="631">
        <v>473</v>
      </c>
      <c r="K576" s="631">
        <v>6</v>
      </c>
      <c r="L576" s="631">
        <v>453</v>
      </c>
      <c r="M576" s="631">
        <v>14</v>
      </c>
    </row>
    <row r="577" spans="1:16" ht="9" customHeight="1">
      <c r="A577" s="63"/>
      <c r="B577" s="47"/>
      <c r="C577" s="619" t="s">
        <v>1740</v>
      </c>
      <c r="D577" s="631">
        <v>765</v>
      </c>
      <c r="E577" s="631">
        <v>249</v>
      </c>
      <c r="F577" s="631">
        <v>153</v>
      </c>
      <c r="G577" s="631">
        <v>19</v>
      </c>
      <c r="H577" s="631">
        <v>62</v>
      </c>
      <c r="I577" s="631">
        <v>15</v>
      </c>
      <c r="J577" s="631">
        <v>516</v>
      </c>
      <c r="K577" s="631">
        <v>1</v>
      </c>
      <c r="L577" s="631">
        <v>501</v>
      </c>
      <c r="M577" s="631">
        <v>14</v>
      </c>
    </row>
    <row r="578" spans="1:16" ht="18" customHeight="1">
      <c r="A578" s="63"/>
      <c r="B578" s="47"/>
      <c r="C578" s="632" t="s">
        <v>1741</v>
      </c>
      <c r="D578" s="633">
        <v>1483</v>
      </c>
      <c r="E578" s="633">
        <v>494</v>
      </c>
      <c r="F578" s="633">
        <v>333</v>
      </c>
      <c r="G578" s="633">
        <v>35</v>
      </c>
      <c r="H578" s="633">
        <v>97</v>
      </c>
      <c r="I578" s="633">
        <v>29</v>
      </c>
      <c r="J578" s="633">
        <v>989</v>
      </c>
      <c r="K578" s="633">
        <v>7</v>
      </c>
      <c r="L578" s="633">
        <v>954</v>
      </c>
      <c r="M578" s="633">
        <v>28</v>
      </c>
    </row>
    <row r="579" spans="1:16" ht="9" customHeight="1">
      <c r="A579" s="63"/>
      <c r="B579" s="47" t="s">
        <v>782</v>
      </c>
      <c r="C579" s="619" t="s">
        <v>1739</v>
      </c>
      <c r="D579" s="631">
        <v>234</v>
      </c>
      <c r="E579" s="635" t="s">
        <v>477</v>
      </c>
      <c r="F579" s="635" t="s">
        <v>477</v>
      </c>
      <c r="G579" s="635" t="s">
        <v>477</v>
      </c>
      <c r="H579" s="635" t="s">
        <v>477</v>
      </c>
      <c r="I579" s="635" t="s">
        <v>477</v>
      </c>
      <c r="J579" s="635" t="s">
        <v>477</v>
      </c>
      <c r="K579" s="635" t="s">
        <v>477</v>
      </c>
      <c r="L579" s="635" t="s">
        <v>477</v>
      </c>
      <c r="M579" s="635" t="s">
        <v>477</v>
      </c>
    </row>
    <row r="580" spans="1:16" ht="9" customHeight="1">
      <c r="A580" s="63"/>
      <c r="B580" s="47"/>
      <c r="C580" s="619" t="s">
        <v>1740</v>
      </c>
      <c r="D580" s="631">
        <v>382</v>
      </c>
      <c r="E580" s="647" t="s">
        <v>477</v>
      </c>
      <c r="F580" s="647" t="s">
        <v>477</v>
      </c>
      <c r="G580" s="647" t="s">
        <v>477</v>
      </c>
      <c r="H580" s="647" t="s">
        <v>477</v>
      </c>
      <c r="I580" s="647" t="s">
        <v>477</v>
      </c>
      <c r="J580" s="647" t="s">
        <v>477</v>
      </c>
      <c r="K580" s="647" t="s">
        <v>477</v>
      </c>
      <c r="L580" s="647" t="s">
        <v>477</v>
      </c>
      <c r="M580" s="647" t="s">
        <v>477</v>
      </c>
    </row>
    <row r="581" spans="1:16" ht="18" customHeight="1">
      <c r="A581" s="63"/>
      <c r="B581" s="47"/>
      <c r="C581" s="632" t="s">
        <v>1741</v>
      </c>
      <c r="D581" s="633">
        <v>616</v>
      </c>
      <c r="E581" s="650" t="s">
        <v>477</v>
      </c>
      <c r="F581" s="650" t="s">
        <v>477</v>
      </c>
      <c r="G581" s="650" t="s">
        <v>477</v>
      </c>
      <c r="H581" s="650" t="s">
        <v>477</v>
      </c>
      <c r="I581" s="650" t="s">
        <v>477</v>
      </c>
      <c r="J581" s="650" t="s">
        <v>477</v>
      </c>
      <c r="K581" s="650" t="s">
        <v>477</v>
      </c>
      <c r="L581" s="650" t="s">
        <v>477</v>
      </c>
      <c r="M581" s="650" t="s">
        <v>477</v>
      </c>
    </row>
    <row r="582" spans="1:16" ht="18.75" customHeight="1">
      <c r="A582" s="1434" t="s">
        <v>1753</v>
      </c>
      <c r="B582" s="1438"/>
      <c r="C582" s="619" t="s">
        <v>1739</v>
      </c>
      <c r="D582" s="631">
        <v>25565</v>
      </c>
      <c r="E582" s="631">
        <v>6674</v>
      </c>
      <c r="F582" s="631">
        <v>5174</v>
      </c>
      <c r="G582" s="631">
        <v>174</v>
      </c>
      <c r="H582" s="631">
        <v>949</v>
      </c>
      <c r="I582" s="631">
        <v>377</v>
      </c>
      <c r="J582" s="631">
        <v>18891</v>
      </c>
      <c r="K582" s="631">
        <v>120</v>
      </c>
      <c r="L582" s="631">
        <v>17965</v>
      </c>
      <c r="M582" s="631">
        <v>806</v>
      </c>
    </row>
    <row r="583" spans="1:16" ht="9" customHeight="1">
      <c r="A583" s="63"/>
      <c r="B583" s="47"/>
      <c r="C583" s="619" t="s">
        <v>1740</v>
      </c>
      <c r="D583" s="631">
        <v>14556</v>
      </c>
      <c r="E583" s="631">
        <v>4149</v>
      </c>
      <c r="F583" s="631">
        <v>2258</v>
      </c>
      <c r="G583" s="631">
        <v>114</v>
      </c>
      <c r="H583" s="631">
        <v>1307</v>
      </c>
      <c r="I583" s="631">
        <v>470</v>
      </c>
      <c r="J583" s="631">
        <v>10407</v>
      </c>
      <c r="K583" s="631">
        <v>19</v>
      </c>
      <c r="L583" s="631">
        <v>9331</v>
      </c>
      <c r="M583" s="631">
        <v>1057</v>
      </c>
    </row>
    <row r="584" spans="1:16" ht="18" customHeight="1">
      <c r="A584" s="63"/>
      <c r="B584" s="47"/>
      <c r="C584" s="632" t="s">
        <v>1741</v>
      </c>
      <c r="D584" s="633">
        <v>40121</v>
      </c>
      <c r="E584" s="633">
        <v>10823</v>
      </c>
      <c r="F584" s="633">
        <v>7432</v>
      </c>
      <c r="G584" s="633">
        <v>288</v>
      </c>
      <c r="H584" s="633">
        <v>2256</v>
      </c>
      <c r="I584" s="633">
        <v>847</v>
      </c>
      <c r="J584" s="633">
        <v>29298</v>
      </c>
      <c r="K584" s="633">
        <v>139</v>
      </c>
      <c r="L584" s="633">
        <v>27296</v>
      </c>
      <c r="M584" s="633">
        <v>1863</v>
      </c>
    </row>
    <row r="585" spans="1:16" s="24" customFormat="1" ht="18" customHeight="1">
      <c r="A585" s="645" t="s">
        <v>495</v>
      </c>
      <c r="B585" s="646"/>
      <c r="C585" s="643"/>
      <c r="O585" s="79"/>
      <c r="P585" s="79"/>
    </row>
    <row r="586" spans="1:16" ht="18">
      <c r="B586" s="634" t="s">
        <v>1754</v>
      </c>
      <c r="C586" s="619" t="s">
        <v>1739</v>
      </c>
      <c r="D586" s="631">
        <v>159</v>
      </c>
      <c r="E586" s="631">
        <v>85</v>
      </c>
      <c r="F586" s="631">
        <v>38</v>
      </c>
      <c r="G586" s="631">
        <v>1</v>
      </c>
      <c r="H586" s="631">
        <v>38</v>
      </c>
      <c r="I586" s="631">
        <v>8</v>
      </c>
      <c r="J586" s="631">
        <v>74</v>
      </c>
      <c r="K586" s="631">
        <v>0</v>
      </c>
      <c r="L586" s="631">
        <v>40</v>
      </c>
      <c r="M586" s="631">
        <v>34</v>
      </c>
    </row>
    <row r="587" spans="1:16" ht="9" customHeight="1">
      <c r="A587" s="63"/>
      <c r="B587" s="47"/>
      <c r="C587" s="619" t="s">
        <v>1740</v>
      </c>
      <c r="D587" s="631">
        <v>58</v>
      </c>
      <c r="E587" s="631">
        <v>37</v>
      </c>
      <c r="F587" s="631">
        <v>15</v>
      </c>
      <c r="G587" s="631">
        <v>0</v>
      </c>
      <c r="H587" s="631">
        <v>19</v>
      </c>
      <c r="I587" s="631">
        <v>3</v>
      </c>
      <c r="J587" s="631">
        <v>21</v>
      </c>
      <c r="K587" s="631">
        <v>0</v>
      </c>
      <c r="L587" s="631">
        <v>12</v>
      </c>
      <c r="M587" s="631">
        <v>9</v>
      </c>
    </row>
    <row r="588" spans="1:16" ht="18" customHeight="1">
      <c r="A588" s="63"/>
      <c r="B588" s="47"/>
      <c r="C588" s="632" t="s">
        <v>1741</v>
      </c>
      <c r="D588" s="633">
        <v>217</v>
      </c>
      <c r="E588" s="633">
        <v>122</v>
      </c>
      <c r="F588" s="633">
        <v>53</v>
      </c>
      <c r="G588" s="633">
        <v>1</v>
      </c>
      <c r="H588" s="633">
        <v>57</v>
      </c>
      <c r="I588" s="633">
        <v>11</v>
      </c>
      <c r="J588" s="633">
        <v>95</v>
      </c>
      <c r="K588" s="633">
        <v>0</v>
      </c>
      <c r="L588" s="633">
        <v>52</v>
      </c>
      <c r="M588" s="633">
        <v>43</v>
      </c>
    </row>
    <row r="589" spans="1:16" ht="9" customHeight="1">
      <c r="A589" s="63"/>
      <c r="B589" s="47" t="s">
        <v>784</v>
      </c>
      <c r="C589" s="619" t="s">
        <v>1739</v>
      </c>
      <c r="D589" s="631">
        <v>729</v>
      </c>
      <c r="E589" s="635" t="s">
        <v>477</v>
      </c>
      <c r="F589" s="635" t="s">
        <v>477</v>
      </c>
      <c r="G589" s="635" t="s">
        <v>477</v>
      </c>
      <c r="H589" s="635" t="s">
        <v>477</v>
      </c>
      <c r="I589" s="635" t="s">
        <v>477</v>
      </c>
      <c r="J589" s="635" t="s">
        <v>477</v>
      </c>
      <c r="K589" s="635" t="s">
        <v>477</v>
      </c>
      <c r="L589" s="635" t="s">
        <v>477</v>
      </c>
      <c r="M589" s="635" t="s">
        <v>477</v>
      </c>
    </row>
    <row r="590" spans="1:16" ht="9" customHeight="1">
      <c r="A590" s="63"/>
      <c r="B590" s="47"/>
      <c r="C590" s="619" t="s">
        <v>1740</v>
      </c>
      <c r="D590" s="631">
        <v>274</v>
      </c>
      <c r="E590" s="647" t="s">
        <v>477</v>
      </c>
      <c r="F590" s="647" t="s">
        <v>477</v>
      </c>
      <c r="G590" s="647" t="s">
        <v>477</v>
      </c>
      <c r="H590" s="647" t="s">
        <v>477</v>
      </c>
      <c r="I590" s="647" t="s">
        <v>477</v>
      </c>
      <c r="J590" s="647" t="s">
        <v>477</v>
      </c>
      <c r="K590" s="647" t="s">
        <v>477</v>
      </c>
      <c r="L590" s="647" t="s">
        <v>477</v>
      </c>
      <c r="M590" s="647" t="s">
        <v>477</v>
      </c>
    </row>
    <row r="591" spans="1:16" ht="18" customHeight="1">
      <c r="A591" s="63"/>
      <c r="B591" s="47"/>
      <c r="C591" s="632" t="s">
        <v>1741</v>
      </c>
      <c r="D591" s="633">
        <v>1003</v>
      </c>
      <c r="E591" s="650" t="s">
        <v>477</v>
      </c>
      <c r="F591" s="650" t="s">
        <v>477</v>
      </c>
      <c r="G591" s="650" t="s">
        <v>477</v>
      </c>
      <c r="H591" s="650" t="s">
        <v>477</v>
      </c>
      <c r="I591" s="650" t="s">
        <v>477</v>
      </c>
      <c r="J591" s="650" t="s">
        <v>477</v>
      </c>
      <c r="K591" s="650" t="s">
        <v>477</v>
      </c>
      <c r="L591" s="650" t="s">
        <v>477</v>
      </c>
      <c r="M591" s="650" t="s">
        <v>477</v>
      </c>
    </row>
    <row r="592" spans="1:16" ht="9" customHeight="1">
      <c r="A592" s="63"/>
      <c r="B592" s="47" t="s">
        <v>785</v>
      </c>
      <c r="C592" s="619" t="s">
        <v>1739</v>
      </c>
      <c r="D592" s="631">
        <v>348</v>
      </c>
      <c r="E592" s="631">
        <v>235</v>
      </c>
      <c r="F592" s="631">
        <v>115</v>
      </c>
      <c r="G592" s="631">
        <v>2</v>
      </c>
      <c r="H592" s="631">
        <v>108</v>
      </c>
      <c r="I592" s="631">
        <v>10</v>
      </c>
      <c r="J592" s="631">
        <v>113</v>
      </c>
      <c r="K592" s="631">
        <v>0</v>
      </c>
      <c r="L592" s="631">
        <v>80</v>
      </c>
      <c r="M592" s="631">
        <v>33</v>
      </c>
    </row>
    <row r="593" spans="1:13" s="79" customFormat="1" ht="9" customHeight="1">
      <c r="A593" s="63"/>
      <c r="B593" s="47"/>
      <c r="C593" s="619" t="s">
        <v>1740</v>
      </c>
      <c r="D593" s="631">
        <v>87</v>
      </c>
      <c r="E593" s="631">
        <v>59</v>
      </c>
      <c r="F593" s="631">
        <v>13</v>
      </c>
      <c r="G593" s="631">
        <v>0</v>
      </c>
      <c r="H593" s="631">
        <v>40</v>
      </c>
      <c r="I593" s="631">
        <v>6</v>
      </c>
      <c r="J593" s="631">
        <v>28</v>
      </c>
      <c r="K593" s="631">
        <v>0</v>
      </c>
      <c r="L593" s="631">
        <v>11</v>
      </c>
      <c r="M593" s="631">
        <v>17</v>
      </c>
    </row>
    <row r="594" spans="1:13" s="79" customFormat="1" ht="18" customHeight="1">
      <c r="A594" s="63"/>
      <c r="B594" s="47"/>
      <c r="C594" s="632" t="s">
        <v>1741</v>
      </c>
      <c r="D594" s="633">
        <v>435</v>
      </c>
      <c r="E594" s="633">
        <v>294</v>
      </c>
      <c r="F594" s="633">
        <v>128</v>
      </c>
      <c r="G594" s="633">
        <v>2</v>
      </c>
      <c r="H594" s="633">
        <v>148</v>
      </c>
      <c r="I594" s="633">
        <v>16</v>
      </c>
      <c r="J594" s="633">
        <v>141</v>
      </c>
      <c r="K594" s="633">
        <v>0</v>
      </c>
      <c r="L594" s="633">
        <v>91</v>
      </c>
      <c r="M594" s="633">
        <v>50</v>
      </c>
    </row>
    <row r="595" spans="1:13" s="79" customFormat="1" ht="9" customHeight="1">
      <c r="A595" s="63"/>
      <c r="B595" s="47" t="s">
        <v>786</v>
      </c>
      <c r="C595" s="619" t="s">
        <v>1739</v>
      </c>
      <c r="D595" s="631">
        <v>452</v>
      </c>
      <c r="E595" s="631">
        <v>240</v>
      </c>
      <c r="F595" s="631">
        <v>128</v>
      </c>
      <c r="G595" s="631">
        <v>7</v>
      </c>
      <c r="H595" s="631">
        <v>97</v>
      </c>
      <c r="I595" s="631">
        <v>8</v>
      </c>
      <c r="J595" s="631">
        <v>212</v>
      </c>
      <c r="K595" s="631">
        <v>5</v>
      </c>
      <c r="L595" s="631">
        <v>120</v>
      </c>
      <c r="M595" s="631">
        <v>87</v>
      </c>
    </row>
    <row r="596" spans="1:13" s="79" customFormat="1" ht="9" customHeight="1">
      <c r="A596" s="63"/>
      <c r="B596" s="47"/>
      <c r="C596" s="619" t="s">
        <v>1740</v>
      </c>
      <c r="D596" s="631">
        <v>203</v>
      </c>
      <c r="E596" s="631">
        <v>125</v>
      </c>
      <c r="F596" s="631">
        <v>39</v>
      </c>
      <c r="G596" s="631">
        <v>4</v>
      </c>
      <c r="H596" s="631">
        <v>73</v>
      </c>
      <c r="I596" s="631">
        <v>9</v>
      </c>
      <c r="J596" s="631">
        <v>78</v>
      </c>
      <c r="K596" s="631">
        <v>0</v>
      </c>
      <c r="L596" s="631">
        <v>31</v>
      </c>
      <c r="M596" s="631">
        <v>47</v>
      </c>
    </row>
    <row r="597" spans="1:13" s="79" customFormat="1" ht="18" customHeight="1">
      <c r="A597" s="63"/>
      <c r="B597" s="47"/>
      <c r="C597" s="632" t="s">
        <v>1741</v>
      </c>
      <c r="D597" s="633">
        <v>655</v>
      </c>
      <c r="E597" s="633">
        <v>365</v>
      </c>
      <c r="F597" s="633">
        <v>167</v>
      </c>
      <c r="G597" s="633">
        <v>11</v>
      </c>
      <c r="H597" s="633">
        <v>170</v>
      </c>
      <c r="I597" s="633">
        <v>17</v>
      </c>
      <c r="J597" s="633">
        <v>290</v>
      </c>
      <c r="K597" s="633">
        <v>5</v>
      </c>
      <c r="L597" s="633">
        <v>151</v>
      </c>
      <c r="M597" s="633">
        <v>134</v>
      </c>
    </row>
    <row r="598" spans="1:13" s="79" customFormat="1" ht="9" customHeight="1">
      <c r="A598" s="63"/>
      <c r="B598" s="47" t="s">
        <v>787</v>
      </c>
      <c r="C598" s="619" t="s">
        <v>1739</v>
      </c>
      <c r="D598" s="631">
        <v>8</v>
      </c>
      <c r="E598" s="631">
        <v>6</v>
      </c>
      <c r="F598" s="631">
        <v>4</v>
      </c>
      <c r="G598" s="631">
        <v>0</v>
      </c>
      <c r="H598" s="631">
        <v>2</v>
      </c>
      <c r="I598" s="631">
        <v>0</v>
      </c>
      <c r="J598" s="631">
        <v>2</v>
      </c>
      <c r="K598" s="631">
        <v>0</v>
      </c>
      <c r="L598" s="631">
        <v>2</v>
      </c>
      <c r="M598" s="631">
        <v>0</v>
      </c>
    </row>
    <row r="599" spans="1:13" s="79" customFormat="1" ht="9" customHeight="1">
      <c r="A599" s="63"/>
      <c r="B599" s="47"/>
      <c r="C599" s="619" t="s">
        <v>1740</v>
      </c>
      <c r="D599" s="631">
        <v>14</v>
      </c>
      <c r="E599" s="631">
        <v>7</v>
      </c>
      <c r="F599" s="631">
        <v>3</v>
      </c>
      <c r="G599" s="631">
        <v>0</v>
      </c>
      <c r="H599" s="631">
        <v>4</v>
      </c>
      <c r="I599" s="631">
        <v>0</v>
      </c>
      <c r="J599" s="631">
        <v>7</v>
      </c>
      <c r="K599" s="631">
        <v>0</v>
      </c>
      <c r="L599" s="631">
        <v>7</v>
      </c>
      <c r="M599" s="631">
        <v>0</v>
      </c>
    </row>
    <row r="600" spans="1:13" s="79" customFormat="1" ht="18" customHeight="1">
      <c r="A600" s="63"/>
      <c r="B600" s="47"/>
      <c r="C600" s="632" t="s">
        <v>1741</v>
      </c>
      <c r="D600" s="633">
        <v>22</v>
      </c>
      <c r="E600" s="633">
        <v>13</v>
      </c>
      <c r="F600" s="633">
        <v>7</v>
      </c>
      <c r="G600" s="633">
        <v>0</v>
      </c>
      <c r="H600" s="633">
        <v>6</v>
      </c>
      <c r="I600" s="633">
        <v>0</v>
      </c>
      <c r="J600" s="633">
        <v>9</v>
      </c>
      <c r="K600" s="633">
        <v>0</v>
      </c>
      <c r="L600" s="633">
        <v>9</v>
      </c>
      <c r="M600" s="633">
        <v>0</v>
      </c>
    </row>
    <row r="601" spans="1:13" s="79" customFormat="1" ht="9" customHeight="1">
      <c r="A601" s="63"/>
      <c r="B601" s="47" t="s">
        <v>788</v>
      </c>
      <c r="C601" s="619" t="s">
        <v>1739</v>
      </c>
      <c r="D601" s="631">
        <v>280</v>
      </c>
      <c r="E601" s="631">
        <v>178</v>
      </c>
      <c r="F601" s="631">
        <v>94</v>
      </c>
      <c r="G601" s="631">
        <v>2</v>
      </c>
      <c r="H601" s="631">
        <v>78</v>
      </c>
      <c r="I601" s="631">
        <v>4</v>
      </c>
      <c r="J601" s="631">
        <v>102</v>
      </c>
      <c r="K601" s="631">
        <v>1</v>
      </c>
      <c r="L601" s="631">
        <v>75</v>
      </c>
      <c r="M601" s="631">
        <v>26</v>
      </c>
    </row>
    <row r="602" spans="1:13" s="79" customFormat="1" ht="9" customHeight="1">
      <c r="A602" s="63"/>
      <c r="B602" s="47"/>
      <c r="C602" s="619" t="s">
        <v>1740</v>
      </c>
      <c r="D602" s="631">
        <v>195</v>
      </c>
      <c r="E602" s="631">
        <v>150</v>
      </c>
      <c r="F602" s="631">
        <v>45</v>
      </c>
      <c r="G602" s="631">
        <v>4</v>
      </c>
      <c r="H602" s="631">
        <v>91</v>
      </c>
      <c r="I602" s="631">
        <v>10</v>
      </c>
      <c r="J602" s="631">
        <v>45</v>
      </c>
      <c r="K602" s="631">
        <v>0</v>
      </c>
      <c r="L602" s="631">
        <v>32</v>
      </c>
      <c r="M602" s="631">
        <v>13</v>
      </c>
    </row>
    <row r="603" spans="1:13" s="79" customFormat="1" ht="9" customHeight="1">
      <c r="A603" s="63"/>
      <c r="B603" s="47"/>
      <c r="C603" s="632" t="s">
        <v>1741</v>
      </c>
      <c r="D603" s="633">
        <v>475</v>
      </c>
      <c r="E603" s="631">
        <v>328</v>
      </c>
      <c r="F603" s="631">
        <v>139</v>
      </c>
      <c r="G603" s="631">
        <v>6</v>
      </c>
      <c r="H603" s="631">
        <v>169</v>
      </c>
      <c r="I603" s="631">
        <v>14</v>
      </c>
      <c r="J603" s="631">
        <v>147</v>
      </c>
      <c r="K603" s="631">
        <v>1</v>
      </c>
      <c r="L603" s="631">
        <v>107</v>
      </c>
      <c r="M603" s="631">
        <v>39</v>
      </c>
    </row>
    <row r="604" spans="1:13" s="79" customFormat="1" ht="17.45" customHeight="1">
      <c r="A604" s="63"/>
      <c r="B604" s="47"/>
      <c r="C604" s="637"/>
      <c r="D604" s="651"/>
      <c r="E604" s="633"/>
      <c r="F604" s="633"/>
      <c r="G604" s="633"/>
      <c r="H604" s="633"/>
      <c r="I604" s="633"/>
      <c r="J604" s="633"/>
      <c r="K604" s="633"/>
      <c r="L604" s="633"/>
      <c r="M604" s="633"/>
    </row>
    <row r="605" spans="1:13" s="79" customFormat="1" ht="9" customHeight="1">
      <c r="A605" s="61" t="s">
        <v>46</v>
      </c>
      <c r="B605" s="47"/>
      <c r="C605" s="637"/>
      <c r="D605" s="651"/>
      <c r="E605" s="633"/>
      <c r="F605" s="633"/>
      <c r="G605" s="633"/>
      <c r="H605" s="633"/>
      <c r="I605" s="633"/>
      <c r="J605" s="633"/>
      <c r="K605" s="633"/>
      <c r="L605" s="633"/>
      <c r="M605" s="633"/>
    </row>
    <row r="606" spans="1:13" s="79" customFormat="1">
      <c r="A606" s="63"/>
      <c r="B606" s="47"/>
      <c r="C606" s="637"/>
      <c r="D606" s="337" t="s">
        <v>1794</v>
      </c>
      <c r="E606" s="633"/>
      <c r="F606" s="633"/>
      <c r="G606" s="633"/>
      <c r="H606" s="633"/>
      <c r="I606" s="633"/>
      <c r="J606" s="633"/>
      <c r="K606" s="633"/>
      <c r="L606" s="633"/>
      <c r="M606" s="633"/>
    </row>
    <row r="607" spans="1:13" s="79" customFormat="1" ht="9" customHeight="1">
      <c r="A607" s="63"/>
      <c r="B607" s="47"/>
      <c r="C607" s="637"/>
      <c r="D607" s="651"/>
      <c r="E607" s="633"/>
      <c r="F607" s="633"/>
      <c r="G607" s="633"/>
      <c r="H607" s="633"/>
      <c r="I607" s="633"/>
      <c r="J607" s="633"/>
      <c r="K607" s="633"/>
      <c r="L607" s="633"/>
      <c r="M607" s="633"/>
    </row>
    <row r="608" spans="1:13" s="79" customFormat="1" ht="18">
      <c r="A608" s="39"/>
      <c r="B608" s="634" t="s">
        <v>1755</v>
      </c>
      <c r="C608" s="619" t="s">
        <v>1739</v>
      </c>
      <c r="D608" s="631">
        <v>36</v>
      </c>
      <c r="E608" s="635" t="s">
        <v>477</v>
      </c>
      <c r="F608" s="635" t="s">
        <v>477</v>
      </c>
      <c r="G608" s="635" t="s">
        <v>477</v>
      </c>
      <c r="H608" s="635" t="s">
        <v>477</v>
      </c>
      <c r="I608" s="635" t="s">
        <v>477</v>
      </c>
      <c r="J608" s="635" t="s">
        <v>477</v>
      </c>
      <c r="K608" s="635" t="s">
        <v>477</v>
      </c>
      <c r="L608" s="635" t="s">
        <v>477</v>
      </c>
      <c r="M608" s="635" t="s">
        <v>477</v>
      </c>
    </row>
    <row r="609" spans="1:16" ht="9" customHeight="1">
      <c r="A609" s="63"/>
      <c r="B609" s="47"/>
      <c r="C609" s="619" t="s">
        <v>1740</v>
      </c>
      <c r="D609" s="631">
        <v>12</v>
      </c>
      <c r="E609" s="647" t="s">
        <v>477</v>
      </c>
      <c r="F609" s="647" t="s">
        <v>477</v>
      </c>
      <c r="G609" s="647" t="s">
        <v>477</v>
      </c>
      <c r="H609" s="647" t="s">
        <v>477</v>
      </c>
      <c r="I609" s="647" t="s">
        <v>477</v>
      </c>
      <c r="J609" s="647" t="s">
        <v>477</v>
      </c>
      <c r="K609" s="647" t="s">
        <v>477</v>
      </c>
      <c r="L609" s="647" t="s">
        <v>477</v>
      </c>
      <c r="M609" s="647" t="s">
        <v>477</v>
      </c>
    </row>
    <row r="610" spans="1:16" ht="18" customHeight="1">
      <c r="A610" s="63"/>
      <c r="B610" s="47"/>
      <c r="C610" s="632" t="s">
        <v>1741</v>
      </c>
      <c r="D610" s="633">
        <v>48</v>
      </c>
      <c r="E610" s="650" t="s">
        <v>477</v>
      </c>
      <c r="F610" s="650" t="s">
        <v>477</v>
      </c>
      <c r="G610" s="650" t="s">
        <v>477</v>
      </c>
      <c r="H610" s="650" t="s">
        <v>477</v>
      </c>
      <c r="I610" s="650" t="s">
        <v>477</v>
      </c>
      <c r="J610" s="650" t="s">
        <v>477</v>
      </c>
      <c r="K610" s="650" t="s">
        <v>477</v>
      </c>
      <c r="L610" s="650" t="s">
        <v>477</v>
      </c>
      <c r="M610" s="650" t="s">
        <v>477</v>
      </c>
    </row>
    <row r="611" spans="1:16" ht="9" customHeight="1">
      <c r="A611" s="63"/>
      <c r="B611" s="47" t="s">
        <v>790</v>
      </c>
      <c r="C611" s="619" t="s">
        <v>1739</v>
      </c>
      <c r="D611" s="631">
        <v>42</v>
      </c>
      <c r="E611" s="631">
        <v>31</v>
      </c>
      <c r="F611" s="631">
        <v>17</v>
      </c>
      <c r="G611" s="631">
        <v>0</v>
      </c>
      <c r="H611" s="631">
        <v>12</v>
      </c>
      <c r="I611" s="631">
        <v>2</v>
      </c>
      <c r="J611" s="631">
        <v>11</v>
      </c>
      <c r="K611" s="631">
        <v>0</v>
      </c>
      <c r="L611" s="631">
        <v>11</v>
      </c>
      <c r="M611" s="631">
        <v>0</v>
      </c>
    </row>
    <row r="612" spans="1:16" ht="9" customHeight="1">
      <c r="A612" s="63"/>
      <c r="B612" s="47"/>
      <c r="C612" s="619" t="s">
        <v>1740</v>
      </c>
      <c r="D612" s="631">
        <v>16</v>
      </c>
      <c r="E612" s="631">
        <v>9</v>
      </c>
      <c r="F612" s="631">
        <v>3</v>
      </c>
      <c r="G612" s="631">
        <v>0</v>
      </c>
      <c r="H612" s="631">
        <v>6</v>
      </c>
      <c r="I612" s="631">
        <v>0</v>
      </c>
      <c r="J612" s="631">
        <v>7</v>
      </c>
      <c r="K612" s="631">
        <v>0</v>
      </c>
      <c r="L612" s="631">
        <v>6</v>
      </c>
      <c r="M612" s="631">
        <v>1</v>
      </c>
    </row>
    <row r="613" spans="1:16" ht="18" customHeight="1">
      <c r="A613" s="63"/>
      <c r="B613" s="47"/>
      <c r="C613" s="632" t="s">
        <v>1741</v>
      </c>
      <c r="D613" s="633">
        <v>58</v>
      </c>
      <c r="E613" s="633">
        <v>40</v>
      </c>
      <c r="F613" s="633">
        <v>20</v>
      </c>
      <c r="G613" s="633">
        <v>0</v>
      </c>
      <c r="H613" s="633">
        <v>18</v>
      </c>
      <c r="I613" s="633">
        <v>2</v>
      </c>
      <c r="J613" s="633">
        <v>18</v>
      </c>
      <c r="K613" s="633">
        <v>0</v>
      </c>
      <c r="L613" s="633">
        <v>17</v>
      </c>
      <c r="M613" s="633">
        <v>1</v>
      </c>
    </row>
    <row r="614" spans="1:16">
      <c r="A614" s="63" t="s">
        <v>1756</v>
      </c>
      <c r="C614" s="619" t="s">
        <v>1739</v>
      </c>
      <c r="D614" s="631">
        <v>2054</v>
      </c>
      <c r="E614" s="631">
        <v>1153</v>
      </c>
      <c r="F614" s="631">
        <v>595</v>
      </c>
      <c r="G614" s="631">
        <v>12</v>
      </c>
      <c r="H614" s="631">
        <v>485</v>
      </c>
      <c r="I614" s="631">
        <v>61</v>
      </c>
      <c r="J614" s="631">
        <v>901</v>
      </c>
      <c r="K614" s="631">
        <v>6</v>
      </c>
      <c r="L614" s="631">
        <v>568</v>
      </c>
      <c r="M614" s="631">
        <v>327</v>
      </c>
    </row>
    <row r="615" spans="1:16" ht="9" customHeight="1">
      <c r="A615" s="63"/>
      <c r="B615" s="47"/>
      <c r="C615" s="619" t="s">
        <v>1740</v>
      </c>
      <c r="D615" s="631">
        <v>859</v>
      </c>
      <c r="E615" s="631">
        <v>532</v>
      </c>
      <c r="F615" s="631">
        <v>190</v>
      </c>
      <c r="G615" s="631">
        <v>11</v>
      </c>
      <c r="H615" s="631">
        <v>285</v>
      </c>
      <c r="I615" s="631">
        <v>46</v>
      </c>
      <c r="J615" s="631">
        <v>327</v>
      </c>
      <c r="K615" s="631">
        <v>0</v>
      </c>
      <c r="L615" s="631">
        <v>173</v>
      </c>
      <c r="M615" s="631">
        <v>154</v>
      </c>
    </row>
    <row r="616" spans="1:16" ht="18" customHeight="1">
      <c r="A616" s="63"/>
      <c r="B616" s="47"/>
      <c r="C616" s="632" t="s">
        <v>1741</v>
      </c>
      <c r="D616" s="633">
        <v>2913</v>
      </c>
      <c r="E616" s="633">
        <v>1685</v>
      </c>
      <c r="F616" s="633">
        <v>785</v>
      </c>
      <c r="G616" s="633">
        <v>23</v>
      </c>
      <c r="H616" s="633">
        <v>770</v>
      </c>
      <c r="I616" s="633">
        <v>107</v>
      </c>
      <c r="J616" s="633">
        <v>1228</v>
      </c>
      <c r="K616" s="633">
        <v>6</v>
      </c>
      <c r="L616" s="633">
        <v>741</v>
      </c>
      <c r="M616" s="633">
        <v>481</v>
      </c>
    </row>
    <row r="617" spans="1:16" s="24" customFormat="1" ht="18" customHeight="1">
      <c r="A617" s="645" t="s">
        <v>505</v>
      </c>
      <c r="B617" s="646"/>
      <c r="C617" s="643"/>
      <c r="O617" s="79"/>
      <c r="P617" s="79"/>
    </row>
    <row r="618" spans="1:16" ht="9" customHeight="1">
      <c r="A618" s="63"/>
      <c r="B618" s="47" t="s">
        <v>791</v>
      </c>
      <c r="C618" s="619" t="s">
        <v>1739</v>
      </c>
      <c r="D618" s="631">
        <v>20</v>
      </c>
      <c r="E618" s="631">
        <v>9</v>
      </c>
      <c r="F618" s="631">
        <v>7</v>
      </c>
      <c r="G618" s="631">
        <v>1</v>
      </c>
      <c r="H618" s="631">
        <v>1</v>
      </c>
      <c r="I618" s="631">
        <v>0</v>
      </c>
      <c r="J618" s="631">
        <v>11</v>
      </c>
      <c r="K618" s="631">
        <v>1</v>
      </c>
      <c r="L618" s="631">
        <v>10</v>
      </c>
      <c r="M618" s="631">
        <v>0</v>
      </c>
    </row>
    <row r="619" spans="1:16" ht="9" customHeight="1">
      <c r="A619" s="63"/>
      <c r="B619" s="47"/>
      <c r="C619" s="619" t="s">
        <v>1740</v>
      </c>
      <c r="D619" s="631">
        <v>13</v>
      </c>
      <c r="E619" s="631">
        <v>4</v>
      </c>
      <c r="F619" s="631">
        <v>1</v>
      </c>
      <c r="G619" s="631">
        <v>1</v>
      </c>
      <c r="H619" s="631">
        <v>2</v>
      </c>
      <c r="I619" s="631">
        <v>0</v>
      </c>
      <c r="J619" s="631">
        <v>9</v>
      </c>
      <c r="K619" s="631">
        <v>0</v>
      </c>
      <c r="L619" s="631">
        <v>8</v>
      </c>
      <c r="M619" s="631">
        <v>1</v>
      </c>
    </row>
    <row r="620" spans="1:16" ht="18" customHeight="1">
      <c r="A620" s="63"/>
      <c r="B620" s="47"/>
      <c r="C620" s="632" t="s">
        <v>1741</v>
      </c>
      <c r="D620" s="633">
        <v>33</v>
      </c>
      <c r="E620" s="633">
        <v>13</v>
      </c>
      <c r="F620" s="633">
        <v>8</v>
      </c>
      <c r="G620" s="633">
        <v>2</v>
      </c>
      <c r="H620" s="633">
        <v>3</v>
      </c>
      <c r="I620" s="633">
        <v>0</v>
      </c>
      <c r="J620" s="633">
        <v>20</v>
      </c>
      <c r="K620" s="633">
        <v>1</v>
      </c>
      <c r="L620" s="633">
        <v>18</v>
      </c>
      <c r="M620" s="633">
        <v>1</v>
      </c>
    </row>
    <row r="621" spans="1:16" ht="18">
      <c r="B621" s="634" t="s">
        <v>1792</v>
      </c>
      <c r="C621" s="619" t="s">
        <v>1739</v>
      </c>
      <c r="D621" s="631">
        <v>1925</v>
      </c>
      <c r="E621" s="631">
        <v>474</v>
      </c>
      <c r="F621" s="631">
        <v>309</v>
      </c>
      <c r="G621" s="631">
        <v>75</v>
      </c>
      <c r="H621" s="631">
        <v>65</v>
      </c>
      <c r="I621" s="631">
        <v>25</v>
      </c>
      <c r="J621" s="631">
        <v>1451</v>
      </c>
      <c r="K621" s="631">
        <v>20</v>
      </c>
      <c r="L621" s="631">
        <v>1404</v>
      </c>
      <c r="M621" s="631">
        <v>27</v>
      </c>
    </row>
    <row r="622" spans="1:16" ht="9" customHeight="1">
      <c r="A622" s="63"/>
      <c r="B622" s="47"/>
      <c r="C622" s="619" t="s">
        <v>1740</v>
      </c>
      <c r="D622" s="631">
        <v>2238</v>
      </c>
      <c r="E622" s="631">
        <v>731</v>
      </c>
      <c r="F622" s="631">
        <v>279</v>
      </c>
      <c r="G622" s="631">
        <v>108</v>
      </c>
      <c r="H622" s="631">
        <v>283</v>
      </c>
      <c r="I622" s="631">
        <v>61</v>
      </c>
      <c r="J622" s="631">
        <v>1507</v>
      </c>
      <c r="K622" s="631">
        <v>4</v>
      </c>
      <c r="L622" s="631">
        <v>1402</v>
      </c>
      <c r="M622" s="631">
        <v>101</v>
      </c>
    </row>
    <row r="623" spans="1:16" ht="18" customHeight="1">
      <c r="A623" s="63"/>
      <c r="B623" s="47"/>
      <c r="C623" s="632" t="s">
        <v>1741</v>
      </c>
      <c r="D623" s="633">
        <v>4163</v>
      </c>
      <c r="E623" s="633">
        <v>1205</v>
      </c>
      <c r="F623" s="633">
        <v>588</v>
      </c>
      <c r="G623" s="633">
        <v>183</v>
      </c>
      <c r="H623" s="633">
        <v>348</v>
      </c>
      <c r="I623" s="633">
        <v>86</v>
      </c>
      <c r="J623" s="633">
        <v>2958</v>
      </c>
      <c r="K623" s="633">
        <v>24</v>
      </c>
      <c r="L623" s="633">
        <v>2806</v>
      </c>
      <c r="M623" s="633">
        <v>128</v>
      </c>
    </row>
    <row r="624" spans="1:16" ht="18">
      <c r="B624" s="634" t="s">
        <v>1757</v>
      </c>
      <c r="C624" s="619" t="s">
        <v>1739</v>
      </c>
      <c r="D624" s="631">
        <v>24</v>
      </c>
      <c r="E624" s="635" t="s">
        <v>477</v>
      </c>
      <c r="F624" s="635" t="s">
        <v>477</v>
      </c>
      <c r="G624" s="635" t="s">
        <v>477</v>
      </c>
      <c r="H624" s="635" t="s">
        <v>477</v>
      </c>
      <c r="I624" s="635" t="s">
        <v>477</v>
      </c>
      <c r="J624" s="635" t="s">
        <v>477</v>
      </c>
      <c r="K624" s="635" t="s">
        <v>477</v>
      </c>
      <c r="L624" s="635" t="s">
        <v>477</v>
      </c>
      <c r="M624" s="635" t="s">
        <v>477</v>
      </c>
    </row>
    <row r="625" spans="1:16" ht="9" customHeight="1">
      <c r="A625" s="63"/>
      <c r="B625" s="47"/>
      <c r="C625" s="619" t="s">
        <v>1740</v>
      </c>
      <c r="D625" s="631">
        <v>23</v>
      </c>
      <c r="E625" s="635" t="s">
        <v>477</v>
      </c>
      <c r="F625" s="635" t="s">
        <v>477</v>
      </c>
      <c r="G625" s="635" t="s">
        <v>477</v>
      </c>
      <c r="H625" s="635" t="s">
        <v>477</v>
      </c>
      <c r="I625" s="635" t="s">
        <v>477</v>
      </c>
      <c r="J625" s="635" t="s">
        <v>477</v>
      </c>
      <c r="K625" s="635" t="s">
        <v>477</v>
      </c>
      <c r="L625" s="635" t="s">
        <v>477</v>
      </c>
      <c r="M625" s="635" t="s">
        <v>477</v>
      </c>
    </row>
    <row r="626" spans="1:16" ht="18" customHeight="1">
      <c r="A626" s="63"/>
      <c r="B626" s="47"/>
      <c r="C626" s="632" t="s">
        <v>1741</v>
      </c>
      <c r="D626" s="633">
        <v>47</v>
      </c>
      <c r="E626" s="650" t="s">
        <v>477</v>
      </c>
      <c r="F626" s="650" t="s">
        <v>477</v>
      </c>
      <c r="G626" s="650" t="s">
        <v>477</v>
      </c>
      <c r="H626" s="650" t="s">
        <v>477</v>
      </c>
      <c r="I626" s="650" t="s">
        <v>477</v>
      </c>
      <c r="J626" s="650" t="s">
        <v>477</v>
      </c>
      <c r="K626" s="650" t="s">
        <v>477</v>
      </c>
      <c r="L626" s="650" t="s">
        <v>477</v>
      </c>
      <c r="M626" s="650" t="s">
        <v>477</v>
      </c>
    </row>
    <row r="627" spans="1:16" ht="18">
      <c r="B627" s="634" t="s">
        <v>1796</v>
      </c>
      <c r="C627" s="619" t="s">
        <v>1739</v>
      </c>
      <c r="D627" s="631">
        <v>57</v>
      </c>
      <c r="E627" s="635" t="s">
        <v>477</v>
      </c>
      <c r="F627" s="635" t="s">
        <v>477</v>
      </c>
      <c r="G627" s="635" t="s">
        <v>477</v>
      </c>
      <c r="H627" s="635" t="s">
        <v>477</v>
      </c>
      <c r="I627" s="635" t="s">
        <v>477</v>
      </c>
      <c r="J627" s="635" t="s">
        <v>477</v>
      </c>
      <c r="K627" s="635" t="s">
        <v>477</v>
      </c>
      <c r="L627" s="635" t="s">
        <v>477</v>
      </c>
      <c r="M627" s="635" t="s">
        <v>477</v>
      </c>
    </row>
    <row r="628" spans="1:16" ht="9" customHeight="1">
      <c r="A628" s="63"/>
      <c r="B628" s="47"/>
      <c r="C628" s="619" t="s">
        <v>1740</v>
      </c>
      <c r="D628" s="631">
        <v>30</v>
      </c>
      <c r="E628" s="635" t="s">
        <v>477</v>
      </c>
      <c r="F628" s="635" t="s">
        <v>477</v>
      </c>
      <c r="G628" s="635" t="s">
        <v>477</v>
      </c>
      <c r="H628" s="635" t="s">
        <v>477</v>
      </c>
      <c r="I628" s="635" t="s">
        <v>477</v>
      </c>
      <c r="J628" s="635" t="s">
        <v>477</v>
      </c>
      <c r="K628" s="635" t="s">
        <v>477</v>
      </c>
      <c r="L628" s="635" t="s">
        <v>477</v>
      </c>
      <c r="M628" s="635" t="s">
        <v>477</v>
      </c>
    </row>
    <row r="629" spans="1:16" ht="18" customHeight="1">
      <c r="A629" s="63"/>
      <c r="B629" s="47"/>
      <c r="C629" s="632" t="s">
        <v>1741</v>
      </c>
      <c r="D629" s="633">
        <v>87</v>
      </c>
      <c r="E629" s="636" t="s">
        <v>477</v>
      </c>
      <c r="F629" s="636" t="s">
        <v>477</v>
      </c>
      <c r="G629" s="636" t="s">
        <v>477</v>
      </c>
      <c r="H629" s="636" t="s">
        <v>477</v>
      </c>
      <c r="I629" s="636" t="s">
        <v>477</v>
      </c>
      <c r="J629" s="636" t="s">
        <v>477</v>
      </c>
      <c r="K629" s="636" t="s">
        <v>477</v>
      </c>
      <c r="L629" s="636" t="s">
        <v>477</v>
      </c>
      <c r="M629" s="636" t="s">
        <v>477</v>
      </c>
    </row>
    <row r="630" spans="1:16" ht="18">
      <c r="B630" s="634" t="s">
        <v>1797</v>
      </c>
      <c r="C630" s="619" t="s">
        <v>1739</v>
      </c>
      <c r="D630" s="631">
        <v>31</v>
      </c>
      <c r="E630" s="631">
        <v>17</v>
      </c>
      <c r="F630" s="631">
        <v>16</v>
      </c>
      <c r="G630" s="631">
        <v>0</v>
      </c>
      <c r="H630" s="631">
        <v>0</v>
      </c>
      <c r="I630" s="631">
        <v>1</v>
      </c>
      <c r="J630" s="631">
        <v>14</v>
      </c>
      <c r="K630" s="631">
        <v>3</v>
      </c>
      <c r="L630" s="631">
        <v>11</v>
      </c>
      <c r="M630" s="631">
        <v>0</v>
      </c>
    </row>
    <row r="631" spans="1:16" ht="9" customHeight="1">
      <c r="A631" s="63"/>
      <c r="B631" s="47"/>
      <c r="C631" s="619" t="s">
        <v>1740</v>
      </c>
      <c r="D631" s="631">
        <v>14</v>
      </c>
      <c r="E631" s="631">
        <v>8</v>
      </c>
      <c r="F631" s="631">
        <v>7</v>
      </c>
      <c r="G631" s="631">
        <v>0</v>
      </c>
      <c r="H631" s="631">
        <v>0</v>
      </c>
      <c r="I631" s="631">
        <v>1</v>
      </c>
      <c r="J631" s="631">
        <v>6</v>
      </c>
      <c r="K631" s="631">
        <v>0</v>
      </c>
      <c r="L631" s="631">
        <v>6</v>
      </c>
      <c r="M631" s="631">
        <v>0</v>
      </c>
    </row>
    <row r="632" spans="1:16" ht="18" customHeight="1">
      <c r="A632" s="63"/>
      <c r="B632" s="47"/>
      <c r="C632" s="632" t="s">
        <v>1741</v>
      </c>
      <c r="D632" s="633">
        <v>45</v>
      </c>
      <c r="E632" s="633">
        <v>25</v>
      </c>
      <c r="F632" s="633">
        <v>23</v>
      </c>
      <c r="G632" s="633">
        <v>0</v>
      </c>
      <c r="H632" s="633">
        <v>0</v>
      </c>
      <c r="I632" s="633">
        <v>2</v>
      </c>
      <c r="J632" s="633">
        <v>20</v>
      </c>
      <c r="K632" s="633">
        <v>3</v>
      </c>
      <c r="L632" s="633">
        <v>17</v>
      </c>
      <c r="M632" s="633">
        <v>0</v>
      </c>
    </row>
    <row r="633" spans="1:16" ht="18">
      <c r="B633" s="634" t="s">
        <v>1760</v>
      </c>
      <c r="C633" s="619" t="s">
        <v>1739</v>
      </c>
      <c r="D633" s="631">
        <v>6</v>
      </c>
      <c r="E633" s="635" t="s">
        <v>477</v>
      </c>
      <c r="F633" s="635" t="s">
        <v>477</v>
      </c>
      <c r="G633" s="635" t="s">
        <v>477</v>
      </c>
      <c r="H633" s="635" t="s">
        <v>477</v>
      </c>
      <c r="I633" s="635" t="s">
        <v>477</v>
      </c>
      <c r="J633" s="635" t="s">
        <v>477</v>
      </c>
      <c r="K633" s="635" t="s">
        <v>477</v>
      </c>
      <c r="L633" s="635" t="s">
        <v>477</v>
      </c>
      <c r="M633" s="635" t="s">
        <v>477</v>
      </c>
    </row>
    <row r="634" spans="1:16" ht="9" customHeight="1">
      <c r="A634" s="63"/>
      <c r="B634" s="47"/>
      <c r="C634" s="619" t="s">
        <v>1740</v>
      </c>
      <c r="D634" s="631">
        <v>6</v>
      </c>
      <c r="E634" s="635" t="s">
        <v>477</v>
      </c>
      <c r="F634" s="635" t="s">
        <v>477</v>
      </c>
      <c r="G634" s="635" t="s">
        <v>477</v>
      </c>
      <c r="H634" s="635" t="s">
        <v>477</v>
      </c>
      <c r="I634" s="635" t="s">
        <v>477</v>
      </c>
      <c r="J634" s="635" t="s">
        <v>477</v>
      </c>
      <c r="K634" s="635" t="s">
        <v>477</v>
      </c>
      <c r="L634" s="635" t="s">
        <v>477</v>
      </c>
      <c r="M634" s="635" t="s">
        <v>477</v>
      </c>
    </row>
    <row r="635" spans="1:16" ht="18" customHeight="1">
      <c r="A635" s="63"/>
      <c r="B635" s="47"/>
      <c r="C635" s="632" t="s">
        <v>1741</v>
      </c>
      <c r="D635" s="633">
        <v>12</v>
      </c>
      <c r="E635" s="636" t="s">
        <v>477</v>
      </c>
      <c r="F635" s="636" t="s">
        <v>477</v>
      </c>
      <c r="G635" s="636" t="s">
        <v>477</v>
      </c>
      <c r="H635" s="636" t="s">
        <v>477</v>
      </c>
      <c r="I635" s="636" t="s">
        <v>477</v>
      </c>
      <c r="J635" s="636" t="s">
        <v>477</v>
      </c>
      <c r="K635" s="636" t="s">
        <v>477</v>
      </c>
      <c r="L635" s="636" t="s">
        <v>477</v>
      </c>
      <c r="M635" s="636" t="s">
        <v>477</v>
      </c>
    </row>
    <row r="636" spans="1:16" customFormat="1" ht="18" customHeight="1">
      <c r="A636" s="1437" t="s">
        <v>1761</v>
      </c>
      <c r="B636" s="1441"/>
      <c r="C636" s="640" t="s">
        <v>1739</v>
      </c>
      <c r="D636" s="641">
        <v>2063</v>
      </c>
      <c r="E636" s="641">
        <v>555</v>
      </c>
      <c r="F636" s="641">
        <v>369</v>
      </c>
      <c r="G636" s="641">
        <v>76</v>
      </c>
      <c r="H636" s="641">
        <v>83</v>
      </c>
      <c r="I636" s="641">
        <v>27</v>
      </c>
      <c r="J636" s="641">
        <v>1508</v>
      </c>
      <c r="K636" s="641">
        <v>25</v>
      </c>
      <c r="L636" s="641">
        <v>1454</v>
      </c>
      <c r="M636" s="641">
        <v>29</v>
      </c>
      <c r="O636" s="79"/>
      <c r="P636" s="79"/>
    </row>
    <row r="637" spans="1:16" customFormat="1" ht="9" customHeight="1">
      <c r="A637" s="278"/>
      <c r="B637" s="278"/>
      <c r="C637" s="640" t="s">
        <v>1740</v>
      </c>
      <c r="D637" s="642">
        <v>2324</v>
      </c>
      <c r="E637" s="642">
        <v>779</v>
      </c>
      <c r="F637" s="642">
        <v>300</v>
      </c>
      <c r="G637" s="642">
        <v>110</v>
      </c>
      <c r="H637" s="642">
        <v>300</v>
      </c>
      <c r="I637" s="642">
        <v>69</v>
      </c>
      <c r="J637" s="642">
        <v>1545</v>
      </c>
      <c r="K637" s="642">
        <v>4</v>
      </c>
      <c r="L637" s="642">
        <v>1434</v>
      </c>
      <c r="M637" s="642">
        <v>107</v>
      </c>
      <c r="O637" s="79"/>
      <c r="P637" s="79"/>
    </row>
    <row r="638" spans="1:16" customFormat="1" ht="18" customHeight="1">
      <c r="A638" s="278"/>
      <c r="B638" s="278"/>
      <c r="C638" s="643" t="s">
        <v>1741</v>
      </c>
      <c r="D638" s="642">
        <v>4387</v>
      </c>
      <c r="E638" s="642">
        <v>1334</v>
      </c>
      <c r="F638" s="642">
        <v>669</v>
      </c>
      <c r="G638" s="642">
        <v>186</v>
      </c>
      <c r="H638" s="642">
        <v>383</v>
      </c>
      <c r="I638" s="642">
        <v>96</v>
      </c>
      <c r="J638" s="642">
        <v>3053</v>
      </c>
      <c r="K638" s="642">
        <v>29</v>
      </c>
      <c r="L638" s="642">
        <v>2888</v>
      </c>
      <c r="M638" s="642">
        <v>136</v>
      </c>
      <c r="O638" s="79"/>
      <c r="P638" s="79"/>
    </row>
    <row r="639" spans="1:16" s="24" customFormat="1" ht="27" customHeight="1">
      <c r="A639" s="1439" t="s">
        <v>1762</v>
      </c>
      <c r="B639" s="1439"/>
      <c r="C639" s="643"/>
      <c r="O639" s="79"/>
      <c r="P639" s="79"/>
    </row>
    <row r="640" spans="1:16" ht="9" customHeight="1">
      <c r="A640" s="63"/>
      <c r="B640" s="47" t="s">
        <v>800</v>
      </c>
      <c r="C640" s="619" t="s">
        <v>1739</v>
      </c>
      <c r="D640" s="631">
        <v>1</v>
      </c>
      <c r="E640" s="647" t="s">
        <v>477</v>
      </c>
      <c r="F640" s="647" t="s">
        <v>477</v>
      </c>
      <c r="G640" s="647" t="s">
        <v>477</v>
      </c>
      <c r="H640" s="647" t="s">
        <v>477</v>
      </c>
      <c r="I640" s="647" t="s">
        <v>477</v>
      </c>
      <c r="J640" s="647" t="s">
        <v>477</v>
      </c>
      <c r="K640" s="647" t="s">
        <v>477</v>
      </c>
      <c r="L640" s="647" t="s">
        <v>477</v>
      </c>
      <c r="M640" s="647" t="s">
        <v>477</v>
      </c>
    </row>
    <row r="641" spans="1:13" s="79" customFormat="1" ht="9" customHeight="1">
      <c r="A641" s="63"/>
      <c r="B641" s="47"/>
      <c r="C641" s="619" t="s">
        <v>1740</v>
      </c>
      <c r="D641" s="631">
        <v>1</v>
      </c>
      <c r="E641" s="635" t="s">
        <v>477</v>
      </c>
      <c r="F641" s="635" t="s">
        <v>477</v>
      </c>
      <c r="G641" s="635" t="s">
        <v>477</v>
      </c>
      <c r="H641" s="635" t="s">
        <v>477</v>
      </c>
      <c r="I641" s="635" t="s">
        <v>477</v>
      </c>
      <c r="J641" s="635" t="s">
        <v>477</v>
      </c>
      <c r="K641" s="635" t="s">
        <v>477</v>
      </c>
      <c r="L641" s="635" t="s">
        <v>477</v>
      </c>
      <c r="M641" s="635" t="s">
        <v>477</v>
      </c>
    </row>
    <row r="642" spans="1:13" s="79" customFormat="1" ht="18" customHeight="1">
      <c r="A642" s="63"/>
      <c r="B642" s="47"/>
      <c r="C642" s="632" t="s">
        <v>1741</v>
      </c>
      <c r="D642" s="633">
        <v>2</v>
      </c>
      <c r="E642" s="636" t="s">
        <v>477</v>
      </c>
      <c r="F642" s="636" t="s">
        <v>477</v>
      </c>
      <c r="G642" s="636" t="s">
        <v>477</v>
      </c>
      <c r="H642" s="636" t="s">
        <v>477</v>
      </c>
      <c r="I642" s="636" t="s">
        <v>477</v>
      </c>
      <c r="J642" s="636" t="s">
        <v>477</v>
      </c>
      <c r="K642" s="636" t="s">
        <v>477</v>
      </c>
      <c r="L642" s="636" t="s">
        <v>477</v>
      </c>
      <c r="M642" s="636" t="s">
        <v>477</v>
      </c>
    </row>
    <row r="643" spans="1:13" s="79" customFormat="1" ht="9" customHeight="1">
      <c r="A643" s="63"/>
      <c r="B643" s="47" t="s">
        <v>801</v>
      </c>
      <c r="C643" s="619" t="s">
        <v>1740</v>
      </c>
      <c r="D643" s="631">
        <v>1</v>
      </c>
      <c r="E643" s="647" t="s">
        <v>477</v>
      </c>
      <c r="F643" s="647" t="s">
        <v>477</v>
      </c>
      <c r="G643" s="647" t="s">
        <v>477</v>
      </c>
      <c r="H643" s="647" t="s">
        <v>477</v>
      </c>
      <c r="I643" s="647" t="s">
        <v>477</v>
      </c>
      <c r="J643" s="647" t="s">
        <v>477</v>
      </c>
      <c r="K643" s="647" t="s">
        <v>477</v>
      </c>
      <c r="L643" s="647" t="s">
        <v>477</v>
      </c>
      <c r="M643" s="647" t="s">
        <v>477</v>
      </c>
    </row>
    <row r="644" spans="1:13" s="79" customFormat="1" ht="18" customHeight="1">
      <c r="A644" s="63"/>
      <c r="B644" s="47"/>
      <c r="C644" s="632" t="s">
        <v>1741</v>
      </c>
      <c r="D644" s="633">
        <v>1</v>
      </c>
      <c r="E644" s="650" t="s">
        <v>477</v>
      </c>
      <c r="F644" s="650" t="s">
        <v>477</v>
      </c>
      <c r="G644" s="650" t="s">
        <v>477</v>
      </c>
      <c r="H644" s="650" t="s">
        <v>477</v>
      </c>
      <c r="I644" s="650" t="s">
        <v>477</v>
      </c>
      <c r="J644" s="650" t="s">
        <v>477</v>
      </c>
      <c r="K644" s="650" t="s">
        <v>477</v>
      </c>
      <c r="L644" s="650" t="s">
        <v>477</v>
      </c>
      <c r="M644" s="650" t="s">
        <v>477</v>
      </c>
    </row>
    <row r="645" spans="1:13" s="79" customFormat="1" ht="9" customHeight="1">
      <c r="A645" s="63"/>
      <c r="B645" s="47" t="s">
        <v>802</v>
      </c>
      <c r="C645" s="619" t="s">
        <v>1739</v>
      </c>
      <c r="D645" s="631">
        <v>7</v>
      </c>
      <c r="E645" s="647" t="s">
        <v>477</v>
      </c>
      <c r="F645" s="647" t="s">
        <v>477</v>
      </c>
      <c r="G645" s="647" t="s">
        <v>477</v>
      </c>
      <c r="H645" s="647" t="s">
        <v>477</v>
      </c>
      <c r="I645" s="647" t="s">
        <v>477</v>
      </c>
      <c r="J645" s="647" t="s">
        <v>477</v>
      </c>
      <c r="K645" s="647" t="s">
        <v>477</v>
      </c>
      <c r="L645" s="647" t="s">
        <v>477</v>
      </c>
      <c r="M645" s="647" t="s">
        <v>477</v>
      </c>
    </row>
    <row r="646" spans="1:13" s="79" customFormat="1" ht="9" customHeight="1">
      <c r="A646" s="63"/>
      <c r="B646" s="47"/>
      <c r="C646" s="619" t="s">
        <v>1740</v>
      </c>
      <c r="D646" s="631">
        <v>8</v>
      </c>
      <c r="E646" s="635" t="s">
        <v>477</v>
      </c>
      <c r="F646" s="635" t="s">
        <v>477</v>
      </c>
      <c r="G646" s="635" t="s">
        <v>477</v>
      </c>
      <c r="H646" s="635" t="s">
        <v>477</v>
      </c>
      <c r="I646" s="635" t="s">
        <v>477</v>
      </c>
      <c r="J646" s="635" t="s">
        <v>477</v>
      </c>
      <c r="K646" s="635" t="s">
        <v>477</v>
      </c>
      <c r="L646" s="635" t="s">
        <v>477</v>
      </c>
      <c r="M646" s="635" t="s">
        <v>477</v>
      </c>
    </row>
    <row r="647" spans="1:13" s="79" customFormat="1" ht="9" customHeight="1">
      <c r="A647" s="63"/>
      <c r="B647" s="47"/>
      <c r="C647" s="632" t="s">
        <v>1741</v>
      </c>
      <c r="D647" s="633">
        <v>15</v>
      </c>
      <c r="E647" s="650" t="s">
        <v>477</v>
      </c>
      <c r="F647" s="650" t="s">
        <v>477</v>
      </c>
      <c r="G647" s="650" t="s">
        <v>477</v>
      </c>
      <c r="H647" s="650" t="s">
        <v>477</v>
      </c>
      <c r="I647" s="650" t="s">
        <v>477</v>
      </c>
      <c r="J647" s="650" t="s">
        <v>477</v>
      </c>
      <c r="K647" s="650" t="s">
        <v>477</v>
      </c>
      <c r="L647" s="650" t="s">
        <v>477</v>
      </c>
      <c r="M647" s="650" t="s">
        <v>477</v>
      </c>
    </row>
    <row r="648" spans="1:13" s="79" customFormat="1">
      <c r="A648" s="63"/>
      <c r="B648" s="47"/>
      <c r="C648" s="637"/>
      <c r="D648" s="633"/>
      <c r="E648" s="633"/>
      <c r="F648" s="633"/>
      <c r="G648" s="633"/>
      <c r="H648" s="633"/>
      <c r="I648" s="633"/>
      <c r="J648" s="633"/>
      <c r="K648" s="633"/>
      <c r="L648" s="633"/>
      <c r="M648" s="633"/>
    </row>
    <row r="649" spans="1:13" s="79" customFormat="1">
      <c r="A649" s="63"/>
      <c r="B649" s="47"/>
      <c r="C649" s="637"/>
      <c r="D649" s="633"/>
      <c r="E649" s="633"/>
      <c r="F649" s="633"/>
      <c r="G649" s="633"/>
      <c r="H649" s="633"/>
      <c r="I649" s="633"/>
      <c r="J649" s="633"/>
      <c r="K649" s="633"/>
      <c r="L649" s="633"/>
      <c r="M649" s="633"/>
    </row>
    <row r="650" spans="1:13" s="79" customFormat="1">
      <c r="A650" s="63"/>
      <c r="B650" s="47"/>
      <c r="C650" s="637"/>
      <c r="D650" s="633"/>
      <c r="E650" s="633"/>
      <c r="F650" s="633"/>
      <c r="G650" s="633"/>
      <c r="H650" s="633"/>
      <c r="I650" s="633"/>
      <c r="J650" s="633"/>
      <c r="K650" s="633"/>
      <c r="L650" s="633"/>
      <c r="M650" s="633"/>
    </row>
    <row r="651" spans="1:13" s="79" customFormat="1">
      <c r="A651" s="63"/>
      <c r="B651" s="47"/>
      <c r="C651" s="637"/>
      <c r="D651" s="633"/>
      <c r="E651" s="633"/>
      <c r="F651" s="633"/>
      <c r="G651" s="633"/>
      <c r="H651" s="633"/>
      <c r="I651" s="633"/>
      <c r="J651" s="633"/>
      <c r="K651" s="633"/>
      <c r="L651" s="633"/>
      <c r="M651" s="633"/>
    </row>
    <row r="652" spans="1:13" s="79" customFormat="1" ht="9" customHeight="1">
      <c r="A652" s="61" t="s">
        <v>46</v>
      </c>
      <c r="B652" s="47"/>
      <c r="C652" s="637"/>
      <c r="D652" s="633"/>
      <c r="E652" s="633"/>
      <c r="F652" s="633"/>
      <c r="G652" s="633"/>
      <c r="H652" s="633"/>
      <c r="I652" s="633"/>
      <c r="J652" s="633"/>
      <c r="K652" s="633"/>
      <c r="L652" s="633"/>
      <c r="M652" s="633"/>
    </row>
    <row r="653" spans="1:13" s="79" customFormat="1" ht="14.25" customHeight="1">
      <c r="A653" s="63"/>
      <c r="B653" s="47"/>
      <c r="C653" s="637"/>
      <c r="D653" s="337" t="s">
        <v>1794</v>
      </c>
      <c r="E653" s="633"/>
      <c r="F653" s="633"/>
      <c r="G653" s="633"/>
      <c r="H653" s="633"/>
      <c r="I653" s="633"/>
      <c r="J653" s="633"/>
      <c r="K653" s="633"/>
      <c r="L653" s="633"/>
      <c r="M653" s="633"/>
    </row>
    <row r="654" spans="1:13" s="79" customFormat="1" ht="9" customHeight="1">
      <c r="A654" s="63"/>
      <c r="B654" s="47"/>
      <c r="C654" s="637"/>
      <c r="D654" s="633"/>
      <c r="E654" s="633"/>
      <c r="F654" s="633"/>
      <c r="G654" s="633"/>
      <c r="H654" s="633"/>
      <c r="I654" s="633"/>
      <c r="J654" s="633"/>
      <c r="K654" s="633"/>
      <c r="L654" s="633"/>
      <c r="M654" s="633"/>
    </row>
    <row r="655" spans="1:13" s="79" customFormat="1" ht="18">
      <c r="A655" s="39"/>
      <c r="B655" s="634" t="s">
        <v>1765</v>
      </c>
      <c r="C655" s="619" t="s">
        <v>1739</v>
      </c>
      <c r="D655" s="631">
        <v>190</v>
      </c>
      <c r="E655" s="631">
        <v>64</v>
      </c>
      <c r="F655" s="631">
        <v>26</v>
      </c>
      <c r="G655" s="631">
        <v>0</v>
      </c>
      <c r="H655" s="631">
        <v>32</v>
      </c>
      <c r="I655" s="631">
        <v>6</v>
      </c>
      <c r="J655" s="631">
        <v>126</v>
      </c>
      <c r="K655" s="631">
        <v>0</v>
      </c>
      <c r="L655" s="631">
        <v>90</v>
      </c>
      <c r="M655" s="631">
        <v>36</v>
      </c>
    </row>
    <row r="656" spans="1:13" s="79" customFormat="1" ht="9" customHeight="1">
      <c r="A656" s="63"/>
      <c r="B656" s="47"/>
      <c r="C656" s="619" t="s">
        <v>1740</v>
      </c>
      <c r="D656" s="631">
        <v>114</v>
      </c>
      <c r="E656" s="631">
        <v>30</v>
      </c>
      <c r="F656" s="631">
        <v>5</v>
      </c>
      <c r="G656" s="631">
        <v>0</v>
      </c>
      <c r="H656" s="631">
        <v>22</v>
      </c>
      <c r="I656" s="631">
        <v>3</v>
      </c>
      <c r="J656" s="631">
        <v>84</v>
      </c>
      <c r="K656" s="631">
        <v>0</v>
      </c>
      <c r="L656" s="631">
        <v>49</v>
      </c>
      <c r="M656" s="631">
        <v>35</v>
      </c>
    </row>
    <row r="657" spans="1:13" s="79" customFormat="1" ht="18" customHeight="1">
      <c r="A657" s="63"/>
      <c r="B657" s="47"/>
      <c r="C657" s="632" t="s">
        <v>1741</v>
      </c>
      <c r="D657" s="633">
        <v>304</v>
      </c>
      <c r="E657" s="633">
        <v>94</v>
      </c>
      <c r="F657" s="633">
        <v>31</v>
      </c>
      <c r="G657" s="633">
        <v>0</v>
      </c>
      <c r="H657" s="633">
        <v>54</v>
      </c>
      <c r="I657" s="633">
        <v>9</v>
      </c>
      <c r="J657" s="633">
        <v>210</v>
      </c>
      <c r="K657" s="633">
        <v>0</v>
      </c>
      <c r="L657" s="633">
        <v>139</v>
      </c>
      <c r="M657" s="633">
        <v>71</v>
      </c>
    </row>
    <row r="658" spans="1:13" s="79" customFormat="1" ht="9" customHeight="1">
      <c r="A658" s="63"/>
      <c r="B658" s="47" t="s">
        <v>805</v>
      </c>
      <c r="C658" s="619" t="s">
        <v>1739</v>
      </c>
      <c r="D658" s="631">
        <v>246</v>
      </c>
      <c r="E658" s="631">
        <v>122</v>
      </c>
      <c r="F658" s="631">
        <v>84</v>
      </c>
      <c r="G658" s="631">
        <v>1</v>
      </c>
      <c r="H658" s="631">
        <v>34</v>
      </c>
      <c r="I658" s="631">
        <v>3</v>
      </c>
      <c r="J658" s="631">
        <v>124</v>
      </c>
      <c r="K658" s="631">
        <v>0</v>
      </c>
      <c r="L658" s="631">
        <v>104</v>
      </c>
      <c r="M658" s="631">
        <v>20</v>
      </c>
    </row>
    <row r="659" spans="1:13" s="79" customFormat="1" ht="9" customHeight="1">
      <c r="A659" s="63"/>
      <c r="B659" s="47"/>
      <c r="C659" s="619" t="s">
        <v>1740</v>
      </c>
      <c r="D659" s="631">
        <v>207</v>
      </c>
      <c r="E659" s="631">
        <v>78</v>
      </c>
      <c r="F659" s="631">
        <v>38</v>
      </c>
      <c r="G659" s="631">
        <v>0</v>
      </c>
      <c r="H659" s="631">
        <v>36</v>
      </c>
      <c r="I659" s="631">
        <v>4</v>
      </c>
      <c r="J659" s="631">
        <v>129</v>
      </c>
      <c r="K659" s="631">
        <v>1</v>
      </c>
      <c r="L659" s="631">
        <v>92</v>
      </c>
      <c r="M659" s="631">
        <v>36</v>
      </c>
    </row>
    <row r="660" spans="1:13" s="79" customFormat="1" ht="18" customHeight="1">
      <c r="A660" s="63"/>
      <c r="B660" s="47"/>
      <c r="C660" s="632" t="s">
        <v>1741</v>
      </c>
      <c r="D660" s="633">
        <v>453</v>
      </c>
      <c r="E660" s="633">
        <v>200</v>
      </c>
      <c r="F660" s="633">
        <v>122</v>
      </c>
      <c r="G660" s="633">
        <v>1</v>
      </c>
      <c r="H660" s="633">
        <v>70</v>
      </c>
      <c r="I660" s="633">
        <v>7</v>
      </c>
      <c r="J660" s="633">
        <v>253</v>
      </c>
      <c r="K660" s="633">
        <v>1</v>
      </c>
      <c r="L660" s="633">
        <v>196</v>
      </c>
      <c r="M660" s="633">
        <v>56</v>
      </c>
    </row>
    <row r="661" spans="1:13" s="79" customFormat="1" ht="18">
      <c r="A661" s="39"/>
      <c r="B661" s="634" t="s">
        <v>1798</v>
      </c>
      <c r="C661" s="619" t="s">
        <v>1739</v>
      </c>
      <c r="D661" s="631">
        <v>773</v>
      </c>
      <c r="E661" s="631">
        <v>347</v>
      </c>
      <c r="F661" s="631">
        <v>209</v>
      </c>
      <c r="G661" s="631">
        <v>1</v>
      </c>
      <c r="H661" s="631">
        <v>122</v>
      </c>
      <c r="I661" s="631">
        <v>15</v>
      </c>
      <c r="J661" s="631">
        <v>426</v>
      </c>
      <c r="K661" s="631">
        <v>0</v>
      </c>
      <c r="L661" s="631">
        <v>365</v>
      </c>
      <c r="M661" s="631">
        <v>61</v>
      </c>
    </row>
    <row r="662" spans="1:13" s="79" customFormat="1" ht="9" customHeight="1">
      <c r="A662" s="63"/>
      <c r="B662" s="47"/>
      <c r="C662" s="619" t="s">
        <v>1740</v>
      </c>
      <c r="D662" s="631">
        <v>485</v>
      </c>
      <c r="E662" s="631">
        <v>246</v>
      </c>
      <c r="F662" s="631">
        <v>71</v>
      </c>
      <c r="G662" s="631">
        <v>0</v>
      </c>
      <c r="H662" s="631">
        <v>158</v>
      </c>
      <c r="I662" s="631">
        <v>17</v>
      </c>
      <c r="J662" s="631">
        <v>239</v>
      </c>
      <c r="K662" s="631">
        <v>0</v>
      </c>
      <c r="L662" s="631">
        <v>203</v>
      </c>
      <c r="M662" s="631">
        <v>36</v>
      </c>
    </row>
    <row r="663" spans="1:13" s="79" customFormat="1" ht="18" customHeight="1">
      <c r="A663" s="63"/>
      <c r="B663" s="47"/>
      <c r="C663" s="632" t="s">
        <v>1741</v>
      </c>
      <c r="D663" s="633">
        <v>1258</v>
      </c>
      <c r="E663" s="633">
        <v>593</v>
      </c>
      <c r="F663" s="633">
        <v>280</v>
      </c>
      <c r="G663" s="633">
        <v>1</v>
      </c>
      <c r="H663" s="633">
        <v>280</v>
      </c>
      <c r="I663" s="633">
        <v>32</v>
      </c>
      <c r="J663" s="633">
        <v>665</v>
      </c>
      <c r="K663" s="633">
        <v>0</v>
      </c>
      <c r="L663" s="633">
        <v>568</v>
      </c>
      <c r="M663" s="633">
        <v>97</v>
      </c>
    </row>
    <row r="664" spans="1:13" s="79" customFormat="1" ht="18">
      <c r="A664" s="39"/>
      <c r="B664" s="634" t="s">
        <v>1767</v>
      </c>
      <c r="C664" s="619" t="s">
        <v>1739</v>
      </c>
      <c r="D664" s="631">
        <v>187</v>
      </c>
      <c r="E664" s="631">
        <v>89</v>
      </c>
      <c r="F664" s="631">
        <v>53</v>
      </c>
      <c r="G664" s="631">
        <v>0</v>
      </c>
      <c r="H664" s="631">
        <v>36</v>
      </c>
      <c r="I664" s="631">
        <v>0</v>
      </c>
      <c r="J664" s="631">
        <v>98</v>
      </c>
      <c r="K664" s="631">
        <v>0</v>
      </c>
      <c r="L664" s="631">
        <v>89</v>
      </c>
      <c r="M664" s="631">
        <v>9</v>
      </c>
    </row>
    <row r="665" spans="1:13" s="79" customFormat="1" ht="9" customHeight="1">
      <c r="A665" s="63"/>
      <c r="B665" s="47"/>
      <c r="C665" s="619" t="s">
        <v>1740</v>
      </c>
      <c r="D665" s="631">
        <v>77</v>
      </c>
      <c r="E665" s="631">
        <v>33</v>
      </c>
      <c r="F665" s="631">
        <v>4</v>
      </c>
      <c r="G665" s="631">
        <v>0</v>
      </c>
      <c r="H665" s="631">
        <v>26</v>
      </c>
      <c r="I665" s="631">
        <v>3</v>
      </c>
      <c r="J665" s="631">
        <v>44</v>
      </c>
      <c r="K665" s="631">
        <v>0</v>
      </c>
      <c r="L665" s="631">
        <v>32</v>
      </c>
      <c r="M665" s="631">
        <v>12</v>
      </c>
    </row>
    <row r="666" spans="1:13" s="79" customFormat="1" ht="18" customHeight="1">
      <c r="A666" s="63"/>
      <c r="B666" s="47"/>
      <c r="C666" s="632" t="s">
        <v>1741</v>
      </c>
      <c r="D666" s="633">
        <v>264</v>
      </c>
      <c r="E666" s="633">
        <v>122</v>
      </c>
      <c r="F666" s="633">
        <v>57</v>
      </c>
      <c r="G666" s="633">
        <v>0</v>
      </c>
      <c r="H666" s="633">
        <v>62</v>
      </c>
      <c r="I666" s="633">
        <v>3</v>
      </c>
      <c r="J666" s="633">
        <v>142</v>
      </c>
      <c r="K666" s="633">
        <v>0</v>
      </c>
      <c r="L666" s="633">
        <v>121</v>
      </c>
      <c r="M666" s="633">
        <v>21</v>
      </c>
    </row>
    <row r="667" spans="1:13" s="79" customFormat="1" ht="18">
      <c r="A667" s="39"/>
      <c r="B667" s="634" t="s">
        <v>1799</v>
      </c>
      <c r="C667" s="619" t="s">
        <v>1739</v>
      </c>
      <c r="D667" s="631">
        <v>129</v>
      </c>
      <c r="E667" s="631">
        <v>70</v>
      </c>
      <c r="F667" s="631">
        <v>48</v>
      </c>
      <c r="G667" s="631">
        <v>0</v>
      </c>
      <c r="H667" s="631">
        <v>15</v>
      </c>
      <c r="I667" s="631">
        <v>7</v>
      </c>
      <c r="J667" s="631">
        <v>59</v>
      </c>
      <c r="K667" s="631">
        <v>1</v>
      </c>
      <c r="L667" s="631">
        <v>46</v>
      </c>
      <c r="M667" s="631">
        <v>12</v>
      </c>
    </row>
    <row r="668" spans="1:13" s="79" customFormat="1" ht="9" customHeight="1">
      <c r="A668" s="63"/>
      <c r="B668" s="47"/>
      <c r="C668" s="619" t="s">
        <v>1740</v>
      </c>
      <c r="D668" s="631">
        <v>247</v>
      </c>
      <c r="E668" s="631">
        <v>118</v>
      </c>
      <c r="F668" s="631">
        <v>34</v>
      </c>
      <c r="G668" s="631">
        <v>1</v>
      </c>
      <c r="H668" s="631">
        <v>73</v>
      </c>
      <c r="I668" s="631">
        <v>10</v>
      </c>
      <c r="J668" s="631">
        <v>129</v>
      </c>
      <c r="K668" s="631">
        <v>0</v>
      </c>
      <c r="L668" s="631">
        <v>70</v>
      </c>
      <c r="M668" s="631">
        <v>59</v>
      </c>
    </row>
    <row r="669" spans="1:13" s="79" customFormat="1" ht="18" customHeight="1">
      <c r="A669" s="63"/>
      <c r="B669" s="47"/>
      <c r="C669" s="632" t="s">
        <v>1741</v>
      </c>
      <c r="D669" s="633">
        <v>376</v>
      </c>
      <c r="E669" s="633">
        <v>188</v>
      </c>
      <c r="F669" s="633">
        <v>82</v>
      </c>
      <c r="G669" s="633">
        <v>1</v>
      </c>
      <c r="H669" s="633">
        <v>88</v>
      </c>
      <c r="I669" s="633">
        <v>17</v>
      </c>
      <c r="J669" s="633">
        <v>188</v>
      </c>
      <c r="K669" s="633">
        <v>1</v>
      </c>
      <c r="L669" s="633">
        <v>116</v>
      </c>
      <c r="M669" s="633">
        <v>71</v>
      </c>
    </row>
    <row r="670" spans="1:13" s="79" customFormat="1" ht="30" customHeight="1">
      <c r="A670" s="1434" t="s">
        <v>1769</v>
      </c>
      <c r="B670" s="1434"/>
      <c r="C670" s="619" t="s">
        <v>1739</v>
      </c>
      <c r="D670" s="631">
        <v>1533</v>
      </c>
      <c r="E670" s="631">
        <v>698</v>
      </c>
      <c r="F670" s="631">
        <v>425</v>
      </c>
      <c r="G670" s="631">
        <v>2</v>
      </c>
      <c r="H670" s="631">
        <v>240</v>
      </c>
      <c r="I670" s="631">
        <v>31</v>
      </c>
      <c r="J670" s="631">
        <v>835</v>
      </c>
      <c r="K670" s="631">
        <v>1</v>
      </c>
      <c r="L670" s="631">
        <v>696</v>
      </c>
      <c r="M670" s="631">
        <v>138</v>
      </c>
    </row>
    <row r="671" spans="1:13" s="79" customFormat="1" ht="9" customHeight="1">
      <c r="A671" s="63"/>
      <c r="B671" s="47"/>
      <c r="C671" s="619" t="s">
        <v>1740</v>
      </c>
      <c r="D671" s="631">
        <v>1140</v>
      </c>
      <c r="E671" s="631">
        <v>513</v>
      </c>
      <c r="F671" s="631">
        <v>153</v>
      </c>
      <c r="G671" s="631">
        <v>1</v>
      </c>
      <c r="H671" s="631">
        <v>322</v>
      </c>
      <c r="I671" s="631">
        <v>37</v>
      </c>
      <c r="J671" s="631">
        <v>627</v>
      </c>
      <c r="K671" s="631">
        <v>1</v>
      </c>
      <c r="L671" s="631">
        <v>447</v>
      </c>
      <c r="M671" s="631">
        <v>179</v>
      </c>
    </row>
    <row r="672" spans="1:13" s="79" customFormat="1" ht="18" customHeight="1">
      <c r="A672" s="63"/>
      <c r="B672" s="47"/>
      <c r="C672" s="632" t="s">
        <v>1741</v>
      </c>
      <c r="D672" s="633">
        <v>2673</v>
      </c>
      <c r="E672" s="633">
        <v>1211</v>
      </c>
      <c r="F672" s="633">
        <v>578</v>
      </c>
      <c r="G672" s="633">
        <v>3</v>
      </c>
      <c r="H672" s="633">
        <v>562</v>
      </c>
      <c r="I672" s="633">
        <v>68</v>
      </c>
      <c r="J672" s="633">
        <v>1462</v>
      </c>
      <c r="K672" s="633">
        <v>2</v>
      </c>
      <c r="L672" s="633">
        <v>1143</v>
      </c>
      <c r="M672" s="633">
        <v>317</v>
      </c>
    </row>
    <row r="673" spans="1:16" s="24" customFormat="1" ht="18" customHeight="1">
      <c r="A673" s="645" t="s">
        <v>526</v>
      </c>
      <c r="B673" s="646"/>
      <c r="C673" s="643"/>
      <c r="O673" s="79"/>
      <c r="P673" s="79"/>
    </row>
    <row r="674" spans="1:16" ht="18">
      <c r="B674" s="634" t="s">
        <v>1770</v>
      </c>
      <c r="C674" s="619" t="s">
        <v>1739</v>
      </c>
      <c r="D674" s="631">
        <v>3187</v>
      </c>
      <c r="E674" s="631">
        <v>1158</v>
      </c>
      <c r="F674" s="631">
        <v>630</v>
      </c>
      <c r="G674" s="631">
        <v>2</v>
      </c>
      <c r="H674" s="631">
        <v>476</v>
      </c>
      <c r="I674" s="631">
        <v>50</v>
      </c>
      <c r="J674" s="631">
        <v>2029</v>
      </c>
      <c r="K674" s="631">
        <v>19</v>
      </c>
      <c r="L674" s="631">
        <v>1654</v>
      </c>
      <c r="M674" s="631">
        <v>356</v>
      </c>
    </row>
    <row r="675" spans="1:16" ht="9" customHeight="1">
      <c r="A675" s="63"/>
      <c r="B675" s="47"/>
      <c r="C675" s="619" t="s">
        <v>1740</v>
      </c>
      <c r="D675" s="631">
        <v>966</v>
      </c>
      <c r="E675" s="631">
        <v>375</v>
      </c>
      <c r="F675" s="631">
        <v>132</v>
      </c>
      <c r="G675" s="631">
        <v>3</v>
      </c>
      <c r="H675" s="631">
        <v>214</v>
      </c>
      <c r="I675" s="631">
        <v>26</v>
      </c>
      <c r="J675" s="631">
        <v>591</v>
      </c>
      <c r="K675" s="631">
        <v>5</v>
      </c>
      <c r="L675" s="631">
        <v>426</v>
      </c>
      <c r="M675" s="631">
        <v>160</v>
      </c>
    </row>
    <row r="676" spans="1:16" ht="18" customHeight="1">
      <c r="A676" s="63"/>
      <c r="B676" s="47"/>
      <c r="C676" s="632" t="s">
        <v>1741</v>
      </c>
      <c r="D676" s="633">
        <v>4153</v>
      </c>
      <c r="E676" s="633">
        <v>1533</v>
      </c>
      <c r="F676" s="633">
        <v>762</v>
      </c>
      <c r="G676" s="633">
        <v>5</v>
      </c>
      <c r="H676" s="633">
        <v>690</v>
      </c>
      <c r="I676" s="633">
        <v>76</v>
      </c>
      <c r="J676" s="633">
        <v>2620</v>
      </c>
      <c r="K676" s="633">
        <v>24</v>
      </c>
      <c r="L676" s="633">
        <v>2080</v>
      </c>
      <c r="M676" s="633">
        <v>516</v>
      </c>
    </row>
    <row r="677" spans="1:16" s="24" customFormat="1" ht="27.6" customHeight="1">
      <c r="B677" s="646" t="s">
        <v>1771</v>
      </c>
      <c r="C677" s="640" t="s">
        <v>1739</v>
      </c>
      <c r="D677" s="641">
        <v>1089</v>
      </c>
      <c r="E677" s="641">
        <v>285</v>
      </c>
      <c r="F677" s="641">
        <v>229</v>
      </c>
      <c r="G677" s="641">
        <v>3</v>
      </c>
      <c r="H677" s="641">
        <v>45</v>
      </c>
      <c r="I677" s="641">
        <v>8</v>
      </c>
      <c r="J677" s="641">
        <v>804</v>
      </c>
      <c r="K677" s="641">
        <v>0</v>
      </c>
      <c r="L677" s="641">
        <v>699</v>
      </c>
      <c r="M677" s="641">
        <v>105</v>
      </c>
      <c r="O677" s="79"/>
      <c r="P677" s="79"/>
    </row>
    <row r="678" spans="1:16" customFormat="1" ht="9" customHeight="1">
      <c r="A678" s="278"/>
      <c r="B678" s="278"/>
      <c r="C678" s="640" t="s">
        <v>1740</v>
      </c>
      <c r="D678" s="642">
        <v>290</v>
      </c>
      <c r="E678" s="642">
        <v>66</v>
      </c>
      <c r="F678" s="642">
        <v>38</v>
      </c>
      <c r="G678" s="642">
        <v>4</v>
      </c>
      <c r="H678" s="642">
        <v>22</v>
      </c>
      <c r="I678" s="642">
        <v>2</v>
      </c>
      <c r="J678" s="642">
        <v>224</v>
      </c>
      <c r="K678" s="642">
        <v>0</v>
      </c>
      <c r="L678" s="642">
        <v>178</v>
      </c>
      <c r="M678" s="642">
        <v>46</v>
      </c>
      <c r="O678" s="79"/>
      <c r="P678" s="79"/>
    </row>
    <row r="679" spans="1:16" ht="18" customHeight="1">
      <c r="A679" s="63"/>
      <c r="B679" s="47"/>
      <c r="C679" s="632" t="s">
        <v>1741</v>
      </c>
      <c r="D679" s="633">
        <v>1379</v>
      </c>
      <c r="E679" s="633">
        <v>351</v>
      </c>
      <c r="F679" s="633">
        <v>267</v>
      </c>
      <c r="G679" s="633">
        <v>7</v>
      </c>
      <c r="H679" s="633">
        <v>67</v>
      </c>
      <c r="I679" s="633">
        <v>10</v>
      </c>
      <c r="J679" s="633">
        <v>1028</v>
      </c>
      <c r="K679" s="633">
        <v>0</v>
      </c>
      <c r="L679" s="633">
        <v>877</v>
      </c>
      <c r="M679" s="633">
        <v>151</v>
      </c>
    </row>
    <row r="680" spans="1:16" ht="9" customHeight="1">
      <c r="A680" s="63"/>
      <c r="B680" s="47" t="s">
        <v>812</v>
      </c>
      <c r="C680" s="619" t="s">
        <v>1739</v>
      </c>
      <c r="D680" s="631">
        <v>45</v>
      </c>
      <c r="E680" s="647" t="s">
        <v>477</v>
      </c>
      <c r="F680" s="647" t="s">
        <v>477</v>
      </c>
      <c r="G680" s="647" t="s">
        <v>477</v>
      </c>
      <c r="H680" s="647" t="s">
        <v>477</v>
      </c>
      <c r="I680" s="647" t="s">
        <v>477</v>
      </c>
      <c r="J680" s="647" t="s">
        <v>477</v>
      </c>
      <c r="K680" s="647" t="s">
        <v>477</v>
      </c>
      <c r="L680" s="647" t="s">
        <v>477</v>
      </c>
      <c r="M680" s="647" t="s">
        <v>477</v>
      </c>
    </row>
    <row r="681" spans="1:16" ht="9" customHeight="1">
      <c r="A681" s="63"/>
      <c r="B681" s="47"/>
      <c r="C681" s="619" t="s">
        <v>1740</v>
      </c>
      <c r="D681" s="631">
        <v>6</v>
      </c>
      <c r="E681" s="647" t="s">
        <v>477</v>
      </c>
      <c r="F681" s="647" t="s">
        <v>477</v>
      </c>
      <c r="G681" s="647" t="s">
        <v>477</v>
      </c>
      <c r="H681" s="647" t="s">
        <v>477</v>
      </c>
      <c r="I681" s="647" t="s">
        <v>477</v>
      </c>
      <c r="J681" s="647" t="s">
        <v>477</v>
      </c>
      <c r="K681" s="647" t="s">
        <v>477</v>
      </c>
      <c r="L681" s="647" t="s">
        <v>477</v>
      </c>
      <c r="M681" s="647" t="s">
        <v>477</v>
      </c>
    </row>
    <row r="682" spans="1:16" ht="18" customHeight="1">
      <c r="A682" s="63"/>
      <c r="B682" s="47"/>
      <c r="C682" s="632" t="s">
        <v>1741</v>
      </c>
      <c r="D682" s="633">
        <v>51</v>
      </c>
      <c r="E682" s="650" t="s">
        <v>477</v>
      </c>
      <c r="F682" s="650" t="s">
        <v>477</v>
      </c>
      <c r="G682" s="650" t="s">
        <v>477</v>
      </c>
      <c r="H682" s="650" t="s">
        <v>477</v>
      </c>
      <c r="I682" s="650" t="s">
        <v>477</v>
      </c>
      <c r="J682" s="650" t="s">
        <v>477</v>
      </c>
      <c r="K682" s="650" t="s">
        <v>477</v>
      </c>
      <c r="L682" s="650" t="s">
        <v>477</v>
      </c>
      <c r="M682" s="650" t="s">
        <v>477</v>
      </c>
    </row>
    <row r="683" spans="1:16" s="24" customFormat="1" ht="18.600000000000001" customHeight="1">
      <c r="B683" s="646" t="s">
        <v>1772</v>
      </c>
      <c r="C683" s="640" t="s">
        <v>1739</v>
      </c>
      <c r="D683" s="641">
        <v>8619</v>
      </c>
      <c r="E683" s="641">
        <v>4103</v>
      </c>
      <c r="F683" s="641">
        <v>2394</v>
      </c>
      <c r="G683" s="641">
        <v>29</v>
      </c>
      <c r="H683" s="641">
        <v>1581</v>
      </c>
      <c r="I683" s="641">
        <v>99</v>
      </c>
      <c r="J683" s="641">
        <v>4516</v>
      </c>
      <c r="K683" s="641">
        <v>17</v>
      </c>
      <c r="L683" s="641">
        <v>3631</v>
      </c>
      <c r="M683" s="641">
        <v>868</v>
      </c>
      <c r="O683" s="79"/>
      <c r="P683" s="79"/>
    </row>
    <row r="684" spans="1:16" customFormat="1" ht="9" customHeight="1">
      <c r="A684" s="278"/>
      <c r="B684" s="278"/>
      <c r="C684" s="640" t="s">
        <v>1740</v>
      </c>
      <c r="D684" s="642">
        <v>1922</v>
      </c>
      <c r="E684" s="642">
        <v>933</v>
      </c>
      <c r="F684" s="642">
        <v>324</v>
      </c>
      <c r="G684" s="642">
        <v>15</v>
      </c>
      <c r="H684" s="642">
        <v>524</v>
      </c>
      <c r="I684" s="642">
        <v>70</v>
      </c>
      <c r="J684" s="642">
        <v>989</v>
      </c>
      <c r="K684" s="642">
        <v>1</v>
      </c>
      <c r="L684" s="642">
        <v>726</v>
      </c>
      <c r="M684" s="642">
        <v>262</v>
      </c>
      <c r="O684" s="79"/>
      <c r="P684" s="79"/>
    </row>
    <row r="685" spans="1:16" customFormat="1" ht="18" customHeight="1">
      <c r="A685" s="278"/>
      <c r="B685" s="278"/>
      <c r="C685" s="643" t="s">
        <v>1741</v>
      </c>
      <c r="D685" s="642">
        <v>10541</v>
      </c>
      <c r="E685" s="642">
        <v>5036</v>
      </c>
      <c r="F685" s="642">
        <v>2718</v>
      </c>
      <c r="G685" s="642">
        <v>44</v>
      </c>
      <c r="H685" s="642">
        <v>2105</v>
      </c>
      <c r="I685" s="642">
        <v>169</v>
      </c>
      <c r="J685" s="642">
        <v>5505</v>
      </c>
      <c r="K685" s="642">
        <v>18</v>
      </c>
      <c r="L685" s="642">
        <v>4357</v>
      </c>
      <c r="M685" s="642">
        <v>1130</v>
      </c>
      <c r="O685" s="79"/>
      <c r="P685" s="79"/>
    </row>
    <row r="686" spans="1:16" ht="9" customHeight="1">
      <c r="A686" s="63"/>
      <c r="B686" s="47" t="s">
        <v>1773</v>
      </c>
      <c r="C686" s="619" t="s">
        <v>1739</v>
      </c>
      <c r="D686" s="631">
        <v>4780</v>
      </c>
      <c r="E686" s="631">
        <v>2384</v>
      </c>
      <c r="F686" s="631">
        <v>1362</v>
      </c>
      <c r="G686" s="631">
        <v>4</v>
      </c>
      <c r="H686" s="631">
        <v>959</v>
      </c>
      <c r="I686" s="631">
        <v>59</v>
      </c>
      <c r="J686" s="631">
        <v>2396</v>
      </c>
      <c r="K686" s="631">
        <v>4</v>
      </c>
      <c r="L686" s="631">
        <v>1757</v>
      </c>
      <c r="M686" s="631">
        <v>635</v>
      </c>
    </row>
    <row r="687" spans="1:16" ht="9" customHeight="1">
      <c r="A687" s="63"/>
      <c r="B687" s="47"/>
      <c r="C687" s="619" t="s">
        <v>1740</v>
      </c>
      <c r="D687" s="631">
        <v>750</v>
      </c>
      <c r="E687" s="631">
        <v>336</v>
      </c>
      <c r="F687" s="631">
        <v>97</v>
      </c>
      <c r="G687" s="631">
        <v>0</v>
      </c>
      <c r="H687" s="631">
        <v>213</v>
      </c>
      <c r="I687" s="631">
        <v>26</v>
      </c>
      <c r="J687" s="631">
        <v>414</v>
      </c>
      <c r="K687" s="631">
        <v>0</v>
      </c>
      <c r="L687" s="631">
        <v>260</v>
      </c>
      <c r="M687" s="631">
        <v>154</v>
      </c>
    </row>
    <row r="688" spans="1:16" ht="18" customHeight="1">
      <c r="A688" s="63"/>
      <c r="B688" s="47"/>
      <c r="C688" s="632" t="s">
        <v>1741</v>
      </c>
      <c r="D688" s="633">
        <v>5530</v>
      </c>
      <c r="E688" s="633">
        <v>2720</v>
      </c>
      <c r="F688" s="633">
        <v>1459</v>
      </c>
      <c r="G688" s="633">
        <v>4</v>
      </c>
      <c r="H688" s="633">
        <v>1172</v>
      </c>
      <c r="I688" s="633">
        <v>85</v>
      </c>
      <c r="J688" s="633">
        <v>2810</v>
      </c>
      <c r="K688" s="633">
        <v>4</v>
      </c>
      <c r="L688" s="633">
        <v>2017</v>
      </c>
      <c r="M688" s="633">
        <v>789</v>
      </c>
    </row>
    <row r="689" spans="1:13" s="79" customFormat="1" ht="9" customHeight="1">
      <c r="A689" s="63"/>
      <c r="B689" s="47" t="s">
        <v>815</v>
      </c>
      <c r="C689" s="619" t="s">
        <v>1739</v>
      </c>
      <c r="D689" s="631">
        <v>902</v>
      </c>
      <c r="E689" s="631">
        <v>409</v>
      </c>
      <c r="F689" s="631">
        <v>245</v>
      </c>
      <c r="G689" s="631">
        <v>0</v>
      </c>
      <c r="H689" s="631">
        <v>136</v>
      </c>
      <c r="I689" s="631">
        <v>28</v>
      </c>
      <c r="J689" s="631">
        <v>493</v>
      </c>
      <c r="K689" s="631">
        <v>0</v>
      </c>
      <c r="L689" s="631">
        <v>394</v>
      </c>
      <c r="M689" s="631">
        <v>99</v>
      </c>
    </row>
    <row r="690" spans="1:13" s="79" customFormat="1" ht="9" customHeight="1">
      <c r="A690" s="63"/>
      <c r="B690" s="47"/>
      <c r="C690" s="619" t="s">
        <v>1740</v>
      </c>
      <c r="D690" s="631">
        <v>102</v>
      </c>
      <c r="E690" s="631">
        <v>34</v>
      </c>
      <c r="F690" s="631">
        <v>9</v>
      </c>
      <c r="G690" s="631">
        <v>0</v>
      </c>
      <c r="H690" s="631">
        <v>18</v>
      </c>
      <c r="I690" s="631">
        <v>7</v>
      </c>
      <c r="J690" s="631">
        <v>68</v>
      </c>
      <c r="K690" s="631">
        <v>0</v>
      </c>
      <c r="L690" s="631">
        <v>50</v>
      </c>
      <c r="M690" s="631">
        <v>18</v>
      </c>
    </row>
    <row r="691" spans="1:13" s="79" customFormat="1" ht="18" customHeight="1">
      <c r="A691" s="63"/>
      <c r="B691" s="47"/>
      <c r="C691" s="632" t="s">
        <v>1741</v>
      </c>
      <c r="D691" s="633">
        <v>1004</v>
      </c>
      <c r="E691" s="633">
        <v>443</v>
      </c>
      <c r="F691" s="633">
        <v>254</v>
      </c>
      <c r="G691" s="633">
        <v>0</v>
      </c>
      <c r="H691" s="633">
        <v>154</v>
      </c>
      <c r="I691" s="633">
        <v>35</v>
      </c>
      <c r="J691" s="633">
        <v>561</v>
      </c>
      <c r="K691" s="633">
        <v>0</v>
      </c>
      <c r="L691" s="633">
        <v>444</v>
      </c>
      <c r="M691" s="633">
        <v>117</v>
      </c>
    </row>
    <row r="692" spans="1:13" s="79" customFormat="1" ht="9" customHeight="1">
      <c r="A692" s="63"/>
      <c r="B692" s="47" t="s">
        <v>816</v>
      </c>
      <c r="C692" s="619" t="s">
        <v>1739</v>
      </c>
      <c r="D692" s="631">
        <v>1738</v>
      </c>
      <c r="E692" s="631">
        <v>645</v>
      </c>
      <c r="F692" s="631">
        <v>477</v>
      </c>
      <c r="G692" s="631">
        <v>4</v>
      </c>
      <c r="H692" s="631">
        <v>141</v>
      </c>
      <c r="I692" s="631">
        <v>23</v>
      </c>
      <c r="J692" s="631">
        <v>1093</v>
      </c>
      <c r="K692" s="631">
        <v>8</v>
      </c>
      <c r="L692" s="631">
        <v>896</v>
      </c>
      <c r="M692" s="631">
        <v>189</v>
      </c>
    </row>
    <row r="693" spans="1:13" s="79" customFormat="1" ht="9" customHeight="1">
      <c r="A693" s="63"/>
      <c r="B693" s="47"/>
      <c r="C693" s="619" t="s">
        <v>1740</v>
      </c>
      <c r="D693" s="631">
        <v>787</v>
      </c>
      <c r="E693" s="631">
        <v>282</v>
      </c>
      <c r="F693" s="631">
        <v>157</v>
      </c>
      <c r="G693" s="631">
        <v>1</v>
      </c>
      <c r="H693" s="631">
        <v>114</v>
      </c>
      <c r="I693" s="631">
        <v>10</v>
      </c>
      <c r="J693" s="631">
        <v>505</v>
      </c>
      <c r="K693" s="631">
        <v>4</v>
      </c>
      <c r="L693" s="631">
        <v>295</v>
      </c>
      <c r="M693" s="631">
        <v>206</v>
      </c>
    </row>
    <row r="694" spans="1:13" s="79" customFormat="1" ht="9" customHeight="1">
      <c r="A694" s="63"/>
      <c r="B694" s="47"/>
      <c r="C694" s="632" t="s">
        <v>1741</v>
      </c>
      <c r="D694" s="633">
        <v>2525</v>
      </c>
      <c r="E694" s="633">
        <v>927</v>
      </c>
      <c r="F694" s="633">
        <v>634</v>
      </c>
      <c r="G694" s="633">
        <v>5</v>
      </c>
      <c r="H694" s="633">
        <v>255</v>
      </c>
      <c r="I694" s="633">
        <v>33</v>
      </c>
      <c r="J694" s="633">
        <v>1598</v>
      </c>
      <c r="K694" s="633">
        <v>12</v>
      </c>
      <c r="L694" s="633">
        <v>1191</v>
      </c>
      <c r="M694" s="633">
        <v>395</v>
      </c>
    </row>
    <row r="695" spans="1:13" s="79" customFormat="1" ht="17.45" customHeight="1">
      <c r="A695" s="63"/>
      <c r="B695" s="47"/>
      <c r="C695" s="637"/>
      <c r="D695" s="633"/>
      <c r="E695" s="633"/>
      <c r="F695" s="633"/>
      <c r="G695" s="633"/>
      <c r="H695" s="633"/>
      <c r="I695" s="633"/>
      <c r="J695" s="633"/>
      <c r="K695" s="633"/>
      <c r="L695" s="633"/>
      <c r="M695" s="633"/>
    </row>
    <row r="696" spans="1:13" s="79" customFormat="1">
      <c r="A696" s="63"/>
      <c r="B696" s="47"/>
      <c r="C696" s="637"/>
      <c r="D696" s="633"/>
      <c r="E696" s="633"/>
      <c r="F696" s="633"/>
      <c r="G696" s="633"/>
      <c r="H696" s="633"/>
      <c r="I696" s="633"/>
      <c r="J696" s="633"/>
      <c r="K696" s="633"/>
      <c r="L696" s="633"/>
      <c r="M696" s="633"/>
    </row>
    <row r="697" spans="1:13" s="79" customFormat="1" ht="9" customHeight="1">
      <c r="A697" s="61" t="s">
        <v>46</v>
      </c>
      <c r="B697" s="47"/>
      <c r="C697" s="637"/>
      <c r="D697" s="633"/>
      <c r="E697" s="633"/>
      <c r="F697" s="633"/>
      <c r="G697" s="633"/>
      <c r="H697" s="633"/>
      <c r="I697" s="633"/>
      <c r="J697" s="633"/>
      <c r="K697" s="633"/>
      <c r="L697" s="633"/>
      <c r="M697" s="633"/>
    </row>
    <row r="698" spans="1:13" s="79" customFormat="1" ht="16.5" customHeight="1">
      <c r="A698" s="63"/>
      <c r="B698" s="47"/>
      <c r="C698" s="637"/>
      <c r="D698" s="337" t="s">
        <v>1794</v>
      </c>
      <c r="E698" s="633"/>
      <c r="F698" s="633"/>
      <c r="G698" s="633"/>
      <c r="H698" s="633"/>
      <c r="I698" s="633"/>
      <c r="J698" s="633"/>
      <c r="K698" s="633"/>
      <c r="L698" s="633"/>
      <c r="M698" s="633"/>
    </row>
    <row r="699" spans="1:13" s="79" customFormat="1" ht="9" customHeight="1">
      <c r="A699" s="63"/>
      <c r="B699" s="47"/>
      <c r="C699" s="637"/>
      <c r="D699" s="633"/>
      <c r="E699" s="633"/>
      <c r="F699" s="633"/>
      <c r="G699" s="633"/>
      <c r="H699" s="633"/>
      <c r="I699" s="633"/>
      <c r="J699" s="633"/>
      <c r="K699" s="633"/>
      <c r="L699" s="633"/>
      <c r="M699" s="633"/>
    </row>
    <row r="700" spans="1:13" s="79" customFormat="1" ht="9" customHeight="1">
      <c r="A700" s="63"/>
      <c r="B700" s="47" t="s">
        <v>817</v>
      </c>
      <c r="C700" s="619" t="s">
        <v>1739</v>
      </c>
      <c r="D700" s="631">
        <v>89</v>
      </c>
      <c r="E700" s="647" t="s">
        <v>477</v>
      </c>
      <c r="F700" s="647" t="s">
        <v>477</v>
      </c>
      <c r="G700" s="647" t="s">
        <v>477</v>
      </c>
      <c r="H700" s="647" t="s">
        <v>477</v>
      </c>
      <c r="I700" s="647" t="s">
        <v>477</v>
      </c>
      <c r="J700" s="647" t="s">
        <v>477</v>
      </c>
      <c r="K700" s="647" t="s">
        <v>477</v>
      </c>
      <c r="L700" s="647" t="s">
        <v>477</v>
      </c>
      <c r="M700" s="647" t="s">
        <v>477</v>
      </c>
    </row>
    <row r="701" spans="1:13" s="79" customFormat="1" ht="9" customHeight="1">
      <c r="A701" s="63"/>
      <c r="B701" s="47"/>
      <c r="C701" s="619" t="s">
        <v>1740</v>
      </c>
      <c r="D701" s="631">
        <v>53</v>
      </c>
      <c r="E701" s="647" t="s">
        <v>477</v>
      </c>
      <c r="F701" s="647" t="s">
        <v>477</v>
      </c>
      <c r="G701" s="647" t="s">
        <v>477</v>
      </c>
      <c r="H701" s="647" t="s">
        <v>477</v>
      </c>
      <c r="I701" s="647" t="s">
        <v>477</v>
      </c>
      <c r="J701" s="647" t="s">
        <v>477</v>
      </c>
      <c r="K701" s="647" t="s">
        <v>477</v>
      </c>
      <c r="L701" s="647" t="s">
        <v>477</v>
      </c>
      <c r="M701" s="647" t="s">
        <v>477</v>
      </c>
    </row>
    <row r="702" spans="1:13" s="79" customFormat="1" ht="18" customHeight="1">
      <c r="A702" s="63"/>
      <c r="B702" s="47"/>
      <c r="C702" s="632" t="s">
        <v>1741</v>
      </c>
      <c r="D702" s="633">
        <v>142</v>
      </c>
      <c r="E702" s="650" t="s">
        <v>477</v>
      </c>
      <c r="F702" s="650" t="s">
        <v>477</v>
      </c>
      <c r="G702" s="650" t="s">
        <v>477</v>
      </c>
      <c r="H702" s="650" t="s">
        <v>477</v>
      </c>
      <c r="I702" s="650" t="s">
        <v>477</v>
      </c>
      <c r="J702" s="650" t="s">
        <v>477</v>
      </c>
      <c r="K702" s="650" t="s">
        <v>477</v>
      </c>
      <c r="L702" s="650" t="s">
        <v>477</v>
      </c>
      <c r="M702" s="650" t="s">
        <v>477</v>
      </c>
    </row>
    <row r="703" spans="1:13" s="79" customFormat="1" ht="9" customHeight="1">
      <c r="A703" s="63"/>
      <c r="B703" s="47" t="s">
        <v>818</v>
      </c>
      <c r="C703" s="619" t="s">
        <v>1739</v>
      </c>
      <c r="D703" s="631">
        <v>2257</v>
      </c>
      <c r="E703" s="647" t="s">
        <v>477</v>
      </c>
      <c r="F703" s="647" t="s">
        <v>477</v>
      </c>
      <c r="G703" s="647" t="s">
        <v>477</v>
      </c>
      <c r="H703" s="647" t="s">
        <v>477</v>
      </c>
      <c r="I703" s="647" t="s">
        <v>477</v>
      </c>
      <c r="J703" s="647" t="s">
        <v>477</v>
      </c>
      <c r="K703" s="647" t="s">
        <v>477</v>
      </c>
      <c r="L703" s="647" t="s">
        <v>477</v>
      </c>
      <c r="M703" s="647" t="s">
        <v>477</v>
      </c>
    </row>
    <row r="704" spans="1:13" s="79" customFormat="1" ht="9" customHeight="1">
      <c r="A704" s="63"/>
      <c r="B704" s="47"/>
      <c r="C704" s="619" t="s">
        <v>1740</v>
      </c>
      <c r="D704" s="631">
        <v>594</v>
      </c>
      <c r="E704" s="647" t="s">
        <v>477</v>
      </c>
      <c r="F704" s="647" t="s">
        <v>477</v>
      </c>
      <c r="G704" s="647" t="s">
        <v>477</v>
      </c>
      <c r="H704" s="647" t="s">
        <v>477</v>
      </c>
      <c r="I704" s="647" t="s">
        <v>477</v>
      </c>
      <c r="J704" s="647" t="s">
        <v>477</v>
      </c>
      <c r="K704" s="647" t="s">
        <v>477</v>
      </c>
      <c r="L704" s="647" t="s">
        <v>477</v>
      </c>
      <c r="M704" s="647" t="s">
        <v>477</v>
      </c>
    </row>
    <row r="705" spans="1:16" ht="18" customHeight="1">
      <c r="A705" s="63"/>
      <c r="B705" s="47"/>
      <c r="C705" s="632" t="s">
        <v>1741</v>
      </c>
      <c r="D705" s="633">
        <v>2851</v>
      </c>
      <c r="E705" s="650" t="s">
        <v>477</v>
      </c>
      <c r="F705" s="650" t="s">
        <v>477</v>
      </c>
      <c r="G705" s="650" t="s">
        <v>477</v>
      </c>
      <c r="H705" s="650" t="s">
        <v>477</v>
      </c>
      <c r="I705" s="650" t="s">
        <v>477</v>
      </c>
      <c r="J705" s="650" t="s">
        <v>477</v>
      </c>
      <c r="K705" s="650" t="s">
        <v>477</v>
      </c>
      <c r="L705" s="650" t="s">
        <v>477</v>
      </c>
      <c r="M705" s="650" t="s">
        <v>477</v>
      </c>
    </row>
    <row r="706" spans="1:16" ht="9" customHeight="1">
      <c r="A706" s="63"/>
      <c r="B706" s="47" t="s">
        <v>819</v>
      </c>
      <c r="C706" s="619" t="s">
        <v>1739</v>
      </c>
      <c r="D706" s="631">
        <v>238</v>
      </c>
      <c r="E706" s="635" t="s">
        <v>477</v>
      </c>
      <c r="F706" s="635" t="s">
        <v>477</v>
      </c>
      <c r="G706" s="635" t="s">
        <v>477</v>
      </c>
      <c r="H706" s="635" t="s">
        <v>477</v>
      </c>
      <c r="I706" s="635" t="s">
        <v>477</v>
      </c>
      <c r="J706" s="635" t="s">
        <v>477</v>
      </c>
      <c r="K706" s="635" t="s">
        <v>477</v>
      </c>
      <c r="L706" s="635" t="s">
        <v>477</v>
      </c>
      <c r="M706" s="635" t="s">
        <v>477</v>
      </c>
    </row>
    <row r="707" spans="1:16" ht="9" customHeight="1">
      <c r="A707" s="63"/>
      <c r="B707" s="47"/>
      <c r="C707" s="619" t="s">
        <v>1740</v>
      </c>
      <c r="D707" s="631">
        <v>56</v>
      </c>
      <c r="E707" s="635" t="s">
        <v>477</v>
      </c>
      <c r="F707" s="635" t="s">
        <v>477</v>
      </c>
      <c r="G707" s="635" t="s">
        <v>477</v>
      </c>
      <c r="H707" s="635" t="s">
        <v>477</v>
      </c>
      <c r="I707" s="635" t="s">
        <v>477</v>
      </c>
      <c r="J707" s="635" t="s">
        <v>477</v>
      </c>
      <c r="K707" s="635" t="s">
        <v>477</v>
      </c>
      <c r="L707" s="635" t="s">
        <v>477</v>
      </c>
      <c r="M707" s="635" t="s">
        <v>477</v>
      </c>
    </row>
    <row r="708" spans="1:16" ht="18" customHeight="1">
      <c r="A708" s="63"/>
      <c r="B708" s="47"/>
      <c r="C708" s="632" t="s">
        <v>1741</v>
      </c>
      <c r="D708" s="633">
        <v>294</v>
      </c>
      <c r="E708" s="636" t="s">
        <v>477</v>
      </c>
      <c r="F708" s="636" t="s">
        <v>477</v>
      </c>
      <c r="G708" s="636" t="s">
        <v>477</v>
      </c>
      <c r="H708" s="636" t="s">
        <v>477</v>
      </c>
      <c r="I708" s="636" t="s">
        <v>477</v>
      </c>
      <c r="J708" s="636" t="s">
        <v>477</v>
      </c>
      <c r="K708" s="636" t="s">
        <v>477</v>
      </c>
      <c r="L708" s="636" t="s">
        <v>477</v>
      </c>
      <c r="M708" s="636" t="s">
        <v>477</v>
      </c>
    </row>
    <row r="709" spans="1:16" ht="9" customHeight="1">
      <c r="A709" s="63"/>
      <c r="B709" s="47" t="s">
        <v>820</v>
      </c>
      <c r="C709" s="619" t="s">
        <v>1739</v>
      </c>
      <c r="D709" s="631">
        <v>4680</v>
      </c>
      <c r="E709" s="635" t="s">
        <v>477</v>
      </c>
      <c r="F709" s="635" t="s">
        <v>477</v>
      </c>
      <c r="G709" s="635" t="s">
        <v>477</v>
      </c>
      <c r="H709" s="635" t="s">
        <v>477</v>
      </c>
      <c r="I709" s="635" t="s">
        <v>477</v>
      </c>
      <c r="J709" s="635" t="s">
        <v>477</v>
      </c>
      <c r="K709" s="635" t="s">
        <v>477</v>
      </c>
      <c r="L709" s="635" t="s">
        <v>477</v>
      </c>
      <c r="M709" s="635" t="s">
        <v>477</v>
      </c>
    </row>
    <row r="710" spans="1:16" ht="9" customHeight="1">
      <c r="A710" s="63"/>
      <c r="B710" s="47"/>
      <c r="C710" s="619" t="s">
        <v>1740</v>
      </c>
      <c r="D710" s="631">
        <v>1001</v>
      </c>
      <c r="E710" s="635" t="s">
        <v>477</v>
      </c>
      <c r="F710" s="635" t="s">
        <v>477</v>
      </c>
      <c r="G710" s="635" t="s">
        <v>477</v>
      </c>
      <c r="H710" s="635" t="s">
        <v>477</v>
      </c>
      <c r="I710" s="635" t="s">
        <v>477</v>
      </c>
      <c r="J710" s="635" t="s">
        <v>477</v>
      </c>
      <c r="K710" s="635" t="s">
        <v>477</v>
      </c>
      <c r="L710" s="635" t="s">
        <v>477</v>
      </c>
      <c r="M710" s="635" t="s">
        <v>477</v>
      </c>
    </row>
    <row r="711" spans="1:16" ht="18" customHeight="1">
      <c r="A711" s="63"/>
      <c r="B711" s="47"/>
      <c r="C711" s="632" t="s">
        <v>1741</v>
      </c>
      <c r="D711" s="633">
        <v>5681</v>
      </c>
      <c r="E711" s="636" t="s">
        <v>477</v>
      </c>
      <c r="F711" s="636" t="s">
        <v>477</v>
      </c>
      <c r="G711" s="636" t="s">
        <v>477</v>
      </c>
      <c r="H711" s="636" t="s">
        <v>477</v>
      </c>
      <c r="I711" s="636" t="s">
        <v>477</v>
      </c>
      <c r="J711" s="636" t="s">
        <v>477</v>
      </c>
      <c r="K711" s="636" t="s">
        <v>477</v>
      </c>
      <c r="L711" s="636" t="s">
        <v>477</v>
      </c>
      <c r="M711" s="636" t="s">
        <v>477</v>
      </c>
    </row>
    <row r="712" spans="1:16" s="24" customFormat="1" ht="18.600000000000001" customHeight="1">
      <c r="B712" s="646" t="s">
        <v>1774</v>
      </c>
      <c r="C712" s="640" t="s">
        <v>1739</v>
      </c>
      <c r="D712" s="641">
        <v>200</v>
      </c>
      <c r="E712" s="641">
        <v>130</v>
      </c>
      <c r="F712" s="641">
        <v>57</v>
      </c>
      <c r="G712" s="641">
        <v>2</v>
      </c>
      <c r="H712" s="641">
        <v>70</v>
      </c>
      <c r="I712" s="641">
        <v>1</v>
      </c>
      <c r="J712" s="641">
        <v>70</v>
      </c>
      <c r="K712" s="641">
        <v>0</v>
      </c>
      <c r="L712" s="641">
        <v>60</v>
      </c>
      <c r="M712" s="641">
        <v>10</v>
      </c>
      <c r="O712" s="79"/>
      <c r="P712" s="79"/>
    </row>
    <row r="713" spans="1:16" customFormat="1" ht="9" customHeight="1">
      <c r="A713" s="278"/>
      <c r="B713" s="278"/>
      <c r="C713" s="640" t="s">
        <v>1740</v>
      </c>
      <c r="D713" s="642">
        <v>59</v>
      </c>
      <c r="E713" s="642">
        <v>36</v>
      </c>
      <c r="F713" s="642">
        <v>15</v>
      </c>
      <c r="G713" s="642">
        <v>0</v>
      </c>
      <c r="H713" s="642">
        <v>21</v>
      </c>
      <c r="I713" s="642">
        <v>0</v>
      </c>
      <c r="J713" s="642">
        <v>23</v>
      </c>
      <c r="K713" s="642">
        <v>0</v>
      </c>
      <c r="L713" s="642">
        <v>11</v>
      </c>
      <c r="M713" s="642">
        <v>12</v>
      </c>
      <c r="O713" s="79"/>
      <c r="P713" s="79"/>
    </row>
    <row r="714" spans="1:16" customFormat="1" ht="18" customHeight="1">
      <c r="A714" s="278"/>
      <c r="B714" s="278"/>
      <c r="C714" s="643" t="s">
        <v>1741</v>
      </c>
      <c r="D714" s="642">
        <v>259</v>
      </c>
      <c r="E714" s="642">
        <v>166</v>
      </c>
      <c r="F714" s="642">
        <v>72</v>
      </c>
      <c r="G714" s="642">
        <v>2</v>
      </c>
      <c r="H714" s="642">
        <v>91</v>
      </c>
      <c r="I714" s="642">
        <v>1</v>
      </c>
      <c r="J714" s="642">
        <v>93</v>
      </c>
      <c r="K714" s="642">
        <v>0</v>
      </c>
      <c r="L714" s="642">
        <v>71</v>
      </c>
      <c r="M714" s="642">
        <v>22</v>
      </c>
      <c r="O714" s="79"/>
      <c r="P714" s="79"/>
    </row>
    <row r="715" spans="1:16" customFormat="1" ht="9" customHeight="1">
      <c r="A715" s="278" t="s">
        <v>1775</v>
      </c>
      <c r="C715" s="640" t="s">
        <v>1739</v>
      </c>
      <c r="D715" s="641">
        <v>27824</v>
      </c>
      <c r="E715" s="641">
        <v>12613</v>
      </c>
      <c r="F715" s="641">
        <v>7615</v>
      </c>
      <c r="G715" s="641">
        <v>73</v>
      </c>
      <c r="H715" s="641">
        <v>4545</v>
      </c>
      <c r="I715" s="641">
        <v>380</v>
      </c>
      <c r="J715" s="641">
        <v>15211</v>
      </c>
      <c r="K715" s="641">
        <v>53</v>
      </c>
      <c r="L715" s="641">
        <v>12260</v>
      </c>
      <c r="M715" s="641">
        <v>2898</v>
      </c>
      <c r="O715" s="79"/>
      <c r="P715" s="79"/>
    </row>
    <row r="716" spans="1:16" customFormat="1" ht="9" customHeight="1">
      <c r="A716" s="278"/>
      <c r="B716" s="278"/>
      <c r="C716" s="640" t="s">
        <v>1740</v>
      </c>
      <c r="D716" s="642">
        <v>6586</v>
      </c>
      <c r="E716" s="642">
        <v>2859</v>
      </c>
      <c r="F716" s="642">
        <v>1103</v>
      </c>
      <c r="G716" s="642">
        <v>35</v>
      </c>
      <c r="H716" s="642">
        <v>1516</v>
      </c>
      <c r="I716" s="642">
        <v>205</v>
      </c>
      <c r="J716" s="642">
        <v>3727</v>
      </c>
      <c r="K716" s="642">
        <v>10</v>
      </c>
      <c r="L716" s="642">
        <v>2617</v>
      </c>
      <c r="M716" s="642">
        <v>1100</v>
      </c>
      <c r="O716" s="79"/>
      <c r="P716" s="79"/>
    </row>
    <row r="717" spans="1:16" customFormat="1" ht="18" customHeight="1">
      <c r="A717" s="278"/>
      <c r="B717" s="278"/>
      <c r="C717" s="643" t="s">
        <v>1741</v>
      </c>
      <c r="D717" s="642">
        <v>34410</v>
      </c>
      <c r="E717" s="642">
        <v>15472</v>
      </c>
      <c r="F717" s="642">
        <v>8718</v>
      </c>
      <c r="G717" s="642">
        <v>108</v>
      </c>
      <c r="H717" s="642">
        <v>6061</v>
      </c>
      <c r="I717" s="642">
        <v>585</v>
      </c>
      <c r="J717" s="642">
        <v>18938</v>
      </c>
      <c r="K717" s="642">
        <v>63</v>
      </c>
      <c r="L717" s="642">
        <v>14877</v>
      </c>
      <c r="M717" s="642">
        <v>3998</v>
      </c>
      <c r="O717" s="79"/>
      <c r="P717" s="79"/>
    </row>
    <row r="718" spans="1:16" s="24" customFormat="1" ht="18" customHeight="1">
      <c r="A718" s="645" t="s">
        <v>539</v>
      </c>
      <c r="B718" s="646"/>
      <c r="C718" s="643"/>
      <c r="O718" s="79"/>
      <c r="P718" s="79"/>
    </row>
    <row r="719" spans="1:16" ht="9" customHeight="1">
      <c r="A719" s="63"/>
      <c r="B719" s="47" t="s">
        <v>822</v>
      </c>
      <c r="C719" s="619" t="s">
        <v>1739</v>
      </c>
      <c r="D719" s="631">
        <v>144</v>
      </c>
      <c r="E719" s="631">
        <v>54</v>
      </c>
      <c r="F719" s="631">
        <v>35</v>
      </c>
      <c r="G719" s="631">
        <v>1</v>
      </c>
      <c r="H719" s="631">
        <v>13</v>
      </c>
      <c r="I719" s="631">
        <v>5</v>
      </c>
      <c r="J719" s="631">
        <v>90</v>
      </c>
      <c r="K719" s="631">
        <v>0</v>
      </c>
      <c r="L719" s="631">
        <v>79</v>
      </c>
      <c r="M719" s="631">
        <v>11</v>
      </c>
    </row>
    <row r="720" spans="1:16" ht="9" customHeight="1">
      <c r="A720" s="63"/>
      <c r="B720" s="47"/>
      <c r="C720" s="619" t="s">
        <v>1740</v>
      </c>
      <c r="D720" s="631">
        <v>153</v>
      </c>
      <c r="E720" s="631">
        <v>59</v>
      </c>
      <c r="F720" s="631">
        <v>31</v>
      </c>
      <c r="G720" s="631">
        <v>0</v>
      </c>
      <c r="H720" s="631">
        <v>25</v>
      </c>
      <c r="I720" s="631">
        <v>3</v>
      </c>
      <c r="J720" s="631">
        <v>94</v>
      </c>
      <c r="K720" s="631">
        <v>0</v>
      </c>
      <c r="L720" s="631">
        <v>74</v>
      </c>
      <c r="M720" s="631">
        <v>20</v>
      </c>
    </row>
    <row r="721" spans="1:16" ht="18" customHeight="1">
      <c r="A721" s="63"/>
      <c r="B721" s="47"/>
      <c r="C721" s="632" t="s">
        <v>1741</v>
      </c>
      <c r="D721" s="633">
        <v>297</v>
      </c>
      <c r="E721" s="633">
        <v>113</v>
      </c>
      <c r="F721" s="633">
        <v>66</v>
      </c>
      <c r="G721" s="633">
        <v>1</v>
      </c>
      <c r="H721" s="633">
        <v>38</v>
      </c>
      <c r="I721" s="633">
        <v>8</v>
      </c>
      <c r="J721" s="633">
        <v>184</v>
      </c>
      <c r="K721" s="633">
        <v>0</v>
      </c>
      <c r="L721" s="633">
        <v>153</v>
      </c>
      <c r="M721" s="633">
        <v>31</v>
      </c>
    </row>
    <row r="722" spans="1:16" ht="9" customHeight="1">
      <c r="A722" s="63"/>
      <c r="B722" s="47" t="s">
        <v>823</v>
      </c>
      <c r="C722" s="619" t="s">
        <v>1739</v>
      </c>
      <c r="D722" s="631">
        <v>83</v>
      </c>
      <c r="E722" s="631">
        <v>41</v>
      </c>
      <c r="F722" s="631">
        <v>29</v>
      </c>
      <c r="G722" s="631">
        <v>4</v>
      </c>
      <c r="H722" s="631">
        <v>4</v>
      </c>
      <c r="I722" s="631">
        <v>4</v>
      </c>
      <c r="J722" s="631">
        <v>42</v>
      </c>
      <c r="K722" s="631">
        <v>0</v>
      </c>
      <c r="L722" s="631">
        <v>40</v>
      </c>
      <c r="M722" s="631">
        <v>2</v>
      </c>
    </row>
    <row r="723" spans="1:16" ht="9" customHeight="1">
      <c r="A723" s="63"/>
      <c r="B723" s="47"/>
      <c r="C723" s="619" t="s">
        <v>1740</v>
      </c>
      <c r="D723" s="631">
        <v>62</v>
      </c>
      <c r="E723" s="631">
        <v>21</v>
      </c>
      <c r="F723" s="631">
        <v>16</v>
      </c>
      <c r="G723" s="631">
        <v>2</v>
      </c>
      <c r="H723" s="631">
        <v>3</v>
      </c>
      <c r="I723" s="631">
        <v>0</v>
      </c>
      <c r="J723" s="631">
        <v>41</v>
      </c>
      <c r="K723" s="631">
        <v>0</v>
      </c>
      <c r="L723" s="631">
        <v>38</v>
      </c>
      <c r="M723" s="631">
        <v>3</v>
      </c>
    </row>
    <row r="724" spans="1:16" ht="18" customHeight="1">
      <c r="A724" s="63"/>
      <c r="B724" s="47"/>
      <c r="C724" s="632" t="s">
        <v>1741</v>
      </c>
      <c r="D724" s="633">
        <v>145</v>
      </c>
      <c r="E724" s="633">
        <v>62</v>
      </c>
      <c r="F724" s="633">
        <v>45</v>
      </c>
      <c r="G724" s="633">
        <v>6</v>
      </c>
      <c r="H724" s="633">
        <v>7</v>
      </c>
      <c r="I724" s="633">
        <v>4</v>
      </c>
      <c r="J724" s="633">
        <v>83</v>
      </c>
      <c r="K724" s="633">
        <v>0</v>
      </c>
      <c r="L724" s="633">
        <v>78</v>
      </c>
      <c r="M724" s="633">
        <v>5</v>
      </c>
    </row>
    <row r="725" spans="1:16" ht="9" customHeight="1">
      <c r="A725" s="63"/>
      <c r="B725" s="47" t="s">
        <v>824</v>
      </c>
      <c r="C725" s="619" t="s">
        <v>1739</v>
      </c>
      <c r="D725" s="631">
        <v>1445</v>
      </c>
      <c r="E725" s="631">
        <v>599</v>
      </c>
      <c r="F725" s="631">
        <v>442</v>
      </c>
      <c r="G725" s="631">
        <v>8</v>
      </c>
      <c r="H725" s="631">
        <v>99</v>
      </c>
      <c r="I725" s="631">
        <v>50</v>
      </c>
      <c r="J725" s="631">
        <v>846</v>
      </c>
      <c r="K725" s="631">
        <v>4</v>
      </c>
      <c r="L725" s="631">
        <v>758</v>
      </c>
      <c r="M725" s="631">
        <v>84</v>
      </c>
    </row>
    <row r="726" spans="1:16" ht="9" customHeight="1">
      <c r="A726" s="63"/>
      <c r="B726" s="47"/>
      <c r="C726" s="619" t="s">
        <v>1740</v>
      </c>
      <c r="D726" s="631">
        <v>898</v>
      </c>
      <c r="E726" s="631">
        <v>337</v>
      </c>
      <c r="F726" s="631">
        <v>220</v>
      </c>
      <c r="G726" s="631">
        <v>7</v>
      </c>
      <c r="H726" s="631">
        <v>82</v>
      </c>
      <c r="I726" s="631">
        <v>28</v>
      </c>
      <c r="J726" s="631">
        <v>561</v>
      </c>
      <c r="K726" s="631">
        <v>1</v>
      </c>
      <c r="L726" s="631">
        <v>474</v>
      </c>
      <c r="M726" s="631">
        <v>86</v>
      </c>
    </row>
    <row r="727" spans="1:16" ht="18" customHeight="1">
      <c r="A727" s="63"/>
      <c r="B727" s="47"/>
      <c r="C727" s="632" t="s">
        <v>1741</v>
      </c>
      <c r="D727" s="633">
        <v>2343</v>
      </c>
      <c r="E727" s="633">
        <v>936</v>
      </c>
      <c r="F727" s="633">
        <v>662</v>
      </c>
      <c r="G727" s="633">
        <v>15</v>
      </c>
      <c r="H727" s="633">
        <v>181</v>
      </c>
      <c r="I727" s="633">
        <v>78</v>
      </c>
      <c r="J727" s="633">
        <v>1407</v>
      </c>
      <c r="K727" s="633">
        <v>5</v>
      </c>
      <c r="L727" s="633">
        <v>1232</v>
      </c>
      <c r="M727" s="633">
        <v>170</v>
      </c>
    </row>
    <row r="728" spans="1:16" ht="18">
      <c r="B728" s="634" t="s">
        <v>1777</v>
      </c>
      <c r="C728" s="619" t="s">
        <v>1739</v>
      </c>
      <c r="D728" s="631">
        <v>257</v>
      </c>
      <c r="E728" s="631">
        <v>58</v>
      </c>
      <c r="F728" s="631">
        <v>37</v>
      </c>
      <c r="G728" s="631">
        <v>5</v>
      </c>
      <c r="H728" s="631">
        <v>12</v>
      </c>
      <c r="I728" s="631">
        <v>4</v>
      </c>
      <c r="J728" s="631">
        <v>199</v>
      </c>
      <c r="K728" s="631">
        <v>0</v>
      </c>
      <c r="L728" s="631">
        <v>188</v>
      </c>
      <c r="M728" s="631">
        <v>11</v>
      </c>
    </row>
    <row r="729" spans="1:16" ht="9" customHeight="1">
      <c r="A729" s="63"/>
      <c r="B729" s="47"/>
      <c r="C729" s="619" t="s">
        <v>1740</v>
      </c>
      <c r="D729" s="631">
        <v>116</v>
      </c>
      <c r="E729" s="631">
        <v>30</v>
      </c>
      <c r="F729" s="631">
        <v>18</v>
      </c>
      <c r="G729" s="631">
        <v>0</v>
      </c>
      <c r="H729" s="631">
        <v>8</v>
      </c>
      <c r="I729" s="631">
        <v>4</v>
      </c>
      <c r="J729" s="631">
        <v>86</v>
      </c>
      <c r="K729" s="631">
        <v>0</v>
      </c>
      <c r="L729" s="631">
        <v>76</v>
      </c>
      <c r="M729" s="631">
        <v>10</v>
      </c>
    </row>
    <row r="730" spans="1:16" ht="18" customHeight="1">
      <c r="A730" s="63"/>
      <c r="B730" s="47"/>
      <c r="C730" s="632" t="s">
        <v>1741</v>
      </c>
      <c r="D730" s="633">
        <v>373</v>
      </c>
      <c r="E730" s="633">
        <v>88</v>
      </c>
      <c r="F730" s="633">
        <v>55</v>
      </c>
      <c r="G730" s="633">
        <v>5</v>
      </c>
      <c r="H730" s="633">
        <v>20</v>
      </c>
      <c r="I730" s="633">
        <v>8</v>
      </c>
      <c r="J730" s="633">
        <v>285</v>
      </c>
      <c r="K730" s="633">
        <v>0</v>
      </c>
      <c r="L730" s="633">
        <v>264</v>
      </c>
      <c r="M730" s="633">
        <v>21</v>
      </c>
    </row>
    <row r="731" spans="1:16" ht="9" customHeight="1">
      <c r="A731" s="63"/>
      <c r="B731" s="47" t="s">
        <v>827</v>
      </c>
      <c r="C731" s="619" t="s">
        <v>1739</v>
      </c>
      <c r="D731" s="631">
        <v>233</v>
      </c>
      <c r="E731" s="631">
        <v>54</v>
      </c>
      <c r="F731" s="631">
        <v>41</v>
      </c>
      <c r="G731" s="631">
        <v>3</v>
      </c>
      <c r="H731" s="631">
        <v>8</v>
      </c>
      <c r="I731" s="631">
        <v>2</v>
      </c>
      <c r="J731" s="631">
        <v>179</v>
      </c>
      <c r="K731" s="631">
        <v>0</v>
      </c>
      <c r="L731" s="631">
        <v>169</v>
      </c>
      <c r="M731" s="631">
        <v>10</v>
      </c>
    </row>
    <row r="732" spans="1:16" ht="9" customHeight="1">
      <c r="A732" s="63"/>
      <c r="B732" s="47"/>
      <c r="C732" s="619" t="s">
        <v>1740</v>
      </c>
      <c r="D732" s="631">
        <v>111</v>
      </c>
      <c r="E732" s="631">
        <v>13</v>
      </c>
      <c r="F732" s="631">
        <v>9</v>
      </c>
      <c r="G732" s="631">
        <v>0</v>
      </c>
      <c r="H732" s="631">
        <v>3</v>
      </c>
      <c r="I732" s="631">
        <v>1</v>
      </c>
      <c r="J732" s="631">
        <v>98</v>
      </c>
      <c r="K732" s="631">
        <v>0</v>
      </c>
      <c r="L732" s="631">
        <v>94</v>
      </c>
      <c r="M732" s="631">
        <v>4</v>
      </c>
    </row>
    <row r="733" spans="1:16" ht="18" customHeight="1">
      <c r="A733" s="63"/>
      <c r="B733" s="47"/>
      <c r="C733" s="632" t="s">
        <v>1741</v>
      </c>
      <c r="D733" s="633">
        <v>344</v>
      </c>
      <c r="E733" s="633">
        <v>67</v>
      </c>
      <c r="F733" s="633">
        <v>50</v>
      </c>
      <c r="G733" s="633">
        <v>3</v>
      </c>
      <c r="H733" s="633">
        <v>11</v>
      </c>
      <c r="I733" s="633">
        <v>3</v>
      </c>
      <c r="J733" s="633">
        <v>277</v>
      </c>
      <c r="K733" s="633">
        <v>0</v>
      </c>
      <c r="L733" s="633">
        <v>263</v>
      </c>
      <c r="M733" s="633">
        <v>14</v>
      </c>
    </row>
    <row r="734" spans="1:16" customFormat="1" ht="9" customHeight="1">
      <c r="A734" s="278" t="s">
        <v>1778</v>
      </c>
      <c r="C734" s="640" t="s">
        <v>1739</v>
      </c>
      <c r="D734" s="641">
        <v>2162</v>
      </c>
      <c r="E734" s="641">
        <v>806</v>
      </c>
      <c r="F734" s="641">
        <v>584</v>
      </c>
      <c r="G734" s="641">
        <v>21</v>
      </c>
      <c r="H734" s="641">
        <v>136</v>
      </c>
      <c r="I734" s="641">
        <v>65</v>
      </c>
      <c r="J734" s="641">
        <v>1356</v>
      </c>
      <c r="K734" s="641">
        <v>4</v>
      </c>
      <c r="L734" s="641">
        <v>1234</v>
      </c>
      <c r="M734" s="641">
        <v>118</v>
      </c>
      <c r="O734" s="79"/>
      <c r="P734" s="79"/>
    </row>
    <row r="735" spans="1:16" customFormat="1" ht="9" customHeight="1">
      <c r="A735" s="278"/>
      <c r="B735" s="278"/>
      <c r="C735" s="640" t="s">
        <v>1740</v>
      </c>
      <c r="D735" s="642">
        <v>1340</v>
      </c>
      <c r="E735" s="642">
        <v>460</v>
      </c>
      <c r="F735" s="642">
        <v>294</v>
      </c>
      <c r="G735" s="642">
        <v>9</v>
      </c>
      <c r="H735" s="642">
        <v>121</v>
      </c>
      <c r="I735" s="642">
        <v>36</v>
      </c>
      <c r="J735" s="642">
        <v>880</v>
      </c>
      <c r="K735" s="642">
        <v>1</v>
      </c>
      <c r="L735" s="642">
        <v>756</v>
      </c>
      <c r="M735" s="642">
        <v>123</v>
      </c>
      <c r="O735" s="79"/>
      <c r="P735" s="79"/>
    </row>
    <row r="736" spans="1:16" customFormat="1" ht="18" customHeight="1">
      <c r="A736" s="278"/>
      <c r="B736" s="278"/>
      <c r="C736" s="643" t="s">
        <v>1741</v>
      </c>
      <c r="D736" s="642">
        <v>3502</v>
      </c>
      <c r="E736" s="642">
        <v>1266</v>
      </c>
      <c r="F736" s="642">
        <v>878</v>
      </c>
      <c r="G736" s="642">
        <v>30</v>
      </c>
      <c r="H736" s="642">
        <v>257</v>
      </c>
      <c r="I736" s="642">
        <v>101</v>
      </c>
      <c r="J736" s="642">
        <v>2236</v>
      </c>
      <c r="K736" s="642">
        <v>5</v>
      </c>
      <c r="L736" s="642">
        <v>1990</v>
      </c>
      <c r="M736" s="642">
        <v>241</v>
      </c>
      <c r="O736" s="79"/>
      <c r="P736" s="79"/>
    </row>
    <row r="737" spans="1:16" s="24" customFormat="1" ht="27" customHeight="1">
      <c r="A737" s="1439" t="s">
        <v>1779</v>
      </c>
      <c r="B737" s="1439"/>
      <c r="C737" s="643"/>
      <c r="O737" s="79"/>
      <c r="P737" s="79"/>
    </row>
    <row r="738" spans="1:16" customFormat="1" ht="9" customHeight="1">
      <c r="A738" s="278"/>
      <c r="B738" s="278" t="s">
        <v>830</v>
      </c>
      <c r="C738" s="640" t="s">
        <v>1739</v>
      </c>
      <c r="D738" s="641">
        <v>317</v>
      </c>
      <c r="E738" s="641">
        <v>132</v>
      </c>
      <c r="F738" s="641">
        <v>19</v>
      </c>
      <c r="G738" s="641">
        <v>0</v>
      </c>
      <c r="H738" s="641">
        <v>105</v>
      </c>
      <c r="I738" s="641">
        <v>8</v>
      </c>
      <c r="J738" s="641">
        <v>185</v>
      </c>
      <c r="K738" s="641">
        <v>3</v>
      </c>
      <c r="L738" s="641">
        <v>152</v>
      </c>
      <c r="M738" s="641">
        <v>30</v>
      </c>
      <c r="O738" s="79"/>
      <c r="P738" s="79"/>
    </row>
    <row r="739" spans="1:16" customFormat="1" ht="9" customHeight="1">
      <c r="A739" s="278"/>
      <c r="B739" s="278"/>
      <c r="C739" s="640" t="s">
        <v>1740</v>
      </c>
      <c r="D739" s="642">
        <v>351</v>
      </c>
      <c r="E739" s="642">
        <v>131</v>
      </c>
      <c r="F739" s="642">
        <v>3</v>
      </c>
      <c r="G739" s="642">
        <v>0</v>
      </c>
      <c r="H739" s="642">
        <v>116</v>
      </c>
      <c r="I739" s="642">
        <v>12</v>
      </c>
      <c r="J739" s="642">
        <v>220</v>
      </c>
      <c r="K739" s="642">
        <v>2</v>
      </c>
      <c r="L739" s="642">
        <v>151</v>
      </c>
      <c r="M739" s="642">
        <v>67</v>
      </c>
      <c r="O739" s="79"/>
      <c r="P739" s="79"/>
    </row>
    <row r="740" spans="1:16" customFormat="1" ht="18" customHeight="1">
      <c r="A740" s="278"/>
      <c r="B740" s="278"/>
      <c r="C740" s="643" t="s">
        <v>1741</v>
      </c>
      <c r="D740" s="642">
        <v>668</v>
      </c>
      <c r="E740" s="642">
        <v>263</v>
      </c>
      <c r="F740" s="642">
        <v>22</v>
      </c>
      <c r="G740" s="642">
        <v>0</v>
      </c>
      <c r="H740" s="642">
        <v>221</v>
      </c>
      <c r="I740" s="642">
        <v>20</v>
      </c>
      <c r="J740" s="642">
        <v>405</v>
      </c>
      <c r="K740" s="642">
        <v>5</v>
      </c>
      <c r="L740" s="642">
        <v>303</v>
      </c>
      <c r="M740" s="642">
        <v>97</v>
      </c>
      <c r="O740" s="79"/>
      <c r="P740" s="79"/>
    </row>
    <row r="741" spans="1:16" ht="9" customHeight="1">
      <c r="A741" s="63"/>
      <c r="B741" s="47" t="s">
        <v>831</v>
      </c>
      <c r="C741" s="619" t="s">
        <v>1739</v>
      </c>
      <c r="D741" s="631">
        <v>852</v>
      </c>
      <c r="E741" s="631">
        <v>378</v>
      </c>
      <c r="F741" s="631">
        <v>93</v>
      </c>
      <c r="G741" s="631">
        <v>3</v>
      </c>
      <c r="H741" s="631">
        <v>266</v>
      </c>
      <c r="I741" s="631">
        <v>16</v>
      </c>
      <c r="J741" s="631">
        <v>474</v>
      </c>
      <c r="K741" s="631">
        <v>12</v>
      </c>
      <c r="L741" s="631">
        <v>168</v>
      </c>
      <c r="M741" s="631">
        <v>294</v>
      </c>
    </row>
    <row r="742" spans="1:16" ht="9" customHeight="1">
      <c r="A742" s="63"/>
      <c r="B742" s="47"/>
      <c r="C742" s="619" t="s">
        <v>1740</v>
      </c>
      <c r="D742" s="631">
        <v>1032</v>
      </c>
      <c r="E742" s="631">
        <v>550</v>
      </c>
      <c r="F742" s="631">
        <v>46</v>
      </c>
      <c r="G742" s="631">
        <v>5</v>
      </c>
      <c r="H742" s="631">
        <v>454</v>
      </c>
      <c r="I742" s="631">
        <v>45</v>
      </c>
      <c r="J742" s="631">
        <v>482</v>
      </c>
      <c r="K742" s="631">
        <v>2</v>
      </c>
      <c r="L742" s="631">
        <v>193</v>
      </c>
      <c r="M742" s="631">
        <v>287</v>
      </c>
    </row>
    <row r="743" spans="1:16" ht="18" customHeight="1">
      <c r="A743" s="63"/>
      <c r="B743" s="47"/>
      <c r="C743" s="632" t="s">
        <v>1741</v>
      </c>
      <c r="D743" s="633">
        <v>1884</v>
      </c>
      <c r="E743" s="633">
        <v>928</v>
      </c>
      <c r="F743" s="633">
        <v>139</v>
      </c>
      <c r="G743" s="633">
        <v>8</v>
      </c>
      <c r="H743" s="633">
        <v>720</v>
      </c>
      <c r="I743" s="633">
        <v>61</v>
      </c>
      <c r="J743" s="633">
        <v>956</v>
      </c>
      <c r="K743" s="633">
        <v>14</v>
      </c>
      <c r="L743" s="633">
        <v>361</v>
      </c>
      <c r="M743" s="633">
        <v>581</v>
      </c>
    </row>
    <row r="744" spans="1:16" ht="18">
      <c r="B744" s="634" t="s">
        <v>832</v>
      </c>
      <c r="C744" s="619" t="s">
        <v>1739</v>
      </c>
      <c r="D744" s="631">
        <v>2</v>
      </c>
      <c r="E744" s="631">
        <v>1</v>
      </c>
      <c r="F744" s="631">
        <v>1</v>
      </c>
      <c r="G744" s="631">
        <v>0</v>
      </c>
      <c r="H744" s="631">
        <v>0</v>
      </c>
      <c r="I744" s="631">
        <v>0</v>
      </c>
      <c r="J744" s="631">
        <v>1</v>
      </c>
      <c r="K744" s="631">
        <v>0</v>
      </c>
      <c r="L744" s="631">
        <v>1</v>
      </c>
      <c r="M744" s="631">
        <v>0</v>
      </c>
    </row>
    <row r="745" spans="1:16" customFormat="1" ht="9" customHeight="1">
      <c r="A745" s="278"/>
      <c r="B745" s="278"/>
      <c r="C745" s="643" t="s">
        <v>1741</v>
      </c>
      <c r="D745" s="642">
        <v>2</v>
      </c>
      <c r="E745" s="642">
        <v>1</v>
      </c>
      <c r="F745" s="642">
        <v>1</v>
      </c>
      <c r="G745" s="642">
        <v>0</v>
      </c>
      <c r="H745" s="642">
        <v>0</v>
      </c>
      <c r="I745" s="642">
        <v>0</v>
      </c>
      <c r="J745" s="642">
        <v>1</v>
      </c>
      <c r="K745" s="642">
        <v>0</v>
      </c>
      <c r="L745" s="642">
        <v>1</v>
      </c>
      <c r="M745" s="642">
        <v>0</v>
      </c>
      <c r="O745" s="79"/>
      <c r="P745" s="79"/>
    </row>
    <row r="746" spans="1:16" customFormat="1">
      <c r="A746" s="278"/>
      <c r="B746" s="278"/>
      <c r="C746" s="648"/>
      <c r="D746" s="642"/>
      <c r="E746" s="642"/>
      <c r="F746" s="642"/>
      <c r="G746" s="642"/>
      <c r="H746" s="642"/>
      <c r="I746" s="642"/>
      <c r="J746" s="642"/>
      <c r="K746" s="642"/>
      <c r="L746" s="642"/>
      <c r="M746" s="642"/>
      <c r="O746" s="79"/>
      <c r="P746" s="79"/>
    </row>
    <row r="747" spans="1:16" customFormat="1" ht="9" customHeight="1">
      <c r="A747" s="61" t="s">
        <v>46</v>
      </c>
      <c r="B747" s="278"/>
      <c r="C747" s="648"/>
      <c r="D747" s="642"/>
      <c r="E747" s="642"/>
      <c r="F747" s="642"/>
      <c r="G747" s="642"/>
      <c r="H747" s="642"/>
      <c r="I747" s="642"/>
      <c r="J747" s="642"/>
      <c r="K747" s="642"/>
      <c r="L747" s="642"/>
      <c r="M747" s="642"/>
      <c r="O747" s="79"/>
      <c r="P747" s="79"/>
    </row>
    <row r="748" spans="1:16" customFormat="1" ht="15" customHeight="1">
      <c r="A748" s="278"/>
      <c r="B748" s="278"/>
      <c r="C748" s="648"/>
      <c r="D748" s="337" t="s">
        <v>1794</v>
      </c>
      <c r="E748" s="642"/>
      <c r="F748" s="642"/>
      <c r="G748" s="642"/>
      <c r="H748" s="642"/>
      <c r="I748" s="642"/>
      <c r="J748" s="642"/>
      <c r="K748" s="642"/>
      <c r="L748" s="642"/>
      <c r="M748" s="642"/>
      <c r="O748" s="79"/>
      <c r="P748" s="79"/>
    </row>
    <row r="749" spans="1:16" customFormat="1" ht="9" customHeight="1">
      <c r="A749" s="278"/>
      <c r="B749" s="278"/>
      <c r="C749" s="648"/>
      <c r="D749" s="642"/>
      <c r="E749" s="642"/>
      <c r="F749" s="642"/>
      <c r="G749" s="642"/>
      <c r="H749" s="642"/>
      <c r="I749" s="642"/>
      <c r="J749" s="642"/>
      <c r="K749" s="642"/>
      <c r="L749" s="642"/>
      <c r="M749" s="642"/>
      <c r="O749" s="79"/>
      <c r="P749" s="79"/>
    </row>
    <row r="750" spans="1:16" ht="9" customHeight="1">
      <c r="A750" s="63"/>
      <c r="B750" s="47" t="s">
        <v>833</v>
      </c>
      <c r="C750" s="619" t="s">
        <v>1739</v>
      </c>
      <c r="D750" s="631">
        <v>26</v>
      </c>
      <c r="E750" s="631">
        <v>19</v>
      </c>
      <c r="F750" s="631">
        <v>0</v>
      </c>
      <c r="G750" s="631">
        <v>0</v>
      </c>
      <c r="H750" s="631">
        <v>18</v>
      </c>
      <c r="I750" s="631">
        <v>1</v>
      </c>
      <c r="J750" s="631">
        <v>7</v>
      </c>
      <c r="K750" s="631">
        <v>0</v>
      </c>
      <c r="L750" s="631">
        <v>1</v>
      </c>
      <c r="M750" s="631">
        <v>6</v>
      </c>
    </row>
    <row r="751" spans="1:16" ht="9" customHeight="1">
      <c r="A751" s="63"/>
      <c r="B751" s="47"/>
      <c r="C751" s="619" t="s">
        <v>1740</v>
      </c>
      <c r="D751" s="631">
        <v>81</v>
      </c>
      <c r="E751" s="631">
        <v>57</v>
      </c>
      <c r="F751" s="631">
        <v>0</v>
      </c>
      <c r="G751" s="631">
        <v>0</v>
      </c>
      <c r="H751" s="631">
        <v>51</v>
      </c>
      <c r="I751" s="631">
        <v>6</v>
      </c>
      <c r="J751" s="631">
        <v>24</v>
      </c>
      <c r="K751" s="631">
        <v>0</v>
      </c>
      <c r="L751" s="631">
        <v>0</v>
      </c>
      <c r="M751" s="631">
        <v>24</v>
      </c>
    </row>
    <row r="752" spans="1:16" ht="18" customHeight="1">
      <c r="A752" s="63"/>
      <c r="B752" s="47"/>
      <c r="C752" s="632" t="s">
        <v>1741</v>
      </c>
      <c r="D752" s="633">
        <v>107</v>
      </c>
      <c r="E752" s="633">
        <v>76</v>
      </c>
      <c r="F752" s="633">
        <v>0</v>
      </c>
      <c r="G752" s="633">
        <v>0</v>
      </c>
      <c r="H752" s="633">
        <v>69</v>
      </c>
      <c r="I752" s="633">
        <v>7</v>
      </c>
      <c r="J752" s="633">
        <v>31</v>
      </c>
      <c r="K752" s="633">
        <v>0</v>
      </c>
      <c r="L752" s="633">
        <v>1</v>
      </c>
      <c r="M752" s="633">
        <v>30</v>
      </c>
    </row>
    <row r="753" spans="1:16" ht="9" customHeight="1">
      <c r="A753" s="63"/>
      <c r="B753" s="47" t="s">
        <v>834</v>
      </c>
      <c r="C753" s="619" t="s">
        <v>1739</v>
      </c>
      <c r="D753" s="631">
        <v>114</v>
      </c>
      <c r="E753" s="635" t="s">
        <v>477</v>
      </c>
      <c r="F753" s="635" t="s">
        <v>477</v>
      </c>
      <c r="G753" s="635" t="s">
        <v>477</v>
      </c>
      <c r="H753" s="635" t="s">
        <v>477</v>
      </c>
      <c r="I753" s="635" t="s">
        <v>477</v>
      </c>
      <c r="J753" s="635" t="s">
        <v>477</v>
      </c>
      <c r="K753" s="635" t="s">
        <v>477</v>
      </c>
      <c r="L753" s="635" t="s">
        <v>477</v>
      </c>
      <c r="M753" s="635" t="s">
        <v>477</v>
      </c>
    </row>
    <row r="754" spans="1:16" ht="9" customHeight="1">
      <c r="A754" s="63"/>
      <c r="B754" s="47"/>
      <c r="C754" s="619" t="s">
        <v>1740</v>
      </c>
      <c r="D754" s="631">
        <v>30</v>
      </c>
      <c r="E754" s="635" t="s">
        <v>477</v>
      </c>
      <c r="F754" s="635" t="s">
        <v>477</v>
      </c>
      <c r="G754" s="635" t="s">
        <v>477</v>
      </c>
      <c r="H754" s="635" t="s">
        <v>477</v>
      </c>
      <c r="I754" s="635" t="s">
        <v>477</v>
      </c>
      <c r="J754" s="635" t="s">
        <v>477</v>
      </c>
      <c r="K754" s="635" t="s">
        <v>477</v>
      </c>
      <c r="L754" s="635" t="s">
        <v>477</v>
      </c>
      <c r="M754" s="635" t="s">
        <v>477</v>
      </c>
    </row>
    <row r="755" spans="1:16" ht="18" customHeight="1">
      <c r="A755" s="63"/>
      <c r="B755" s="47"/>
      <c r="C755" s="632" t="s">
        <v>1741</v>
      </c>
      <c r="D755" s="633">
        <v>144</v>
      </c>
      <c r="E755" s="636" t="s">
        <v>477</v>
      </c>
      <c r="F755" s="636" t="s">
        <v>477</v>
      </c>
      <c r="G755" s="636" t="s">
        <v>477</v>
      </c>
      <c r="H755" s="636" t="s">
        <v>477</v>
      </c>
      <c r="I755" s="636" t="s">
        <v>477</v>
      </c>
      <c r="J755" s="636" t="s">
        <v>477</v>
      </c>
      <c r="K755" s="636" t="s">
        <v>477</v>
      </c>
      <c r="L755" s="636" t="s">
        <v>477</v>
      </c>
      <c r="M755" s="636" t="s">
        <v>477</v>
      </c>
    </row>
    <row r="756" spans="1:16" ht="9" customHeight="1">
      <c r="A756" s="63"/>
      <c r="B756" s="47" t="s">
        <v>1780</v>
      </c>
      <c r="C756" s="619" t="s">
        <v>1739</v>
      </c>
      <c r="D756" s="631">
        <v>1740</v>
      </c>
      <c r="E756" s="631">
        <v>925</v>
      </c>
      <c r="F756" s="631">
        <v>87</v>
      </c>
      <c r="G756" s="631">
        <v>8</v>
      </c>
      <c r="H756" s="631">
        <v>751</v>
      </c>
      <c r="I756" s="631">
        <v>79</v>
      </c>
      <c r="J756" s="631">
        <v>815</v>
      </c>
      <c r="K756" s="631">
        <v>19</v>
      </c>
      <c r="L756" s="631">
        <v>592</v>
      </c>
      <c r="M756" s="631">
        <v>204</v>
      </c>
    </row>
    <row r="757" spans="1:16" ht="9" customHeight="1">
      <c r="A757" s="63"/>
      <c r="B757" s="47"/>
      <c r="C757" s="619" t="s">
        <v>1740</v>
      </c>
      <c r="D757" s="631">
        <v>1984</v>
      </c>
      <c r="E757" s="631">
        <v>777</v>
      </c>
      <c r="F757" s="631">
        <v>26</v>
      </c>
      <c r="G757" s="631">
        <v>5</v>
      </c>
      <c r="H757" s="631">
        <v>544</v>
      </c>
      <c r="I757" s="631">
        <v>202</v>
      </c>
      <c r="J757" s="631">
        <v>1207</v>
      </c>
      <c r="K757" s="631">
        <v>1</v>
      </c>
      <c r="L757" s="631">
        <v>1008</v>
      </c>
      <c r="M757" s="631">
        <v>198</v>
      </c>
    </row>
    <row r="758" spans="1:16" ht="18" customHeight="1">
      <c r="A758" s="63"/>
      <c r="B758" s="47"/>
      <c r="C758" s="632" t="s">
        <v>1741</v>
      </c>
      <c r="D758" s="633">
        <v>3724</v>
      </c>
      <c r="E758" s="633">
        <v>1702</v>
      </c>
      <c r="F758" s="633">
        <v>113</v>
      </c>
      <c r="G758" s="633">
        <v>13</v>
      </c>
      <c r="H758" s="633">
        <v>1295</v>
      </c>
      <c r="I758" s="633">
        <v>281</v>
      </c>
      <c r="J758" s="633">
        <v>2022</v>
      </c>
      <c r="K758" s="633">
        <v>20</v>
      </c>
      <c r="L758" s="633">
        <v>1600</v>
      </c>
      <c r="M758" s="633">
        <v>402</v>
      </c>
    </row>
    <row r="759" spans="1:16" s="24" customFormat="1" ht="18.600000000000001" customHeight="1">
      <c r="B759" s="646" t="s">
        <v>1781</v>
      </c>
      <c r="C759" s="640" t="s">
        <v>1739</v>
      </c>
      <c r="D759" s="641">
        <v>7</v>
      </c>
      <c r="E759" s="635" t="s">
        <v>477</v>
      </c>
      <c r="F759" s="635" t="s">
        <v>477</v>
      </c>
      <c r="G759" s="635" t="s">
        <v>477</v>
      </c>
      <c r="H759" s="635" t="s">
        <v>477</v>
      </c>
      <c r="I759" s="635" t="s">
        <v>477</v>
      </c>
      <c r="J759" s="635" t="s">
        <v>477</v>
      </c>
      <c r="K759" s="635" t="s">
        <v>477</v>
      </c>
      <c r="L759" s="635" t="s">
        <v>477</v>
      </c>
      <c r="M759" s="635" t="s">
        <v>477</v>
      </c>
      <c r="O759" s="79"/>
      <c r="P759" s="79"/>
    </row>
    <row r="760" spans="1:16" s="24" customFormat="1" ht="9" customHeight="1">
      <c r="B760" s="646"/>
      <c r="C760" s="640" t="s">
        <v>1740</v>
      </c>
      <c r="D760" s="642">
        <v>1</v>
      </c>
      <c r="E760" s="635" t="s">
        <v>477</v>
      </c>
      <c r="F760" s="635" t="s">
        <v>477</v>
      </c>
      <c r="G760" s="635" t="s">
        <v>477</v>
      </c>
      <c r="H760" s="635" t="s">
        <v>477</v>
      </c>
      <c r="I760" s="635" t="s">
        <v>477</v>
      </c>
      <c r="J760" s="635" t="s">
        <v>477</v>
      </c>
      <c r="K760" s="635" t="s">
        <v>477</v>
      </c>
      <c r="L760" s="635" t="s">
        <v>477</v>
      </c>
      <c r="M760" s="635" t="s">
        <v>477</v>
      </c>
      <c r="O760" s="79"/>
      <c r="P760" s="79"/>
    </row>
    <row r="761" spans="1:16" ht="18" customHeight="1">
      <c r="A761" s="63"/>
      <c r="B761" s="47"/>
      <c r="C761" s="632" t="s">
        <v>1741</v>
      </c>
      <c r="D761" s="633">
        <v>8</v>
      </c>
      <c r="E761" s="636" t="s">
        <v>477</v>
      </c>
      <c r="F761" s="636" t="s">
        <v>477</v>
      </c>
      <c r="G761" s="636" t="s">
        <v>477</v>
      </c>
      <c r="H761" s="636" t="s">
        <v>477</v>
      </c>
      <c r="I761" s="636" t="s">
        <v>477</v>
      </c>
      <c r="J761" s="636" t="s">
        <v>477</v>
      </c>
      <c r="K761" s="636" t="s">
        <v>477</v>
      </c>
      <c r="L761" s="636" t="s">
        <v>477</v>
      </c>
      <c r="M761" s="636" t="s">
        <v>477</v>
      </c>
    </row>
    <row r="762" spans="1:16" ht="9" customHeight="1">
      <c r="A762" s="63"/>
      <c r="B762" s="47" t="s">
        <v>837</v>
      </c>
      <c r="C762" s="619" t="s">
        <v>1739</v>
      </c>
      <c r="D762" s="631">
        <v>2</v>
      </c>
      <c r="E762" s="635" t="s">
        <v>477</v>
      </c>
      <c r="F762" s="635" t="s">
        <v>477</v>
      </c>
      <c r="G762" s="635" t="s">
        <v>477</v>
      </c>
      <c r="H762" s="635" t="s">
        <v>477</v>
      </c>
      <c r="I762" s="635" t="s">
        <v>477</v>
      </c>
      <c r="J762" s="635" t="s">
        <v>477</v>
      </c>
      <c r="K762" s="635" t="s">
        <v>477</v>
      </c>
      <c r="L762" s="635" t="s">
        <v>477</v>
      </c>
      <c r="M762" s="635" t="s">
        <v>477</v>
      </c>
    </row>
    <row r="763" spans="1:16" ht="9" customHeight="1">
      <c r="A763" s="63"/>
      <c r="B763" s="47"/>
      <c r="C763" s="619" t="s">
        <v>1740</v>
      </c>
      <c r="D763" s="631">
        <v>7</v>
      </c>
      <c r="E763" s="635" t="s">
        <v>477</v>
      </c>
      <c r="F763" s="635" t="s">
        <v>477</v>
      </c>
      <c r="G763" s="635" t="s">
        <v>477</v>
      </c>
      <c r="H763" s="635" t="s">
        <v>477</v>
      </c>
      <c r="I763" s="635" t="s">
        <v>477</v>
      </c>
      <c r="J763" s="635" t="s">
        <v>477</v>
      </c>
      <c r="K763" s="635" t="s">
        <v>477</v>
      </c>
      <c r="L763" s="635" t="s">
        <v>477</v>
      </c>
      <c r="M763" s="635" t="s">
        <v>477</v>
      </c>
    </row>
    <row r="764" spans="1:16" ht="18" customHeight="1">
      <c r="A764" s="63"/>
      <c r="B764" s="47"/>
      <c r="C764" s="632" t="s">
        <v>1741</v>
      </c>
      <c r="D764" s="633">
        <v>9</v>
      </c>
      <c r="E764" s="636" t="s">
        <v>477</v>
      </c>
      <c r="F764" s="636" t="s">
        <v>477</v>
      </c>
      <c r="G764" s="636" t="s">
        <v>477</v>
      </c>
      <c r="H764" s="636" t="s">
        <v>477</v>
      </c>
      <c r="I764" s="636" t="s">
        <v>477</v>
      </c>
      <c r="J764" s="636" t="s">
        <v>477</v>
      </c>
      <c r="K764" s="636" t="s">
        <v>477</v>
      </c>
      <c r="L764" s="636" t="s">
        <v>477</v>
      </c>
      <c r="M764" s="636" t="s">
        <v>477</v>
      </c>
    </row>
    <row r="765" spans="1:16" customFormat="1" ht="9.9499999999999993" customHeight="1">
      <c r="A765" s="278"/>
      <c r="B765" s="278" t="s">
        <v>838</v>
      </c>
      <c r="C765" s="640" t="s">
        <v>1739</v>
      </c>
      <c r="D765" s="641">
        <v>76</v>
      </c>
      <c r="E765" s="635" t="s">
        <v>477</v>
      </c>
      <c r="F765" s="635" t="s">
        <v>477</v>
      </c>
      <c r="G765" s="635" t="s">
        <v>477</v>
      </c>
      <c r="H765" s="635" t="s">
        <v>477</v>
      </c>
      <c r="I765" s="635" t="s">
        <v>477</v>
      </c>
      <c r="J765" s="635" t="s">
        <v>477</v>
      </c>
      <c r="K765" s="635" t="s">
        <v>477</v>
      </c>
      <c r="L765" s="635" t="s">
        <v>477</v>
      </c>
      <c r="M765" s="635" t="s">
        <v>477</v>
      </c>
      <c r="O765" s="79"/>
      <c r="P765" s="79"/>
    </row>
    <row r="766" spans="1:16" customFormat="1" ht="9" customHeight="1">
      <c r="A766" s="278"/>
      <c r="B766" s="278"/>
      <c r="C766" s="640" t="s">
        <v>1740</v>
      </c>
      <c r="D766" s="642">
        <v>134</v>
      </c>
      <c r="E766" s="635" t="s">
        <v>477</v>
      </c>
      <c r="F766" s="635" t="s">
        <v>477</v>
      </c>
      <c r="G766" s="635" t="s">
        <v>477</v>
      </c>
      <c r="H766" s="635" t="s">
        <v>477</v>
      </c>
      <c r="I766" s="635" t="s">
        <v>477</v>
      </c>
      <c r="J766" s="635" t="s">
        <v>477</v>
      </c>
      <c r="K766" s="635" t="s">
        <v>477</v>
      </c>
      <c r="L766" s="635" t="s">
        <v>477</v>
      </c>
      <c r="M766" s="635" t="s">
        <v>477</v>
      </c>
      <c r="O766" s="79"/>
      <c r="P766" s="79"/>
    </row>
    <row r="767" spans="1:16" customFormat="1" ht="18" customHeight="1">
      <c r="A767" s="278"/>
      <c r="B767" s="278"/>
      <c r="C767" s="643" t="s">
        <v>1741</v>
      </c>
      <c r="D767" s="642">
        <v>210</v>
      </c>
      <c r="E767" s="636" t="s">
        <v>477</v>
      </c>
      <c r="F767" s="636" t="s">
        <v>477</v>
      </c>
      <c r="G767" s="636" t="s">
        <v>477</v>
      </c>
      <c r="H767" s="636" t="s">
        <v>477</v>
      </c>
      <c r="I767" s="636" t="s">
        <v>477</v>
      </c>
      <c r="J767" s="636" t="s">
        <v>477</v>
      </c>
      <c r="K767" s="636" t="s">
        <v>477</v>
      </c>
      <c r="L767" s="636" t="s">
        <v>477</v>
      </c>
      <c r="M767" s="636" t="s">
        <v>477</v>
      </c>
      <c r="O767" s="79"/>
      <c r="P767" s="79"/>
    </row>
    <row r="768" spans="1:16" s="24" customFormat="1" ht="28.15" customHeight="1">
      <c r="B768" s="646" t="s">
        <v>1793</v>
      </c>
      <c r="C768" s="640" t="s">
        <v>1739</v>
      </c>
      <c r="D768" s="641">
        <v>11</v>
      </c>
      <c r="E768" s="641">
        <v>6</v>
      </c>
      <c r="F768" s="641">
        <v>0</v>
      </c>
      <c r="G768" s="641">
        <v>2</v>
      </c>
      <c r="H768" s="641">
        <v>4</v>
      </c>
      <c r="I768" s="641">
        <v>0</v>
      </c>
      <c r="J768" s="641">
        <v>5</v>
      </c>
      <c r="K768" s="641">
        <v>0</v>
      </c>
      <c r="L768" s="641">
        <v>4</v>
      </c>
      <c r="M768" s="641">
        <v>1</v>
      </c>
      <c r="O768" s="79"/>
      <c r="P768" s="79"/>
    </row>
    <row r="769" spans="1:16" customFormat="1" ht="9" customHeight="1">
      <c r="A769" s="278"/>
      <c r="B769" s="278"/>
      <c r="C769" s="640" t="s">
        <v>1740</v>
      </c>
      <c r="D769" s="642">
        <v>16</v>
      </c>
      <c r="E769" s="642">
        <v>12</v>
      </c>
      <c r="F769" s="642">
        <v>0</v>
      </c>
      <c r="G769" s="642">
        <v>2</v>
      </c>
      <c r="H769" s="642">
        <v>9</v>
      </c>
      <c r="I769" s="642">
        <v>1</v>
      </c>
      <c r="J769" s="642">
        <v>4</v>
      </c>
      <c r="K769" s="642">
        <v>0</v>
      </c>
      <c r="L769" s="642">
        <v>4</v>
      </c>
      <c r="M769" s="642">
        <v>0</v>
      </c>
      <c r="O769" s="79"/>
      <c r="P769" s="79"/>
    </row>
    <row r="770" spans="1:16" customFormat="1" ht="18" customHeight="1">
      <c r="A770" s="278"/>
      <c r="B770" s="278"/>
      <c r="C770" s="643" t="s">
        <v>1741</v>
      </c>
      <c r="D770" s="642">
        <v>27</v>
      </c>
      <c r="E770" s="642">
        <v>18</v>
      </c>
      <c r="F770" s="642">
        <v>0</v>
      </c>
      <c r="G770" s="642">
        <v>4</v>
      </c>
      <c r="H770" s="642">
        <v>13</v>
      </c>
      <c r="I770" s="642">
        <v>1</v>
      </c>
      <c r="J770" s="642">
        <v>9</v>
      </c>
      <c r="K770" s="642">
        <v>0</v>
      </c>
      <c r="L770" s="642">
        <v>8</v>
      </c>
      <c r="M770" s="642">
        <v>1</v>
      </c>
      <c r="O770" s="79"/>
      <c r="P770" s="79"/>
    </row>
    <row r="771" spans="1:16" customFormat="1" ht="18" customHeight="1">
      <c r="A771" s="1440" t="s">
        <v>1783</v>
      </c>
      <c r="B771" s="1440"/>
      <c r="C771" s="640" t="s">
        <v>1739</v>
      </c>
      <c r="D771" s="641">
        <v>3147</v>
      </c>
      <c r="E771" s="641">
        <v>1585</v>
      </c>
      <c r="F771" s="641">
        <v>201</v>
      </c>
      <c r="G771" s="641">
        <v>16</v>
      </c>
      <c r="H771" s="641">
        <v>1250</v>
      </c>
      <c r="I771" s="641">
        <v>118</v>
      </c>
      <c r="J771" s="641">
        <v>1562</v>
      </c>
      <c r="K771" s="641">
        <v>34</v>
      </c>
      <c r="L771" s="641">
        <v>981</v>
      </c>
      <c r="M771" s="641">
        <v>547</v>
      </c>
      <c r="O771" s="79"/>
      <c r="P771" s="79"/>
    </row>
    <row r="772" spans="1:16" customFormat="1" ht="9" customHeight="1">
      <c r="A772" s="278"/>
      <c r="B772" s="278"/>
      <c r="C772" s="640" t="s">
        <v>1740</v>
      </c>
      <c r="D772" s="642">
        <v>3636</v>
      </c>
      <c r="E772" s="642">
        <v>1599</v>
      </c>
      <c r="F772" s="642">
        <v>75</v>
      </c>
      <c r="G772" s="642">
        <v>16</v>
      </c>
      <c r="H772" s="642">
        <v>1207</v>
      </c>
      <c r="I772" s="642">
        <v>301</v>
      </c>
      <c r="J772" s="642">
        <v>2037</v>
      </c>
      <c r="K772" s="642">
        <v>5</v>
      </c>
      <c r="L772" s="642">
        <v>1444</v>
      </c>
      <c r="M772" s="642">
        <v>588</v>
      </c>
      <c r="O772" s="79"/>
      <c r="P772" s="79"/>
    </row>
    <row r="773" spans="1:16" customFormat="1" ht="18" customHeight="1">
      <c r="A773" s="278"/>
      <c r="B773" s="278"/>
      <c r="C773" s="643" t="s">
        <v>1741</v>
      </c>
      <c r="D773" s="642">
        <v>6783</v>
      </c>
      <c r="E773" s="642">
        <v>3184</v>
      </c>
      <c r="F773" s="642">
        <v>276</v>
      </c>
      <c r="G773" s="642">
        <v>32</v>
      </c>
      <c r="H773" s="642">
        <v>2457</v>
      </c>
      <c r="I773" s="642">
        <v>419</v>
      </c>
      <c r="J773" s="642">
        <v>3599</v>
      </c>
      <c r="K773" s="642">
        <v>39</v>
      </c>
      <c r="L773" s="642">
        <v>2425</v>
      </c>
      <c r="M773" s="642">
        <v>1135</v>
      </c>
      <c r="O773" s="79"/>
      <c r="P773" s="79"/>
    </row>
    <row r="774" spans="1:16" s="24" customFormat="1" ht="27" customHeight="1">
      <c r="A774" s="1437" t="s">
        <v>1784</v>
      </c>
      <c r="B774" s="1437"/>
      <c r="C774" s="643"/>
      <c r="D774" s="642"/>
      <c r="E774" s="642"/>
      <c r="F774" s="642"/>
      <c r="G774" s="642"/>
      <c r="H774" s="642"/>
      <c r="I774" s="642"/>
      <c r="J774" s="642"/>
      <c r="K774" s="642"/>
      <c r="L774" s="642"/>
      <c r="M774" s="633"/>
      <c r="O774" s="79"/>
      <c r="P774" s="79"/>
    </row>
    <row r="775" spans="1:16" s="24" customFormat="1" ht="18.600000000000001" customHeight="1">
      <c r="B775" s="646" t="s">
        <v>1785</v>
      </c>
      <c r="C775" s="640" t="s">
        <v>1739</v>
      </c>
      <c r="D775" s="641">
        <v>18</v>
      </c>
      <c r="E775" s="641">
        <v>6</v>
      </c>
      <c r="F775" s="641">
        <v>3</v>
      </c>
      <c r="G775" s="641">
        <v>0</v>
      </c>
      <c r="H775" s="641">
        <v>3</v>
      </c>
      <c r="I775" s="641">
        <v>0</v>
      </c>
      <c r="J775" s="641">
        <v>12</v>
      </c>
      <c r="K775" s="641">
        <v>0</v>
      </c>
      <c r="L775" s="641">
        <v>11</v>
      </c>
      <c r="M775" s="641">
        <v>1</v>
      </c>
      <c r="O775" s="79"/>
      <c r="P775" s="79"/>
    </row>
    <row r="776" spans="1:16" s="24" customFormat="1">
      <c r="B776" s="646"/>
      <c r="C776" s="640" t="s">
        <v>1740</v>
      </c>
      <c r="D776" s="642">
        <v>23</v>
      </c>
      <c r="E776" s="642">
        <v>11</v>
      </c>
      <c r="F776" s="642">
        <v>3</v>
      </c>
      <c r="G776" s="642">
        <v>0</v>
      </c>
      <c r="H776" s="642">
        <v>8</v>
      </c>
      <c r="I776" s="642">
        <v>0</v>
      </c>
      <c r="J776" s="642">
        <v>12</v>
      </c>
      <c r="K776" s="642">
        <v>0</v>
      </c>
      <c r="L776" s="642">
        <v>10</v>
      </c>
      <c r="M776" s="642">
        <v>2</v>
      </c>
      <c r="O776" s="79"/>
      <c r="P776" s="79"/>
    </row>
    <row r="777" spans="1:16" customFormat="1" ht="18" customHeight="1">
      <c r="A777" s="278"/>
      <c r="B777" s="278"/>
      <c r="C777" s="643" t="s">
        <v>1741</v>
      </c>
      <c r="D777" s="642">
        <v>41</v>
      </c>
      <c r="E777" s="642">
        <v>17</v>
      </c>
      <c r="F777" s="642">
        <v>6</v>
      </c>
      <c r="G777" s="642">
        <v>0</v>
      </c>
      <c r="H777" s="642">
        <v>11</v>
      </c>
      <c r="I777" s="642">
        <v>0</v>
      </c>
      <c r="J777" s="642">
        <v>24</v>
      </c>
      <c r="K777" s="642">
        <v>0</v>
      </c>
      <c r="L777" s="642">
        <v>21</v>
      </c>
      <c r="M777" s="642">
        <v>3</v>
      </c>
      <c r="O777" s="79"/>
      <c r="P777" s="79"/>
    </row>
    <row r="778" spans="1:16" s="24" customFormat="1" ht="27.6" customHeight="1">
      <c r="A778" s="1442" t="s">
        <v>1789</v>
      </c>
      <c r="B778" s="1442"/>
      <c r="C778" s="640" t="s">
        <v>1739</v>
      </c>
      <c r="D778" s="641">
        <v>18</v>
      </c>
      <c r="E778" s="641">
        <v>6</v>
      </c>
      <c r="F778" s="641">
        <v>3</v>
      </c>
      <c r="G778" s="641">
        <v>0</v>
      </c>
      <c r="H778" s="641">
        <v>3</v>
      </c>
      <c r="I778" s="641">
        <v>0</v>
      </c>
      <c r="J778" s="641">
        <v>12</v>
      </c>
      <c r="K778" s="641">
        <v>0</v>
      </c>
      <c r="L778" s="641">
        <v>11</v>
      </c>
      <c r="M778" s="641">
        <v>1</v>
      </c>
      <c r="O778" s="79"/>
      <c r="P778" s="79"/>
    </row>
    <row r="779" spans="1:16" s="24" customFormat="1" ht="9" customHeight="1">
      <c r="A779" s="652"/>
      <c r="B779" s="652"/>
      <c r="C779" s="640" t="s">
        <v>1740</v>
      </c>
      <c r="D779" s="642">
        <v>23</v>
      </c>
      <c r="E779" s="642">
        <v>11</v>
      </c>
      <c r="F779" s="642">
        <v>3</v>
      </c>
      <c r="G779" s="642">
        <v>0</v>
      </c>
      <c r="H779" s="642">
        <v>8</v>
      </c>
      <c r="I779" s="642">
        <v>0</v>
      </c>
      <c r="J779" s="642">
        <v>12</v>
      </c>
      <c r="K779" s="642">
        <v>0</v>
      </c>
      <c r="L779" s="642">
        <v>10</v>
      </c>
      <c r="M779" s="642">
        <v>2</v>
      </c>
      <c r="O779" s="79"/>
      <c r="P779" s="79"/>
    </row>
    <row r="780" spans="1:16" customFormat="1" ht="18" customHeight="1">
      <c r="A780" s="278"/>
      <c r="B780" s="278"/>
      <c r="C780" s="643" t="s">
        <v>1741</v>
      </c>
      <c r="D780" s="642">
        <v>41</v>
      </c>
      <c r="E780" s="642">
        <v>17</v>
      </c>
      <c r="F780" s="642">
        <v>6</v>
      </c>
      <c r="G780" s="642">
        <v>0</v>
      </c>
      <c r="H780" s="642">
        <v>11</v>
      </c>
      <c r="I780" s="642">
        <v>0</v>
      </c>
      <c r="J780" s="642">
        <v>24</v>
      </c>
      <c r="K780" s="642">
        <v>0</v>
      </c>
      <c r="L780" s="642">
        <v>21</v>
      </c>
      <c r="M780" s="642">
        <v>3</v>
      </c>
      <c r="O780" s="79"/>
      <c r="P780" s="79"/>
    </row>
    <row r="781" spans="1:16">
      <c r="B781" s="653" t="s">
        <v>1790</v>
      </c>
      <c r="C781" s="619" t="s">
        <v>1739</v>
      </c>
      <c r="D781" s="631">
        <v>65316</v>
      </c>
      <c r="E781" s="631">
        <v>24417</v>
      </c>
      <c r="F781" s="631">
        <v>15185</v>
      </c>
      <c r="G781" s="631">
        <v>384</v>
      </c>
      <c r="H781" s="631">
        <v>7728</v>
      </c>
      <c r="I781" s="631">
        <v>1120</v>
      </c>
      <c r="J781" s="631">
        <v>40899</v>
      </c>
      <c r="K781" s="631">
        <v>248</v>
      </c>
      <c r="L781" s="631">
        <v>35736</v>
      </c>
      <c r="M781" s="631">
        <v>4915</v>
      </c>
    </row>
    <row r="782" spans="1:16" ht="9" customHeight="1">
      <c r="A782" s="63"/>
      <c r="B782" s="47"/>
      <c r="C782" s="619" t="s">
        <v>1740</v>
      </c>
      <c r="D782" s="631">
        <v>31652</v>
      </c>
      <c r="E782" s="631">
        <v>11277</v>
      </c>
      <c r="F782" s="631">
        <v>4514</v>
      </c>
      <c r="G782" s="631">
        <v>311</v>
      </c>
      <c r="H782" s="631">
        <v>5158</v>
      </c>
      <c r="I782" s="631">
        <v>1294</v>
      </c>
      <c r="J782" s="631">
        <v>20375</v>
      </c>
      <c r="K782" s="631">
        <v>41</v>
      </c>
      <c r="L782" s="631">
        <v>16980</v>
      </c>
      <c r="M782" s="631">
        <v>3354</v>
      </c>
    </row>
    <row r="783" spans="1:16" ht="9" customHeight="1">
      <c r="A783" s="63"/>
      <c r="B783" s="47"/>
      <c r="C783" s="632" t="s">
        <v>1741</v>
      </c>
      <c r="D783" s="633">
        <v>96968</v>
      </c>
      <c r="E783" s="633">
        <v>35694</v>
      </c>
      <c r="F783" s="633">
        <v>19699</v>
      </c>
      <c r="G783" s="633">
        <v>695</v>
      </c>
      <c r="H783" s="633">
        <v>12886</v>
      </c>
      <c r="I783" s="633">
        <v>2414</v>
      </c>
      <c r="J783" s="633">
        <v>61274</v>
      </c>
      <c r="K783" s="633">
        <v>289</v>
      </c>
      <c r="L783" s="633">
        <v>52716</v>
      </c>
      <c r="M783" s="633">
        <v>8269</v>
      </c>
    </row>
    <row r="784" spans="1:16" ht="13.15" customHeight="1"/>
    <row r="785" spans="1:16">
      <c r="D785" s="337" t="s">
        <v>152</v>
      </c>
    </row>
    <row r="786" spans="1:16" ht="9" customHeight="1"/>
    <row r="787" spans="1:16" s="24" customFormat="1" ht="18" customHeight="1">
      <c r="A787" s="645" t="s">
        <v>458</v>
      </c>
      <c r="B787" s="646"/>
      <c r="C787" s="643"/>
      <c r="D787" s="642"/>
      <c r="E787" s="642"/>
      <c r="F787" s="642"/>
      <c r="G787" s="642"/>
      <c r="H787" s="642"/>
      <c r="I787" s="642"/>
      <c r="J787" s="642"/>
      <c r="K787" s="642"/>
      <c r="L787" s="642"/>
      <c r="M787" s="633"/>
      <c r="O787" s="79"/>
      <c r="P787" s="79"/>
    </row>
    <row r="788" spans="1:16">
      <c r="B788" s="634" t="s">
        <v>751</v>
      </c>
      <c r="C788" s="619" t="s">
        <v>1739</v>
      </c>
      <c r="D788" s="631">
        <v>1</v>
      </c>
      <c r="E788" s="647" t="s">
        <v>477</v>
      </c>
      <c r="F788" s="647" t="s">
        <v>477</v>
      </c>
      <c r="G788" s="647" t="s">
        <v>477</v>
      </c>
      <c r="H788" s="647" t="s">
        <v>477</v>
      </c>
      <c r="I788" s="647" t="s">
        <v>477</v>
      </c>
      <c r="J788" s="647" t="s">
        <v>477</v>
      </c>
      <c r="K788" s="647" t="s">
        <v>477</v>
      </c>
      <c r="L788" s="647" t="s">
        <v>477</v>
      </c>
      <c r="M788" s="647" t="s">
        <v>477</v>
      </c>
    </row>
    <row r="789" spans="1:16" ht="9" customHeight="1">
      <c r="A789" s="63"/>
      <c r="B789" s="47"/>
      <c r="C789" s="632" t="s">
        <v>1741</v>
      </c>
      <c r="D789" s="633">
        <v>1</v>
      </c>
      <c r="E789" s="647" t="s">
        <v>477</v>
      </c>
      <c r="F789" s="647" t="s">
        <v>477</v>
      </c>
      <c r="G789" s="647" t="s">
        <v>477</v>
      </c>
      <c r="H789" s="647" t="s">
        <v>477</v>
      </c>
      <c r="I789" s="647" t="s">
        <v>477</v>
      </c>
      <c r="J789" s="647" t="s">
        <v>477</v>
      </c>
      <c r="K789" s="647" t="s">
        <v>477</v>
      </c>
      <c r="L789" s="647" t="s">
        <v>477</v>
      </c>
      <c r="M789" s="647" t="s">
        <v>477</v>
      </c>
    </row>
    <row r="790" spans="1:16" ht="9" customHeight="1">
      <c r="A790" s="63"/>
      <c r="B790" s="47"/>
      <c r="C790" s="637"/>
      <c r="D790" s="633"/>
      <c r="E790" s="633"/>
      <c r="F790" s="633"/>
      <c r="G790" s="633"/>
      <c r="H790" s="633"/>
      <c r="I790" s="633"/>
      <c r="J790" s="633"/>
      <c r="K790" s="633"/>
      <c r="L790" s="633"/>
      <c r="M790" s="633"/>
    </row>
    <row r="791" spans="1:16">
      <c r="A791" s="63"/>
      <c r="B791" s="47"/>
      <c r="C791" s="637"/>
      <c r="D791" s="633"/>
      <c r="E791" s="633"/>
      <c r="F791" s="633"/>
      <c r="G791" s="633"/>
      <c r="H791" s="633"/>
      <c r="I791" s="633"/>
      <c r="J791" s="633"/>
      <c r="K791" s="633"/>
      <c r="L791" s="633"/>
      <c r="M791" s="633"/>
    </row>
    <row r="792" spans="1:16" ht="9" customHeight="1">
      <c r="A792" s="79"/>
      <c r="B792" s="47"/>
      <c r="C792" s="637"/>
      <c r="D792" s="633"/>
      <c r="E792" s="633"/>
      <c r="F792" s="633"/>
      <c r="G792" s="633"/>
      <c r="H792" s="633"/>
      <c r="I792" s="633"/>
      <c r="J792" s="633"/>
      <c r="K792" s="633"/>
      <c r="L792" s="633"/>
      <c r="M792" s="633"/>
    </row>
    <row r="793" spans="1:16" ht="9" customHeight="1">
      <c r="A793" s="79"/>
      <c r="B793" s="47"/>
      <c r="C793" s="637"/>
      <c r="D793" s="633"/>
      <c r="E793" s="633"/>
      <c r="F793" s="633"/>
      <c r="G793" s="633"/>
      <c r="H793" s="633"/>
      <c r="I793" s="633"/>
      <c r="J793" s="633"/>
      <c r="K793" s="633"/>
      <c r="L793" s="633"/>
      <c r="M793" s="633"/>
    </row>
    <row r="794" spans="1:16" ht="9" customHeight="1">
      <c r="A794" s="61" t="s">
        <v>46</v>
      </c>
      <c r="B794" s="47"/>
      <c r="C794" s="637"/>
      <c r="D794" s="633"/>
      <c r="E794" s="633"/>
      <c r="F794" s="633"/>
      <c r="G794" s="633"/>
      <c r="H794" s="633"/>
      <c r="I794" s="633"/>
      <c r="J794" s="633"/>
      <c r="K794" s="633"/>
      <c r="L794" s="633"/>
      <c r="M794" s="633"/>
    </row>
    <row r="795" spans="1:16" ht="15.75" customHeight="1">
      <c r="A795" s="63"/>
      <c r="B795" s="47"/>
      <c r="C795" s="637"/>
      <c r="D795" s="337" t="s">
        <v>152</v>
      </c>
      <c r="E795" s="633"/>
      <c r="F795" s="633"/>
      <c r="G795" s="633"/>
      <c r="H795" s="633"/>
      <c r="I795" s="633"/>
      <c r="J795" s="633"/>
      <c r="K795" s="633"/>
      <c r="L795" s="633"/>
      <c r="M795" s="633"/>
    </row>
    <row r="796" spans="1:16" ht="9" customHeight="1">
      <c r="A796" s="63"/>
      <c r="B796" s="47"/>
      <c r="C796" s="637"/>
      <c r="D796" s="633"/>
      <c r="E796" s="633"/>
      <c r="F796" s="633"/>
      <c r="G796" s="633"/>
      <c r="H796" s="633"/>
      <c r="I796" s="633"/>
      <c r="J796" s="633"/>
      <c r="K796" s="633"/>
      <c r="L796" s="633"/>
      <c r="M796" s="633"/>
    </row>
    <row r="797" spans="1:16" customFormat="1" ht="9" customHeight="1">
      <c r="A797" s="278"/>
      <c r="B797" s="278" t="s">
        <v>754</v>
      </c>
      <c r="C797" s="640" t="s">
        <v>1739</v>
      </c>
      <c r="D797" s="641">
        <v>2</v>
      </c>
      <c r="E797" s="635" t="s">
        <v>477</v>
      </c>
      <c r="F797" s="635" t="s">
        <v>477</v>
      </c>
      <c r="G797" s="635" t="s">
        <v>477</v>
      </c>
      <c r="H797" s="635" t="s">
        <v>477</v>
      </c>
      <c r="I797" s="635" t="s">
        <v>477</v>
      </c>
      <c r="J797" s="635" t="s">
        <v>477</v>
      </c>
      <c r="K797" s="635" t="s">
        <v>477</v>
      </c>
      <c r="L797" s="635" t="s">
        <v>477</v>
      </c>
      <c r="M797" s="635" t="s">
        <v>477</v>
      </c>
      <c r="O797" s="79"/>
      <c r="P797" s="79"/>
    </row>
    <row r="798" spans="1:16" customFormat="1" ht="9" customHeight="1">
      <c r="A798" s="278"/>
      <c r="B798" s="278"/>
      <c r="C798" s="640" t="s">
        <v>1740</v>
      </c>
      <c r="D798" s="642">
        <v>1</v>
      </c>
      <c r="E798" s="635" t="s">
        <v>477</v>
      </c>
      <c r="F798" s="635" t="s">
        <v>477</v>
      </c>
      <c r="G798" s="635" t="s">
        <v>477</v>
      </c>
      <c r="H798" s="635" t="s">
        <v>477</v>
      </c>
      <c r="I798" s="635" t="s">
        <v>477</v>
      </c>
      <c r="J798" s="635" t="s">
        <v>477</v>
      </c>
      <c r="K798" s="635" t="s">
        <v>477</v>
      </c>
      <c r="L798" s="635" t="s">
        <v>477</v>
      </c>
      <c r="M798" s="635" t="s">
        <v>477</v>
      </c>
      <c r="O798" s="79"/>
      <c r="P798" s="79"/>
    </row>
    <row r="799" spans="1:16" customFormat="1" ht="18" customHeight="1">
      <c r="A799" s="278"/>
      <c r="B799" s="278"/>
      <c r="C799" s="643" t="s">
        <v>1741</v>
      </c>
      <c r="D799" s="642">
        <v>3</v>
      </c>
      <c r="E799" s="636" t="s">
        <v>477</v>
      </c>
      <c r="F799" s="636" t="s">
        <v>477</v>
      </c>
      <c r="G799" s="636" t="s">
        <v>477</v>
      </c>
      <c r="H799" s="636" t="s">
        <v>477</v>
      </c>
      <c r="I799" s="636" t="s">
        <v>477</v>
      </c>
      <c r="J799" s="636" t="s">
        <v>477</v>
      </c>
      <c r="K799" s="636" t="s">
        <v>477</v>
      </c>
      <c r="L799" s="636" t="s">
        <v>477</v>
      </c>
      <c r="M799" s="636" t="s">
        <v>477</v>
      </c>
      <c r="O799" s="79"/>
      <c r="P799" s="79"/>
    </row>
    <row r="800" spans="1:16" ht="18.600000000000001" customHeight="1">
      <c r="A800" s="63"/>
      <c r="B800" s="644" t="s">
        <v>1800</v>
      </c>
      <c r="C800" s="619" t="s">
        <v>1740</v>
      </c>
      <c r="D800" s="631">
        <v>1</v>
      </c>
      <c r="E800" s="635" t="s">
        <v>477</v>
      </c>
      <c r="F800" s="635" t="s">
        <v>477</v>
      </c>
      <c r="G800" s="635" t="s">
        <v>477</v>
      </c>
      <c r="H800" s="635" t="s">
        <v>477</v>
      </c>
      <c r="I800" s="635" t="s">
        <v>477</v>
      </c>
      <c r="J800" s="635" t="s">
        <v>477</v>
      </c>
      <c r="K800" s="635" t="s">
        <v>477</v>
      </c>
      <c r="L800" s="635" t="s">
        <v>477</v>
      </c>
      <c r="M800" s="635" t="s">
        <v>477</v>
      </c>
    </row>
    <row r="801" spans="1:16" ht="18" customHeight="1">
      <c r="A801" s="63"/>
      <c r="B801" s="47"/>
      <c r="C801" s="632" t="s">
        <v>1741</v>
      </c>
      <c r="D801" s="633">
        <v>1</v>
      </c>
      <c r="E801" s="636" t="s">
        <v>477</v>
      </c>
      <c r="F801" s="636" t="s">
        <v>477</v>
      </c>
      <c r="G801" s="636" t="s">
        <v>477</v>
      </c>
      <c r="H801" s="636" t="s">
        <v>477</v>
      </c>
      <c r="I801" s="636" t="s">
        <v>477</v>
      </c>
      <c r="J801" s="636" t="s">
        <v>477</v>
      </c>
      <c r="K801" s="636" t="s">
        <v>477</v>
      </c>
      <c r="L801" s="636" t="s">
        <v>477</v>
      </c>
      <c r="M801" s="636" t="s">
        <v>477</v>
      </c>
    </row>
    <row r="802" spans="1:16" ht="9" customHeight="1">
      <c r="A802" s="63"/>
      <c r="B802" s="47" t="s">
        <v>762</v>
      </c>
      <c r="C802" s="619" t="s">
        <v>1739</v>
      </c>
      <c r="D802" s="631">
        <v>2</v>
      </c>
      <c r="E802" s="647" t="s">
        <v>477</v>
      </c>
      <c r="F802" s="647" t="s">
        <v>477</v>
      </c>
      <c r="G802" s="647" t="s">
        <v>477</v>
      </c>
      <c r="H802" s="647" t="s">
        <v>477</v>
      </c>
      <c r="I802" s="647" t="s">
        <v>477</v>
      </c>
      <c r="J802" s="647" t="s">
        <v>477</v>
      </c>
      <c r="K802" s="647" t="s">
        <v>477</v>
      </c>
      <c r="L802" s="647" t="s">
        <v>477</v>
      </c>
      <c r="M802" s="647" t="s">
        <v>477</v>
      </c>
    </row>
    <row r="803" spans="1:16" ht="18" customHeight="1">
      <c r="A803" s="63"/>
      <c r="B803" s="47"/>
      <c r="C803" s="632" t="s">
        <v>1741</v>
      </c>
      <c r="D803" s="633">
        <v>2</v>
      </c>
      <c r="E803" s="650" t="s">
        <v>477</v>
      </c>
      <c r="F803" s="650" t="s">
        <v>477</v>
      </c>
      <c r="G803" s="650" t="s">
        <v>477</v>
      </c>
      <c r="H803" s="650" t="s">
        <v>477</v>
      </c>
      <c r="I803" s="650" t="s">
        <v>477</v>
      </c>
      <c r="J803" s="650" t="s">
        <v>477</v>
      </c>
      <c r="K803" s="650" t="s">
        <v>477</v>
      </c>
      <c r="L803" s="650" t="s">
        <v>477</v>
      </c>
      <c r="M803" s="650" t="s">
        <v>477</v>
      </c>
    </row>
    <row r="804" spans="1:16">
      <c r="A804" s="39" t="s">
        <v>1748</v>
      </c>
      <c r="B804" s="634"/>
      <c r="C804" s="619" t="s">
        <v>1739</v>
      </c>
      <c r="D804" s="631">
        <v>5</v>
      </c>
      <c r="E804" s="631">
        <v>2</v>
      </c>
      <c r="F804" s="631">
        <v>2</v>
      </c>
      <c r="G804" s="631">
        <v>0</v>
      </c>
      <c r="H804" s="631">
        <v>0</v>
      </c>
      <c r="I804" s="631">
        <v>0</v>
      </c>
      <c r="J804" s="631">
        <v>3</v>
      </c>
      <c r="K804" s="631">
        <v>0</v>
      </c>
      <c r="L804" s="631">
        <v>3</v>
      </c>
      <c r="M804" s="631">
        <v>0</v>
      </c>
    </row>
    <row r="805" spans="1:16" ht="9" customHeight="1">
      <c r="A805" s="63"/>
      <c r="B805" s="47"/>
      <c r="C805" s="619" t="s">
        <v>1740</v>
      </c>
      <c r="D805" s="631">
        <v>2</v>
      </c>
      <c r="E805" s="642">
        <v>2</v>
      </c>
      <c r="F805" s="642">
        <v>1</v>
      </c>
      <c r="G805" s="642">
        <v>0</v>
      </c>
      <c r="H805" s="642">
        <v>0</v>
      </c>
      <c r="I805" s="642">
        <v>1</v>
      </c>
      <c r="J805" s="642">
        <v>0</v>
      </c>
      <c r="K805" s="642">
        <v>0</v>
      </c>
      <c r="L805" s="642">
        <v>0</v>
      </c>
      <c r="M805" s="642">
        <v>0</v>
      </c>
    </row>
    <row r="806" spans="1:16" ht="18" customHeight="1">
      <c r="A806" s="63"/>
      <c r="B806" s="47"/>
      <c r="C806" s="632" t="s">
        <v>1741</v>
      </c>
      <c r="D806" s="633">
        <v>7</v>
      </c>
      <c r="E806" s="633">
        <v>4</v>
      </c>
      <c r="F806" s="633">
        <v>3</v>
      </c>
      <c r="G806" s="633">
        <v>0</v>
      </c>
      <c r="H806" s="633">
        <v>0</v>
      </c>
      <c r="I806" s="633">
        <v>1</v>
      </c>
      <c r="J806" s="633">
        <v>3</v>
      </c>
      <c r="K806" s="633">
        <v>0</v>
      </c>
      <c r="L806" s="633">
        <v>3</v>
      </c>
      <c r="M806" s="633">
        <v>0</v>
      </c>
    </row>
    <row r="807" spans="1:16" s="24" customFormat="1" ht="18" customHeight="1">
      <c r="A807" s="645" t="s">
        <v>480</v>
      </c>
      <c r="B807" s="646"/>
      <c r="C807" s="643"/>
      <c r="O807" s="79"/>
      <c r="P807" s="79"/>
    </row>
    <row r="808" spans="1:16" ht="9" customHeight="1">
      <c r="A808" s="63"/>
      <c r="B808" s="47" t="s">
        <v>480</v>
      </c>
      <c r="C808" s="619" t="s">
        <v>1739</v>
      </c>
      <c r="D808" s="631">
        <v>10</v>
      </c>
      <c r="E808" s="647" t="s">
        <v>477</v>
      </c>
      <c r="F808" s="647" t="s">
        <v>477</v>
      </c>
      <c r="G808" s="647" t="s">
        <v>477</v>
      </c>
      <c r="H808" s="647" t="s">
        <v>477</v>
      </c>
      <c r="I808" s="647" t="s">
        <v>477</v>
      </c>
      <c r="J808" s="647" t="s">
        <v>477</v>
      </c>
      <c r="K808" s="647" t="s">
        <v>477</v>
      </c>
      <c r="L808" s="647" t="s">
        <v>477</v>
      </c>
      <c r="M808" s="647" t="s">
        <v>477</v>
      </c>
    </row>
    <row r="809" spans="1:16" ht="9" customHeight="1">
      <c r="A809" s="63"/>
      <c r="B809" s="47"/>
      <c r="C809" s="619" t="s">
        <v>1740</v>
      </c>
      <c r="D809" s="631">
        <v>5</v>
      </c>
      <c r="E809" s="647" t="s">
        <v>477</v>
      </c>
      <c r="F809" s="647" t="s">
        <v>477</v>
      </c>
      <c r="G809" s="647" t="s">
        <v>477</v>
      </c>
      <c r="H809" s="647" t="s">
        <v>477</v>
      </c>
      <c r="I809" s="647" t="s">
        <v>477</v>
      </c>
      <c r="J809" s="647" t="s">
        <v>477</v>
      </c>
      <c r="K809" s="647" t="s">
        <v>477</v>
      </c>
      <c r="L809" s="647" t="s">
        <v>477</v>
      </c>
      <c r="M809" s="647" t="s">
        <v>477</v>
      </c>
    </row>
    <row r="810" spans="1:16" ht="18" customHeight="1">
      <c r="A810" s="63"/>
      <c r="B810" s="47"/>
      <c r="C810" s="632" t="s">
        <v>1741</v>
      </c>
      <c r="D810" s="633">
        <v>15</v>
      </c>
      <c r="E810" s="650" t="s">
        <v>477</v>
      </c>
      <c r="F810" s="650" t="s">
        <v>477</v>
      </c>
      <c r="G810" s="650" t="s">
        <v>477</v>
      </c>
      <c r="H810" s="650" t="s">
        <v>477</v>
      </c>
      <c r="I810" s="650" t="s">
        <v>477</v>
      </c>
      <c r="J810" s="650" t="s">
        <v>477</v>
      </c>
      <c r="K810" s="650" t="s">
        <v>477</v>
      </c>
      <c r="L810" s="650" t="s">
        <v>477</v>
      </c>
      <c r="M810" s="650" t="s">
        <v>477</v>
      </c>
    </row>
    <row r="811" spans="1:16" ht="9" customHeight="1">
      <c r="A811" s="63" t="s">
        <v>1749</v>
      </c>
      <c r="B811" s="47"/>
      <c r="C811" s="619" t="s">
        <v>1739</v>
      </c>
      <c r="D811" s="631">
        <v>10</v>
      </c>
      <c r="E811" s="647" t="s">
        <v>477</v>
      </c>
      <c r="F811" s="647" t="s">
        <v>477</v>
      </c>
      <c r="G811" s="647" t="s">
        <v>477</v>
      </c>
      <c r="H811" s="647" t="s">
        <v>477</v>
      </c>
      <c r="I811" s="647" t="s">
        <v>477</v>
      </c>
      <c r="J811" s="647" t="s">
        <v>477</v>
      </c>
      <c r="K811" s="647" t="s">
        <v>477</v>
      </c>
      <c r="L811" s="647" t="s">
        <v>477</v>
      </c>
      <c r="M811" s="647" t="s">
        <v>477</v>
      </c>
    </row>
    <row r="812" spans="1:16" ht="9" customHeight="1">
      <c r="A812" s="63"/>
      <c r="B812" s="47"/>
      <c r="C812" s="619" t="s">
        <v>1740</v>
      </c>
      <c r="D812" s="631">
        <v>5</v>
      </c>
      <c r="E812" s="647" t="s">
        <v>477</v>
      </c>
      <c r="F812" s="647" t="s">
        <v>477</v>
      </c>
      <c r="G812" s="647" t="s">
        <v>477</v>
      </c>
      <c r="H812" s="647" t="s">
        <v>477</v>
      </c>
      <c r="I812" s="647" t="s">
        <v>477</v>
      </c>
      <c r="J812" s="647" t="s">
        <v>477</v>
      </c>
      <c r="K812" s="647" t="s">
        <v>477</v>
      </c>
      <c r="L812" s="647" t="s">
        <v>477</v>
      </c>
      <c r="M812" s="647" t="s">
        <v>477</v>
      </c>
    </row>
    <row r="813" spans="1:16" ht="18" customHeight="1">
      <c r="A813" s="63"/>
      <c r="B813" s="47"/>
      <c r="C813" s="632" t="s">
        <v>1741</v>
      </c>
      <c r="D813" s="633">
        <v>15</v>
      </c>
      <c r="E813" s="650" t="s">
        <v>477</v>
      </c>
      <c r="F813" s="650" t="s">
        <v>477</v>
      </c>
      <c r="G813" s="650" t="s">
        <v>477</v>
      </c>
      <c r="H813" s="650" t="s">
        <v>477</v>
      </c>
      <c r="I813" s="650" t="s">
        <v>477</v>
      </c>
      <c r="J813" s="650" t="s">
        <v>477</v>
      </c>
      <c r="K813" s="650" t="s">
        <v>477</v>
      </c>
      <c r="L813" s="650" t="s">
        <v>477</v>
      </c>
      <c r="M813" s="650" t="s">
        <v>477</v>
      </c>
    </row>
    <row r="814" spans="1:16" s="24" customFormat="1" ht="18" customHeight="1">
      <c r="A814" s="645" t="s">
        <v>769</v>
      </c>
      <c r="B814" s="646"/>
      <c r="C814" s="643"/>
      <c r="D814" s="642"/>
      <c r="E814" s="642"/>
      <c r="F814" s="642"/>
      <c r="G814" s="642"/>
      <c r="H814" s="642"/>
      <c r="I814" s="642"/>
      <c r="J814" s="642"/>
      <c r="K814" s="642"/>
      <c r="L814" s="642"/>
      <c r="M814" s="633"/>
      <c r="O814" s="79"/>
      <c r="P814" s="79"/>
    </row>
    <row r="815" spans="1:16" s="24" customFormat="1" ht="18.600000000000001" customHeight="1">
      <c r="B815" s="646" t="s">
        <v>1791</v>
      </c>
      <c r="C815" s="640" t="s">
        <v>1739</v>
      </c>
      <c r="D815" s="641">
        <v>3</v>
      </c>
      <c r="E815" s="635" t="s">
        <v>477</v>
      </c>
      <c r="F815" s="635" t="s">
        <v>477</v>
      </c>
      <c r="G815" s="635" t="s">
        <v>477</v>
      </c>
      <c r="H815" s="635" t="s">
        <v>477</v>
      </c>
      <c r="I815" s="635" t="s">
        <v>477</v>
      </c>
      <c r="J815" s="635" t="s">
        <v>477</v>
      </c>
      <c r="K815" s="635" t="s">
        <v>477</v>
      </c>
      <c r="L815" s="635" t="s">
        <v>477</v>
      </c>
      <c r="M815" s="635" t="s">
        <v>477</v>
      </c>
      <c r="O815" s="79"/>
      <c r="P815" s="79"/>
    </row>
    <row r="816" spans="1:16" customFormat="1" ht="9" customHeight="1">
      <c r="A816" s="278"/>
      <c r="B816" s="278"/>
      <c r="C816" s="640" t="s">
        <v>1740</v>
      </c>
      <c r="D816" s="642">
        <v>1</v>
      </c>
      <c r="E816" s="635" t="s">
        <v>477</v>
      </c>
      <c r="F816" s="635" t="s">
        <v>477</v>
      </c>
      <c r="G816" s="635" t="s">
        <v>477</v>
      </c>
      <c r="H816" s="635" t="s">
        <v>477</v>
      </c>
      <c r="I816" s="635" t="s">
        <v>477</v>
      </c>
      <c r="J816" s="635" t="s">
        <v>477</v>
      </c>
      <c r="K816" s="635" t="s">
        <v>477</v>
      </c>
      <c r="L816" s="635" t="s">
        <v>477</v>
      </c>
      <c r="M816" s="635" t="s">
        <v>477</v>
      </c>
      <c r="O816" s="79"/>
      <c r="P816" s="79"/>
    </row>
    <row r="817" spans="1:16" customFormat="1" ht="18" customHeight="1">
      <c r="A817" s="278"/>
      <c r="B817" s="278"/>
      <c r="C817" s="643" t="s">
        <v>1741</v>
      </c>
      <c r="D817" s="642">
        <v>4</v>
      </c>
      <c r="E817" s="636" t="s">
        <v>477</v>
      </c>
      <c r="F817" s="636" t="s">
        <v>477</v>
      </c>
      <c r="G817" s="636" t="s">
        <v>477</v>
      </c>
      <c r="H817" s="636" t="s">
        <v>477</v>
      </c>
      <c r="I817" s="636" t="s">
        <v>477</v>
      </c>
      <c r="J817" s="636" t="s">
        <v>477</v>
      </c>
      <c r="K817" s="636" t="s">
        <v>477</v>
      </c>
      <c r="L817" s="636" t="s">
        <v>477</v>
      </c>
      <c r="M817" s="636" t="s">
        <v>477</v>
      </c>
      <c r="O817" s="79"/>
      <c r="P817" s="79"/>
    </row>
    <row r="818" spans="1:16" ht="9" customHeight="1">
      <c r="A818" s="63"/>
      <c r="B818" s="47" t="s">
        <v>773</v>
      </c>
      <c r="C818" s="619" t="s">
        <v>1739</v>
      </c>
      <c r="D818" s="631">
        <v>10</v>
      </c>
      <c r="E818" s="631">
        <v>6</v>
      </c>
      <c r="F818" s="631">
        <v>5</v>
      </c>
      <c r="G818" s="631">
        <v>1</v>
      </c>
      <c r="H818" s="631">
        <v>0</v>
      </c>
      <c r="I818" s="631">
        <v>0</v>
      </c>
      <c r="J818" s="631">
        <v>4</v>
      </c>
      <c r="K818" s="631">
        <v>0</v>
      </c>
      <c r="L818" s="631">
        <v>4</v>
      </c>
      <c r="M818" s="631">
        <v>0</v>
      </c>
    </row>
    <row r="819" spans="1:16" ht="9" customHeight="1">
      <c r="A819" s="63"/>
      <c r="B819" s="47"/>
      <c r="C819" s="619" t="s">
        <v>1740</v>
      </c>
      <c r="D819" s="631">
        <v>8</v>
      </c>
      <c r="E819" s="631">
        <v>3</v>
      </c>
      <c r="F819" s="631">
        <v>2</v>
      </c>
      <c r="G819" s="631">
        <v>1</v>
      </c>
      <c r="H819" s="631">
        <v>0</v>
      </c>
      <c r="I819" s="631">
        <v>0</v>
      </c>
      <c r="J819" s="631">
        <v>5</v>
      </c>
      <c r="K819" s="631">
        <v>0</v>
      </c>
      <c r="L819" s="631">
        <v>5</v>
      </c>
      <c r="M819" s="631">
        <v>0</v>
      </c>
    </row>
    <row r="820" spans="1:16" ht="18" customHeight="1">
      <c r="A820" s="63"/>
      <c r="B820" s="47"/>
      <c r="C820" s="632" t="s">
        <v>1741</v>
      </c>
      <c r="D820" s="633">
        <v>18</v>
      </c>
      <c r="E820" s="633">
        <v>9</v>
      </c>
      <c r="F820" s="633">
        <v>7</v>
      </c>
      <c r="G820" s="633">
        <v>2</v>
      </c>
      <c r="H820" s="633">
        <v>0</v>
      </c>
      <c r="I820" s="633">
        <v>0</v>
      </c>
      <c r="J820" s="633">
        <v>9</v>
      </c>
      <c r="K820" s="633">
        <v>0</v>
      </c>
      <c r="L820" s="633">
        <v>9</v>
      </c>
      <c r="M820" s="633">
        <v>0</v>
      </c>
    </row>
    <row r="821" spans="1:16" ht="9" customHeight="1">
      <c r="A821" s="63"/>
      <c r="B821" s="47" t="s">
        <v>774</v>
      </c>
      <c r="C821" s="619" t="s">
        <v>1739</v>
      </c>
      <c r="D821" s="631">
        <v>26</v>
      </c>
      <c r="E821" s="635" t="s">
        <v>477</v>
      </c>
      <c r="F821" s="635" t="s">
        <v>477</v>
      </c>
      <c r="G821" s="635" t="s">
        <v>477</v>
      </c>
      <c r="H821" s="635" t="s">
        <v>477</v>
      </c>
      <c r="I821" s="635" t="s">
        <v>477</v>
      </c>
      <c r="J821" s="635" t="s">
        <v>477</v>
      </c>
      <c r="K821" s="635" t="s">
        <v>477</v>
      </c>
      <c r="L821" s="635" t="s">
        <v>477</v>
      </c>
      <c r="M821" s="635" t="s">
        <v>477</v>
      </c>
    </row>
    <row r="822" spans="1:16" ht="9" customHeight="1">
      <c r="A822" s="63"/>
      <c r="B822" s="47"/>
      <c r="C822" s="619" t="s">
        <v>1740</v>
      </c>
      <c r="D822" s="631">
        <v>26</v>
      </c>
      <c r="E822" s="635" t="s">
        <v>477</v>
      </c>
      <c r="F822" s="635" t="s">
        <v>477</v>
      </c>
      <c r="G822" s="635" t="s">
        <v>477</v>
      </c>
      <c r="H822" s="635" t="s">
        <v>477</v>
      </c>
      <c r="I822" s="635" t="s">
        <v>477</v>
      </c>
      <c r="J822" s="635" t="s">
        <v>477</v>
      </c>
      <c r="K822" s="635" t="s">
        <v>477</v>
      </c>
      <c r="L822" s="635" t="s">
        <v>477</v>
      </c>
      <c r="M822" s="635" t="s">
        <v>477</v>
      </c>
    </row>
    <row r="823" spans="1:16" ht="18" customHeight="1">
      <c r="A823" s="63"/>
      <c r="B823" s="47"/>
      <c r="C823" s="632" t="s">
        <v>1741</v>
      </c>
      <c r="D823" s="633">
        <v>52</v>
      </c>
      <c r="E823" s="636" t="s">
        <v>477</v>
      </c>
      <c r="F823" s="636" t="s">
        <v>477</v>
      </c>
      <c r="G823" s="636" t="s">
        <v>477</v>
      </c>
      <c r="H823" s="636" t="s">
        <v>477</v>
      </c>
      <c r="I823" s="636" t="s">
        <v>477</v>
      </c>
      <c r="J823" s="636" t="s">
        <v>477</v>
      </c>
      <c r="K823" s="636" t="s">
        <v>477</v>
      </c>
      <c r="L823" s="636" t="s">
        <v>477</v>
      </c>
      <c r="M823" s="636" t="s">
        <v>477</v>
      </c>
    </row>
    <row r="824" spans="1:16" ht="9" customHeight="1">
      <c r="A824" s="63"/>
      <c r="B824" s="47" t="s">
        <v>775</v>
      </c>
      <c r="C824" s="619" t="s">
        <v>1739</v>
      </c>
      <c r="D824" s="631">
        <v>2</v>
      </c>
      <c r="E824" s="647" t="s">
        <v>477</v>
      </c>
      <c r="F824" s="647" t="s">
        <v>477</v>
      </c>
      <c r="G824" s="647" t="s">
        <v>477</v>
      </c>
      <c r="H824" s="647" t="s">
        <v>477</v>
      </c>
      <c r="I824" s="647" t="s">
        <v>477</v>
      </c>
      <c r="J824" s="647" t="s">
        <v>477</v>
      </c>
      <c r="K824" s="647" t="s">
        <v>477</v>
      </c>
      <c r="L824" s="647" t="s">
        <v>477</v>
      </c>
      <c r="M824" s="647" t="s">
        <v>477</v>
      </c>
    </row>
    <row r="825" spans="1:16" ht="18" customHeight="1">
      <c r="A825" s="63"/>
      <c r="B825" s="47"/>
      <c r="C825" s="632" t="s">
        <v>1741</v>
      </c>
      <c r="D825" s="633">
        <v>2</v>
      </c>
      <c r="E825" s="636" t="s">
        <v>477</v>
      </c>
      <c r="F825" s="636" t="s">
        <v>477</v>
      </c>
      <c r="G825" s="636" t="s">
        <v>477</v>
      </c>
      <c r="H825" s="636" t="s">
        <v>477</v>
      </c>
      <c r="I825" s="636" t="s">
        <v>477</v>
      </c>
      <c r="J825" s="636" t="s">
        <v>477</v>
      </c>
      <c r="K825" s="636" t="s">
        <v>477</v>
      </c>
      <c r="L825" s="636" t="s">
        <v>477</v>
      </c>
      <c r="M825" s="636" t="s">
        <v>477</v>
      </c>
    </row>
    <row r="826" spans="1:16" ht="9" customHeight="1">
      <c r="A826" s="63"/>
      <c r="B826" s="47" t="s">
        <v>776</v>
      </c>
      <c r="C826" s="619" t="s">
        <v>1739</v>
      </c>
      <c r="D826" s="631">
        <v>428</v>
      </c>
      <c r="E826" s="635" t="s">
        <v>477</v>
      </c>
      <c r="F826" s="635" t="s">
        <v>477</v>
      </c>
      <c r="G826" s="635" t="s">
        <v>477</v>
      </c>
      <c r="H826" s="635" t="s">
        <v>477</v>
      </c>
      <c r="I826" s="635" t="s">
        <v>477</v>
      </c>
      <c r="J826" s="635" t="s">
        <v>477</v>
      </c>
      <c r="K826" s="635" t="s">
        <v>477</v>
      </c>
      <c r="L826" s="635" t="s">
        <v>477</v>
      </c>
      <c r="M826" s="635" t="s">
        <v>477</v>
      </c>
    </row>
    <row r="827" spans="1:16" ht="9" customHeight="1">
      <c r="A827" s="63"/>
      <c r="B827" s="47"/>
      <c r="C827" s="619" t="s">
        <v>1740</v>
      </c>
      <c r="D827" s="631">
        <v>160</v>
      </c>
      <c r="E827" s="635" t="s">
        <v>477</v>
      </c>
      <c r="F827" s="635" t="s">
        <v>477</v>
      </c>
      <c r="G827" s="635" t="s">
        <v>477</v>
      </c>
      <c r="H827" s="635" t="s">
        <v>477</v>
      </c>
      <c r="I827" s="635" t="s">
        <v>477</v>
      </c>
      <c r="J827" s="635" t="s">
        <v>477</v>
      </c>
      <c r="K827" s="635" t="s">
        <v>477</v>
      </c>
      <c r="L827" s="635" t="s">
        <v>477</v>
      </c>
      <c r="M827" s="635" t="s">
        <v>477</v>
      </c>
    </row>
    <row r="828" spans="1:16" ht="18" customHeight="1">
      <c r="A828" s="63"/>
      <c r="B828" s="47"/>
      <c r="C828" s="632" t="s">
        <v>1741</v>
      </c>
      <c r="D828" s="633">
        <v>588</v>
      </c>
      <c r="E828" s="636" t="s">
        <v>477</v>
      </c>
      <c r="F828" s="636" t="s">
        <v>477</v>
      </c>
      <c r="G828" s="636" t="s">
        <v>477</v>
      </c>
      <c r="H828" s="636" t="s">
        <v>477</v>
      </c>
      <c r="I828" s="636" t="s">
        <v>477</v>
      </c>
      <c r="J828" s="636" t="s">
        <v>477</v>
      </c>
      <c r="K828" s="636" t="s">
        <v>477</v>
      </c>
      <c r="L828" s="636" t="s">
        <v>477</v>
      </c>
      <c r="M828" s="636" t="s">
        <v>477</v>
      </c>
    </row>
    <row r="829" spans="1:16" ht="9" customHeight="1">
      <c r="A829" s="63"/>
      <c r="B829" s="47" t="s">
        <v>1751</v>
      </c>
      <c r="C829" s="619" t="s">
        <v>1739</v>
      </c>
      <c r="D829" s="631">
        <v>2122</v>
      </c>
      <c r="E829" s="631">
        <v>984</v>
      </c>
      <c r="F829" s="631">
        <v>179</v>
      </c>
      <c r="G829" s="631">
        <v>219</v>
      </c>
      <c r="H829" s="631">
        <v>132</v>
      </c>
      <c r="I829" s="631">
        <v>454</v>
      </c>
      <c r="J829" s="631">
        <v>1138</v>
      </c>
      <c r="K829" s="631">
        <v>3</v>
      </c>
      <c r="L829" s="631">
        <v>1135</v>
      </c>
      <c r="M829" s="631">
        <v>0</v>
      </c>
    </row>
    <row r="830" spans="1:16" ht="9" customHeight="1">
      <c r="A830" s="63"/>
      <c r="B830" s="47"/>
      <c r="C830" s="619" t="s">
        <v>1740</v>
      </c>
      <c r="D830" s="631">
        <v>933</v>
      </c>
      <c r="E830" s="631">
        <v>446</v>
      </c>
      <c r="F830" s="631">
        <v>69</v>
      </c>
      <c r="G830" s="631">
        <v>116</v>
      </c>
      <c r="H830" s="631">
        <v>61</v>
      </c>
      <c r="I830" s="631">
        <v>200</v>
      </c>
      <c r="J830" s="631">
        <v>487</v>
      </c>
      <c r="K830" s="631">
        <v>0</v>
      </c>
      <c r="L830" s="631">
        <v>487</v>
      </c>
      <c r="M830" s="631">
        <v>0</v>
      </c>
    </row>
    <row r="831" spans="1:16" ht="18" customHeight="1">
      <c r="A831" s="63"/>
      <c r="B831" s="47"/>
      <c r="C831" s="632" t="s">
        <v>1741</v>
      </c>
      <c r="D831" s="633">
        <v>3055</v>
      </c>
      <c r="E831" s="633">
        <v>1430</v>
      </c>
      <c r="F831" s="633">
        <v>248</v>
      </c>
      <c r="G831" s="633">
        <v>335</v>
      </c>
      <c r="H831" s="633">
        <v>193</v>
      </c>
      <c r="I831" s="633">
        <v>654</v>
      </c>
      <c r="J831" s="633">
        <v>1625</v>
      </c>
      <c r="K831" s="633">
        <v>3</v>
      </c>
      <c r="L831" s="633">
        <v>1622</v>
      </c>
      <c r="M831" s="633">
        <v>0</v>
      </c>
    </row>
    <row r="832" spans="1:16" ht="9" customHeight="1">
      <c r="A832" s="63"/>
      <c r="B832" s="47" t="s">
        <v>778</v>
      </c>
      <c r="C832" s="619" t="s">
        <v>1739</v>
      </c>
      <c r="D832" s="631">
        <v>143</v>
      </c>
      <c r="E832" s="635" t="s">
        <v>477</v>
      </c>
      <c r="F832" s="635" t="s">
        <v>477</v>
      </c>
      <c r="G832" s="635" t="s">
        <v>477</v>
      </c>
      <c r="H832" s="635" t="s">
        <v>477</v>
      </c>
      <c r="I832" s="635" t="s">
        <v>477</v>
      </c>
      <c r="J832" s="635" t="s">
        <v>477</v>
      </c>
      <c r="K832" s="635" t="s">
        <v>477</v>
      </c>
      <c r="L832" s="635" t="s">
        <v>477</v>
      </c>
      <c r="M832" s="635" t="s">
        <v>477</v>
      </c>
    </row>
    <row r="833" spans="1:16" ht="9" customHeight="1">
      <c r="A833" s="63"/>
      <c r="B833" s="47"/>
      <c r="C833" s="619" t="s">
        <v>1740</v>
      </c>
      <c r="D833" s="631">
        <v>49</v>
      </c>
      <c r="E833" s="635" t="s">
        <v>477</v>
      </c>
      <c r="F833" s="635" t="s">
        <v>477</v>
      </c>
      <c r="G833" s="635" t="s">
        <v>477</v>
      </c>
      <c r="H833" s="635" t="s">
        <v>477</v>
      </c>
      <c r="I833" s="635" t="s">
        <v>477</v>
      </c>
      <c r="J833" s="635" t="s">
        <v>477</v>
      </c>
      <c r="K833" s="635" t="s">
        <v>477</v>
      </c>
      <c r="L833" s="635" t="s">
        <v>477</v>
      </c>
      <c r="M833" s="635" t="s">
        <v>477</v>
      </c>
    </row>
    <row r="834" spans="1:16" ht="18" customHeight="1">
      <c r="A834" s="63"/>
      <c r="B834" s="47"/>
      <c r="C834" s="632" t="s">
        <v>1741</v>
      </c>
      <c r="D834" s="633">
        <v>192</v>
      </c>
      <c r="E834" s="636" t="s">
        <v>477</v>
      </c>
      <c r="F834" s="636" t="s">
        <v>477</v>
      </c>
      <c r="G834" s="636" t="s">
        <v>477</v>
      </c>
      <c r="H834" s="636" t="s">
        <v>477</v>
      </c>
      <c r="I834" s="636" t="s">
        <v>477</v>
      </c>
      <c r="J834" s="636" t="s">
        <v>477</v>
      </c>
      <c r="K834" s="636" t="s">
        <v>477</v>
      </c>
      <c r="L834" s="636" t="s">
        <v>477</v>
      </c>
      <c r="M834" s="636" t="s">
        <v>477</v>
      </c>
    </row>
    <row r="835" spans="1:16" ht="9" customHeight="1">
      <c r="A835" s="63"/>
      <c r="B835" s="47" t="s">
        <v>781</v>
      </c>
      <c r="C835" s="619" t="s">
        <v>1739</v>
      </c>
      <c r="D835" s="631">
        <v>20</v>
      </c>
      <c r="E835" s="635" t="s">
        <v>477</v>
      </c>
      <c r="F835" s="635" t="s">
        <v>477</v>
      </c>
      <c r="G835" s="635" t="s">
        <v>477</v>
      </c>
      <c r="H835" s="635" t="s">
        <v>477</v>
      </c>
      <c r="I835" s="635" t="s">
        <v>477</v>
      </c>
      <c r="J835" s="635" t="s">
        <v>477</v>
      </c>
      <c r="K835" s="635" t="s">
        <v>477</v>
      </c>
      <c r="L835" s="635" t="s">
        <v>477</v>
      </c>
      <c r="M835" s="635" t="s">
        <v>477</v>
      </c>
    </row>
    <row r="836" spans="1:16" ht="9" customHeight="1">
      <c r="A836" s="63"/>
      <c r="B836" s="47"/>
      <c r="C836" s="619" t="s">
        <v>1740</v>
      </c>
      <c r="D836" s="631">
        <v>13</v>
      </c>
      <c r="E836" s="635" t="s">
        <v>477</v>
      </c>
      <c r="F836" s="635" t="s">
        <v>477</v>
      </c>
      <c r="G836" s="635" t="s">
        <v>477</v>
      </c>
      <c r="H836" s="635" t="s">
        <v>477</v>
      </c>
      <c r="I836" s="635" t="s">
        <v>477</v>
      </c>
      <c r="J836" s="635" t="s">
        <v>477</v>
      </c>
      <c r="K836" s="635" t="s">
        <v>477</v>
      </c>
      <c r="L836" s="635" t="s">
        <v>477</v>
      </c>
      <c r="M836" s="635" t="s">
        <v>477</v>
      </c>
    </row>
    <row r="837" spans="1:16" ht="18" customHeight="1">
      <c r="A837" s="63"/>
      <c r="B837" s="47"/>
      <c r="C837" s="632" t="s">
        <v>1741</v>
      </c>
      <c r="D837" s="633">
        <v>33</v>
      </c>
      <c r="E837" s="636" t="s">
        <v>477</v>
      </c>
      <c r="F837" s="636" t="s">
        <v>477</v>
      </c>
      <c r="G837" s="636" t="s">
        <v>477</v>
      </c>
      <c r="H837" s="636" t="s">
        <v>477</v>
      </c>
      <c r="I837" s="636" t="s">
        <v>477</v>
      </c>
      <c r="J837" s="636" t="s">
        <v>477</v>
      </c>
      <c r="K837" s="636" t="s">
        <v>477</v>
      </c>
      <c r="L837" s="636" t="s">
        <v>477</v>
      </c>
      <c r="M837" s="636" t="s">
        <v>477</v>
      </c>
    </row>
    <row r="838" spans="1:16" customFormat="1" ht="18" customHeight="1">
      <c r="A838" s="1434" t="s">
        <v>1753</v>
      </c>
      <c r="B838" s="1438"/>
      <c r="C838" s="640" t="s">
        <v>1739</v>
      </c>
      <c r="D838" s="641">
        <v>2754</v>
      </c>
      <c r="E838" s="641">
        <v>1316</v>
      </c>
      <c r="F838" s="641">
        <v>340</v>
      </c>
      <c r="G838" s="641">
        <v>342</v>
      </c>
      <c r="H838" s="641">
        <v>160</v>
      </c>
      <c r="I838" s="641">
        <v>474</v>
      </c>
      <c r="J838" s="641">
        <v>1438</v>
      </c>
      <c r="K838" s="641">
        <v>6</v>
      </c>
      <c r="L838" s="641">
        <v>1432</v>
      </c>
      <c r="M838" s="641">
        <v>0</v>
      </c>
      <c r="O838" s="79"/>
      <c r="P838" s="79"/>
    </row>
    <row r="839" spans="1:16" customFormat="1" ht="9" customHeight="1">
      <c r="A839" s="278"/>
      <c r="B839" s="278"/>
      <c r="C839" s="640" t="s">
        <v>1740</v>
      </c>
      <c r="D839" s="642">
        <v>1190</v>
      </c>
      <c r="E839" s="642">
        <v>605</v>
      </c>
      <c r="F839" s="642">
        <v>145</v>
      </c>
      <c r="G839" s="642">
        <v>170</v>
      </c>
      <c r="H839" s="642">
        <v>73</v>
      </c>
      <c r="I839" s="642">
        <v>217</v>
      </c>
      <c r="J839" s="642">
        <v>585</v>
      </c>
      <c r="K839" s="642">
        <v>0</v>
      </c>
      <c r="L839" s="642">
        <v>585</v>
      </c>
      <c r="M839" s="642">
        <v>0</v>
      </c>
      <c r="O839" s="79"/>
      <c r="P839" s="79"/>
    </row>
    <row r="840" spans="1:16" customFormat="1" ht="9" customHeight="1">
      <c r="A840" s="278"/>
      <c r="B840" s="278"/>
      <c r="C840" s="643" t="s">
        <v>1741</v>
      </c>
      <c r="D840" s="642">
        <v>3944</v>
      </c>
      <c r="E840" s="633">
        <v>1921</v>
      </c>
      <c r="F840" s="633">
        <v>485</v>
      </c>
      <c r="G840" s="633">
        <v>512</v>
      </c>
      <c r="H840" s="633">
        <v>233</v>
      </c>
      <c r="I840" s="633">
        <v>691</v>
      </c>
      <c r="J840" s="633">
        <v>2023</v>
      </c>
      <c r="K840" s="633">
        <v>6</v>
      </c>
      <c r="L840" s="633">
        <v>2017</v>
      </c>
      <c r="M840" s="633">
        <v>0</v>
      </c>
      <c r="O840" s="79"/>
      <c r="P840" s="79"/>
    </row>
    <row r="841" spans="1:16" customFormat="1">
      <c r="A841" s="278"/>
      <c r="B841" s="278"/>
      <c r="C841" s="648"/>
      <c r="D841" s="642"/>
      <c r="E841" s="642"/>
      <c r="F841" s="642"/>
      <c r="G841" s="642"/>
      <c r="H841" s="642"/>
      <c r="I841" s="642"/>
      <c r="J841" s="642"/>
      <c r="K841" s="642"/>
      <c r="L841" s="642"/>
      <c r="M841" s="642"/>
      <c r="O841" s="79"/>
      <c r="P841" s="79"/>
    </row>
    <row r="842" spans="1:16" customFormat="1">
      <c r="A842" s="278"/>
      <c r="B842" s="278"/>
      <c r="C842" s="648"/>
      <c r="D842" s="642"/>
      <c r="E842" s="642"/>
      <c r="F842" s="642"/>
      <c r="G842" s="642"/>
      <c r="H842" s="642"/>
      <c r="I842" s="642"/>
      <c r="J842" s="642"/>
      <c r="K842" s="642"/>
      <c r="L842" s="642"/>
      <c r="M842" s="642"/>
      <c r="O842" s="79"/>
      <c r="P842" s="79"/>
    </row>
    <row r="843" spans="1:16" customFormat="1">
      <c r="A843" s="278"/>
      <c r="B843" s="278"/>
      <c r="C843" s="648"/>
      <c r="D843" s="642"/>
      <c r="E843" s="642"/>
      <c r="F843" s="642"/>
      <c r="G843" s="642"/>
      <c r="H843" s="642"/>
      <c r="I843" s="642"/>
      <c r="J843" s="642"/>
      <c r="K843" s="642"/>
      <c r="L843" s="642"/>
      <c r="M843" s="642"/>
      <c r="O843" s="79"/>
      <c r="P843" s="79"/>
    </row>
    <row r="844" spans="1:16" customFormat="1" ht="9" customHeight="1">
      <c r="A844" s="61" t="s">
        <v>46</v>
      </c>
      <c r="B844" s="278"/>
      <c r="C844" s="648"/>
      <c r="D844" s="642"/>
      <c r="E844" s="642"/>
      <c r="F844" s="642"/>
      <c r="G844" s="642"/>
      <c r="H844" s="642"/>
      <c r="I844" s="642"/>
      <c r="J844" s="642"/>
      <c r="K844" s="642"/>
      <c r="L844" s="642"/>
      <c r="M844" s="642"/>
      <c r="O844" s="79"/>
      <c r="P844" s="79"/>
    </row>
    <row r="845" spans="1:16" customFormat="1" ht="15.75" customHeight="1">
      <c r="A845" s="278"/>
      <c r="B845" s="278"/>
      <c r="C845" s="648"/>
      <c r="D845" s="337" t="s">
        <v>152</v>
      </c>
      <c r="E845" s="642"/>
      <c r="F845" s="642"/>
      <c r="G845" s="642"/>
      <c r="H845" s="642"/>
      <c r="I845" s="642"/>
      <c r="J845" s="642"/>
      <c r="K845" s="642"/>
      <c r="L845" s="642"/>
      <c r="M845" s="642"/>
      <c r="O845" s="79"/>
      <c r="P845" s="79"/>
    </row>
    <row r="846" spans="1:16" customFormat="1" ht="9" customHeight="1">
      <c r="A846" s="278"/>
      <c r="B846" s="278"/>
      <c r="C846" s="648"/>
      <c r="D846" s="642"/>
      <c r="E846" s="642"/>
      <c r="F846" s="642"/>
      <c r="G846" s="642"/>
      <c r="H846" s="642"/>
      <c r="I846" s="642"/>
      <c r="J846" s="642"/>
      <c r="K846" s="642"/>
      <c r="L846" s="642"/>
      <c r="M846" s="642"/>
      <c r="O846" s="79"/>
      <c r="P846" s="79"/>
    </row>
    <row r="847" spans="1:16" s="24" customFormat="1" ht="18" customHeight="1">
      <c r="A847" s="645" t="s">
        <v>495</v>
      </c>
      <c r="B847" s="646"/>
      <c r="C847" s="643"/>
      <c r="O847" s="79"/>
      <c r="P847" s="79"/>
    </row>
    <row r="848" spans="1:16" ht="9" customHeight="1">
      <c r="A848" s="63"/>
      <c r="B848" s="47" t="s">
        <v>784</v>
      </c>
      <c r="C848" s="619" t="s">
        <v>1740</v>
      </c>
      <c r="D848" s="631">
        <v>1</v>
      </c>
      <c r="E848" s="635" t="s">
        <v>477</v>
      </c>
      <c r="F848" s="635" t="s">
        <v>477</v>
      </c>
      <c r="G848" s="635" t="s">
        <v>477</v>
      </c>
      <c r="H848" s="635" t="s">
        <v>477</v>
      </c>
      <c r="I848" s="635" t="s">
        <v>477</v>
      </c>
      <c r="J848" s="635" t="s">
        <v>477</v>
      </c>
      <c r="K848" s="635" t="s">
        <v>477</v>
      </c>
      <c r="L848" s="635" t="s">
        <v>477</v>
      </c>
      <c r="M848" s="635" t="s">
        <v>477</v>
      </c>
    </row>
    <row r="849" spans="1:16" ht="18" customHeight="1">
      <c r="A849" s="63"/>
      <c r="B849" s="47"/>
      <c r="C849" s="632" t="s">
        <v>1741</v>
      </c>
      <c r="D849" s="633">
        <v>1</v>
      </c>
      <c r="E849" s="636" t="s">
        <v>477</v>
      </c>
      <c r="F849" s="636" t="s">
        <v>477</v>
      </c>
      <c r="G849" s="636" t="s">
        <v>477</v>
      </c>
      <c r="H849" s="636" t="s">
        <v>477</v>
      </c>
      <c r="I849" s="636" t="s">
        <v>477</v>
      </c>
      <c r="J849" s="636" t="s">
        <v>477</v>
      </c>
      <c r="K849" s="636" t="s">
        <v>477</v>
      </c>
      <c r="L849" s="636" t="s">
        <v>477</v>
      </c>
      <c r="M849" s="636" t="s">
        <v>477</v>
      </c>
    </row>
    <row r="850" spans="1:16" s="24" customFormat="1" ht="18.600000000000001" customHeight="1">
      <c r="B850" s="646" t="s">
        <v>1755</v>
      </c>
      <c r="C850" s="640" t="s">
        <v>1739</v>
      </c>
      <c r="D850" s="641">
        <v>8</v>
      </c>
      <c r="E850" s="635" t="s">
        <v>477</v>
      </c>
      <c r="F850" s="635" t="s">
        <v>477</v>
      </c>
      <c r="G850" s="635" t="s">
        <v>477</v>
      </c>
      <c r="H850" s="635" t="s">
        <v>477</v>
      </c>
      <c r="I850" s="635" t="s">
        <v>477</v>
      </c>
      <c r="J850" s="635" t="s">
        <v>477</v>
      </c>
      <c r="K850" s="635" t="s">
        <v>477</v>
      </c>
      <c r="L850" s="635" t="s">
        <v>477</v>
      </c>
      <c r="M850" s="635" t="s">
        <v>477</v>
      </c>
      <c r="O850" s="79"/>
      <c r="P850" s="79"/>
    </row>
    <row r="851" spans="1:16" ht="9" customHeight="1">
      <c r="A851" s="63"/>
      <c r="B851" s="47"/>
      <c r="C851" s="619" t="s">
        <v>1740</v>
      </c>
      <c r="D851" s="631">
        <v>1</v>
      </c>
      <c r="E851" s="635" t="s">
        <v>477</v>
      </c>
      <c r="F851" s="635" t="s">
        <v>477</v>
      </c>
      <c r="G851" s="635" t="s">
        <v>477</v>
      </c>
      <c r="H851" s="635" t="s">
        <v>477</v>
      </c>
      <c r="I851" s="635" t="s">
        <v>477</v>
      </c>
      <c r="J851" s="635" t="s">
        <v>477</v>
      </c>
      <c r="K851" s="635" t="s">
        <v>477</v>
      </c>
      <c r="L851" s="635" t="s">
        <v>477</v>
      </c>
      <c r="M851" s="635" t="s">
        <v>477</v>
      </c>
    </row>
    <row r="852" spans="1:16" customFormat="1" ht="18" customHeight="1">
      <c r="A852" s="278"/>
      <c r="B852" s="278"/>
      <c r="C852" s="643" t="s">
        <v>1741</v>
      </c>
      <c r="D852" s="642">
        <v>9</v>
      </c>
      <c r="E852" s="636" t="s">
        <v>477</v>
      </c>
      <c r="F852" s="636" t="s">
        <v>477</v>
      </c>
      <c r="G852" s="636" t="s">
        <v>477</v>
      </c>
      <c r="H852" s="636" t="s">
        <v>477</v>
      </c>
      <c r="I852" s="636" t="s">
        <v>477</v>
      </c>
      <c r="J852" s="636" t="s">
        <v>477</v>
      </c>
      <c r="K852" s="636" t="s">
        <v>477</v>
      </c>
      <c r="L852" s="636" t="s">
        <v>477</v>
      </c>
      <c r="M852" s="636" t="s">
        <v>477</v>
      </c>
      <c r="O852" s="79"/>
      <c r="P852" s="79"/>
    </row>
    <row r="853" spans="1:16" ht="9" customHeight="1">
      <c r="A853" s="63" t="s">
        <v>1756</v>
      </c>
      <c r="B853" s="47"/>
      <c r="C853" s="619" t="s">
        <v>1739</v>
      </c>
      <c r="D853" s="631">
        <v>8</v>
      </c>
      <c r="E853" s="631">
        <v>2</v>
      </c>
      <c r="F853" s="631">
        <v>0</v>
      </c>
      <c r="G853" s="631">
        <v>0</v>
      </c>
      <c r="H853" s="631">
        <v>0</v>
      </c>
      <c r="I853" s="631">
        <v>2</v>
      </c>
      <c r="J853" s="631">
        <v>6</v>
      </c>
      <c r="K853" s="631">
        <v>0</v>
      </c>
      <c r="L853" s="631">
        <v>6</v>
      </c>
      <c r="M853" s="631">
        <v>0</v>
      </c>
    </row>
    <row r="854" spans="1:16" ht="9" customHeight="1">
      <c r="A854" s="63"/>
      <c r="B854" s="47"/>
      <c r="C854" s="619" t="s">
        <v>1740</v>
      </c>
      <c r="D854" s="631">
        <v>2</v>
      </c>
      <c r="E854" s="631">
        <v>2</v>
      </c>
      <c r="F854" s="631">
        <v>2</v>
      </c>
      <c r="G854" s="631">
        <v>0</v>
      </c>
      <c r="H854" s="631">
        <v>0</v>
      </c>
      <c r="I854" s="631">
        <v>0</v>
      </c>
      <c r="J854" s="631">
        <v>0</v>
      </c>
      <c r="K854" s="631">
        <v>0</v>
      </c>
      <c r="L854" s="631">
        <v>0</v>
      </c>
      <c r="M854" s="631">
        <v>0</v>
      </c>
    </row>
    <row r="855" spans="1:16" ht="18" customHeight="1">
      <c r="A855" s="63"/>
      <c r="B855" s="47"/>
      <c r="C855" s="632" t="s">
        <v>1741</v>
      </c>
      <c r="D855" s="633">
        <v>10</v>
      </c>
      <c r="E855" s="633">
        <v>4</v>
      </c>
      <c r="F855" s="633">
        <v>2</v>
      </c>
      <c r="G855" s="633">
        <v>0</v>
      </c>
      <c r="H855" s="633">
        <v>0</v>
      </c>
      <c r="I855" s="633">
        <v>2</v>
      </c>
      <c r="J855" s="633">
        <v>6</v>
      </c>
      <c r="K855" s="633">
        <v>0</v>
      </c>
      <c r="L855" s="633">
        <v>6</v>
      </c>
      <c r="M855" s="633">
        <v>0</v>
      </c>
    </row>
    <row r="856" spans="1:16" s="24" customFormat="1" ht="18" customHeight="1">
      <c r="A856" s="645" t="s">
        <v>505</v>
      </c>
      <c r="B856" s="646"/>
      <c r="C856" s="643"/>
      <c r="O856" s="79"/>
      <c r="P856" s="79"/>
    </row>
    <row r="857" spans="1:16" s="24" customFormat="1" ht="18.600000000000001" customHeight="1">
      <c r="B857" s="646" t="s">
        <v>1796</v>
      </c>
      <c r="C857" s="640" t="s">
        <v>1739</v>
      </c>
      <c r="D857" s="641">
        <v>1</v>
      </c>
      <c r="E857" s="647" t="s">
        <v>477</v>
      </c>
      <c r="F857" s="647" t="s">
        <v>477</v>
      </c>
      <c r="G857" s="647" t="s">
        <v>477</v>
      </c>
      <c r="H857" s="647" t="s">
        <v>477</v>
      </c>
      <c r="I857" s="647" t="s">
        <v>477</v>
      </c>
      <c r="J857" s="647" t="s">
        <v>477</v>
      </c>
      <c r="K857" s="647" t="s">
        <v>477</v>
      </c>
      <c r="L857" s="647" t="s">
        <v>477</v>
      </c>
      <c r="M857" s="647" t="s">
        <v>477</v>
      </c>
      <c r="O857" s="79"/>
      <c r="P857" s="79"/>
    </row>
    <row r="858" spans="1:16" customFormat="1" ht="18" customHeight="1">
      <c r="A858" s="278"/>
      <c r="B858" s="278"/>
      <c r="C858" s="643" t="s">
        <v>1741</v>
      </c>
      <c r="D858" s="642">
        <v>1</v>
      </c>
      <c r="E858" s="650" t="s">
        <v>477</v>
      </c>
      <c r="F858" s="650" t="s">
        <v>477</v>
      </c>
      <c r="G858" s="650" t="s">
        <v>477</v>
      </c>
      <c r="H858" s="650" t="s">
        <v>477</v>
      </c>
      <c r="I858" s="650" t="s">
        <v>477</v>
      </c>
      <c r="J858" s="650" t="s">
        <v>477</v>
      </c>
      <c r="K858" s="650" t="s">
        <v>477</v>
      </c>
      <c r="L858" s="650" t="s">
        <v>477</v>
      </c>
      <c r="M858" s="650" t="s">
        <v>477</v>
      </c>
      <c r="O858" s="79"/>
      <c r="P858" s="79"/>
    </row>
    <row r="859" spans="1:16" customFormat="1" ht="18" customHeight="1">
      <c r="A859" s="1437" t="s">
        <v>1761</v>
      </c>
      <c r="B859" s="1441"/>
      <c r="C859" s="640" t="s">
        <v>1739</v>
      </c>
      <c r="D859" s="641">
        <v>1</v>
      </c>
      <c r="E859" s="647" t="s">
        <v>477</v>
      </c>
      <c r="F859" s="647" t="s">
        <v>477</v>
      </c>
      <c r="G859" s="647" t="s">
        <v>477</v>
      </c>
      <c r="H859" s="647" t="s">
        <v>477</v>
      </c>
      <c r="I859" s="647" t="s">
        <v>477</v>
      </c>
      <c r="J859" s="647" t="s">
        <v>477</v>
      </c>
      <c r="K859" s="647" t="s">
        <v>477</v>
      </c>
      <c r="L859" s="647" t="s">
        <v>477</v>
      </c>
      <c r="M859" s="647" t="s">
        <v>477</v>
      </c>
      <c r="O859" s="79"/>
      <c r="P859" s="79"/>
    </row>
    <row r="860" spans="1:16" customFormat="1" ht="18" customHeight="1">
      <c r="A860" s="278"/>
      <c r="B860" s="278"/>
      <c r="C860" s="643" t="s">
        <v>1741</v>
      </c>
      <c r="D860" s="642">
        <v>1</v>
      </c>
      <c r="E860" s="650" t="s">
        <v>477</v>
      </c>
      <c r="F860" s="650" t="s">
        <v>477</v>
      </c>
      <c r="G860" s="650" t="s">
        <v>477</v>
      </c>
      <c r="H860" s="650" t="s">
        <v>477</v>
      </c>
      <c r="I860" s="650" t="s">
        <v>477</v>
      </c>
      <c r="J860" s="650" t="s">
        <v>477</v>
      </c>
      <c r="K860" s="650" t="s">
        <v>477</v>
      </c>
      <c r="L860" s="650" t="s">
        <v>477</v>
      </c>
      <c r="M860" s="650" t="s">
        <v>477</v>
      </c>
      <c r="O860" s="79"/>
      <c r="P860" s="79"/>
    </row>
    <row r="861" spans="1:16" s="24" customFormat="1" ht="18" customHeight="1">
      <c r="A861" s="645" t="s">
        <v>526</v>
      </c>
      <c r="B861" s="646"/>
      <c r="C861" s="643"/>
      <c r="O861" s="79"/>
      <c r="P861" s="79"/>
    </row>
    <row r="862" spans="1:16" customFormat="1" ht="9" customHeight="1">
      <c r="A862" s="278"/>
      <c r="B862" s="278" t="s">
        <v>818</v>
      </c>
      <c r="C862" s="640" t="s">
        <v>1739</v>
      </c>
      <c r="D862" s="641">
        <v>1</v>
      </c>
      <c r="E862" s="635" t="s">
        <v>477</v>
      </c>
      <c r="F862" s="635" t="s">
        <v>477</v>
      </c>
      <c r="G862" s="635" t="s">
        <v>477</v>
      </c>
      <c r="H862" s="635" t="s">
        <v>477</v>
      </c>
      <c r="I862" s="635" t="s">
        <v>477</v>
      </c>
      <c r="J862" s="635" t="s">
        <v>477</v>
      </c>
      <c r="K862" s="635" t="s">
        <v>477</v>
      </c>
      <c r="L862" s="635" t="s">
        <v>477</v>
      </c>
      <c r="M862" s="635" t="s">
        <v>477</v>
      </c>
      <c r="O862" s="79"/>
      <c r="P862" s="79"/>
    </row>
    <row r="863" spans="1:16" customFormat="1" ht="18" customHeight="1">
      <c r="A863" s="278"/>
      <c r="B863" s="278"/>
      <c r="C863" s="643" t="s">
        <v>1741</v>
      </c>
      <c r="D863" s="642">
        <v>1</v>
      </c>
      <c r="E863" s="636" t="s">
        <v>477</v>
      </c>
      <c r="F863" s="636" t="s">
        <v>477</v>
      </c>
      <c r="G863" s="636" t="s">
        <v>477</v>
      </c>
      <c r="H863" s="636" t="s">
        <v>477</v>
      </c>
      <c r="I863" s="636" t="s">
        <v>477</v>
      </c>
      <c r="J863" s="636" t="s">
        <v>477</v>
      </c>
      <c r="K863" s="636" t="s">
        <v>477</v>
      </c>
      <c r="L863" s="636" t="s">
        <v>477</v>
      </c>
      <c r="M863" s="636" t="s">
        <v>477</v>
      </c>
      <c r="O863" s="79"/>
      <c r="P863" s="79"/>
    </row>
    <row r="864" spans="1:16" customFormat="1" ht="9" customHeight="1">
      <c r="A864" s="278"/>
      <c r="B864" s="278" t="s">
        <v>820</v>
      </c>
      <c r="C864" s="640" t="s">
        <v>1739</v>
      </c>
      <c r="D864" s="641">
        <v>10</v>
      </c>
      <c r="E864" s="635" t="s">
        <v>477</v>
      </c>
      <c r="F864" s="635" t="s">
        <v>477</v>
      </c>
      <c r="G864" s="635" t="s">
        <v>477</v>
      </c>
      <c r="H864" s="635" t="s">
        <v>477</v>
      </c>
      <c r="I864" s="635" t="s">
        <v>477</v>
      </c>
      <c r="J864" s="635" t="s">
        <v>477</v>
      </c>
      <c r="K864" s="635" t="s">
        <v>477</v>
      </c>
      <c r="L864" s="635" t="s">
        <v>477</v>
      </c>
      <c r="M864" s="635" t="s">
        <v>477</v>
      </c>
      <c r="O864" s="79"/>
      <c r="P864" s="79"/>
    </row>
    <row r="865" spans="1:16" customFormat="1" ht="18" customHeight="1">
      <c r="A865" s="278"/>
      <c r="B865" s="278"/>
      <c r="C865" s="643" t="s">
        <v>1741</v>
      </c>
      <c r="D865" s="642">
        <v>10</v>
      </c>
      <c r="E865" s="636" t="s">
        <v>477</v>
      </c>
      <c r="F865" s="636" t="s">
        <v>477</v>
      </c>
      <c r="G865" s="636" t="s">
        <v>477</v>
      </c>
      <c r="H865" s="636" t="s">
        <v>477</v>
      </c>
      <c r="I865" s="636" t="s">
        <v>477</v>
      </c>
      <c r="J865" s="636" t="s">
        <v>477</v>
      </c>
      <c r="K865" s="636" t="s">
        <v>477</v>
      </c>
      <c r="L865" s="636" t="s">
        <v>477</v>
      </c>
      <c r="M865" s="636" t="s">
        <v>477</v>
      </c>
      <c r="O865" s="79"/>
      <c r="P865" s="79"/>
    </row>
    <row r="866" spans="1:16" customFormat="1" ht="9" customHeight="1">
      <c r="A866" s="278" t="s">
        <v>1775</v>
      </c>
      <c r="B866" s="278"/>
      <c r="C866" s="640" t="s">
        <v>1739</v>
      </c>
      <c r="D866" s="641">
        <v>11</v>
      </c>
      <c r="E866" s="641">
        <v>7</v>
      </c>
      <c r="F866" s="641">
        <v>1</v>
      </c>
      <c r="G866" s="641">
        <v>2</v>
      </c>
      <c r="H866" s="641">
        <v>2</v>
      </c>
      <c r="I866" s="641">
        <v>2</v>
      </c>
      <c r="J866" s="641">
        <v>4</v>
      </c>
      <c r="K866" s="641">
        <v>0</v>
      </c>
      <c r="L866" s="641">
        <v>4</v>
      </c>
      <c r="M866" s="641">
        <v>0</v>
      </c>
      <c r="O866" s="79"/>
      <c r="P866" s="79"/>
    </row>
    <row r="867" spans="1:16" customFormat="1" ht="18" customHeight="1">
      <c r="A867" s="278"/>
      <c r="B867" s="278"/>
      <c r="C867" s="643" t="s">
        <v>1741</v>
      </c>
      <c r="D867" s="642">
        <v>11</v>
      </c>
      <c r="E867" s="642">
        <v>7</v>
      </c>
      <c r="F867" s="642">
        <v>1</v>
      </c>
      <c r="G867" s="642">
        <v>2</v>
      </c>
      <c r="H867" s="642">
        <v>2</v>
      </c>
      <c r="I867" s="642">
        <v>2</v>
      </c>
      <c r="J867" s="642">
        <v>4</v>
      </c>
      <c r="K867" s="642">
        <v>0</v>
      </c>
      <c r="L867" s="642">
        <v>4</v>
      </c>
      <c r="M867" s="642">
        <v>0</v>
      </c>
      <c r="O867" s="79"/>
      <c r="P867" s="79"/>
    </row>
    <row r="868" spans="1:16" s="24" customFormat="1" ht="27" customHeight="1">
      <c r="A868" s="1439" t="s">
        <v>1779</v>
      </c>
      <c r="B868" s="1439"/>
      <c r="C868" s="643"/>
      <c r="O868" s="79"/>
      <c r="P868" s="79"/>
    </row>
    <row r="869" spans="1:16" customFormat="1" ht="9" customHeight="1">
      <c r="A869" s="278"/>
      <c r="B869" s="278" t="s">
        <v>831</v>
      </c>
      <c r="C869" s="640" t="s">
        <v>1739</v>
      </c>
      <c r="D869" s="641">
        <v>1</v>
      </c>
      <c r="E869" s="635" t="s">
        <v>477</v>
      </c>
      <c r="F869" s="635" t="s">
        <v>477</v>
      </c>
      <c r="G869" s="635" t="s">
        <v>477</v>
      </c>
      <c r="H869" s="635" t="s">
        <v>477</v>
      </c>
      <c r="I869" s="635" t="s">
        <v>477</v>
      </c>
      <c r="J869" s="635" t="s">
        <v>477</v>
      </c>
      <c r="K869" s="635" t="s">
        <v>477</v>
      </c>
      <c r="L869" s="635" t="s">
        <v>477</v>
      </c>
      <c r="M869" s="635" t="s">
        <v>477</v>
      </c>
      <c r="O869" s="79"/>
      <c r="P869" s="79"/>
    </row>
    <row r="870" spans="1:16" customFormat="1" ht="18" customHeight="1">
      <c r="A870" s="278"/>
      <c r="B870" s="278"/>
      <c r="C870" s="643" t="s">
        <v>1741</v>
      </c>
      <c r="D870" s="642">
        <v>1</v>
      </c>
      <c r="E870" s="636" t="s">
        <v>477</v>
      </c>
      <c r="F870" s="636" t="s">
        <v>477</v>
      </c>
      <c r="G870" s="636" t="s">
        <v>477</v>
      </c>
      <c r="H870" s="636" t="s">
        <v>477</v>
      </c>
      <c r="I870" s="636" t="s">
        <v>477</v>
      </c>
      <c r="J870" s="636" t="s">
        <v>477</v>
      </c>
      <c r="K870" s="636" t="s">
        <v>477</v>
      </c>
      <c r="L870" s="636" t="s">
        <v>477</v>
      </c>
      <c r="M870" s="636" t="s">
        <v>477</v>
      </c>
      <c r="O870" s="79"/>
      <c r="P870" s="79"/>
    </row>
    <row r="871" spans="1:16" customFormat="1" ht="9" customHeight="1">
      <c r="A871" s="278"/>
      <c r="B871" s="278" t="s">
        <v>1801</v>
      </c>
      <c r="C871" s="640" t="s">
        <v>1739</v>
      </c>
      <c r="D871" s="641">
        <v>3</v>
      </c>
      <c r="E871" s="635" t="s">
        <v>477</v>
      </c>
      <c r="F871" s="635" t="s">
        <v>477</v>
      </c>
      <c r="G871" s="635" t="s">
        <v>477</v>
      </c>
      <c r="H871" s="635" t="s">
        <v>477</v>
      </c>
      <c r="I871" s="635" t="s">
        <v>477</v>
      </c>
      <c r="J871" s="635" t="s">
        <v>477</v>
      </c>
      <c r="K871" s="635" t="s">
        <v>477</v>
      </c>
      <c r="L871" s="635" t="s">
        <v>477</v>
      </c>
      <c r="M871" s="635" t="s">
        <v>477</v>
      </c>
      <c r="O871" s="79"/>
      <c r="P871" s="79"/>
    </row>
    <row r="872" spans="1:16" customFormat="1" ht="9" customHeight="1">
      <c r="A872" s="278"/>
      <c r="B872" s="278"/>
      <c r="C872" s="640" t="s">
        <v>1740</v>
      </c>
      <c r="D872" s="642">
        <v>6</v>
      </c>
      <c r="E872" s="635" t="s">
        <v>477</v>
      </c>
      <c r="F872" s="635" t="s">
        <v>477</v>
      </c>
      <c r="G872" s="635" t="s">
        <v>477</v>
      </c>
      <c r="H872" s="635" t="s">
        <v>477</v>
      </c>
      <c r="I872" s="635" t="s">
        <v>477</v>
      </c>
      <c r="J872" s="635" t="s">
        <v>477</v>
      </c>
      <c r="K872" s="635" t="s">
        <v>477</v>
      </c>
      <c r="L872" s="635" t="s">
        <v>477</v>
      </c>
      <c r="M872" s="635" t="s">
        <v>477</v>
      </c>
      <c r="O872" s="79"/>
      <c r="P872" s="79"/>
    </row>
    <row r="873" spans="1:16" customFormat="1" ht="18" customHeight="1">
      <c r="A873" s="278"/>
      <c r="B873" s="278"/>
      <c r="C873" s="643" t="s">
        <v>1741</v>
      </c>
      <c r="D873" s="642">
        <v>9</v>
      </c>
      <c r="E873" s="636" t="s">
        <v>477</v>
      </c>
      <c r="F873" s="636" t="s">
        <v>477</v>
      </c>
      <c r="G873" s="636" t="s">
        <v>477</v>
      </c>
      <c r="H873" s="636" t="s">
        <v>477</v>
      </c>
      <c r="I873" s="636" t="s">
        <v>477</v>
      </c>
      <c r="J873" s="636" t="s">
        <v>477</v>
      </c>
      <c r="K873" s="636" t="s">
        <v>477</v>
      </c>
      <c r="L873" s="636" t="s">
        <v>477</v>
      </c>
      <c r="M873" s="636" t="s">
        <v>477</v>
      </c>
      <c r="O873" s="79"/>
      <c r="P873" s="79"/>
    </row>
    <row r="874" spans="1:16" customFormat="1" ht="18" customHeight="1">
      <c r="A874" s="1440" t="s">
        <v>1783</v>
      </c>
      <c r="B874" s="1440"/>
      <c r="C874" s="640" t="s">
        <v>1739</v>
      </c>
      <c r="D874" s="641">
        <v>4</v>
      </c>
      <c r="E874" s="641">
        <v>4</v>
      </c>
      <c r="F874" s="641">
        <v>0</v>
      </c>
      <c r="G874" s="641">
        <v>0</v>
      </c>
      <c r="H874" s="641">
        <v>1</v>
      </c>
      <c r="I874" s="641">
        <v>3</v>
      </c>
      <c r="J874" s="641">
        <v>0</v>
      </c>
      <c r="K874" s="641">
        <v>0</v>
      </c>
      <c r="L874" s="641">
        <v>0</v>
      </c>
      <c r="M874" s="641">
        <v>0</v>
      </c>
      <c r="O874" s="79"/>
      <c r="P874" s="79"/>
    </row>
    <row r="875" spans="1:16" customFormat="1" ht="9" customHeight="1">
      <c r="A875" s="278"/>
      <c r="B875" s="278"/>
      <c r="C875" s="640" t="s">
        <v>1740</v>
      </c>
      <c r="D875" s="642">
        <v>6</v>
      </c>
      <c r="E875" s="642">
        <v>6</v>
      </c>
      <c r="F875" s="642">
        <v>0</v>
      </c>
      <c r="G875" s="642">
        <v>0</v>
      </c>
      <c r="H875" s="642">
        <v>0</v>
      </c>
      <c r="I875" s="642">
        <v>6</v>
      </c>
      <c r="J875" s="642">
        <v>0</v>
      </c>
      <c r="K875" s="642">
        <v>0</v>
      </c>
      <c r="L875" s="642">
        <v>0</v>
      </c>
      <c r="M875" s="642">
        <v>0</v>
      </c>
      <c r="O875" s="79"/>
      <c r="P875" s="79"/>
    </row>
    <row r="876" spans="1:16" customFormat="1" ht="18" customHeight="1">
      <c r="A876" s="278"/>
      <c r="B876" s="278"/>
      <c r="C876" s="643" t="s">
        <v>1741</v>
      </c>
      <c r="D876" s="642">
        <v>10</v>
      </c>
      <c r="E876" s="642">
        <v>10</v>
      </c>
      <c r="F876" s="642">
        <v>0</v>
      </c>
      <c r="G876" s="642">
        <v>0</v>
      </c>
      <c r="H876" s="642">
        <v>1</v>
      </c>
      <c r="I876" s="642">
        <v>9</v>
      </c>
      <c r="J876" s="642">
        <v>0</v>
      </c>
      <c r="K876" s="642">
        <v>0</v>
      </c>
      <c r="L876" s="642">
        <v>0</v>
      </c>
      <c r="M876" s="642">
        <v>0</v>
      </c>
      <c r="O876" s="79"/>
      <c r="P876" s="79"/>
    </row>
    <row r="877" spans="1:16" customFormat="1" ht="9" customHeight="1">
      <c r="A877" s="24"/>
      <c r="B877" s="654" t="s">
        <v>1790</v>
      </c>
      <c r="C877" s="640" t="s">
        <v>1739</v>
      </c>
      <c r="D877" s="641">
        <v>2793</v>
      </c>
      <c r="E877" s="641">
        <v>1331</v>
      </c>
      <c r="F877" s="641">
        <v>343</v>
      </c>
      <c r="G877" s="641">
        <v>344</v>
      </c>
      <c r="H877" s="641">
        <v>163</v>
      </c>
      <c r="I877" s="641">
        <v>481</v>
      </c>
      <c r="J877" s="641">
        <v>1462</v>
      </c>
      <c r="K877" s="641">
        <v>6</v>
      </c>
      <c r="L877" s="641">
        <v>1456</v>
      </c>
      <c r="M877" s="641">
        <v>0</v>
      </c>
      <c r="O877" s="79"/>
      <c r="P877" s="79"/>
    </row>
    <row r="878" spans="1:16" customFormat="1" ht="9" customHeight="1">
      <c r="A878" s="278"/>
      <c r="B878" s="278"/>
      <c r="C878" s="640" t="s">
        <v>1740</v>
      </c>
      <c r="D878" s="642">
        <v>1205</v>
      </c>
      <c r="E878" s="642">
        <v>615</v>
      </c>
      <c r="F878" s="642">
        <v>148</v>
      </c>
      <c r="G878" s="642">
        <v>170</v>
      </c>
      <c r="H878" s="642">
        <v>73</v>
      </c>
      <c r="I878" s="642">
        <v>224</v>
      </c>
      <c r="J878" s="642">
        <v>590</v>
      </c>
      <c r="K878" s="642">
        <v>0</v>
      </c>
      <c r="L878" s="642">
        <v>590</v>
      </c>
      <c r="M878" s="642">
        <v>0</v>
      </c>
      <c r="O878" s="79"/>
      <c r="P878" s="79"/>
    </row>
    <row r="879" spans="1:16" customFormat="1" ht="9.9499999999999993" customHeight="1">
      <c r="A879" s="278"/>
      <c r="B879" s="278"/>
      <c r="C879" s="643" t="s">
        <v>1741</v>
      </c>
      <c r="D879" s="642">
        <v>3998</v>
      </c>
      <c r="E879" s="642">
        <v>1946</v>
      </c>
      <c r="F879" s="642">
        <v>491</v>
      </c>
      <c r="G879" s="642">
        <v>514</v>
      </c>
      <c r="H879" s="642">
        <v>236</v>
      </c>
      <c r="I879" s="642">
        <v>705</v>
      </c>
      <c r="J879" s="642">
        <v>2052</v>
      </c>
      <c r="K879" s="642">
        <v>6</v>
      </c>
      <c r="L879" s="642">
        <v>2046</v>
      </c>
      <c r="M879" s="642">
        <v>0</v>
      </c>
      <c r="O879" s="79"/>
      <c r="P879" s="79"/>
    </row>
    <row r="880" spans="1:16" customFormat="1" ht="9.9499999999999993" customHeight="1">
      <c r="A880" s="278"/>
      <c r="B880" s="278"/>
      <c r="C880" s="648"/>
      <c r="D880" s="642"/>
      <c r="E880" s="642"/>
      <c r="F880" s="642"/>
      <c r="G880" s="642"/>
      <c r="H880" s="642"/>
      <c r="I880" s="642"/>
      <c r="J880" s="642"/>
      <c r="K880" s="642"/>
      <c r="L880" s="642"/>
      <c r="M880" s="642"/>
      <c r="O880" s="79"/>
      <c r="P880" s="79"/>
    </row>
    <row r="881" spans="1:16" ht="9" customHeight="1"/>
    <row r="882" spans="1:16">
      <c r="D882" s="337" t="s">
        <v>1635</v>
      </c>
    </row>
    <row r="883" spans="1:16" ht="9.75" customHeight="1"/>
    <row r="884" spans="1:16" s="24" customFormat="1" ht="18" customHeight="1">
      <c r="A884" s="645" t="s">
        <v>458</v>
      </c>
      <c r="B884" s="646"/>
      <c r="C884" s="643"/>
      <c r="D884" s="642"/>
      <c r="E884" s="642"/>
      <c r="F884" s="642"/>
      <c r="G884" s="642"/>
      <c r="H884" s="642"/>
      <c r="I884" s="642"/>
      <c r="J884" s="642"/>
      <c r="K884" s="642"/>
      <c r="L884" s="642"/>
      <c r="M884" s="633"/>
      <c r="O884" s="79"/>
      <c r="P884" s="79"/>
    </row>
    <row r="885" spans="1:16" customFormat="1" ht="9" customHeight="1">
      <c r="A885" s="278"/>
      <c r="B885" s="278" t="s">
        <v>751</v>
      </c>
      <c r="C885" s="640" t="s">
        <v>1739</v>
      </c>
      <c r="D885" s="641">
        <v>1879</v>
      </c>
      <c r="E885" s="641">
        <v>679</v>
      </c>
      <c r="F885" s="641">
        <v>187</v>
      </c>
      <c r="G885" s="641">
        <v>7</v>
      </c>
      <c r="H885" s="641">
        <v>429</v>
      </c>
      <c r="I885" s="641">
        <v>56</v>
      </c>
      <c r="J885" s="641">
        <v>1200</v>
      </c>
      <c r="K885" s="641">
        <v>64</v>
      </c>
      <c r="L885" s="641">
        <v>908</v>
      </c>
      <c r="M885" s="641">
        <v>228</v>
      </c>
      <c r="O885" s="79"/>
      <c r="P885" s="79"/>
    </row>
    <row r="886" spans="1:16" customFormat="1" ht="9" customHeight="1">
      <c r="A886" s="278"/>
      <c r="B886" s="278"/>
      <c r="C886" s="640" t="s">
        <v>1740</v>
      </c>
      <c r="D886" s="642">
        <v>1784</v>
      </c>
      <c r="E886" s="642">
        <v>728</v>
      </c>
      <c r="F886" s="642">
        <v>114</v>
      </c>
      <c r="G886" s="642">
        <v>4</v>
      </c>
      <c r="H886" s="642">
        <v>528</v>
      </c>
      <c r="I886" s="642">
        <v>82</v>
      </c>
      <c r="J886" s="642">
        <v>1056</v>
      </c>
      <c r="K886" s="642">
        <v>9</v>
      </c>
      <c r="L886" s="642">
        <v>685</v>
      </c>
      <c r="M886" s="642">
        <v>362</v>
      </c>
      <c r="O886" s="79"/>
      <c r="P886" s="79"/>
    </row>
    <row r="887" spans="1:16" ht="18" customHeight="1">
      <c r="A887" s="63"/>
      <c r="B887" s="47"/>
      <c r="C887" s="632" t="s">
        <v>1741</v>
      </c>
      <c r="D887" s="633">
        <v>3663</v>
      </c>
      <c r="E887" s="633">
        <v>1407</v>
      </c>
      <c r="F887" s="633">
        <v>301</v>
      </c>
      <c r="G887" s="633">
        <v>11</v>
      </c>
      <c r="H887" s="633">
        <v>957</v>
      </c>
      <c r="I887" s="633">
        <v>138</v>
      </c>
      <c r="J887" s="633">
        <v>2256</v>
      </c>
      <c r="K887" s="633">
        <v>73</v>
      </c>
      <c r="L887" s="633">
        <v>1593</v>
      </c>
      <c r="M887" s="633">
        <v>590</v>
      </c>
    </row>
    <row r="888" spans="1:16" customFormat="1" ht="9" customHeight="1">
      <c r="A888" s="278"/>
      <c r="B888" s="278" t="s">
        <v>752</v>
      </c>
      <c r="C888" s="640" t="s">
        <v>1739</v>
      </c>
      <c r="D888" s="641">
        <v>1111</v>
      </c>
      <c r="E888" s="641">
        <v>718</v>
      </c>
      <c r="F888" s="641">
        <v>315</v>
      </c>
      <c r="G888" s="641">
        <v>33</v>
      </c>
      <c r="H888" s="641">
        <v>336</v>
      </c>
      <c r="I888" s="641">
        <v>34</v>
      </c>
      <c r="J888" s="641">
        <v>393</v>
      </c>
      <c r="K888" s="641">
        <v>12</v>
      </c>
      <c r="L888" s="641">
        <v>319</v>
      </c>
      <c r="M888" s="641">
        <v>62</v>
      </c>
      <c r="O888" s="79"/>
      <c r="P888" s="79"/>
    </row>
    <row r="889" spans="1:16" customFormat="1" ht="9" customHeight="1">
      <c r="A889" s="278"/>
      <c r="B889" s="278"/>
      <c r="C889" s="640" t="s">
        <v>1740</v>
      </c>
      <c r="D889" s="642">
        <v>788</v>
      </c>
      <c r="E889" s="642">
        <v>474</v>
      </c>
      <c r="F889" s="642">
        <v>106</v>
      </c>
      <c r="G889" s="642">
        <v>16</v>
      </c>
      <c r="H889" s="642">
        <v>324</v>
      </c>
      <c r="I889" s="642">
        <v>28</v>
      </c>
      <c r="J889" s="642">
        <v>314</v>
      </c>
      <c r="K889" s="642">
        <v>0</v>
      </c>
      <c r="L889" s="642">
        <v>216</v>
      </c>
      <c r="M889" s="642">
        <v>98</v>
      </c>
      <c r="O889" s="79"/>
      <c r="P889" s="79"/>
    </row>
    <row r="890" spans="1:16" customFormat="1" ht="9" customHeight="1">
      <c r="A890" s="278"/>
      <c r="B890" s="278"/>
      <c r="C890" s="643" t="s">
        <v>1741</v>
      </c>
      <c r="D890" s="642">
        <v>1899</v>
      </c>
      <c r="E890" s="642">
        <v>1192</v>
      </c>
      <c r="F890" s="642">
        <v>421</v>
      </c>
      <c r="G890" s="642">
        <v>49</v>
      </c>
      <c r="H890" s="642">
        <v>660</v>
      </c>
      <c r="I890" s="642">
        <v>62</v>
      </c>
      <c r="J890" s="642">
        <v>707</v>
      </c>
      <c r="K890" s="642">
        <v>12</v>
      </c>
      <c r="L890" s="642">
        <v>535</v>
      </c>
      <c r="M890" s="642">
        <v>160</v>
      </c>
      <c r="O890" s="79"/>
      <c r="P890" s="79"/>
    </row>
    <row r="891" spans="1:16" customFormat="1" ht="9" customHeight="1">
      <c r="A891" s="278"/>
      <c r="B891" s="278"/>
      <c r="C891" s="648"/>
      <c r="D891" s="642"/>
      <c r="E891" s="642"/>
      <c r="F891" s="642"/>
      <c r="G891" s="642"/>
      <c r="H891" s="642"/>
      <c r="I891" s="642"/>
      <c r="J891" s="642"/>
      <c r="K891" s="642"/>
      <c r="L891" s="642"/>
      <c r="M891" s="642"/>
      <c r="O891" s="79"/>
      <c r="P891" s="79"/>
    </row>
    <row r="892" spans="1:16" customFormat="1" ht="9" customHeight="1">
      <c r="A892" s="61" t="s">
        <v>46</v>
      </c>
      <c r="B892" s="278"/>
      <c r="C892" s="648"/>
      <c r="D892" s="642"/>
      <c r="E892" s="642"/>
      <c r="F892" s="642"/>
      <c r="G892" s="642"/>
      <c r="H892" s="642"/>
      <c r="I892" s="642"/>
      <c r="J892" s="642"/>
      <c r="K892" s="642"/>
      <c r="L892" s="642"/>
      <c r="M892" s="642"/>
      <c r="O892" s="79"/>
      <c r="P892" s="79"/>
    </row>
    <row r="893" spans="1:16" customFormat="1" ht="14.25" customHeight="1">
      <c r="A893" s="278"/>
      <c r="B893" s="278"/>
      <c r="C893" s="648"/>
      <c r="D893" s="337" t="s">
        <v>1635</v>
      </c>
      <c r="E893" s="642"/>
      <c r="F893" s="642"/>
      <c r="G893" s="642"/>
      <c r="H893" s="642"/>
      <c r="I893" s="642"/>
      <c r="J893" s="642"/>
      <c r="K893" s="642"/>
      <c r="L893" s="642"/>
      <c r="M893" s="642"/>
      <c r="O893" s="79"/>
      <c r="P893" s="79"/>
    </row>
    <row r="894" spans="1:16" customFormat="1" ht="9" customHeight="1">
      <c r="A894" s="278"/>
      <c r="B894" s="278"/>
      <c r="C894" s="648"/>
      <c r="D894" s="642"/>
      <c r="E894" s="642"/>
      <c r="F894" s="642"/>
      <c r="G894" s="642"/>
      <c r="H894" s="642"/>
      <c r="I894" s="642"/>
      <c r="J894" s="642"/>
      <c r="K894" s="642"/>
      <c r="L894" s="642"/>
      <c r="M894" s="642"/>
      <c r="O894" s="79"/>
      <c r="P894" s="79"/>
    </row>
    <row r="895" spans="1:16" customFormat="1" ht="9" customHeight="1">
      <c r="A895" s="278"/>
      <c r="B895" s="278" t="s">
        <v>753</v>
      </c>
      <c r="C895" s="640" t="s">
        <v>1739</v>
      </c>
      <c r="D895" s="641">
        <v>981</v>
      </c>
      <c r="E895" s="641">
        <v>602</v>
      </c>
      <c r="F895" s="641">
        <v>280</v>
      </c>
      <c r="G895" s="641">
        <v>13</v>
      </c>
      <c r="H895" s="641">
        <v>289</v>
      </c>
      <c r="I895" s="641">
        <v>20</v>
      </c>
      <c r="J895" s="641">
        <v>379</v>
      </c>
      <c r="K895" s="641">
        <v>33</v>
      </c>
      <c r="L895" s="641">
        <v>277</v>
      </c>
      <c r="M895" s="641">
        <v>69</v>
      </c>
      <c r="O895" s="79"/>
      <c r="P895" s="79"/>
    </row>
    <row r="896" spans="1:16" customFormat="1" ht="9" customHeight="1">
      <c r="A896" s="278"/>
      <c r="B896" s="278"/>
      <c r="C896" s="640" t="s">
        <v>1740</v>
      </c>
      <c r="D896" s="642">
        <v>536</v>
      </c>
      <c r="E896" s="642">
        <v>326</v>
      </c>
      <c r="F896" s="642">
        <v>73</v>
      </c>
      <c r="G896" s="642">
        <v>4</v>
      </c>
      <c r="H896" s="642">
        <v>228</v>
      </c>
      <c r="I896" s="642">
        <v>21</v>
      </c>
      <c r="J896" s="642">
        <v>210</v>
      </c>
      <c r="K896" s="642">
        <v>1</v>
      </c>
      <c r="L896" s="642">
        <v>110</v>
      </c>
      <c r="M896" s="642">
        <v>99</v>
      </c>
      <c r="O896" s="79"/>
      <c r="P896" s="79"/>
    </row>
    <row r="897" spans="1:16" customFormat="1" ht="18" customHeight="1">
      <c r="A897" s="278"/>
      <c r="B897" s="278"/>
      <c r="C897" s="643" t="s">
        <v>1741</v>
      </c>
      <c r="D897" s="642">
        <v>1517</v>
      </c>
      <c r="E897" s="642">
        <v>928</v>
      </c>
      <c r="F897" s="642">
        <v>353</v>
      </c>
      <c r="G897" s="642">
        <v>17</v>
      </c>
      <c r="H897" s="642">
        <v>517</v>
      </c>
      <c r="I897" s="642">
        <v>41</v>
      </c>
      <c r="J897" s="642">
        <v>589</v>
      </c>
      <c r="K897" s="642">
        <v>34</v>
      </c>
      <c r="L897" s="642">
        <v>387</v>
      </c>
      <c r="M897" s="642">
        <v>168</v>
      </c>
      <c r="O897" s="79"/>
      <c r="P897" s="79"/>
    </row>
    <row r="898" spans="1:16" customFormat="1" ht="9" customHeight="1">
      <c r="A898" s="278"/>
      <c r="B898" s="278" t="s">
        <v>754</v>
      </c>
      <c r="C898" s="640" t="s">
        <v>1739</v>
      </c>
      <c r="D898" s="641">
        <v>1873</v>
      </c>
      <c r="E898" s="641">
        <v>1013</v>
      </c>
      <c r="F898" s="641">
        <v>323</v>
      </c>
      <c r="G898" s="641">
        <v>38</v>
      </c>
      <c r="H898" s="641">
        <v>608</v>
      </c>
      <c r="I898" s="641">
        <v>44</v>
      </c>
      <c r="J898" s="641">
        <v>860</v>
      </c>
      <c r="K898" s="641">
        <v>12</v>
      </c>
      <c r="L898" s="641">
        <v>588</v>
      </c>
      <c r="M898" s="641">
        <v>260</v>
      </c>
      <c r="O898" s="79"/>
      <c r="P898" s="79"/>
    </row>
    <row r="899" spans="1:16" customFormat="1" ht="9" customHeight="1">
      <c r="A899" s="278"/>
      <c r="B899" s="278"/>
      <c r="C899" s="640" t="s">
        <v>1740</v>
      </c>
      <c r="D899" s="642">
        <v>939</v>
      </c>
      <c r="E899" s="642">
        <v>480</v>
      </c>
      <c r="F899" s="642">
        <v>107</v>
      </c>
      <c r="G899" s="642">
        <v>11</v>
      </c>
      <c r="H899" s="642">
        <v>338</v>
      </c>
      <c r="I899" s="642">
        <v>24</v>
      </c>
      <c r="J899" s="642">
        <v>459</v>
      </c>
      <c r="K899" s="642">
        <v>2</v>
      </c>
      <c r="L899" s="642">
        <v>261</v>
      </c>
      <c r="M899" s="642">
        <v>196</v>
      </c>
      <c r="O899" s="79"/>
      <c r="P899" s="79"/>
    </row>
    <row r="900" spans="1:16" customFormat="1" ht="18" customHeight="1">
      <c r="A900" s="278"/>
      <c r="B900" s="278"/>
      <c r="C900" s="643" t="s">
        <v>1741</v>
      </c>
      <c r="D900" s="642">
        <v>2812</v>
      </c>
      <c r="E900" s="642">
        <v>1493</v>
      </c>
      <c r="F900" s="642">
        <v>430</v>
      </c>
      <c r="G900" s="642">
        <v>49</v>
      </c>
      <c r="H900" s="642">
        <v>946</v>
      </c>
      <c r="I900" s="642">
        <v>68</v>
      </c>
      <c r="J900" s="642">
        <v>1319</v>
      </c>
      <c r="K900" s="642">
        <v>14</v>
      </c>
      <c r="L900" s="642">
        <v>849</v>
      </c>
      <c r="M900" s="642">
        <v>456</v>
      </c>
      <c r="O900" s="79"/>
      <c r="P900" s="79"/>
    </row>
    <row r="901" spans="1:16" customFormat="1" ht="9" customHeight="1">
      <c r="A901" s="278"/>
      <c r="B901" s="278" t="s">
        <v>755</v>
      </c>
      <c r="C901" s="640" t="s">
        <v>1739</v>
      </c>
      <c r="D901" s="641">
        <v>3160</v>
      </c>
      <c r="E901" s="641">
        <v>1912</v>
      </c>
      <c r="F901" s="641">
        <v>493</v>
      </c>
      <c r="G901" s="641">
        <v>30</v>
      </c>
      <c r="H901" s="641">
        <v>1320</v>
      </c>
      <c r="I901" s="641">
        <v>69</v>
      </c>
      <c r="J901" s="641">
        <v>1248</v>
      </c>
      <c r="K901" s="641">
        <v>25</v>
      </c>
      <c r="L901" s="641">
        <v>640</v>
      </c>
      <c r="M901" s="641">
        <v>583</v>
      </c>
      <c r="O901" s="79"/>
      <c r="P901" s="79"/>
    </row>
    <row r="902" spans="1:16" customFormat="1" ht="9" customHeight="1">
      <c r="A902" s="278"/>
      <c r="B902" s="278"/>
      <c r="C902" s="640" t="s">
        <v>1740</v>
      </c>
      <c r="D902" s="642">
        <v>2459</v>
      </c>
      <c r="E902" s="642">
        <v>1404</v>
      </c>
      <c r="F902" s="642">
        <v>256</v>
      </c>
      <c r="G902" s="642">
        <v>32</v>
      </c>
      <c r="H902" s="642">
        <v>1059</v>
      </c>
      <c r="I902" s="642">
        <v>57</v>
      </c>
      <c r="J902" s="642">
        <v>1055</v>
      </c>
      <c r="K902" s="642">
        <v>4</v>
      </c>
      <c r="L902" s="642">
        <v>423</v>
      </c>
      <c r="M902" s="642">
        <v>628</v>
      </c>
      <c r="O902" s="79"/>
      <c r="P902" s="79"/>
    </row>
    <row r="903" spans="1:16" customFormat="1" ht="18" customHeight="1">
      <c r="A903" s="278"/>
      <c r="B903" s="278"/>
      <c r="C903" s="643" t="s">
        <v>1741</v>
      </c>
      <c r="D903" s="642">
        <v>5619</v>
      </c>
      <c r="E903" s="642">
        <v>3316</v>
      </c>
      <c r="F903" s="642">
        <v>749</v>
      </c>
      <c r="G903" s="642">
        <v>62</v>
      </c>
      <c r="H903" s="642">
        <v>2379</v>
      </c>
      <c r="I903" s="642">
        <v>126</v>
      </c>
      <c r="J903" s="642">
        <v>2303</v>
      </c>
      <c r="K903" s="642">
        <v>29</v>
      </c>
      <c r="L903" s="642">
        <v>1063</v>
      </c>
      <c r="M903" s="642">
        <v>1211</v>
      </c>
      <c r="O903" s="79"/>
      <c r="P903" s="79"/>
    </row>
    <row r="904" spans="1:16" s="24" customFormat="1" ht="18.600000000000001" customHeight="1">
      <c r="B904" s="646" t="s">
        <v>1742</v>
      </c>
      <c r="C904" s="640" t="s">
        <v>1739</v>
      </c>
      <c r="D904" s="641">
        <v>147</v>
      </c>
      <c r="E904" s="641">
        <v>66</v>
      </c>
      <c r="F904" s="641">
        <v>53</v>
      </c>
      <c r="G904" s="641">
        <v>1</v>
      </c>
      <c r="H904" s="641">
        <v>11</v>
      </c>
      <c r="I904" s="641">
        <v>1</v>
      </c>
      <c r="J904" s="641">
        <v>81</v>
      </c>
      <c r="K904" s="641">
        <v>0</v>
      </c>
      <c r="L904" s="641">
        <v>74</v>
      </c>
      <c r="M904" s="641">
        <v>7</v>
      </c>
      <c r="O904" s="79"/>
      <c r="P904" s="79"/>
    </row>
    <row r="905" spans="1:16" customFormat="1" ht="9" customHeight="1">
      <c r="A905" s="278"/>
      <c r="B905" s="278"/>
      <c r="C905" s="640" t="s">
        <v>1740</v>
      </c>
      <c r="D905" s="642">
        <v>112</v>
      </c>
      <c r="E905" s="642">
        <v>69</v>
      </c>
      <c r="F905" s="642">
        <v>34</v>
      </c>
      <c r="G905" s="642">
        <v>0</v>
      </c>
      <c r="H905" s="642">
        <v>33</v>
      </c>
      <c r="I905" s="642">
        <v>2</v>
      </c>
      <c r="J905" s="642">
        <v>43</v>
      </c>
      <c r="K905" s="642">
        <v>0</v>
      </c>
      <c r="L905" s="642">
        <v>39</v>
      </c>
      <c r="M905" s="642">
        <v>4</v>
      </c>
      <c r="O905" s="79"/>
      <c r="P905" s="79"/>
    </row>
    <row r="906" spans="1:16" customFormat="1" ht="18" customHeight="1">
      <c r="A906" s="278"/>
      <c r="B906" s="278"/>
      <c r="C906" s="643" t="s">
        <v>1741</v>
      </c>
      <c r="D906" s="642">
        <v>259</v>
      </c>
      <c r="E906" s="642">
        <v>135</v>
      </c>
      <c r="F906" s="642">
        <v>87</v>
      </c>
      <c r="G906" s="642">
        <v>1</v>
      </c>
      <c r="H906" s="642">
        <v>44</v>
      </c>
      <c r="I906" s="642">
        <v>3</v>
      </c>
      <c r="J906" s="642">
        <v>124</v>
      </c>
      <c r="K906" s="642">
        <v>0</v>
      </c>
      <c r="L906" s="642">
        <v>113</v>
      </c>
      <c r="M906" s="642">
        <v>11</v>
      </c>
      <c r="O906" s="79"/>
      <c r="P906" s="79"/>
    </row>
    <row r="907" spans="1:16" s="24" customFormat="1" ht="27.6" customHeight="1">
      <c r="B907" s="646" t="s">
        <v>1743</v>
      </c>
      <c r="C907" s="640" t="s">
        <v>1739</v>
      </c>
      <c r="D907" s="641">
        <v>1204</v>
      </c>
      <c r="E907" s="641">
        <v>667</v>
      </c>
      <c r="F907" s="641">
        <v>137</v>
      </c>
      <c r="G907" s="641">
        <v>9</v>
      </c>
      <c r="H907" s="641">
        <v>418</v>
      </c>
      <c r="I907" s="641">
        <v>103</v>
      </c>
      <c r="J907" s="641">
        <v>537</v>
      </c>
      <c r="K907" s="641">
        <v>13</v>
      </c>
      <c r="L907" s="641">
        <v>367</v>
      </c>
      <c r="M907" s="641">
        <v>157</v>
      </c>
      <c r="O907" s="79"/>
      <c r="P907" s="79"/>
    </row>
    <row r="908" spans="1:16" customFormat="1" ht="9" customHeight="1">
      <c r="A908" s="278"/>
      <c r="B908" s="278"/>
      <c r="C908" s="640" t="s">
        <v>1740</v>
      </c>
      <c r="D908" s="642">
        <v>1847</v>
      </c>
      <c r="E908" s="642">
        <v>960</v>
      </c>
      <c r="F908" s="642">
        <v>122</v>
      </c>
      <c r="G908" s="642">
        <v>13</v>
      </c>
      <c r="H908" s="642">
        <v>612</v>
      </c>
      <c r="I908" s="642">
        <v>213</v>
      </c>
      <c r="J908" s="642">
        <v>887</v>
      </c>
      <c r="K908" s="642">
        <v>1</v>
      </c>
      <c r="L908" s="642">
        <v>543</v>
      </c>
      <c r="M908" s="642">
        <v>343</v>
      </c>
      <c r="O908" s="79"/>
      <c r="P908" s="79"/>
    </row>
    <row r="909" spans="1:16" customFormat="1" ht="18" customHeight="1">
      <c r="A909" s="278"/>
      <c r="B909" s="278"/>
      <c r="C909" s="643" t="s">
        <v>1741</v>
      </c>
      <c r="D909" s="642">
        <v>3051</v>
      </c>
      <c r="E909" s="642">
        <v>1627</v>
      </c>
      <c r="F909" s="642">
        <v>259</v>
      </c>
      <c r="G909" s="642">
        <v>22</v>
      </c>
      <c r="H909" s="642">
        <v>1030</v>
      </c>
      <c r="I909" s="642">
        <v>316</v>
      </c>
      <c r="J909" s="642">
        <v>1424</v>
      </c>
      <c r="K909" s="642">
        <v>14</v>
      </c>
      <c r="L909" s="642">
        <v>910</v>
      </c>
      <c r="M909" s="642">
        <v>500</v>
      </c>
      <c r="O909" s="79"/>
      <c r="P909" s="79"/>
    </row>
    <row r="910" spans="1:16" s="24" customFormat="1" ht="18.600000000000001" customHeight="1">
      <c r="B910" s="646" t="s">
        <v>1744</v>
      </c>
      <c r="C910" s="640" t="s">
        <v>1739</v>
      </c>
      <c r="D910" s="641">
        <v>498</v>
      </c>
      <c r="E910" s="641">
        <v>307</v>
      </c>
      <c r="F910" s="641">
        <v>90</v>
      </c>
      <c r="G910" s="641">
        <v>5</v>
      </c>
      <c r="H910" s="641">
        <v>177</v>
      </c>
      <c r="I910" s="641">
        <v>35</v>
      </c>
      <c r="J910" s="641">
        <v>191</v>
      </c>
      <c r="K910" s="641">
        <v>1</v>
      </c>
      <c r="L910" s="641">
        <v>147</v>
      </c>
      <c r="M910" s="641">
        <v>43</v>
      </c>
      <c r="O910" s="79"/>
      <c r="P910" s="79"/>
    </row>
    <row r="911" spans="1:16" customFormat="1" ht="9" customHeight="1">
      <c r="A911" s="278"/>
      <c r="B911" s="278"/>
      <c r="C911" s="640" t="s">
        <v>1740</v>
      </c>
      <c r="D911" s="642">
        <v>359</v>
      </c>
      <c r="E911" s="642">
        <v>205</v>
      </c>
      <c r="F911" s="642">
        <v>29</v>
      </c>
      <c r="G911" s="642">
        <v>2</v>
      </c>
      <c r="H911" s="642">
        <v>147</v>
      </c>
      <c r="I911" s="642">
        <v>27</v>
      </c>
      <c r="J911" s="642">
        <v>154</v>
      </c>
      <c r="K911" s="642">
        <v>0</v>
      </c>
      <c r="L911" s="642">
        <v>96</v>
      </c>
      <c r="M911" s="642">
        <v>58</v>
      </c>
      <c r="O911" s="79"/>
      <c r="P911" s="79"/>
    </row>
    <row r="912" spans="1:16" customFormat="1" ht="18" customHeight="1">
      <c r="A912" s="278"/>
      <c r="B912" s="278"/>
      <c r="C912" s="643" t="s">
        <v>1741</v>
      </c>
      <c r="D912" s="642">
        <v>857</v>
      </c>
      <c r="E912" s="642">
        <v>512</v>
      </c>
      <c r="F912" s="642">
        <v>119</v>
      </c>
      <c r="G912" s="642">
        <v>7</v>
      </c>
      <c r="H912" s="642">
        <v>324</v>
      </c>
      <c r="I912" s="642">
        <v>62</v>
      </c>
      <c r="J912" s="642">
        <v>345</v>
      </c>
      <c r="K912" s="642">
        <v>1</v>
      </c>
      <c r="L912" s="642">
        <v>243</v>
      </c>
      <c r="M912" s="642">
        <v>101</v>
      </c>
      <c r="O912" s="79"/>
      <c r="P912" s="79"/>
    </row>
    <row r="913" spans="1:16" s="24" customFormat="1" ht="27.6" customHeight="1">
      <c r="B913" s="646" t="s">
        <v>1745</v>
      </c>
      <c r="C913" s="640" t="s">
        <v>1739</v>
      </c>
      <c r="D913" s="641">
        <v>2258</v>
      </c>
      <c r="E913" s="641">
        <v>1382</v>
      </c>
      <c r="F913" s="641">
        <v>358</v>
      </c>
      <c r="G913" s="641">
        <v>28</v>
      </c>
      <c r="H913" s="641">
        <v>825</v>
      </c>
      <c r="I913" s="641">
        <v>171</v>
      </c>
      <c r="J913" s="641">
        <v>876</v>
      </c>
      <c r="K913" s="641">
        <v>12</v>
      </c>
      <c r="L913" s="641">
        <v>589</v>
      </c>
      <c r="M913" s="641">
        <v>275</v>
      </c>
      <c r="O913" s="79"/>
      <c r="P913" s="79"/>
    </row>
    <row r="914" spans="1:16" customFormat="1" ht="9" customHeight="1">
      <c r="A914" s="278"/>
      <c r="B914" s="278"/>
      <c r="C914" s="640" t="s">
        <v>1740</v>
      </c>
      <c r="D914" s="642">
        <v>3632</v>
      </c>
      <c r="E914" s="642">
        <v>2156</v>
      </c>
      <c r="F914" s="642">
        <v>341</v>
      </c>
      <c r="G914" s="642">
        <v>26</v>
      </c>
      <c r="H914" s="642">
        <v>1480</v>
      </c>
      <c r="I914" s="642">
        <v>309</v>
      </c>
      <c r="J914" s="642">
        <v>1476</v>
      </c>
      <c r="K914" s="642">
        <v>13</v>
      </c>
      <c r="L914" s="642">
        <v>805</v>
      </c>
      <c r="M914" s="642">
        <v>658</v>
      </c>
      <c r="O914" s="79"/>
      <c r="P914" s="79"/>
    </row>
    <row r="915" spans="1:16" customFormat="1" ht="18" customHeight="1">
      <c r="A915" s="278"/>
      <c r="B915" s="278"/>
      <c r="C915" s="643" t="s">
        <v>1741</v>
      </c>
      <c r="D915" s="642">
        <v>5890</v>
      </c>
      <c r="E915" s="642">
        <v>3538</v>
      </c>
      <c r="F915" s="642">
        <v>699</v>
      </c>
      <c r="G915" s="642">
        <v>54</v>
      </c>
      <c r="H915" s="642">
        <v>2305</v>
      </c>
      <c r="I915" s="642">
        <v>480</v>
      </c>
      <c r="J915" s="642">
        <v>2352</v>
      </c>
      <c r="K915" s="642">
        <v>25</v>
      </c>
      <c r="L915" s="642">
        <v>1394</v>
      </c>
      <c r="M915" s="642">
        <v>933</v>
      </c>
      <c r="O915" s="79"/>
      <c r="P915" s="79"/>
    </row>
    <row r="916" spans="1:16" customFormat="1" ht="9" customHeight="1">
      <c r="A916" s="278"/>
      <c r="B916" s="278" t="s">
        <v>762</v>
      </c>
      <c r="C916" s="640" t="s">
        <v>1739</v>
      </c>
      <c r="D916" s="641">
        <v>1192</v>
      </c>
      <c r="E916" s="641">
        <v>722</v>
      </c>
      <c r="F916" s="641">
        <v>207</v>
      </c>
      <c r="G916" s="641">
        <v>9</v>
      </c>
      <c r="H916" s="641">
        <v>348</v>
      </c>
      <c r="I916" s="641">
        <v>158</v>
      </c>
      <c r="J916" s="641">
        <v>470</v>
      </c>
      <c r="K916" s="641">
        <v>3</v>
      </c>
      <c r="L916" s="641">
        <v>345</v>
      </c>
      <c r="M916" s="641">
        <v>122</v>
      </c>
      <c r="O916" s="79"/>
      <c r="P916" s="79"/>
    </row>
    <row r="917" spans="1:16" customFormat="1" ht="9" customHeight="1">
      <c r="A917" s="278"/>
      <c r="B917" s="278"/>
      <c r="C917" s="640" t="s">
        <v>1740</v>
      </c>
      <c r="D917" s="642">
        <v>2063</v>
      </c>
      <c r="E917" s="642">
        <v>1220</v>
      </c>
      <c r="F917" s="642">
        <v>201</v>
      </c>
      <c r="G917" s="642">
        <v>25</v>
      </c>
      <c r="H917" s="642">
        <v>771</v>
      </c>
      <c r="I917" s="642">
        <v>223</v>
      </c>
      <c r="J917" s="642">
        <v>843</v>
      </c>
      <c r="K917" s="642">
        <v>1</v>
      </c>
      <c r="L917" s="642">
        <v>485</v>
      </c>
      <c r="M917" s="642">
        <v>357</v>
      </c>
      <c r="O917" s="79"/>
      <c r="P917" s="79"/>
    </row>
    <row r="918" spans="1:16" customFormat="1" ht="18" customHeight="1">
      <c r="A918" s="278"/>
      <c r="B918" s="278"/>
      <c r="C918" s="643" t="s">
        <v>1741</v>
      </c>
      <c r="D918" s="642">
        <v>3255</v>
      </c>
      <c r="E918" s="642">
        <v>1942</v>
      </c>
      <c r="F918" s="642">
        <v>408</v>
      </c>
      <c r="G918" s="642">
        <v>34</v>
      </c>
      <c r="H918" s="642">
        <v>1119</v>
      </c>
      <c r="I918" s="642">
        <v>381</v>
      </c>
      <c r="J918" s="642">
        <v>1313</v>
      </c>
      <c r="K918" s="642">
        <v>4</v>
      </c>
      <c r="L918" s="642">
        <v>830</v>
      </c>
      <c r="M918" s="642">
        <v>479</v>
      </c>
      <c r="O918" s="79"/>
      <c r="P918" s="79"/>
    </row>
    <row r="919" spans="1:16" customFormat="1" ht="9" customHeight="1">
      <c r="A919" s="278"/>
      <c r="B919" s="278" t="s">
        <v>763</v>
      </c>
      <c r="C919" s="640" t="s">
        <v>1739</v>
      </c>
      <c r="D919" s="641">
        <v>676</v>
      </c>
      <c r="E919" s="641">
        <v>449</v>
      </c>
      <c r="F919" s="641">
        <v>134</v>
      </c>
      <c r="G919" s="641">
        <v>2</v>
      </c>
      <c r="H919" s="641">
        <v>214</v>
      </c>
      <c r="I919" s="641">
        <v>99</v>
      </c>
      <c r="J919" s="641">
        <v>227</v>
      </c>
      <c r="K919" s="641">
        <v>3</v>
      </c>
      <c r="L919" s="641">
        <v>160</v>
      </c>
      <c r="M919" s="641">
        <v>64</v>
      </c>
      <c r="O919" s="79"/>
      <c r="P919" s="79"/>
    </row>
    <row r="920" spans="1:16" customFormat="1" ht="9" customHeight="1">
      <c r="A920" s="278"/>
      <c r="B920" s="278"/>
      <c r="C920" s="640" t="s">
        <v>1740</v>
      </c>
      <c r="D920" s="642">
        <v>1458</v>
      </c>
      <c r="E920" s="642">
        <v>877</v>
      </c>
      <c r="F920" s="642">
        <v>138</v>
      </c>
      <c r="G920" s="642">
        <v>18</v>
      </c>
      <c r="H920" s="642">
        <v>462</v>
      </c>
      <c r="I920" s="642">
        <v>259</v>
      </c>
      <c r="J920" s="642">
        <v>581</v>
      </c>
      <c r="K920" s="642">
        <v>1</v>
      </c>
      <c r="L920" s="642">
        <v>359</v>
      </c>
      <c r="M920" s="642">
        <v>221</v>
      </c>
      <c r="O920" s="79"/>
      <c r="P920" s="79"/>
    </row>
    <row r="921" spans="1:16" customFormat="1" ht="18" customHeight="1">
      <c r="A921" s="278"/>
      <c r="B921" s="278"/>
      <c r="C921" s="643" t="s">
        <v>1741</v>
      </c>
      <c r="D921" s="642">
        <v>2134</v>
      </c>
      <c r="E921" s="642">
        <v>1326</v>
      </c>
      <c r="F921" s="642">
        <v>272</v>
      </c>
      <c r="G921" s="642">
        <v>20</v>
      </c>
      <c r="H921" s="642">
        <v>676</v>
      </c>
      <c r="I921" s="642">
        <v>358</v>
      </c>
      <c r="J921" s="642">
        <v>808</v>
      </c>
      <c r="K921" s="642">
        <v>4</v>
      </c>
      <c r="L921" s="642">
        <v>519</v>
      </c>
      <c r="M921" s="642">
        <v>285</v>
      </c>
      <c r="O921" s="79"/>
      <c r="P921" s="79"/>
    </row>
    <row r="922" spans="1:16" s="24" customFormat="1" ht="18.600000000000001" customHeight="1">
      <c r="B922" s="646" t="s">
        <v>1746</v>
      </c>
      <c r="C922" s="640" t="s">
        <v>1739</v>
      </c>
      <c r="D922" s="641">
        <v>235</v>
      </c>
      <c r="E922" s="641">
        <v>155</v>
      </c>
      <c r="F922" s="641">
        <v>56</v>
      </c>
      <c r="G922" s="641">
        <v>2</v>
      </c>
      <c r="H922" s="641">
        <v>67</v>
      </c>
      <c r="I922" s="641">
        <v>30</v>
      </c>
      <c r="J922" s="641">
        <v>80</v>
      </c>
      <c r="K922" s="641">
        <v>3</v>
      </c>
      <c r="L922" s="641">
        <v>52</v>
      </c>
      <c r="M922" s="641">
        <v>25</v>
      </c>
      <c r="O922" s="79"/>
      <c r="P922" s="79"/>
    </row>
    <row r="923" spans="1:16" customFormat="1" ht="9" customHeight="1">
      <c r="A923" s="278"/>
      <c r="B923" s="278"/>
      <c r="C923" s="640" t="s">
        <v>1740</v>
      </c>
      <c r="D923" s="642">
        <v>513</v>
      </c>
      <c r="E923" s="642">
        <v>301</v>
      </c>
      <c r="F923" s="642">
        <v>35</v>
      </c>
      <c r="G923" s="642">
        <v>2</v>
      </c>
      <c r="H923" s="642">
        <v>175</v>
      </c>
      <c r="I923" s="642">
        <v>89</v>
      </c>
      <c r="J923" s="642">
        <v>212</v>
      </c>
      <c r="K923" s="642">
        <v>3</v>
      </c>
      <c r="L923" s="642">
        <v>126</v>
      </c>
      <c r="M923" s="642">
        <v>83</v>
      </c>
      <c r="O923" s="79"/>
      <c r="P923" s="79"/>
    </row>
    <row r="924" spans="1:16" customFormat="1" ht="18" customHeight="1">
      <c r="A924" s="278"/>
      <c r="B924" s="278"/>
      <c r="C924" s="643" t="s">
        <v>1741</v>
      </c>
      <c r="D924" s="642">
        <v>748</v>
      </c>
      <c r="E924" s="642">
        <v>456</v>
      </c>
      <c r="F924" s="642">
        <v>91</v>
      </c>
      <c r="G924" s="642">
        <v>4</v>
      </c>
      <c r="H924" s="642">
        <v>242</v>
      </c>
      <c r="I924" s="642">
        <v>119</v>
      </c>
      <c r="J924" s="642">
        <v>292</v>
      </c>
      <c r="K924" s="642">
        <v>6</v>
      </c>
      <c r="L924" s="642">
        <v>178</v>
      </c>
      <c r="M924" s="642">
        <v>108</v>
      </c>
      <c r="O924" s="79"/>
      <c r="P924" s="79"/>
    </row>
    <row r="925" spans="1:16" s="24" customFormat="1" ht="27.6" customHeight="1">
      <c r="B925" s="646" t="s">
        <v>1795</v>
      </c>
      <c r="C925" s="640" t="s">
        <v>1739</v>
      </c>
      <c r="D925" s="641">
        <v>1108</v>
      </c>
      <c r="E925" s="641">
        <v>705</v>
      </c>
      <c r="F925" s="641">
        <v>200</v>
      </c>
      <c r="G925" s="641">
        <v>10</v>
      </c>
      <c r="H925" s="641">
        <v>432</v>
      </c>
      <c r="I925" s="641">
        <v>63</v>
      </c>
      <c r="J925" s="641">
        <v>403</v>
      </c>
      <c r="K925" s="641">
        <v>2</v>
      </c>
      <c r="L925" s="641">
        <v>242</v>
      </c>
      <c r="M925" s="641">
        <v>159</v>
      </c>
      <c r="O925" s="79"/>
      <c r="P925" s="79"/>
    </row>
    <row r="926" spans="1:16" customFormat="1" ht="9" customHeight="1">
      <c r="A926" s="278"/>
      <c r="B926" s="278"/>
      <c r="C926" s="640" t="s">
        <v>1740</v>
      </c>
      <c r="D926" s="642">
        <v>1248</v>
      </c>
      <c r="E926" s="642">
        <v>733</v>
      </c>
      <c r="F926" s="642">
        <v>126</v>
      </c>
      <c r="G926" s="642">
        <v>11</v>
      </c>
      <c r="H926" s="642">
        <v>481</v>
      </c>
      <c r="I926" s="642">
        <v>115</v>
      </c>
      <c r="J926" s="642">
        <v>515</v>
      </c>
      <c r="K926" s="642">
        <v>1</v>
      </c>
      <c r="L926" s="642">
        <v>299</v>
      </c>
      <c r="M926" s="642">
        <v>215</v>
      </c>
      <c r="O926" s="79"/>
      <c r="P926" s="79"/>
    </row>
    <row r="927" spans="1:16" customFormat="1" ht="18" customHeight="1">
      <c r="A927" s="278"/>
      <c r="B927" s="278"/>
      <c r="C927" s="643" t="s">
        <v>1741</v>
      </c>
      <c r="D927" s="642">
        <v>2356</v>
      </c>
      <c r="E927" s="642">
        <v>1438</v>
      </c>
      <c r="F927" s="642">
        <v>326</v>
      </c>
      <c r="G927" s="642">
        <v>21</v>
      </c>
      <c r="H927" s="642">
        <v>913</v>
      </c>
      <c r="I927" s="642">
        <v>178</v>
      </c>
      <c r="J927" s="642">
        <v>918</v>
      </c>
      <c r="K927" s="642">
        <v>3</v>
      </c>
      <c r="L927" s="642">
        <v>541</v>
      </c>
      <c r="M927" s="642">
        <v>374</v>
      </c>
      <c r="O927" s="79"/>
      <c r="P927" s="79"/>
    </row>
    <row r="928" spans="1:16" customFormat="1" ht="9" customHeight="1">
      <c r="A928" s="278"/>
      <c r="B928" s="278" t="s">
        <v>767</v>
      </c>
      <c r="C928" s="640" t="s">
        <v>1739</v>
      </c>
      <c r="D928" s="641">
        <v>379</v>
      </c>
      <c r="E928" s="641">
        <v>240</v>
      </c>
      <c r="F928" s="641">
        <v>66</v>
      </c>
      <c r="G928" s="641">
        <v>0</v>
      </c>
      <c r="H928" s="641">
        <v>167</v>
      </c>
      <c r="I928" s="641">
        <v>7</v>
      </c>
      <c r="J928" s="641">
        <v>139</v>
      </c>
      <c r="K928" s="641">
        <v>1</v>
      </c>
      <c r="L928" s="641">
        <v>106</v>
      </c>
      <c r="M928" s="641">
        <v>32</v>
      </c>
      <c r="O928" s="79"/>
      <c r="P928" s="79"/>
    </row>
    <row r="929" spans="1:16" customFormat="1" ht="9" customHeight="1">
      <c r="A929" s="278"/>
      <c r="B929" s="278"/>
      <c r="C929" s="640" t="s">
        <v>1740</v>
      </c>
      <c r="D929" s="642">
        <v>575</v>
      </c>
      <c r="E929" s="642">
        <v>346</v>
      </c>
      <c r="F929" s="642">
        <v>69</v>
      </c>
      <c r="G929" s="642">
        <v>5</v>
      </c>
      <c r="H929" s="642">
        <v>268</v>
      </c>
      <c r="I929" s="642">
        <v>4</v>
      </c>
      <c r="J929" s="642">
        <v>229</v>
      </c>
      <c r="K929" s="642">
        <v>1</v>
      </c>
      <c r="L929" s="642">
        <v>139</v>
      </c>
      <c r="M929" s="642">
        <v>89</v>
      </c>
      <c r="O929" s="79"/>
      <c r="P929" s="79"/>
    </row>
    <row r="930" spans="1:16" customFormat="1" ht="18" customHeight="1">
      <c r="A930" s="278"/>
      <c r="B930" s="278"/>
      <c r="C930" s="643" t="s">
        <v>1741</v>
      </c>
      <c r="D930" s="642">
        <v>954</v>
      </c>
      <c r="E930" s="642">
        <v>586</v>
      </c>
      <c r="F930" s="642">
        <v>135</v>
      </c>
      <c r="G930" s="642">
        <v>5</v>
      </c>
      <c r="H930" s="642">
        <v>435</v>
      </c>
      <c r="I930" s="642">
        <v>11</v>
      </c>
      <c r="J930" s="642">
        <v>368</v>
      </c>
      <c r="K930" s="642">
        <v>2</v>
      </c>
      <c r="L930" s="642">
        <v>245</v>
      </c>
      <c r="M930" s="642">
        <v>121</v>
      </c>
      <c r="O930" s="79"/>
      <c r="P930" s="79"/>
    </row>
    <row r="931" spans="1:16" customFormat="1" ht="9" customHeight="1">
      <c r="A931" s="278"/>
      <c r="B931" s="278" t="s">
        <v>768</v>
      </c>
      <c r="C931" s="640" t="s">
        <v>1739</v>
      </c>
      <c r="D931" s="641">
        <v>104</v>
      </c>
      <c r="E931" s="641">
        <v>72</v>
      </c>
      <c r="F931" s="641">
        <v>20</v>
      </c>
      <c r="G931" s="641">
        <v>2</v>
      </c>
      <c r="H931" s="641">
        <v>47</v>
      </c>
      <c r="I931" s="641">
        <v>3</v>
      </c>
      <c r="J931" s="641">
        <v>32</v>
      </c>
      <c r="K931" s="641">
        <v>0</v>
      </c>
      <c r="L931" s="641">
        <v>19</v>
      </c>
      <c r="M931" s="641">
        <v>13</v>
      </c>
      <c r="O931" s="79"/>
      <c r="P931" s="79"/>
    </row>
    <row r="932" spans="1:16" customFormat="1" ht="9" customHeight="1">
      <c r="A932" s="278"/>
      <c r="B932" s="278"/>
      <c r="C932" s="640" t="s">
        <v>1740</v>
      </c>
      <c r="D932" s="642">
        <v>61</v>
      </c>
      <c r="E932" s="642">
        <v>43</v>
      </c>
      <c r="F932" s="642">
        <v>3</v>
      </c>
      <c r="G932" s="642">
        <v>0</v>
      </c>
      <c r="H932" s="642">
        <v>36</v>
      </c>
      <c r="I932" s="642">
        <v>4</v>
      </c>
      <c r="J932" s="642">
        <v>18</v>
      </c>
      <c r="K932" s="642">
        <v>0</v>
      </c>
      <c r="L932" s="642">
        <v>8</v>
      </c>
      <c r="M932" s="642">
        <v>10</v>
      </c>
      <c r="O932" s="79"/>
      <c r="P932" s="79"/>
    </row>
    <row r="933" spans="1:16" ht="18" customHeight="1">
      <c r="A933" s="63"/>
      <c r="B933" s="47"/>
      <c r="C933" s="632" t="s">
        <v>1741</v>
      </c>
      <c r="D933" s="633">
        <v>165</v>
      </c>
      <c r="E933" s="633">
        <v>115</v>
      </c>
      <c r="F933" s="633">
        <v>23</v>
      </c>
      <c r="G933" s="633">
        <v>2</v>
      </c>
      <c r="H933" s="633">
        <v>83</v>
      </c>
      <c r="I933" s="633">
        <v>7</v>
      </c>
      <c r="J933" s="633">
        <v>50</v>
      </c>
      <c r="K933" s="633">
        <v>0</v>
      </c>
      <c r="L933" s="633">
        <v>27</v>
      </c>
      <c r="M933" s="633">
        <v>23</v>
      </c>
    </row>
    <row r="934" spans="1:16" customFormat="1" ht="9" customHeight="1">
      <c r="A934" s="278" t="s">
        <v>1748</v>
      </c>
      <c r="C934" s="640" t="s">
        <v>1739</v>
      </c>
      <c r="D934" s="641">
        <v>16805</v>
      </c>
      <c r="E934" s="641">
        <v>9689</v>
      </c>
      <c r="F934" s="641">
        <v>2919</v>
      </c>
      <c r="G934" s="641">
        <v>189</v>
      </c>
      <c r="H934" s="641">
        <v>5688</v>
      </c>
      <c r="I934" s="641">
        <v>893</v>
      </c>
      <c r="J934" s="641">
        <v>7116</v>
      </c>
      <c r="K934" s="641">
        <v>184</v>
      </c>
      <c r="L934" s="641">
        <v>4833</v>
      </c>
      <c r="M934" s="641">
        <v>2099</v>
      </c>
      <c r="O934" s="79"/>
      <c r="P934" s="79"/>
    </row>
    <row r="935" spans="1:16" customFormat="1" ht="9" customHeight="1">
      <c r="A935" s="278"/>
      <c r="B935" s="278"/>
      <c r="C935" s="640" t="s">
        <v>1740</v>
      </c>
      <c r="D935" s="642">
        <v>18374</v>
      </c>
      <c r="E935" s="642">
        <v>10322</v>
      </c>
      <c r="F935" s="642">
        <v>1754</v>
      </c>
      <c r="G935" s="642">
        <v>169</v>
      </c>
      <c r="H935" s="642">
        <v>6942</v>
      </c>
      <c r="I935" s="642">
        <v>1457</v>
      </c>
      <c r="J935" s="642">
        <v>8052</v>
      </c>
      <c r="K935" s="642">
        <v>37</v>
      </c>
      <c r="L935" s="642">
        <v>4594</v>
      </c>
      <c r="M935" s="642">
        <v>3421</v>
      </c>
      <c r="O935" s="79"/>
      <c r="P935" s="79"/>
    </row>
    <row r="936" spans="1:16" customFormat="1" ht="9" customHeight="1">
      <c r="A936" s="278"/>
      <c r="B936" s="278"/>
      <c r="C936" s="643" t="s">
        <v>1741</v>
      </c>
      <c r="D936" s="642">
        <v>35179</v>
      </c>
      <c r="E936" s="642">
        <v>20011</v>
      </c>
      <c r="F936" s="642">
        <v>4673</v>
      </c>
      <c r="G936" s="642">
        <v>358</v>
      </c>
      <c r="H936" s="642">
        <v>12630</v>
      </c>
      <c r="I936" s="642">
        <v>2350</v>
      </c>
      <c r="J936" s="642">
        <v>15168</v>
      </c>
      <c r="K936" s="642">
        <v>221</v>
      </c>
      <c r="L936" s="642">
        <v>9427</v>
      </c>
      <c r="M936" s="642">
        <v>5520</v>
      </c>
      <c r="O936" s="79"/>
      <c r="P936" s="79"/>
    </row>
    <row r="937" spans="1:16" customFormat="1" ht="9" customHeight="1">
      <c r="A937" s="278"/>
      <c r="B937" s="278"/>
      <c r="C937" s="648"/>
      <c r="D937" s="642"/>
      <c r="E937" s="642"/>
      <c r="F937" s="642"/>
      <c r="G937" s="642"/>
      <c r="H937" s="642"/>
      <c r="I937" s="642"/>
      <c r="J937" s="642"/>
      <c r="K937" s="642"/>
      <c r="L937" s="642"/>
      <c r="M937" s="642"/>
      <c r="O937" s="79"/>
      <c r="P937" s="79"/>
    </row>
    <row r="938" spans="1:16" customFormat="1" ht="8.4499999999999993" customHeight="1">
      <c r="A938" s="278"/>
      <c r="B938" s="649"/>
      <c r="C938" s="648"/>
      <c r="D938" s="642"/>
      <c r="E938" s="642"/>
      <c r="F938" s="642"/>
      <c r="G938" s="642"/>
      <c r="H938" s="642"/>
      <c r="I938" s="642"/>
      <c r="J938" s="642"/>
      <c r="K938" s="642"/>
      <c r="L938" s="642"/>
      <c r="M938" s="642"/>
      <c r="O938" s="79"/>
      <c r="P938" s="79"/>
    </row>
    <row r="939" spans="1:16" customFormat="1" ht="9" customHeight="1">
      <c r="A939" s="278"/>
      <c r="B939" s="649"/>
      <c r="C939" s="648"/>
      <c r="D939" s="642"/>
      <c r="E939" s="642"/>
      <c r="F939" s="642"/>
      <c r="G939" s="642"/>
      <c r="H939" s="642"/>
      <c r="I939" s="642"/>
      <c r="J939" s="642"/>
      <c r="K939" s="642"/>
      <c r="L939" s="642"/>
      <c r="M939" s="642"/>
      <c r="O939" s="79"/>
      <c r="P939" s="79"/>
    </row>
    <row r="940" spans="1:16" customFormat="1" ht="9" customHeight="1">
      <c r="A940" s="61" t="s">
        <v>46</v>
      </c>
      <c r="B940" s="278"/>
      <c r="C940" s="648"/>
      <c r="D940" s="642"/>
      <c r="E940" s="642"/>
      <c r="F940" s="642"/>
      <c r="G940" s="642"/>
      <c r="H940" s="642"/>
      <c r="I940" s="642"/>
      <c r="J940" s="642"/>
      <c r="K940" s="642"/>
      <c r="L940" s="642"/>
      <c r="M940" s="642"/>
      <c r="O940" s="79"/>
      <c r="P940" s="79"/>
    </row>
    <row r="941" spans="1:16" customFormat="1" ht="15.75" customHeight="1">
      <c r="A941" s="63"/>
      <c r="B941" s="278"/>
      <c r="C941" s="648"/>
      <c r="D941" s="337" t="s">
        <v>1635</v>
      </c>
      <c r="E941" s="642"/>
      <c r="F941" s="642"/>
      <c r="G941" s="642"/>
      <c r="H941" s="642"/>
      <c r="I941" s="642"/>
      <c r="J941" s="642"/>
      <c r="K941" s="642"/>
      <c r="L941" s="642"/>
      <c r="M941" s="642"/>
      <c r="O941" s="79"/>
      <c r="P941" s="79"/>
    </row>
    <row r="942" spans="1:16" customFormat="1" ht="9" customHeight="1">
      <c r="A942" s="278"/>
      <c r="B942" s="278"/>
      <c r="C942" s="648"/>
      <c r="D942" s="642"/>
      <c r="E942" s="642"/>
      <c r="F942" s="642"/>
      <c r="G942" s="642"/>
      <c r="H942" s="642"/>
      <c r="I942" s="642"/>
      <c r="J942" s="642"/>
      <c r="K942" s="642"/>
      <c r="L942" s="642"/>
      <c r="M942" s="642"/>
      <c r="O942" s="79"/>
      <c r="P942" s="79"/>
    </row>
    <row r="943" spans="1:16" s="24" customFormat="1" ht="18" customHeight="1">
      <c r="A943" s="645" t="s">
        <v>480</v>
      </c>
      <c r="B943" s="646"/>
      <c r="C943" s="643"/>
      <c r="O943" s="79"/>
      <c r="P943" s="79"/>
    </row>
    <row r="944" spans="1:16" customFormat="1" ht="9" customHeight="1">
      <c r="A944" s="655"/>
      <c r="B944" s="278" t="s">
        <v>480</v>
      </c>
      <c r="C944" s="640" t="s">
        <v>1739</v>
      </c>
      <c r="D944" s="641">
        <v>2176</v>
      </c>
      <c r="E944" s="641">
        <v>1133</v>
      </c>
      <c r="F944" s="641">
        <v>208</v>
      </c>
      <c r="G944" s="641">
        <v>6</v>
      </c>
      <c r="H944" s="641">
        <v>699</v>
      </c>
      <c r="I944" s="641">
        <v>220</v>
      </c>
      <c r="J944" s="641">
        <v>1043</v>
      </c>
      <c r="K944" s="641">
        <v>7</v>
      </c>
      <c r="L944" s="641">
        <v>793</v>
      </c>
      <c r="M944" s="641">
        <v>243</v>
      </c>
      <c r="O944" s="79"/>
      <c r="P944" s="79"/>
    </row>
    <row r="945" spans="1:16" customFormat="1" ht="9" customHeight="1">
      <c r="A945" s="278"/>
      <c r="B945" s="278"/>
      <c r="C945" s="640" t="s">
        <v>1740</v>
      </c>
      <c r="D945" s="642">
        <v>1443</v>
      </c>
      <c r="E945" s="642">
        <v>815</v>
      </c>
      <c r="F945" s="642">
        <v>59</v>
      </c>
      <c r="G945" s="642">
        <v>2</v>
      </c>
      <c r="H945" s="642">
        <v>585</v>
      </c>
      <c r="I945" s="642">
        <v>169</v>
      </c>
      <c r="J945" s="642">
        <v>628</v>
      </c>
      <c r="K945" s="642">
        <v>3</v>
      </c>
      <c r="L945" s="642">
        <v>387</v>
      </c>
      <c r="M945" s="642">
        <v>238</v>
      </c>
      <c r="O945" s="79"/>
      <c r="P945" s="79"/>
    </row>
    <row r="946" spans="1:16" customFormat="1" ht="18" customHeight="1">
      <c r="A946" s="278"/>
      <c r="B946" s="278"/>
      <c r="C946" s="643" t="s">
        <v>1741</v>
      </c>
      <c r="D946" s="642">
        <v>3619</v>
      </c>
      <c r="E946" s="642">
        <v>1948</v>
      </c>
      <c r="F946" s="642">
        <v>267</v>
      </c>
      <c r="G946" s="642">
        <v>8</v>
      </c>
      <c r="H946" s="642">
        <v>1284</v>
      </c>
      <c r="I946" s="642">
        <v>389</v>
      </c>
      <c r="J946" s="642">
        <v>1671</v>
      </c>
      <c r="K946" s="642">
        <v>10</v>
      </c>
      <c r="L946" s="642">
        <v>1180</v>
      </c>
      <c r="M946" s="642">
        <v>481</v>
      </c>
      <c r="O946" s="79"/>
      <c r="P946" s="79"/>
    </row>
    <row r="947" spans="1:16" customFormat="1" ht="9" customHeight="1">
      <c r="A947" s="278" t="s">
        <v>1749</v>
      </c>
      <c r="C947" s="640" t="s">
        <v>1739</v>
      </c>
      <c r="D947" s="641">
        <v>2176</v>
      </c>
      <c r="E947" s="641">
        <v>1133</v>
      </c>
      <c r="F947" s="641">
        <v>208</v>
      </c>
      <c r="G947" s="641">
        <v>6</v>
      </c>
      <c r="H947" s="641">
        <v>699</v>
      </c>
      <c r="I947" s="641">
        <v>220</v>
      </c>
      <c r="J947" s="641">
        <v>1043</v>
      </c>
      <c r="K947" s="641">
        <v>7</v>
      </c>
      <c r="L947" s="641">
        <v>793</v>
      </c>
      <c r="M947" s="641">
        <v>243</v>
      </c>
      <c r="O947" s="79"/>
      <c r="P947" s="79"/>
    </row>
    <row r="948" spans="1:16" customFormat="1" ht="9" customHeight="1">
      <c r="A948" s="278"/>
      <c r="B948" s="278"/>
      <c r="C948" s="640" t="s">
        <v>1740</v>
      </c>
      <c r="D948" s="642">
        <v>1443</v>
      </c>
      <c r="E948" s="642">
        <v>815</v>
      </c>
      <c r="F948" s="642">
        <v>59</v>
      </c>
      <c r="G948" s="642">
        <v>2</v>
      </c>
      <c r="H948" s="642">
        <v>585</v>
      </c>
      <c r="I948" s="642">
        <v>169</v>
      </c>
      <c r="J948" s="642">
        <v>628</v>
      </c>
      <c r="K948" s="642">
        <v>3</v>
      </c>
      <c r="L948" s="642">
        <v>387</v>
      </c>
      <c r="M948" s="642">
        <v>238</v>
      </c>
      <c r="O948" s="79"/>
      <c r="P948" s="79"/>
    </row>
    <row r="949" spans="1:16" customFormat="1" ht="18" customHeight="1">
      <c r="A949" s="278"/>
      <c r="B949" s="278"/>
      <c r="C949" s="643" t="s">
        <v>1741</v>
      </c>
      <c r="D949" s="642">
        <v>3619</v>
      </c>
      <c r="E949" s="642">
        <v>1948</v>
      </c>
      <c r="F949" s="642">
        <v>267</v>
      </c>
      <c r="G949" s="642">
        <v>8</v>
      </c>
      <c r="H949" s="642">
        <v>1284</v>
      </c>
      <c r="I949" s="642">
        <v>389</v>
      </c>
      <c r="J949" s="642">
        <v>1671</v>
      </c>
      <c r="K949" s="642">
        <v>10</v>
      </c>
      <c r="L949" s="642">
        <v>1180</v>
      </c>
      <c r="M949" s="642">
        <v>481</v>
      </c>
      <c r="O949" s="79"/>
      <c r="P949" s="79"/>
    </row>
    <row r="950" spans="1:16" s="24" customFormat="1" ht="18" customHeight="1">
      <c r="A950" s="645" t="s">
        <v>769</v>
      </c>
      <c r="B950" s="646"/>
      <c r="C950" s="643"/>
      <c r="O950" s="79"/>
      <c r="P950" s="79"/>
    </row>
    <row r="951" spans="1:16" s="24" customFormat="1" ht="18.600000000000001" customHeight="1">
      <c r="B951" s="646" t="s">
        <v>1791</v>
      </c>
      <c r="C951" s="640" t="s">
        <v>1739</v>
      </c>
      <c r="D951" s="641">
        <v>1597</v>
      </c>
      <c r="E951" s="641">
        <v>683</v>
      </c>
      <c r="F951" s="641">
        <v>312</v>
      </c>
      <c r="G951" s="641">
        <v>14</v>
      </c>
      <c r="H951" s="641">
        <v>318</v>
      </c>
      <c r="I951" s="641">
        <v>39</v>
      </c>
      <c r="J951" s="641">
        <v>914</v>
      </c>
      <c r="K951" s="641">
        <v>14</v>
      </c>
      <c r="L951" s="641">
        <v>759</v>
      </c>
      <c r="M951" s="641">
        <v>141</v>
      </c>
      <c r="O951" s="79"/>
      <c r="P951" s="79"/>
    </row>
    <row r="952" spans="1:16" customFormat="1" ht="9" customHeight="1">
      <c r="A952" s="278"/>
      <c r="B952" s="278"/>
      <c r="C952" s="640" t="s">
        <v>1740</v>
      </c>
      <c r="D952" s="642">
        <v>1231</v>
      </c>
      <c r="E952" s="642">
        <v>615</v>
      </c>
      <c r="F952" s="642">
        <v>168</v>
      </c>
      <c r="G952" s="642">
        <v>7</v>
      </c>
      <c r="H952" s="642">
        <v>392</v>
      </c>
      <c r="I952" s="642">
        <v>48</v>
      </c>
      <c r="J952" s="642">
        <v>616</v>
      </c>
      <c r="K952" s="642">
        <v>1</v>
      </c>
      <c r="L952" s="642">
        <v>443</v>
      </c>
      <c r="M952" s="642">
        <v>172</v>
      </c>
      <c r="O952" s="79"/>
      <c r="P952" s="79"/>
    </row>
    <row r="953" spans="1:16" customFormat="1" ht="18" customHeight="1">
      <c r="A953" s="278"/>
      <c r="B953" s="278"/>
      <c r="C953" s="643" t="s">
        <v>1741</v>
      </c>
      <c r="D953" s="642">
        <v>2828</v>
      </c>
      <c r="E953" s="642">
        <v>1298</v>
      </c>
      <c r="F953" s="642">
        <v>480</v>
      </c>
      <c r="G953" s="642">
        <v>21</v>
      </c>
      <c r="H953" s="642">
        <v>710</v>
      </c>
      <c r="I953" s="642">
        <v>87</v>
      </c>
      <c r="J953" s="642">
        <v>1530</v>
      </c>
      <c r="K953" s="642">
        <v>15</v>
      </c>
      <c r="L953" s="642">
        <v>1202</v>
      </c>
      <c r="M953" s="642">
        <v>313</v>
      </c>
      <c r="O953" s="79"/>
      <c r="P953" s="79"/>
    </row>
    <row r="954" spans="1:16" customFormat="1" ht="9" customHeight="1">
      <c r="A954" s="76"/>
      <c r="B954" s="278" t="s">
        <v>771</v>
      </c>
      <c r="C954" s="640" t="s">
        <v>1739</v>
      </c>
      <c r="D954" s="641">
        <v>104</v>
      </c>
      <c r="E954" s="641">
        <v>70</v>
      </c>
      <c r="F954" s="641">
        <v>16</v>
      </c>
      <c r="G954" s="641">
        <v>0</v>
      </c>
      <c r="H954" s="641">
        <v>50</v>
      </c>
      <c r="I954" s="641">
        <v>4</v>
      </c>
      <c r="J954" s="641">
        <v>34</v>
      </c>
      <c r="K954" s="641">
        <v>1</v>
      </c>
      <c r="L954" s="641">
        <v>27</v>
      </c>
      <c r="M954" s="641">
        <v>6</v>
      </c>
      <c r="O954" s="79"/>
      <c r="P954" s="79"/>
    </row>
    <row r="955" spans="1:16" customFormat="1" ht="9" customHeight="1">
      <c r="A955" s="278"/>
      <c r="B955" s="278"/>
      <c r="C955" s="640" t="s">
        <v>1740</v>
      </c>
      <c r="D955" s="642">
        <v>103</v>
      </c>
      <c r="E955" s="642">
        <v>71</v>
      </c>
      <c r="F955" s="642">
        <v>10</v>
      </c>
      <c r="G955" s="642">
        <v>0</v>
      </c>
      <c r="H955" s="642">
        <v>60</v>
      </c>
      <c r="I955" s="642">
        <v>1</v>
      </c>
      <c r="J955" s="642">
        <v>32</v>
      </c>
      <c r="K955" s="642">
        <v>1</v>
      </c>
      <c r="L955" s="642">
        <v>18</v>
      </c>
      <c r="M955" s="642">
        <v>13</v>
      </c>
      <c r="O955" s="79"/>
      <c r="P955" s="79"/>
    </row>
    <row r="956" spans="1:16" customFormat="1" ht="18" customHeight="1">
      <c r="A956" s="278"/>
      <c r="B956" s="278"/>
      <c r="C956" s="643" t="s">
        <v>1741</v>
      </c>
      <c r="D956" s="642">
        <v>207</v>
      </c>
      <c r="E956" s="642">
        <v>141</v>
      </c>
      <c r="F956" s="642">
        <v>26</v>
      </c>
      <c r="G956" s="642">
        <v>0</v>
      </c>
      <c r="H956" s="642">
        <v>110</v>
      </c>
      <c r="I956" s="642">
        <v>5</v>
      </c>
      <c r="J956" s="642">
        <v>66</v>
      </c>
      <c r="K956" s="642">
        <v>2</v>
      </c>
      <c r="L956" s="642">
        <v>45</v>
      </c>
      <c r="M956" s="642">
        <v>19</v>
      </c>
      <c r="O956" s="79"/>
      <c r="P956" s="79"/>
    </row>
    <row r="957" spans="1:16" customFormat="1" ht="9" customHeight="1">
      <c r="A957" s="278"/>
      <c r="B957" s="278" t="s">
        <v>773</v>
      </c>
      <c r="C957" s="640" t="s">
        <v>1739</v>
      </c>
      <c r="D957" s="641">
        <v>1607</v>
      </c>
      <c r="E957" s="641">
        <v>983</v>
      </c>
      <c r="F957" s="641">
        <v>271</v>
      </c>
      <c r="G957" s="641">
        <v>21</v>
      </c>
      <c r="H957" s="641">
        <v>647</v>
      </c>
      <c r="I957" s="641">
        <v>44</v>
      </c>
      <c r="J957" s="641">
        <v>624</v>
      </c>
      <c r="K957" s="641">
        <v>12</v>
      </c>
      <c r="L957" s="641">
        <v>405</v>
      </c>
      <c r="M957" s="641">
        <v>207</v>
      </c>
      <c r="O957" s="79"/>
      <c r="P957" s="79"/>
    </row>
    <row r="958" spans="1:16" customFormat="1" ht="9" customHeight="1">
      <c r="A958" s="278"/>
      <c r="B958" s="278"/>
      <c r="C958" s="640" t="s">
        <v>1740</v>
      </c>
      <c r="D958" s="642">
        <v>1092</v>
      </c>
      <c r="E958" s="642">
        <v>673</v>
      </c>
      <c r="F958" s="642">
        <v>125</v>
      </c>
      <c r="G958" s="642">
        <v>10</v>
      </c>
      <c r="H958" s="642">
        <v>517</v>
      </c>
      <c r="I958" s="642">
        <v>21</v>
      </c>
      <c r="J958" s="642">
        <v>419</v>
      </c>
      <c r="K958" s="642">
        <v>4</v>
      </c>
      <c r="L958" s="642">
        <v>180</v>
      </c>
      <c r="M958" s="642">
        <v>235</v>
      </c>
      <c r="O958" s="79"/>
      <c r="P958" s="79"/>
    </row>
    <row r="959" spans="1:16" customFormat="1" ht="18" customHeight="1">
      <c r="A959" s="278"/>
      <c r="B959" s="278"/>
      <c r="C959" s="643" t="s">
        <v>1741</v>
      </c>
      <c r="D959" s="642">
        <v>2699</v>
      </c>
      <c r="E959" s="642">
        <v>1656</v>
      </c>
      <c r="F959" s="642">
        <v>396</v>
      </c>
      <c r="G959" s="642">
        <v>31</v>
      </c>
      <c r="H959" s="642">
        <v>1164</v>
      </c>
      <c r="I959" s="642">
        <v>65</v>
      </c>
      <c r="J959" s="642">
        <v>1043</v>
      </c>
      <c r="K959" s="642">
        <v>16</v>
      </c>
      <c r="L959" s="642">
        <v>585</v>
      </c>
      <c r="M959" s="642">
        <v>442</v>
      </c>
      <c r="O959" s="79"/>
      <c r="P959" s="79"/>
    </row>
    <row r="960" spans="1:16" customFormat="1" ht="9" customHeight="1">
      <c r="A960" s="278"/>
      <c r="B960" s="278" t="s">
        <v>774</v>
      </c>
      <c r="C960" s="640" t="s">
        <v>1739</v>
      </c>
      <c r="D960" s="641">
        <v>2564</v>
      </c>
      <c r="E960" s="641">
        <v>1546</v>
      </c>
      <c r="F960" s="641">
        <v>423</v>
      </c>
      <c r="G960" s="641">
        <v>37</v>
      </c>
      <c r="H960" s="641">
        <v>993</v>
      </c>
      <c r="I960" s="641">
        <v>93</v>
      </c>
      <c r="J960" s="641">
        <v>1018</v>
      </c>
      <c r="K960" s="641">
        <v>18</v>
      </c>
      <c r="L960" s="641">
        <v>696</v>
      </c>
      <c r="M960" s="641">
        <v>304</v>
      </c>
      <c r="O960" s="79"/>
      <c r="P960" s="79"/>
    </row>
    <row r="961" spans="1:16" customFormat="1" ht="9" customHeight="1">
      <c r="A961" s="278"/>
      <c r="B961" s="278"/>
      <c r="C961" s="640" t="s">
        <v>1740</v>
      </c>
      <c r="D961" s="642">
        <v>2521</v>
      </c>
      <c r="E961" s="642">
        <v>1453</v>
      </c>
      <c r="F961" s="642">
        <v>310</v>
      </c>
      <c r="G961" s="642">
        <v>20</v>
      </c>
      <c r="H961" s="642">
        <v>1028</v>
      </c>
      <c r="I961" s="642">
        <v>95</v>
      </c>
      <c r="J961" s="642">
        <v>1068</v>
      </c>
      <c r="K961" s="642">
        <v>8</v>
      </c>
      <c r="L961" s="642">
        <v>605</v>
      </c>
      <c r="M961" s="642">
        <v>455</v>
      </c>
      <c r="O961" s="79"/>
      <c r="P961" s="79"/>
    </row>
    <row r="962" spans="1:16" customFormat="1" ht="18" customHeight="1">
      <c r="A962" s="278"/>
      <c r="B962" s="278"/>
      <c r="C962" s="643" t="s">
        <v>1741</v>
      </c>
      <c r="D962" s="642">
        <v>5085</v>
      </c>
      <c r="E962" s="642">
        <v>2999</v>
      </c>
      <c r="F962" s="642">
        <v>733</v>
      </c>
      <c r="G962" s="642">
        <v>57</v>
      </c>
      <c r="H962" s="642">
        <v>2021</v>
      </c>
      <c r="I962" s="642">
        <v>188</v>
      </c>
      <c r="J962" s="642">
        <v>2086</v>
      </c>
      <c r="K962" s="642">
        <v>26</v>
      </c>
      <c r="L962" s="642">
        <v>1301</v>
      </c>
      <c r="M962" s="642">
        <v>759</v>
      </c>
      <c r="O962" s="79"/>
      <c r="P962" s="79"/>
    </row>
    <row r="963" spans="1:16" customFormat="1" ht="9" customHeight="1">
      <c r="A963" s="278"/>
      <c r="B963" s="278" t="s">
        <v>775</v>
      </c>
      <c r="C963" s="640" t="s">
        <v>1739</v>
      </c>
      <c r="D963" s="641">
        <v>3534</v>
      </c>
      <c r="E963" s="641">
        <v>925</v>
      </c>
      <c r="F963" s="641">
        <v>594</v>
      </c>
      <c r="G963" s="641">
        <v>19</v>
      </c>
      <c r="H963" s="641">
        <v>218</v>
      </c>
      <c r="I963" s="641">
        <v>94</v>
      </c>
      <c r="J963" s="641">
        <v>2609</v>
      </c>
      <c r="K963" s="641">
        <v>14</v>
      </c>
      <c r="L963" s="641">
        <v>2428</v>
      </c>
      <c r="M963" s="641">
        <v>167</v>
      </c>
      <c r="O963" s="79"/>
      <c r="P963" s="79"/>
    </row>
    <row r="964" spans="1:16" customFormat="1" ht="9" customHeight="1">
      <c r="A964" s="278"/>
      <c r="B964" s="278"/>
      <c r="C964" s="640" t="s">
        <v>1740</v>
      </c>
      <c r="D964" s="642">
        <v>4493</v>
      </c>
      <c r="E964" s="642">
        <v>1367</v>
      </c>
      <c r="F964" s="642">
        <v>661</v>
      </c>
      <c r="G964" s="642">
        <v>27</v>
      </c>
      <c r="H964" s="642">
        <v>526</v>
      </c>
      <c r="I964" s="642">
        <v>153</v>
      </c>
      <c r="J964" s="642">
        <v>3126</v>
      </c>
      <c r="K964" s="642">
        <v>2</v>
      </c>
      <c r="L964" s="642">
        <v>2644</v>
      </c>
      <c r="M964" s="642">
        <v>480</v>
      </c>
      <c r="O964" s="79"/>
      <c r="P964" s="79"/>
    </row>
    <row r="965" spans="1:16" customFormat="1" ht="18" customHeight="1">
      <c r="A965" s="278"/>
      <c r="B965" s="278"/>
      <c r="C965" s="643" t="s">
        <v>1741</v>
      </c>
      <c r="D965" s="642">
        <v>8027</v>
      </c>
      <c r="E965" s="642">
        <v>2292</v>
      </c>
      <c r="F965" s="642">
        <v>1255</v>
      </c>
      <c r="G965" s="642">
        <v>46</v>
      </c>
      <c r="H965" s="642">
        <v>744</v>
      </c>
      <c r="I965" s="642">
        <v>247</v>
      </c>
      <c r="J965" s="642">
        <v>5735</v>
      </c>
      <c r="K965" s="642">
        <v>16</v>
      </c>
      <c r="L965" s="642">
        <v>5072</v>
      </c>
      <c r="M965" s="642">
        <v>647</v>
      </c>
      <c r="O965" s="79"/>
      <c r="P965" s="79"/>
    </row>
    <row r="966" spans="1:16" customFormat="1" ht="9" customHeight="1">
      <c r="A966" s="278"/>
      <c r="B966" s="278" t="s">
        <v>776</v>
      </c>
      <c r="C966" s="640" t="s">
        <v>1739</v>
      </c>
      <c r="D966" s="641">
        <v>6586</v>
      </c>
      <c r="E966" s="641">
        <v>3454</v>
      </c>
      <c r="F966" s="641">
        <v>1211</v>
      </c>
      <c r="G966" s="641">
        <v>187</v>
      </c>
      <c r="H966" s="641">
        <v>2011</v>
      </c>
      <c r="I966" s="641">
        <v>45</v>
      </c>
      <c r="J966" s="641">
        <v>3132</v>
      </c>
      <c r="K966" s="641">
        <v>84</v>
      </c>
      <c r="L966" s="641">
        <v>2409</v>
      </c>
      <c r="M966" s="641">
        <v>639</v>
      </c>
      <c r="O966" s="79"/>
      <c r="P966" s="79"/>
    </row>
    <row r="967" spans="1:16" customFormat="1" ht="9" customHeight="1">
      <c r="A967" s="278"/>
      <c r="B967" s="278"/>
      <c r="C967" s="640" t="s">
        <v>1740</v>
      </c>
      <c r="D967" s="642">
        <v>3346</v>
      </c>
      <c r="E967" s="642">
        <v>1949</v>
      </c>
      <c r="F967" s="642">
        <v>311</v>
      </c>
      <c r="G967" s="642">
        <v>75</v>
      </c>
      <c r="H967" s="642">
        <v>1523</v>
      </c>
      <c r="I967" s="642">
        <v>40</v>
      </c>
      <c r="J967" s="642">
        <v>1397</v>
      </c>
      <c r="K967" s="642">
        <v>5</v>
      </c>
      <c r="L967" s="642">
        <v>795</v>
      </c>
      <c r="M967" s="642">
        <v>597</v>
      </c>
      <c r="O967" s="79"/>
      <c r="P967" s="79"/>
    </row>
    <row r="968" spans="1:16" customFormat="1" ht="18" customHeight="1">
      <c r="A968" s="278"/>
      <c r="B968" s="278"/>
      <c r="C968" s="643" t="s">
        <v>1741</v>
      </c>
      <c r="D968" s="642">
        <v>9932</v>
      </c>
      <c r="E968" s="642">
        <v>5403</v>
      </c>
      <c r="F968" s="642">
        <v>1522</v>
      </c>
      <c r="G968" s="642">
        <v>262</v>
      </c>
      <c r="H968" s="642">
        <v>3534</v>
      </c>
      <c r="I968" s="642">
        <v>85</v>
      </c>
      <c r="J968" s="642">
        <v>4529</v>
      </c>
      <c r="K968" s="642">
        <v>89</v>
      </c>
      <c r="L968" s="642">
        <v>3204</v>
      </c>
      <c r="M968" s="642">
        <v>1236</v>
      </c>
      <c r="O968" s="79"/>
      <c r="P968" s="79"/>
    </row>
    <row r="969" spans="1:16" customFormat="1" ht="9" customHeight="1">
      <c r="A969" s="278"/>
      <c r="B969" s="278" t="s">
        <v>1751</v>
      </c>
      <c r="C969" s="640" t="s">
        <v>1739</v>
      </c>
      <c r="D969" s="641">
        <v>2550</v>
      </c>
      <c r="E969" s="641">
        <v>1151</v>
      </c>
      <c r="F969" s="641">
        <v>266</v>
      </c>
      <c r="G969" s="641">
        <v>231</v>
      </c>
      <c r="H969" s="641">
        <v>186</v>
      </c>
      <c r="I969" s="641">
        <v>468</v>
      </c>
      <c r="J969" s="641">
        <v>1399</v>
      </c>
      <c r="K969" s="641">
        <v>6</v>
      </c>
      <c r="L969" s="641">
        <v>1370</v>
      </c>
      <c r="M969" s="641">
        <v>23</v>
      </c>
      <c r="O969" s="79"/>
      <c r="P969" s="79"/>
    </row>
    <row r="970" spans="1:16" customFormat="1" ht="9" customHeight="1">
      <c r="A970" s="278"/>
      <c r="B970" s="278"/>
      <c r="C970" s="640" t="s">
        <v>1740</v>
      </c>
      <c r="D970" s="642">
        <v>1160</v>
      </c>
      <c r="E970" s="642">
        <v>579</v>
      </c>
      <c r="F970" s="642">
        <v>119</v>
      </c>
      <c r="G970" s="642">
        <v>125</v>
      </c>
      <c r="H970" s="642">
        <v>131</v>
      </c>
      <c r="I970" s="642">
        <v>204</v>
      </c>
      <c r="J970" s="642">
        <v>581</v>
      </c>
      <c r="K970" s="642">
        <v>0</v>
      </c>
      <c r="L970" s="642">
        <v>567</v>
      </c>
      <c r="M970" s="642">
        <v>14</v>
      </c>
      <c r="O970" s="79"/>
      <c r="P970" s="79"/>
    </row>
    <row r="971" spans="1:16" customFormat="1" ht="18" customHeight="1">
      <c r="A971" s="278"/>
      <c r="B971" s="278"/>
      <c r="C971" s="643" t="s">
        <v>1741</v>
      </c>
      <c r="D971" s="642">
        <v>3710</v>
      </c>
      <c r="E971" s="642">
        <v>1730</v>
      </c>
      <c r="F971" s="642">
        <v>385</v>
      </c>
      <c r="G971" s="642">
        <v>356</v>
      </c>
      <c r="H971" s="642">
        <v>317</v>
      </c>
      <c r="I971" s="642">
        <v>672</v>
      </c>
      <c r="J971" s="642">
        <v>1980</v>
      </c>
      <c r="K971" s="642">
        <v>6</v>
      </c>
      <c r="L971" s="642">
        <v>1937</v>
      </c>
      <c r="M971" s="642">
        <v>37</v>
      </c>
      <c r="O971" s="79"/>
      <c r="P971" s="79"/>
    </row>
    <row r="972" spans="1:16" customFormat="1" ht="9" customHeight="1">
      <c r="A972" s="278"/>
      <c r="B972" s="278" t="s">
        <v>778</v>
      </c>
      <c r="C972" s="640" t="s">
        <v>1739</v>
      </c>
      <c r="D972" s="641">
        <v>27120</v>
      </c>
      <c r="E972" s="641">
        <v>11003</v>
      </c>
      <c r="F972" s="641">
        <v>5250</v>
      </c>
      <c r="G972" s="641">
        <v>297</v>
      </c>
      <c r="H972" s="641">
        <v>5177</v>
      </c>
      <c r="I972" s="641">
        <v>279</v>
      </c>
      <c r="J972" s="641">
        <v>16117</v>
      </c>
      <c r="K972" s="641">
        <v>213</v>
      </c>
      <c r="L972" s="641">
        <v>13814</v>
      </c>
      <c r="M972" s="641">
        <v>2090</v>
      </c>
      <c r="O972" s="79"/>
      <c r="P972" s="79"/>
    </row>
    <row r="973" spans="1:16" customFormat="1" ht="9" customHeight="1">
      <c r="A973" s="278"/>
      <c r="B973" s="278"/>
      <c r="C973" s="640" t="s">
        <v>1740</v>
      </c>
      <c r="D973" s="642">
        <v>12233</v>
      </c>
      <c r="E973" s="642">
        <v>5255</v>
      </c>
      <c r="F973" s="642">
        <v>1449</v>
      </c>
      <c r="G973" s="642">
        <v>129</v>
      </c>
      <c r="H973" s="642">
        <v>3427</v>
      </c>
      <c r="I973" s="642">
        <v>250</v>
      </c>
      <c r="J973" s="642">
        <v>6978</v>
      </c>
      <c r="K973" s="642">
        <v>31</v>
      </c>
      <c r="L973" s="642">
        <v>5229</v>
      </c>
      <c r="M973" s="642">
        <v>1718</v>
      </c>
      <c r="O973" s="79"/>
      <c r="P973" s="79"/>
    </row>
    <row r="974" spans="1:16" customFormat="1" ht="18" customHeight="1">
      <c r="A974" s="278"/>
      <c r="B974" s="278"/>
      <c r="C974" s="643" t="s">
        <v>1741</v>
      </c>
      <c r="D974" s="642">
        <v>39353</v>
      </c>
      <c r="E974" s="642">
        <v>16258</v>
      </c>
      <c r="F974" s="642">
        <v>6699</v>
      </c>
      <c r="G974" s="642">
        <v>426</v>
      </c>
      <c r="H974" s="642">
        <v>8604</v>
      </c>
      <c r="I974" s="642">
        <v>529</v>
      </c>
      <c r="J974" s="642">
        <v>23095</v>
      </c>
      <c r="K974" s="642">
        <v>244</v>
      </c>
      <c r="L974" s="642">
        <v>19043</v>
      </c>
      <c r="M974" s="642">
        <v>3808</v>
      </c>
      <c r="O974" s="79"/>
      <c r="P974" s="79"/>
    </row>
    <row r="975" spans="1:16" s="24" customFormat="1" ht="27.6" customHeight="1">
      <c r="B975" s="646" t="s">
        <v>1752</v>
      </c>
      <c r="C975" s="640" t="s">
        <v>1739</v>
      </c>
      <c r="D975" s="641">
        <v>1483</v>
      </c>
      <c r="E975" s="641">
        <v>601</v>
      </c>
      <c r="F975" s="641">
        <v>331</v>
      </c>
      <c r="G975" s="641">
        <v>2</v>
      </c>
      <c r="H975" s="641">
        <v>259</v>
      </c>
      <c r="I975" s="641">
        <v>9</v>
      </c>
      <c r="J975" s="641">
        <v>882</v>
      </c>
      <c r="K975" s="641">
        <v>7</v>
      </c>
      <c r="L975" s="641">
        <v>795</v>
      </c>
      <c r="M975" s="641">
        <v>80</v>
      </c>
      <c r="O975" s="79"/>
      <c r="P975" s="79"/>
    </row>
    <row r="976" spans="1:16" customFormat="1" ht="9" customHeight="1">
      <c r="A976" s="278"/>
      <c r="B976" s="278"/>
      <c r="C976" s="640" t="s">
        <v>1740</v>
      </c>
      <c r="D976" s="642">
        <v>421</v>
      </c>
      <c r="E976" s="642">
        <v>199</v>
      </c>
      <c r="F976" s="642">
        <v>55</v>
      </c>
      <c r="G976" s="642">
        <v>2</v>
      </c>
      <c r="H976" s="642">
        <v>133</v>
      </c>
      <c r="I976" s="642">
        <v>9</v>
      </c>
      <c r="J976" s="642">
        <v>222</v>
      </c>
      <c r="K976" s="642">
        <v>0</v>
      </c>
      <c r="L976" s="642">
        <v>185</v>
      </c>
      <c r="M976" s="642">
        <v>37</v>
      </c>
      <c r="O976" s="79"/>
      <c r="P976" s="79"/>
    </row>
    <row r="977" spans="1:16" customFormat="1" ht="18" customHeight="1">
      <c r="A977" s="278"/>
      <c r="B977" s="278"/>
      <c r="C977" s="643" t="s">
        <v>1741</v>
      </c>
      <c r="D977" s="642">
        <v>1904</v>
      </c>
      <c r="E977" s="642">
        <v>800</v>
      </c>
      <c r="F977" s="642">
        <v>386</v>
      </c>
      <c r="G977" s="642">
        <v>4</v>
      </c>
      <c r="H977" s="642">
        <v>392</v>
      </c>
      <c r="I977" s="642">
        <v>18</v>
      </c>
      <c r="J977" s="642">
        <v>1104</v>
      </c>
      <c r="K977" s="642">
        <v>7</v>
      </c>
      <c r="L977" s="642">
        <v>980</v>
      </c>
      <c r="M977" s="642">
        <v>117</v>
      </c>
      <c r="O977" s="79"/>
      <c r="P977" s="79"/>
    </row>
    <row r="978" spans="1:16" customFormat="1" ht="9" customHeight="1">
      <c r="A978" s="278"/>
      <c r="B978" s="278" t="s">
        <v>781</v>
      </c>
      <c r="C978" s="640" t="s">
        <v>1739</v>
      </c>
      <c r="D978" s="641">
        <v>3103</v>
      </c>
      <c r="E978" s="641">
        <v>1954</v>
      </c>
      <c r="F978" s="641">
        <v>621</v>
      </c>
      <c r="G978" s="641">
        <v>53</v>
      </c>
      <c r="H978" s="641">
        <v>1231</v>
      </c>
      <c r="I978" s="641">
        <v>49</v>
      </c>
      <c r="J978" s="641">
        <v>1149</v>
      </c>
      <c r="K978" s="641">
        <v>28</v>
      </c>
      <c r="L978" s="641">
        <v>814</v>
      </c>
      <c r="M978" s="641">
        <v>307</v>
      </c>
      <c r="O978" s="79"/>
      <c r="P978" s="79"/>
    </row>
    <row r="979" spans="1:16" customFormat="1" ht="9" customHeight="1">
      <c r="A979" s="278"/>
      <c r="B979" s="278"/>
      <c r="C979" s="640" t="s">
        <v>1740</v>
      </c>
      <c r="D979" s="642">
        <v>4755</v>
      </c>
      <c r="E979" s="642">
        <v>2928</v>
      </c>
      <c r="F979" s="642">
        <v>427</v>
      </c>
      <c r="G979" s="642">
        <v>63</v>
      </c>
      <c r="H979" s="642">
        <v>2348</v>
      </c>
      <c r="I979" s="642">
        <v>90</v>
      </c>
      <c r="J979" s="642">
        <v>1827</v>
      </c>
      <c r="K979" s="642">
        <v>4</v>
      </c>
      <c r="L979" s="642">
        <v>886</v>
      </c>
      <c r="M979" s="642">
        <v>937</v>
      </c>
      <c r="O979" s="79"/>
      <c r="P979" s="79"/>
    </row>
    <row r="980" spans="1:16" customFormat="1" ht="18" customHeight="1">
      <c r="A980" s="278"/>
      <c r="B980" s="278"/>
      <c r="C980" s="643" t="s">
        <v>1741</v>
      </c>
      <c r="D980" s="642">
        <v>7858</v>
      </c>
      <c r="E980" s="642">
        <v>4882</v>
      </c>
      <c r="F980" s="642">
        <v>1048</v>
      </c>
      <c r="G980" s="642">
        <v>116</v>
      </c>
      <c r="H980" s="642">
        <v>3579</v>
      </c>
      <c r="I980" s="642">
        <v>139</v>
      </c>
      <c r="J980" s="642">
        <v>2976</v>
      </c>
      <c r="K980" s="642">
        <v>32</v>
      </c>
      <c r="L980" s="642">
        <v>1700</v>
      </c>
      <c r="M980" s="642">
        <v>1244</v>
      </c>
      <c r="O980" s="79"/>
      <c r="P980" s="79"/>
    </row>
    <row r="981" spans="1:16" customFormat="1" ht="9" customHeight="1">
      <c r="A981" s="278"/>
      <c r="B981" s="278" t="s">
        <v>782</v>
      </c>
      <c r="C981" s="640" t="s">
        <v>1739</v>
      </c>
      <c r="D981" s="641">
        <v>3422</v>
      </c>
      <c r="E981" s="641">
        <v>1963</v>
      </c>
      <c r="F981" s="641">
        <v>517</v>
      </c>
      <c r="G981" s="641">
        <v>10</v>
      </c>
      <c r="H981" s="641">
        <v>1140</v>
      </c>
      <c r="I981" s="641">
        <v>296</v>
      </c>
      <c r="J981" s="641">
        <v>1459</v>
      </c>
      <c r="K981" s="641">
        <v>24</v>
      </c>
      <c r="L981" s="641">
        <v>1120</v>
      </c>
      <c r="M981" s="641">
        <v>315</v>
      </c>
      <c r="O981" s="79"/>
      <c r="P981" s="79"/>
    </row>
    <row r="982" spans="1:16" customFormat="1" ht="9" customHeight="1">
      <c r="A982" s="278"/>
      <c r="B982" s="278"/>
      <c r="C982" s="640" t="s">
        <v>1740</v>
      </c>
      <c r="D982" s="642">
        <v>5845</v>
      </c>
      <c r="E982" s="642">
        <v>3643</v>
      </c>
      <c r="F982" s="642">
        <v>558</v>
      </c>
      <c r="G982" s="642">
        <v>28</v>
      </c>
      <c r="H982" s="642">
        <v>2575</v>
      </c>
      <c r="I982" s="642">
        <v>482</v>
      </c>
      <c r="J982" s="642">
        <v>2202</v>
      </c>
      <c r="K982" s="642">
        <v>9</v>
      </c>
      <c r="L982" s="642">
        <v>1347</v>
      </c>
      <c r="M982" s="642">
        <v>846</v>
      </c>
      <c r="O982" s="79"/>
      <c r="P982" s="79"/>
    </row>
    <row r="983" spans="1:16" customFormat="1" ht="9.9499999999999993" customHeight="1">
      <c r="A983" s="278"/>
      <c r="B983" s="278"/>
      <c r="C983" s="643" t="s">
        <v>1741</v>
      </c>
      <c r="D983" s="642">
        <v>9267</v>
      </c>
      <c r="E983" s="642">
        <v>5606</v>
      </c>
      <c r="F983" s="642">
        <v>1075</v>
      </c>
      <c r="G983" s="642">
        <v>38</v>
      </c>
      <c r="H983" s="642">
        <v>3715</v>
      </c>
      <c r="I983" s="642">
        <v>778</v>
      </c>
      <c r="J983" s="642">
        <v>3661</v>
      </c>
      <c r="K983" s="642">
        <v>33</v>
      </c>
      <c r="L983" s="642">
        <v>2467</v>
      </c>
      <c r="M983" s="642">
        <v>1161</v>
      </c>
      <c r="O983" s="79"/>
      <c r="P983" s="79"/>
    </row>
    <row r="984" spans="1:16" customFormat="1" ht="18" customHeight="1">
      <c r="A984" s="1443" t="s">
        <v>1753</v>
      </c>
      <c r="B984" s="1445"/>
      <c r="C984" s="640" t="s">
        <v>1739</v>
      </c>
      <c r="D984" s="641">
        <v>53670</v>
      </c>
      <c r="E984" s="641">
        <v>24333</v>
      </c>
      <c r="F984" s="641">
        <v>9812</v>
      </c>
      <c r="G984" s="641">
        <v>871</v>
      </c>
      <c r="H984" s="641">
        <v>12230</v>
      </c>
      <c r="I984" s="641">
        <v>1420</v>
      </c>
      <c r="J984" s="641">
        <v>29337</v>
      </c>
      <c r="K984" s="641">
        <v>421</v>
      </c>
      <c r="L984" s="641">
        <v>24637</v>
      </c>
      <c r="M984" s="641">
        <v>4279</v>
      </c>
      <c r="O984" s="79"/>
      <c r="P984" s="79"/>
    </row>
    <row r="985" spans="1:16" customFormat="1" ht="9" customHeight="1">
      <c r="A985" s="278"/>
      <c r="B985" s="278"/>
      <c r="C985" s="640" t="s">
        <v>1740</v>
      </c>
      <c r="D985" s="642">
        <v>37200</v>
      </c>
      <c r="E985" s="642">
        <v>18732</v>
      </c>
      <c r="F985" s="642">
        <v>4193</v>
      </c>
      <c r="G985" s="642">
        <v>486</v>
      </c>
      <c r="H985" s="642">
        <v>12660</v>
      </c>
      <c r="I985" s="642">
        <v>1393</v>
      </c>
      <c r="J985" s="642">
        <v>18468</v>
      </c>
      <c r="K985" s="642">
        <v>65</v>
      </c>
      <c r="L985" s="642">
        <v>12899</v>
      </c>
      <c r="M985" s="642">
        <v>5504</v>
      </c>
      <c r="O985" s="79"/>
      <c r="P985" s="79"/>
    </row>
    <row r="986" spans="1:16" customFormat="1" ht="9" customHeight="1">
      <c r="A986" s="278"/>
      <c r="B986" s="278"/>
      <c r="C986" s="643" t="s">
        <v>1741</v>
      </c>
      <c r="D986" s="642">
        <v>90870</v>
      </c>
      <c r="E986" s="642">
        <v>43065</v>
      </c>
      <c r="F986" s="642">
        <v>14005</v>
      </c>
      <c r="G986" s="642">
        <v>1357</v>
      </c>
      <c r="H986" s="642">
        <v>24890</v>
      </c>
      <c r="I986" s="642">
        <v>2813</v>
      </c>
      <c r="J986" s="642">
        <v>47805</v>
      </c>
      <c r="K986" s="642">
        <v>486</v>
      </c>
      <c r="L986" s="642">
        <v>37536</v>
      </c>
      <c r="M986" s="642">
        <v>9783</v>
      </c>
      <c r="O986" s="79"/>
      <c r="P986" s="79"/>
    </row>
    <row r="987" spans="1:16" customFormat="1" ht="9" customHeight="1">
      <c r="A987" s="278"/>
      <c r="B987" s="278"/>
      <c r="C987" s="648"/>
      <c r="D987" s="642"/>
      <c r="E987" s="642"/>
      <c r="F987" s="642"/>
      <c r="G987" s="642"/>
      <c r="H987" s="642"/>
      <c r="I987" s="642"/>
      <c r="J987" s="642"/>
      <c r="K987" s="642"/>
      <c r="L987" s="642"/>
      <c r="M987" s="642"/>
      <c r="O987" s="79"/>
      <c r="P987" s="79"/>
    </row>
    <row r="988" spans="1:16" customFormat="1" ht="9" customHeight="1">
      <c r="A988" s="278"/>
      <c r="B988" s="278"/>
      <c r="C988" s="648"/>
      <c r="D988" s="642"/>
      <c r="E988" s="642"/>
      <c r="F988" s="642"/>
      <c r="G988" s="642"/>
      <c r="H988" s="642"/>
      <c r="I988" s="642"/>
      <c r="J988" s="642"/>
      <c r="K988" s="642"/>
      <c r="L988" s="642"/>
      <c r="M988" s="642"/>
      <c r="O988" s="79"/>
      <c r="P988" s="79"/>
    </row>
    <row r="989" spans="1:16" customFormat="1" ht="9" customHeight="1">
      <c r="A989" s="278"/>
      <c r="B989" s="278"/>
      <c r="C989" s="648"/>
      <c r="D989" s="642"/>
      <c r="E989" s="642"/>
      <c r="F989" s="642"/>
      <c r="G989" s="642"/>
      <c r="H989" s="642"/>
      <c r="I989" s="642"/>
      <c r="J989" s="642"/>
      <c r="K989" s="642"/>
      <c r="L989" s="642"/>
      <c r="M989" s="642"/>
      <c r="O989" s="79"/>
      <c r="P989" s="79"/>
    </row>
    <row r="990" spans="1:16" customFormat="1" ht="9" customHeight="1">
      <c r="A990" s="278"/>
      <c r="B990" s="278"/>
      <c r="C990" s="648"/>
      <c r="D990" s="642"/>
      <c r="E990" s="642"/>
      <c r="F990" s="642"/>
      <c r="G990" s="642"/>
      <c r="H990" s="642"/>
      <c r="I990" s="642"/>
      <c r="J990" s="642"/>
      <c r="K990" s="642"/>
      <c r="L990" s="642"/>
      <c r="M990" s="642"/>
      <c r="O990" s="79"/>
      <c r="P990" s="79"/>
    </row>
    <row r="991" spans="1:16" customFormat="1" ht="9" customHeight="1">
      <c r="A991" s="278"/>
      <c r="B991" s="278"/>
      <c r="C991" s="648"/>
      <c r="D991" s="642"/>
      <c r="E991" s="642"/>
      <c r="F991" s="642"/>
      <c r="G991" s="642"/>
      <c r="H991" s="642"/>
      <c r="I991" s="642"/>
      <c r="J991" s="642"/>
      <c r="K991" s="642"/>
      <c r="L991" s="642"/>
      <c r="M991" s="642"/>
      <c r="O991" s="79"/>
      <c r="P991" s="79"/>
    </row>
    <row r="992" spans="1:16" customFormat="1" ht="9" customHeight="1">
      <c r="A992" s="61" t="s">
        <v>46</v>
      </c>
      <c r="B992" s="278"/>
      <c r="C992" s="648"/>
      <c r="D992" s="642"/>
      <c r="E992" s="642"/>
      <c r="F992" s="642"/>
      <c r="G992" s="642"/>
      <c r="H992" s="642"/>
      <c r="I992" s="642"/>
      <c r="J992" s="642"/>
      <c r="K992" s="642"/>
      <c r="L992" s="642"/>
      <c r="M992" s="642"/>
      <c r="O992" s="79"/>
      <c r="P992" s="79"/>
    </row>
    <row r="993" spans="1:16" customFormat="1" ht="15" customHeight="1">
      <c r="A993" s="278"/>
      <c r="B993" s="278"/>
      <c r="C993" s="648"/>
      <c r="D993" s="337" t="s">
        <v>1635</v>
      </c>
      <c r="E993" s="642"/>
      <c r="F993" s="642"/>
      <c r="G993" s="642"/>
      <c r="H993" s="642"/>
      <c r="I993" s="642"/>
      <c r="J993" s="642"/>
      <c r="K993" s="642"/>
      <c r="L993" s="642"/>
      <c r="M993" s="642"/>
      <c r="O993" s="79"/>
      <c r="P993" s="79"/>
    </row>
    <row r="994" spans="1:16" customFormat="1" ht="9" customHeight="1">
      <c r="A994" s="278"/>
      <c r="B994" s="278"/>
      <c r="C994" s="648"/>
      <c r="D994" s="642"/>
      <c r="E994" s="642"/>
      <c r="F994" s="642"/>
      <c r="G994" s="642"/>
      <c r="H994" s="642"/>
      <c r="I994" s="642"/>
      <c r="J994" s="642"/>
      <c r="K994" s="642"/>
      <c r="L994" s="642"/>
      <c r="M994" s="642"/>
      <c r="O994" s="79"/>
      <c r="P994" s="79"/>
    </row>
    <row r="995" spans="1:16" s="24" customFormat="1" ht="18" customHeight="1">
      <c r="A995" s="645" t="s">
        <v>495</v>
      </c>
      <c r="B995" s="646"/>
      <c r="C995" s="643"/>
      <c r="O995" s="79"/>
      <c r="P995" s="79"/>
    </row>
    <row r="996" spans="1:16" s="24" customFormat="1" ht="18.600000000000001" customHeight="1">
      <c r="B996" s="646" t="s">
        <v>1754</v>
      </c>
      <c r="C996" s="640" t="s">
        <v>1739</v>
      </c>
      <c r="D996" s="641">
        <v>997</v>
      </c>
      <c r="E996" s="641">
        <v>472</v>
      </c>
      <c r="F996" s="641">
        <v>84</v>
      </c>
      <c r="G996" s="641">
        <v>2</v>
      </c>
      <c r="H996" s="641">
        <v>367</v>
      </c>
      <c r="I996" s="641">
        <v>19</v>
      </c>
      <c r="J996" s="641">
        <v>525</v>
      </c>
      <c r="K996" s="641">
        <v>51</v>
      </c>
      <c r="L996" s="641">
        <v>265</v>
      </c>
      <c r="M996" s="641">
        <v>209</v>
      </c>
      <c r="O996" s="79"/>
      <c r="P996" s="79"/>
    </row>
    <row r="997" spans="1:16" customFormat="1" ht="9" customHeight="1">
      <c r="A997" s="278"/>
      <c r="B997" s="278"/>
      <c r="C997" s="640" t="s">
        <v>1740</v>
      </c>
      <c r="D997" s="642">
        <v>498</v>
      </c>
      <c r="E997" s="642">
        <v>285</v>
      </c>
      <c r="F997" s="642">
        <v>29</v>
      </c>
      <c r="G997" s="642">
        <v>6</v>
      </c>
      <c r="H997" s="642">
        <v>232</v>
      </c>
      <c r="I997" s="642">
        <v>18</v>
      </c>
      <c r="J997" s="642">
        <v>213</v>
      </c>
      <c r="K997" s="642">
        <v>2</v>
      </c>
      <c r="L997" s="642">
        <v>82</v>
      </c>
      <c r="M997" s="642">
        <v>129</v>
      </c>
      <c r="O997" s="79"/>
      <c r="P997" s="79"/>
    </row>
    <row r="998" spans="1:16" customFormat="1" ht="18" customHeight="1">
      <c r="A998" s="278"/>
      <c r="B998" s="278"/>
      <c r="C998" s="643" t="s">
        <v>1741</v>
      </c>
      <c r="D998" s="642">
        <v>1495</v>
      </c>
      <c r="E998" s="642">
        <v>757</v>
      </c>
      <c r="F998" s="642">
        <v>113</v>
      </c>
      <c r="G998" s="642">
        <v>8</v>
      </c>
      <c r="H998" s="642">
        <v>599</v>
      </c>
      <c r="I998" s="642">
        <v>37</v>
      </c>
      <c r="J998" s="642">
        <v>738</v>
      </c>
      <c r="K998" s="642">
        <v>53</v>
      </c>
      <c r="L998" s="642">
        <v>347</v>
      </c>
      <c r="M998" s="642">
        <v>338</v>
      </c>
      <c r="O998" s="79"/>
      <c r="P998" s="79"/>
    </row>
    <row r="999" spans="1:16" customFormat="1" ht="9" customHeight="1">
      <c r="A999" s="278"/>
      <c r="B999" s="278" t="s">
        <v>784</v>
      </c>
      <c r="C999" s="640" t="s">
        <v>1739</v>
      </c>
      <c r="D999" s="641">
        <v>6532</v>
      </c>
      <c r="E999" s="641">
        <v>4573</v>
      </c>
      <c r="F999" s="641">
        <v>1212</v>
      </c>
      <c r="G999" s="641">
        <v>56</v>
      </c>
      <c r="H999" s="641">
        <v>3120</v>
      </c>
      <c r="I999" s="641">
        <v>185</v>
      </c>
      <c r="J999" s="641">
        <v>1959</v>
      </c>
      <c r="K999" s="641">
        <v>31</v>
      </c>
      <c r="L999" s="641">
        <v>578</v>
      </c>
      <c r="M999" s="641">
        <v>1350</v>
      </c>
      <c r="O999" s="79"/>
      <c r="P999" s="79"/>
    </row>
    <row r="1000" spans="1:16" customFormat="1" ht="9" customHeight="1">
      <c r="A1000" s="278"/>
      <c r="B1000" s="278"/>
      <c r="C1000" s="640" t="s">
        <v>1740</v>
      </c>
      <c r="D1000" s="642">
        <v>2355</v>
      </c>
      <c r="E1000" s="642">
        <v>1503</v>
      </c>
      <c r="F1000" s="642">
        <v>284</v>
      </c>
      <c r="G1000" s="642">
        <v>11</v>
      </c>
      <c r="H1000" s="642">
        <v>1056</v>
      </c>
      <c r="I1000" s="642">
        <v>152</v>
      </c>
      <c r="J1000" s="642">
        <v>852</v>
      </c>
      <c r="K1000" s="642">
        <v>4</v>
      </c>
      <c r="L1000" s="642">
        <v>201</v>
      </c>
      <c r="M1000" s="642">
        <v>647</v>
      </c>
      <c r="O1000" s="79"/>
      <c r="P1000" s="79"/>
    </row>
    <row r="1001" spans="1:16" customFormat="1" ht="18" customHeight="1">
      <c r="A1001" s="278"/>
      <c r="B1001" s="278"/>
      <c r="C1001" s="643" t="s">
        <v>1741</v>
      </c>
      <c r="D1001" s="642">
        <v>8887</v>
      </c>
      <c r="E1001" s="642">
        <v>6076</v>
      </c>
      <c r="F1001" s="642">
        <v>1496</v>
      </c>
      <c r="G1001" s="642">
        <v>67</v>
      </c>
      <c r="H1001" s="642">
        <v>4176</v>
      </c>
      <c r="I1001" s="642">
        <v>337</v>
      </c>
      <c r="J1001" s="642">
        <v>2811</v>
      </c>
      <c r="K1001" s="642">
        <v>35</v>
      </c>
      <c r="L1001" s="642">
        <v>779</v>
      </c>
      <c r="M1001" s="642">
        <v>1997</v>
      </c>
      <c r="O1001" s="79"/>
      <c r="P1001" s="79"/>
    </row>
    <row r="1002" spans="1:16" customFormat="1" ht="9" customHeight="1">
      <c r="A1002" s="278"/>
      <c r="B1002" s="278" t="s">
        <v>785</v>
      </c>
      <c r="C1002" s="640" t="s">
        <v>1739</v>
      </c>
      <c r="D1002" s="641">
        <v>10910</v>
      </c>
      <c r="E1002" s="641">
        <v>8867</v>
      </c>
      <c r="F1002" s="641">
        <v>1225</v>
      </c>
      <c r="G1002" s="641">
        <v>87</v>
      </c>
      <c r="H1002" s="641">
        <v>7480</v>
      </c>
      <c r="I1002" s="641">
        <v>75</v>
      </c>
      <c r="J1002" s="641">
        <v>2043</v>
      </c>
      <c r="K1002" s="641">
        <v>42</v>
      </c>
      <c r="L1002" s="641">
        <v>509</v>
      </c>
      <c r="M1002" s="641">
        <v>1492</v>
      </c>
      <c r="O1002" s="79"/>
      <c r="P1002" s="79"/>
    </row>
    <row r="1003" spans="1:16" customFormat="1" ht="9" customHeight="1">
      <c r="A1003" s="278"/>
      <c r="B1003" s="278"/>
      <c r="C1003" s="640" t="s">
        <v>1740</v>
      </c>
      <c r="D1003" s="642">
        <v>2412</v>
      </c>
      <c r="E1003" s="642">
        <v>1915</v>
      </c>
      <c r="F1003" s="642">
        <v>162</v>
      </c>
      <c r="G1003" s="642">
        <v>14</v>
      </c>
      <c r="H1003" s="642">
        <v>1711</v>
      </c>
      <c r="I1003" s="642">
        <v>28</v>
      </c>
      <c r="J1003" s="642">
        <v>497</v>
      </c>
      <c r="K1003" s="642">
        <v>1</v>
      </c>
      <c r="L1003" s="642">
        <v>64</v>
      </c>
      <c r="M1003" s="642">
        <v>432</v>
      </c>
      <c r="O1003" s="79"/>
      <c r="P1003" s="79"/>
    </row>
    <row r="1004" spans="1:16" customFormat="1" ht="18" customHeight="1">
      <c r="A1004" s="278"/>
      <c r="B1004" s="278"/>
      <c r="C1004" s="643" t="s">
        <v>1741</v>
      </c>
      <c r="D1004" s="642">
        <v>13322</v>
      </c>
      <c r="E1004" s="642">
        <v>10782</v>
      </c>
      <c r="F1004" s="642">
        <v>1387</v>
      </c>
      <c r="G1004" s="642">
        <v>101</v>
      </c>
      <c r="H1004" s="642">
        <v>9191</v>
      </c>
      <c r="I1004" s="642">
        <v>103</v>
      </c>
      <c r="J1004" s="642">
        <v>2540</v>
      </c>
      <c r="K1004" s="642">
        <v>43</v>
      </c>
      <c r="L1004" s="642">
        <v>573</v>
      </c>
      <c r="M1004" s="642">
        <v>1924</v>
      </c>
      <c r="O1004" s="79"/>
      <c r="P1004" s="79"/>
    </row>
    <row r="1005" spans="1:16" customFormat="1" ht="9" customHeight="1">
      <c r="A1005" s="278"/>
      <c r="B1005" s="278" t="s">
        <v>786</v>
      </c>
      <c r="C1005" s="640" t="s">
        <v>1739</v>
      </c>
      <c r="D1005" s="641">
        <v>9021</v>
      </c>
      <c r="E1005" s="641">
        <v>7349</v>
      </c>
      <c r="F1005" s="641">
        <v>995</v>
      </c>
      <c r="G1005" s="641">
        <v>41</v>
      </c>
      <c r="H1005" s="641">
        <v>6247</v>
      </c>
      <c r="I1005" s="641">
        <v>66</v>
      </c>
      <c r="J1005" s="641">
        <v>1672</v>
      </c>
      <c r="K1005" s="641">
        <v>39</v>
      </c>
      <c r="L1005" s="641">
        <v>571</v>
      </c>
      <c r="M1005" s="641">
        <v>1062</v>
      </c>
      <c r="O1005" s="79"/>
      <c r="P1005" s="79"/>
    </row>
    <row r="1006" spans="1:16" customFormat="1" ht="9" customHeight="1">
      <c r="A1006" s="278"/>
      <c r="B1006" s="278"/>
      <c r="C1006" s="640" t="s">
        <v>1740</v>
      </c>
      <c r="D1006" s="642">
        <v>4174</v>
      </c>
      <c r="E1006" s="642">
        <v>3357</v>
      </c>
      <c r="F1006" s="642">
        <v>213</v>
      </c>
      <c r="G1006" s="642">
        <v>15</v>
      </c>
      <c r="H1006" s="642">
        <v>3089</v>
      </c>
      <c r="I1006" s="642">
        <v>40</v>
      </c>
      <c r="J1006" s="642">
        <v>817</v>
      </c>
      <c r="K1006" s="642">
        <v>7</v>
      </c>
      <c r="L1006" s="642">
        <v>156</v>
      </c>
      <c r="M1006" s="642">
        <v>654</v>
      </c>
      <c r="O1006" s="79"/>
      <c r="P1006" s="79"/>
    </row>
    <row r="1007" spans="1:16" customFormat="1" ht="18" customHeight="1">
      <c r="A1007" s="278"/>
      <c r="B1007" s="278"/>
      <c r="C1007" s="643" t="s">
        <v>1741</v>
      </c>
      <c r="D1007" s="642">
        <v>13195</v>
      </c>
      <c r="E1007" s="642">
        <v>10706</v>
      </c>
      <c r="F1007" s="642">
        <v>1208</v>
      </c>
      <c r="G1007" s="642">
        <v>56</v>
      </c>
      <c r="H1007" s="642">
        <v>9336</v>
      </c>
      <c r="I1007" s="642">
        <v>106</v>
      </c>
      <c r="J1007" s="642">
        <v>2489</v>
      </c>
      <c r="K1007" s="642">
        <v>46</v>
      </c>
      <c r="L1007" s="642">
        <v>727</v>
      </c>
      <c r="M1007" s="642">
        <v>1716</v>
      </c>
      <c r="O1007" s="79"/>
      <c r="P1007" s="79"/>
    </row>
    <row r="1008" spans="1:16" customFormat="1" ht="9" customHeight="1">
      <c r="A1008" s="278"/>
      <c r="B1008" s="278" t="s">
        <v>787</v>
      </c>
      <c r="C1008" s="640" t="s">
        <v>1739</v>
      </c>
      <c r="D1008" s="641">
        <v>1215</v>
      </c>
      <c r="E1008" s="641">
        <v>966</v>
      </c>
      <c r="F1008" s="641">
        <v>151</v>
      </c>
      <c r="G1008" s="641">
        <v>8</v>
      </c>
      <c r="H1008" s="641">
        <v>804</v>
      </c>
      <c r="I1008" s="641">
        <v>3</v>
      </c>
      <c r="J1008" s="641">
        <v>249</v>
      </c>
      <c r="K1008" s="641">
        <v>8</v>
      </c>
      <c r="L1008" s="641">
        <v>134</v>
      </c>
      <c r="M1008" s="641">
        <v>107</v>
      </c>
      <c r="O1008" s="79"/>
      <c r="P1008" s="79"/>
    </row>
    <row r="1009" spans="1:16" customFormat="1" ht="9" customHeight="1">
      <c r="A1009" s="278"/>
      <c r="B1009" s="278"/>
      <c r="C1009" s="640" t="s">
        <v>1740</v>
      </c>
      <c r="D1009" s="642">
        <v>919</v>
      </c>
      <c r="E1009" s="642">
        <v>756</v>
      </c>
      <c r="F1009" s="642">
        <v>45</v>
      </c>
      <c r="G1009" s="642">
        <v>3</v>
      </c>
      <c r="H1009" s="642">
        <v>704</v>
      </c>
      <c r="I1009" s="642">
        <v>4</v>
      </c>
      <c r="J1009" s="642">
        <v>163</v>
      </c>
      <c r="K1009" s="642">
        <v>0</v>
      </c>
      <c r="L1009" s="642">
        <v>77</v>
      </c>
      <c r="M1009" s="642">
        <v>86</v>
      </c>
      <c r="O1009" s="79"/>
      <c r="P1009" s="79"/>
    </row>
    <row r="1010" spans="1:16" customFormat="1" ht="18" customHeight="1">
      <c r="A1010" s="278"/>
      <c r="B1010" s="278"/>
      <c r="C1010" s="643" t="s">
        <v>1741</v>
      </c>
      <c r="D1010" s="642">
        <v>2134</v>
      </c>
      <c r="E1010" s="642">
        <v>1722</v>
      </c>
      <c r="F1010" s="642">
        <v>196</v>
      </c>
      <c r="G1010" s="642">
        <v>11</v>
      </c>
      <c r="H1010" s="642">
        <v>1508</v>
      </c>
      <c r="I1010" s="642">
        <v>7</v>
      </c>
      <c r="J1010" s="642">
        <v>412</v>
      </c>
      <c r="K1010" s="642">
        <v>8</v>
      </c>
      <c r="L1010" s="642">
        <v>211</v>
      </c>
      <c r="M1010" s="642">
        <v>193</v>
      </c>
      <c r="O1010" s="79"/>
      <c r="P1010" s="79"/>
    </row>
    <row r="1011" spans="1:16" customFormat="1" ht="9" customHeight="1">
      <c r="A1011" s="278"/>
      <c r="B1011" s="278" t="s">
        <v>788</v>
      </c>
      <c r="C1011" s="640" t="s">
        <v>1739</v>
      </c>
      <c r="D1011" s="641">
        <v>6231</v>
      </c>
      <c r="E1011" s="641">
        <v>5074</v>
      </c>
      <c r="F1011" s="641">
        <v>936</v>
      </c>
      <c r="G1011" s="641">
        <v>82</v>
      </c>
      <c r="H1011" s="641">
        <v>3997</v>
      </c>
      <c r="I1011" s="641">
        <v>59</v>
      </c>
      <c r="J1011" s="641">
        <v>1157</v>
      </c>
      <c r="K1011" s="641">
        <v>59</v>
      </c>
      <c r="L1011" s="641">
        <v>406</v>
      </c>
      <c r="M1011" s="641">
        <v>692</v>
      </c>
      <c r="O1011" s="79"/>
      <c r="P1011" s="79"/>
    </row>
    <row r="1012" spans="1:16" customFormat="1" ht="9" customHeight="1">
      <c r="A1012" s="76"/>
      <c r="B1012" s="278"/>
      <c r="C1012" s="640" t="s">
        <v>1740</v>
      </c>
      <c r="D1012" s="642">
        <v>5505</v>
      </c>
      <c r="E1012" s="642">
        <v>4508</v>
      </c>
      <c r="F1012" s="642">
        <v>323</v>
      </c>
      <c r="G1012" s="642">
        <v>57</v>
      </c>
      <c r="H1012" s="642">
        <v>4056</v>
      </c>
      <c r="I1012" s="642">
        <v>72</v>
      </c>
      <c r="J1012" s="642">
        <v>997</v>
      </c>
      <c r="K1012" s="642">
        <v>3</v>
      </c>
      <c r="L1012" s="642">
        <v>181</v>
      </c>
      <c r="M1012" s="642">
        <v>813</v>
      </c>
      <c r="O1012" s="79"/>
      <c r="P1012" s="79"/>
    </row>
    <row r="1013" spans="1:16" customFormat="1" ht="18" customHeight="1">
      <c r="A1013" s="278"/>
      <c r="B1013" s="278"/>
      <c r="C1013" s="643" t="s">
        <v>1741</v>
      </c>
      <c r="D1013" s="642">
        <v>11736</v>
      </c>
      <c r="E1013" s="642">
        <v>9582</v>
      </c>
      <c r="F1013" s="642">
        <v>1259</v>
      </c>
      <c r="G1013" s="642">
        <v>139</v>
      </c>
      <c r="H1013" s="642">
        <v>8053</v>
      </c>
      <c r="I1013" s="642">
        <v>131</v>
      </c>
      <c r="J1013" s="642">
        <v>2154</v>
      </c>
      <c r="K1013" s="642">
        <v>62</v>
      </c>
      <c r="L1013" s="642">
        <v>587</v>
      </c>
      <c r="M1013" s="642">
        <v>1505</v>
      </c>
      <c r="O1013" s="79"/>
      <c r="P1013" s="79"/>
    </row>
    <row r="1014" spans="1:16" s="24" customFormat="1" ht="18.600000000000001" customHeight="1">
      <c r="B1014" s="646" t="s">
        <v>1755</v>
      </c>
      <c r="C1014" s="640" t="s">
        <v>1739</v>
      </c>
      <c r="D1014" s="641">
        <v>2720</v>
      </c>
      <c r="E1014" s="641">
        <v>2096</v>
      </c>
      <c r="F1014" s="641">
        <v>365</v>
      </c>
      <c r="G1014" s="641">
        <v>40</v>
      </c>
      <c r="H1014" s="641">
        <v>1671</v>
      </c>
      <c r="I1014" s="641">
        <v>20</v>
      </c>
      <c r="J1014" s="641">
        <v>624</v>
      </c>
      <c r="K1014" s="641">
        <v>8</v>
      </c>
      <c r="L1014" s="641">
        <v>254</v>
      </c>
      <c r="M1014" s="641">
        <v>362</v>
      </c>
      <c r="O1014" s="79"/>
      <c r="P1014" s="79"/>
    </row>
    <row r="1015" spans="1:16" customFormat="1" ht="9" customHeight="1">
      <c r="A1015" s="278"/>
      <c r="B1015" s="278"/>
      <c r="C1015" s="640" t="s">
        <v>1740</v>
      </c>
      <c r="D1015" s="642">
        <v>1365</v>
      </c>
      <c r="E1015" s="642">
        <v>1010</v>
      </c>
      <c r="F1015" s="642">
        <v>69</v>
      </c>
      <c r="G1015" s="642">
        <v>15</v>
      </c>
      <c r="H1015" s="642">
        <v>916</v>
      </c>
      <c r="I1015" s="642">
        <v>10</v>
      </c>
      <c r="J1015" s="642">
        <v>355</v>
      </c>
      <c r="K1015" s="642">
        <v>2</v>
      </c>
      <c r="L1015" s="642">
        <v>67</v>
      </c>
      <c r="M1015" s="642">
        <v>286</v>
      </c>
      <c r="O1015" s="79"/>
      <c r="P1015" s="79"/>
    </row>
    <row r="1016" spans="1:16" customFormat="1" ht="18" customHeight="1">
      <c r="A1016" s="278"/>
      <c r="B1016" s="278"/>
      <c r="C1016" s="643" t="s">
        <v>1741</v>
      </c>
      <c r="D1016" s="642">
        <v>4085</v>
      </c>
      <c r="E1016" s="642">
        <v>3106</v>
      </c>
      <c r="F1016" s="642">
        <v>434</v>
      </c>
      <c r="G1016" s="642">
        <v>55</v>
      </c>
      <c r="H1016" s="642">
        <v>2587</v>
      </c>
      <c r="I1016" s="642">
        <v>30</v>
      </c>
      <c r="J1016" s="642">
        <v>979</v>
      </c>
      <c r="K1016" s="642">
        <v>10</v>
      </c>
      <c r="L1016" s="642">
        <v>321</v>
      </c>
      <c r="M1016" s="642">
        <v>648</v>
      </c>
      <c r="O1016" s="79"/>
      <c r="P1016" s="79"/>
    </row>
    <row r="1017" spans="1:16" customFormat="1" ht="9" customHeight="1">
      <c r="A1017" s="278"/>
      <c r="B1017" s="278" t="s">
        <v>790</v>
      </c>
      <c r="C1017" s="640" t="s">
        <v>1739</v>
      </c>
      <c r="D1017" s="641">
        <v>1697</v>
      </c>
      <c r="E1017" s="641">
        <v>1120</v>
      </c>
      <c r="F1017" s="641">
        <v>240</v>
      </c>
      <c r="G1017" s="641">
        <v>22</v>
      </c>
      <c r="H1017" s="641">
        <v>807</v>
      </c>
      <c r="I1017" s="641">
        <v>51</v>
      </c>
      <c r="J1017" s="641">
        <v>577</v>
      </c>
      <c r="K1017" s="641">
        <v>14</v>
      </c>
      <c r="L1017" s="641">
        <v>342</v>
      </c>
      <c r="M1017" s="641">
        <v>221</v>
      </c>
      <c r="O1017" s="79"/>
      <c r="P1017" s="79"/>
    </row>
    <row r="1018" spans="1:16" customFormat="1" ht="9" customHeight="1">
      <c r="A1018" s="278"/>
      <c r="B1018" s="278"/>
      <c r="C1018" s="640" t="s">
        <v>1740</v>
      </c>
      <c r="D1018" s="642">
        <v>1007</v>
      </c>
      <c r="E1018" s="642">
        <v>663</v>
      </c>
      <c r="F1018" s="642">
        <v>87</v>
      </c>
      <c r="G1018" s="642">
        <v>7</v>
      </c>
      <c r="H1018" s="642">
        <v>547</v>
      </c>
      <c r="I1018" s="642">
        <v>22</v>
      </c>
      <c r="J1018" s="642">
        <v>344</v>
      </c>
      <c r="K1018" s="642">
        <v>3</v>
      </c>
      <c r="L1018" s="642">
        <v>152</v>
      </c>
      <c r="M1018" s="642">
        <v>189</v>
      </c>
      <c r="O1018" s="79"/>
      <c r="P1018" s="79"/>
    </row>
    <row r="1019" spans="1:16" customFormat="1" ht="18" customHeight="1">
      <c r="A1019" s="278"/>
      <c r="B1019" s="278"/>
      <c r="C1019" s="643" t="s">
        <v>1741</v>
      </c>
      <c r="D1019" s="642">
        <v>2704</v>
      </c>
      <c r="E1019" s="642">
        <v>1783</v>
      </c>
      <c r="F1019" s="642">
        <v>327</v>
      </c>
      <c r="G1019" s="642">
        <v>29</v>
      </c>
      <c r="H1019" s="642">
        <v>1354</v>
      </c>
      <c r="I1019" s="642">
        <v>73</v>
      </c>
      <c r="J1019" s="642">
        <v>921</v>
      </c>
      <c r="K1019" s="642">
        <v>17</v>
      </c>
      <c r="L1019" s="642">
        <v>494</v>
      </c>
      <c r="M1019" s="642">
        <v>410</v>
      </c>
      <c r="O1019" s="79"/>
      <c r="P1019" s="79"/>
    </row>
    <row r="1020" spans="1:16" customFormat="1" ht="9" customHeight="1">
      <c r="A1020" s="278" t="s">
        <v>1756</v>
      </c>
      <c r="C1020" s="640" t="s">
        <v>1739</v>
      </c>
      <c r="D1020" s="641">
        <v>39323</v>
      </c>
      <c r="E1020" s="641">
        <v>30517</v>
      </c>
      <c r="F1020" s="641">
        <v>5208</v>
      </c>
      <c r="G1020" s="641">
        <v>338</v>
      </c>
      <c r="H1020" s="641">
        <v>24493</v>
      </c>
      <c r="I1020" s="641">
        <v>478</v>
      </c>
      <c r="J1020" s="641">
        <v>8806</v>
      </c>
      <c r="K1020" s="641">
        <v>252</v>
      </c>
      <c r="L1020" s="641">
        <v>3059</v>
      </c>
      <c r="M1020" s="641">
        <v>5495</v>
      </c>
      <c r="O1020" s="79"/>
      <c r="P1020" s="79"/>
    </row>
    <row r="1021" spans="1:16" customFormat="1" ht="9" customHeight="1">
      <c r="A1021" s="278"/>
      <c r="B1021" s="278"/>
      <c r="C1021" s="640" t="s">
        <v>1740</v>
      </c>
      <c r="D1021" s="642">
        <v>18235</v>
      </c>
      <c r="E1021" s="642">
        <v>13997</v>
      </c>
      <c r="F1021" s="642">
        <v>1212</v>
      </c>
      <c r="G1021" s="642">
        <v>128</v>
      </c>
      <c r="H1021" s="642">
        <v>12311</v>
      </c>
      <c r="I1021" s="642">
        <v>346</v>
      </c>
      <c r="J1021" s="642">
        <v>4238</v>
      </c>
      <c r="K1021" s="642">
        <v>22</v>
      </c>
      <c r="L1021" s="642">
        <v>980</v>
      </c>
      <c r="M1021" s="642">
        <v>3236</v>
      </c>
      <c r="O1021" s="79"/>
      <c r="P1021" s="79"/>
    </row>
    <row r="1022" spans="1:16" customFormat="1" ht="18" customHeight="1">
      <c r="A1022" s="278"/>
      <c r="B1022" s="278"/>
      <c r="C1022" s="643" t="s">
        <v>1741</v>
      </c>
      <c r="D1022" s="642">
        <v>57558</v>
      </c>
      <c r="E1022" s="642">
        <v>44514</v>
      </c>
      <c r="F1022" s="642">
        <v>6420</v>
      </c>
      <c r="G1022" s="642">
        <v>466</v>
      </c>
      <c r="H1022" s="642">
        <v>36804</v>
      </c>
      <c r="I1022" s="642">
        <v>824</v>
      </c>
      <c r="J1022" s="642">
        <v>13044</v>
      </c>
      <c r="K1022" s="642">
        <v>274</v>
      </c>
      <c r="L1022" s="642">
        <v>4039</v>
      </c>
      <c r="M1022" s="642">
        <v>8731</v>
      </c>
      <c r="O1022" s="79"/>
      <c r="P1022" s="79"/>
    </row>
    <row r="1023" spans="1:16" s="24" customFormat="1" ht="18" customHeight="1">
      <c r="A1023" s="645" t="s">
        <v>505</v>
      </c>
      <c r="B1023" s="646"/>
      <c r="C1023" s="643"/>
      <c r="D1023" s="642"/>
      <c r="E1023" s="642"/>
      <c r="F1023" s="642"/>
      <c r="G1023" s="642"/>
      <c r="H1023" s="642"/>
      <c r="I1023" s="642"/>
      <c r="J1023" s="642"/>
      <c r="K1023" s="642"/>
      <c r="L1023" s="642"/>
      <c r="M1023" s="633"/>
      <c r="O1023" s="79"/>
      <c r="P1023" s="79"/>
    </row>
    <row r="1024" spans="1:16" customFormat="1" ht="9" customHeight="1">
      <c r="A1024" s="278"/>
      <c r="B1024" s="278" t="s">
        <v>791</v>
      </c>
      <c r="C1024" s="640" t="s">
        <v>1739</v>
      </c>
      <c r="D1024" s="641">
        <v>2293</v>
      </c>
      <c r="E1024" s="641">
        <v>273</v>
      </c>
      <c r="F1024" s="641">
        <v>107</v>
      </c>
      <c r="G1024" s="641">
        <v>2</v>
      </c>
      <c r="H1024" s="641">
        <v>163</v>
      </c>
      <c r="I1024" s="641">
        <v>1</v>
      </c>
      <c r="J1024" s="641">
        <v>2020</v>
      </c>
      <c r="K1024" s="641">
        <v>54</v>
      </c>
      <c r="L1024" s="641">
        <v>1948</v>
      </c>
      <c r="M1024" s="641">
        <v>18</v>
      </c>
      <c r="O1024" s="79"/>
      <c r="P1024" s="79"/>
    </row>
    <row r="1025" spans="1:16" customFormat="1" ht="9" customHeight="1">
      <c r="A1025" s="278"/>
      <c r="B1025" s="278"/>
      <c r="C1025" s="640" t="s">
        <v>1740</v>
      </c>
      <c r="D1025" s="642">
        <v>696</v>
      </c>
      <c r="E1025" s="642">
        <v>238</v>
      </c>
      <c r="F1025" s="642">
        <v>31</v>
      </c>
      <c r="G1025" s="642">
        <v>4</v>
      </c>
      <c r="H1025" s="642">
        <v>203</v>
      </c>
      <c r="I1025" s="642">
        <v>0</v>
      </c>
      <c r="J1025" s="642">
        <v>458</v>
      </c>
      <c r="K1025" s="642">
        <v>5</v>
      </c>
      <c r="L1025" s="642">
        <v>418</v>
      </c>
      <c r="M1025" s="642">
        <v>35</v>
      </c>
      <c r="O1025" s="79"/>
      <c r="P1025" s="79"/>
    </row>
    <row r="1026" spans="1:16" customFormat="1" ht="18" customHeight="1">
      <c r="A1026" s="278"/>
      <c r="B1026" s="278"/>
      <c r="C1026" s="643" t="s">
        <v>1741</v>
      </c>
      <c r="D1026" s="642">
        <v>2989</v>
      </c>
      <c r="E1026" s="642">
        <v>511</v>
      </c>
      <c r="F1026" s="642">
        <v>138</v>
      </c>
      <c r="G1026" s="642">
        <v>6</v>
      </c>
      <c r="H1026" s="642">
        <v>366</v>
      </c>
      <c r="I1026" s="642">
        <v>1</v>
      </c>
      <c r="J1026" s="642">
        <v>2478</v>
      </c>
      <c r="K1026" s="642">
        <v>59</v>
      </c>
      <c r="L1026" s="642">
        <v>2366</v>
      </c>
      <c r="M1026" s="642">
        <v>53</v>
      </c>
      <c r="O1026" s="79"/>
      <c r="P1026" s="79"/>
    </row>
    <row r="1027" spans="1:16" s="24" customFormat="1" ht="18.600000000000001" customHeight="1">
      <c r="B1027" s="646" t="s">
        <v>1792</v>
      </c>
      <c r="C1027" s="640" t="s">
        <v>1739</v>
      </c>
      <c r="D1027" s="641">
        <v>2183</v>
      </c>
      <c r="E1027" s="641">
        <v>629</v>
      </c>
      <c r="F1027" s="641">
        <v>357</v>
      </c>
      <c r="G1027" s="641">
        <v>77</v>
      </c>
      <c r="H1027" s="641">
        <v>165</v>
      </c>
      <c r="I1027" s="641">
        <v>30</v>
      </c>
      <c r="J1027" s="641">
        <v>1554</v>
      </c>
      <c r="K1027" s="641">
        <v>20</v>
      </c>
      <c r="L1027" s="641">
        <v>1491</v>
      </c>
      <c r="M1027" s="641">
        <v>43</v>
      </c>
      <c r="O1027" s="79"/>
      <c r="P1027" s="79"/>
    </row>
    <row r="1028" spans="1:16" customFormat="1" ht="9" customHeight="1">
      <c r="A1028" s="278"/>
      <c r="B1028" s="278"/>
      <c r="C1028" s="640" t="s">
        <v>1740</v>
      </c>
      <c r="D1028" s="642">
        <v>2661</v>
      </c>
      <c r="E1028" s="642">
        <v>1025</v>
      </c>
      <c r="F1028" s="642">
        <v>308</v>
      </c>
      <c r="G1028" s="642">
        <v>108</v>
      </c>
      <c r="H1028" s="642">
        <v>537</v>
      </c>
      <c r="I1028" s="642">
        <v>72</v>
      </c>
      <c r="J1028" s="642">
        <v>1636</v>
      </c>
      <c r="K1028" s="642">
        <v>4</v>
      </c>
      <c r="L1028" s="642">
        <v>1470</v>
      </c>
      <c r="M1028" s="642">
        <v>162</v>
      </c>
      <c r="O1028" s="79"/>
      <c r="P1028" s="79"/>
    </row>
    <row r="1029" spans="1:16" customFormat="1" ht="18" customHeight="1">
      <c r="A1029" s="278"/>
      <c r="B1029" s="278"/>
      <c r="C1029" s="643" t="s">
        <v>1741</v>
      </c>
      <c r="D1029" s="642">
        <v>4844</v>
      </c>
      <c r="E1029" s="642">
        <v>1654</v>
      </c>
      <c r="F1029" s="642">
        <v>665</v>
      </c>
      <c r="G1029" s="642">
        <v>185</v>
      </c>
      <c r="H1029" s="642">
        <v>702</v>
      </c>
      <c r="I1029" s="642">
        <v>102</v>
      </c>
      <c r="J1029" s="642">
        <v>3190</v>
      </c>
      <c r="K1029" s="642">
        <v>24</v>
      </c>
      <c r="L1029" s="642">
        <v>2961</v>
      </c>
      <c r="M1029" s="642">
        <v>205</v>
      </c>
      <c r="O1029" s="79"/>
      <c r="P1029" s="79"/>
    </row>
    <row r="1030" spans="1:16" s="24" customFormat="1" ht="18.600000000000001" customHeight="1">
      <c r="B1030" s="646" t="s">
        <v>1757</v>
      </c>
      <c r="C1030" s="640" t="s">
        <v>1739</v>
      </c>
      <c r="D1030" s="641">
        <v>2317</v>
      </c>
      <c r="E1030" s="641">
        <v>2120</v>
      </c>
      <c r="F1030" s="641">
        <v>384</v>
      </c>
      <c r="G1030" s="641">
        <v>43</v>
      </c>
      <c r="H1030" s="641">
        <v>1691</v>
      </c>
      <c r="I1030" s="641">
        <v>2</v>
      </c>
      <c r="J1030" s="641">
        <v>197</v>
      </c>
      <c r="K1030" s="641">
        <v>22</v>
      </c>
      <c r="L1030" s="641">
        <v>76</v>
      </c>
      <c r="M1030" s="641">
        <v>99</v>
      </c>
      <c r="O1030" s="79"/>
      <c r="P1030" s="79"/>
    </row>
    <row r="1031" spans="1:16" customFormat="1" ht="9" customHeight="1">
      <c r="A1031" s="278"/>
      <c r="B1031" s="278"/>
      <c r="C1031" s="640" t="s">
        <v>1740</v>
      </c>
      <c r="D1031" s="642">
        <v>2408</v>
      </c>
      <c r="E1031" s="642">
        <v>2173</v>
      </c>
      <c r="F1031" s="642">
        <v>102</v>
      </c>
      <c r="G1031" s="642">
        <v>39</v>
      </c>
      <c r="H1031" s="642">
        <v>2025</v>
      </c>
      <c r="I1031" s="642">
        <v>7</v>
      </c>
      <c r="J1031" s="642">
        <v>235</v>
      </c>
      <c r="K1031" s="642">
        <v>2</v>
      </c>
      <c r="L1031" s="642">
        <v>44</v>
      </c>
      <c r="M1031" s="642">
        <v>189</v>
      </c>
      <c r="O1031" s="79"/>
      <c r="P1031" s="79"/>
    </row>
    <row r="1032" spans="1:16" customFormat="1" ht="18" customHeight="1">
      <c r="A1032" s="278"/>
      <c r="B1032" s="278"/>
      <c r="C1032" s="643" t="s">
        <v>1741</v>
      </c>
      <c r="D1032" s="642">
        <v>4725</v>
      </c>
      <c r="E1032" s="642">
        <v>4293</v>
      </c>
      <c r="F1032" s="642">
        <v>486</v>
      </c>
      <c r="G1032" s="642">
        <v>82</v>
      </c>
      <c r="H1032" s="642">
        <v>3716</v>
      </c>
      <c r="I1032" s="642">
        <v>9</v>
      </c>
      <c r="J1032" s="642">
        <v>432</v>
      </c>
      <c r="K1032" s="642">
        <v>24</v>
      </c>
      <c r="L1032" s="642">
        <v>120</v>
      </c>
      <c r="M1032" s="642">
        <v>288</v>
      </c>
      <c r="O1032" s="79"/>
      <c r="P1032" s="79"/>
    </row>
    <row r="1033" spans="1:16" s="24" customFormat="1" ht="18.600000000000001" customHeight="1">
      <c r="B1033" s="646" t="s">
        <v>1796</v>
      </c>
      <c r="C1033" s="640" t="s">
        <v>1739</v>
      </c>
      <c r="D1033" s="641">
        <v>5431</v>
      </c>
      <c r="E1033" s="641">
        <v>5118</v>
      </c>
      <c r="F1033" s="641">
        <v>706</v>
      </c>
      <c r="G1033" s="641">
        <v>77</v>
      </c>
      <c r="H1033" s="641">
        <v>4335</v>
      </c>
      <c r="I1033" s="641">
        <v>0</v>
      </c>
      <c r="J1033" s="641">
        <v>313</v>
      </c>
      <c r="K1033" s="641">
        <v>20</v>
      </c>
      <c r="L1033" s="641">
        <v>126</v>
      </c>
      <c r="M1033" s="641">
        <v>167</v>
      </c>
      <c r="O1033" s="79"/>
      <c r="P1033" s="79"/>
    </row>
    <row r="1034" spans="1:16" customFormat="1" ht="9" customHeight="1">
      <c r="A1034" s="278"/>
      <c r="B1034" s="278"/>
      <c r="C1034" s="640" t="s">
        <v>1740</v>
      </c>
      <c r="D1034" s="642">
        <v>5514</v>
      </c>
      <c r="E1034" s="642">
        <v>5194</v>
      </c>
      <c r="F1034" s="642">
        <v>166</v>
      </c>
      <c r="G1034" s="642">
        <v>86</v>
      </c>
      <c r="H1034" s="642">
        <v>4939</v>
      </c>
      <c r="I1034" s="642">
        <v>3</v>
      </c>
      <c r="J1034" s="642">
        <v>320</v>
      </c>
      <c r="K1034" s="642">
        <v>4</v>
      </c>
      <c r="L1034" s="642">
        <v>61</v>
      </c>
      <c r="M1034" s="642">
        <v>255</v>
      </c>
      <c r="O1034" s="79"/>
      <c r="P1034" s="79"/>
    </row>
    <row r="1035" spans="1:16" customFormat="1" ht="18" customHeight="1">
      <c r="A1035" s="278"/>
      <c r="B1035" s="278"/>
      <c r="C1035" s="643" t="s">
        <v>1741</v>
      </c>
      <c r="D1035" s="642">
        <v>10945</v>
      </c>
      <c r="E1035" s="642">
        <v>10312</v>
      </c>
      <c r="F1035" s="642">
        <v>872</v>
      </c>
      <c r="G1035" s="642">
        <v>163</v>
      </c>
      <c r="H1035" s="642">
        <v>9274</v>
      </c>
      <c r="I1035" s="642">
        <v>3</v>
      </c>
      <c r="J1035" s="642">
        <v>633</v>
      </c>
      <c r="K1035" s="642">
        <v>24</v>
      </c>
      <c r="L1035" s="642">
        <v>187</v>
      </c>
      <c r="M1035" s="642">
        <v>422</v>
      </c>
      <c r="O1035" s="79"/>
      <c r="P1035" s="79"/>
    </row>
    <row r="1036" spans="1:16" s="24" customFormat="1" ht="18.600000000000001" customHeight="1">
      <c r="B1036" s="646" t="s">
        <v>1797</v>
      </c>
      <c r="C1036" s="640" t="s">
        <v>1739</v>
      </c>
      <c r="D1036" s="641">
        <v>22837</v>
      </c>
      <c r="E1036" s="641">
        <v>21316</v>
      </c>
      <c r="F1036" s="641">
        <v>1560</v>
      </c>
      <c r="G1036" s="641">
        <v>101</v>
      </c>
      <c r="H1036" s="641">
        <v>19651</v>
      </c>
      <c r="I1036" s="641">
        <v>4</v>
      </c>
      <c r="J1036" s="641">
        <v>1521</v>
      </c>
      <c r="K1036" s="641">
        <v>78</v>
      </c>
      <c r="L1036" s="641">
        <v>1186</v>
      </c>
      <c r="M1036" s="641">
        <v>257</v>
      </c>
      <c r="O1036" s="79"/>
      <c r="P1036" s="79"/>
    </row>
    <row r="1037" spans="1:16" customFormat="1" ht="9" customHeight="1">
      <c r="A1037" s="278"/>
      <c r="B1037" s="278"/>
      <c r="C1037" s="640" t="s">
        <v>1740</v>
      </c>
      <c r="D1037" s="642">
        <v>21841</v>
      </c>
      <c r="E1037" s="642">
        <v>21012</v>
      </c>
      <c r="F1037" s="642">
        <v>293</v>
      </c>
      <c r="G1037" s="642">
        <v>126</v>
      </c>
      <c r="H1037" s="642">
        <v>20588</v>
      </c>
      <c r="I1037" s="642">
        <v>5</v>
      </c>
      <c r="J1037" s="642">
        <v>829</v>
      </c>
      <c r="K1037" s="642">
        <v>12</v>
      </c>
      <c r="L1037" s="642">
        <v>313</v>
      </c>
      <c r="M1037" s="642">
        <v>504</v>
      </c>
      <c r="O1037" s="79"/>
      <c r="P1037" s="79"/>
    </row>
    <row r="1038" spans="1:16" customFormat="1" ht="9" customHeight="1">
      <c r="A1038" s="278"/>
      <c r="B1038" s="278"/>
      <c r="C1038" s="643" t="s">
        <v>1741</v>
      </c>
      <c r="D1038" s="642">
        <v>44678</v>
      </c>
      <c r="E1038" s="642">
        <v>42328</v>
      </c>
      <c r="F1038" s="642">
        <v>1853</v>
      </c>
      <c r="G1038" s="642">
        <v>227</v>
      </c>
      <c r="H1038" s="642">
        <v>40239</v>
      </c>
      <c r="I1038" s="642">
        <v>9</v>
      </c>
      <c r="J1038" s="642">
        <v>2350</v>
      </c>
      <c r="K1038" s="642">
        <v>90</v>
      </c>
      <c r="L1038" s="642">
        <v>1499</v>
      </c>
      <c r="M1038" s="642">
        <v>761</v>
      </c>
      <c r="O1038" s="79"/>
      <c r="P1038" s="79"/>
    </row>
    <row r="1039" spans="1:16" customFormat="1" ht="9" customHeight="1">
      <c r="A1039" s="278"/>
      <c r="B1039" s="278"/>
      <c r="C1039" s="648"/>
      <c r="D1039" s="642"/>
      <c r="E1039" s="642"/>
      <c r="F1039" s="642"/>
      <c r="G1039" s="642"/>
      <c r="H1039" s="642"/>
      <c r="I1039" s="642"/>
      <c r="J1039" s="642"/>
      <c r="K1039" s="642"/>
      <c r="L1039" s="642"/>
      <c r="M1039" s="642"/>
      <c r="O1039" s="79"/>
      <c r="P1039" s="79"/>
    </row>
    <row r="1041" spans="1:16" customFormat="1" ht="9" customHeight="1">
      <c r="A1041" s="61" t="s">
        <v>46</v>
      </c>
      <c r="B1041" s="278"/>
      <c r="C1041" s="648"/>
      <c r="D1041" s="642"/>
      <c r="E1041" s="642"/>
      <c r="F1041" s="642"/>
      <c r="G1041" s="642"/>
      <c r="H1041" s="642"/>
      <c r="I1041" s="642"/>
      <c r="J1041" s="642"/>
      <c r="K1041" s="642"/>
      <c r="L1041" s="642"/>
      <c r="M1041" s="642"/>
      <c r="O1041" s="79"/>
      <c r="P1041" s="79"/>
    </row>
    <row r="1042" spans="1:16" customFormat="1" ht="15.75" customHeight="1">
      <c r="A1042" s="278"/>
      <c r="B1042" s="278"/>
      <c r="C1042" s="648"/>
      <c r="D1042" s="337" t="s">
        <v>1635</v>
      </c>
      <c r="E1042" s="642"/>
      <c r="F1042" s="642"/>
      <c r="G1042" s="642"/>
      <c r="H1042" s="642"/>
      <c r="I1042" s="642"/>
      <c r="J1042" s="642"/>
      <c r="K1042" s="642"/>
      <c r="L1042" s="642"/>
      <c r="M1042" s="642"/>
      <c r="O1042" s="79"/>
      <c r="P1042" s="79"/>
    </row>
    <row r="1043" spans="1:16" customFormat="1" ht="9" customHeight="1">
      <c r="A1043" s="278"/>
      <c r="B1043" s="278"/>
      <c r="C1043" s="648"/>
      <c r="D1043" s="642"/>
      <c r="E1043" s="642"/>
      <c r="F1043" s="642"/>
      <c r="G1043" s="642"/>
      <c r="H1043" s="642"/>
      <c r="I1043" s="642"/>
      <c r="J1043" s="642"/>
      <c r="K1043" s="642"/>
      <c r="L1043" s="642"/>
      <c r="M1043" s="642"/>
      <c r="O1043" s="79"/>
      <c r="P1043" s="79"/>
    </row>
    <row r="1044" spans="1:16" s="24" customFormat="1" ht="18.600000000000001" customHeight="1">
      <c r="B1044" s="646" t="s">
        <v>1760</v>
      </c>
      <c r="C1044" s="640" t="s">
        <v>1739</v>
      </c>
      <c r="D1044" s="641">
        <v>1132</v>
      </c>
      <c r="E1044" s="641">
        <v>1081</v>
      </c>
      <c r="F1044" s="641">
        <v>120</v>
      </c>
      <c r="G1044" s="641">
        <v>3</v>
      </c>
      <c r="H1044" s="641">
        <v>958</v>
      </c>
      <c r="I1044" s="641">
        <v>0</v>
      </c>
      <c r="J1044" s="641">
        <v>51</v>
      </c>
      <c r="K1044" s="641">
        <v>0</v>
      </c>
      <c r="L1044" s="641">
        <v>36</v>
      </c>
      <c r="M1044" s="641">
        <v>15</v>
      </c>
      <c r="O1044" s="79"/>
      <c r="P1044" s="79"/>
    </row>
    <row r="1045" spans="1:16" customFormat="1" ht="9" customHeight="1">
      <c r="A1045" s="278"/>
      <c r="B1045" s="278"/>
      <c r="C1045" s="640" t="s">
        <v>1740</v>
      </c>
      <c r="D1045" s="642">
        <v>907</v>
      </c>
      <c r="E1045" s="642">
        <v>877</v>
      </c>
      <c r="F1045" s="642">
        <v>24</v>
      </c>
      <c r="G1045" s="642">
        <v>8</v>
      </c>
      <c r="H1045" s="642">
        <v>842</v>
      </c>
      <c r="I1045" s="642">
        <v>3</v>
      </c>
      <c r="J1045" s="642">
        <v>30</v>
      </c>
      <c r="K1045" s="642">
        <v>1</v>
      </c>
      <c r="L1045" s="642">
        <v>12</v>
      </c>
      <c r="M1045" s="642">
        <v>17</v>
      </c>
      <c r="O1045" s="79"/>
      <c r="P1045" s="79"/>
    </row>
    <row r="1046" spans="1:16" customFormat="1" ht="18" customHeight="1">
      <c r="A1046" s="278"/>
      <c r="B1046" s="278"/>
      <c r="C1046" s="643" t="s">
        <v>1741</v>
      </c>
      <c r="D1046" s="642">
        <v>2039</v>
      </c>
      <c r="E1046" s="642">
        <v>1958</v>
      </c>
      <c r="F1046" s="642">
        <v>144</v>
      </c>
      <c r="G1046" s="642">
        <v>11</v>
      </c>
      <c r="H1046" s="642">
        <v>1800</v>
      </c>
      <c r="I1046" s="642">
        <v>3</v>
      </c>
      <c r="J1046" s="642">
        <v>81</v>
      </c>
      <c r="K1046" s="642">
        <v>1</v>
      </c>
      <c r="L1046" s="642">
        <v>48</v>
      </c>
      <c r="M1046" s="642">
        <v>32</v>
      </c>
      <c r="O1046" s="79"/>
      <c r="P1046" s="79"/>
    </row>
    <row r="1047" spans="1:16" customFormat="1" ht="18" customHeight="1">
      <c r="A1047" s="1443" t="s">
        <v>1761</v>
      </c>
      <c r="B1047" s="1446"/>
      <c r="C1047" s="640" t="s">
        <v>1739</v>
      </c>
      <c r="D1047" s="641">
        <v>36193</v>
      </c>
      <c r="E1047" s="641">
        <v>30537</v>
      </c>
      <c r="F1047" s="641">
        <v>3234</v>
      </c>
      <c r="G1047" s="641">
        <v>303</v>
      </c>
      <c r="H1047" s="641">
        <v>26963</v>
      </c>
      <c r="I1047" s="641">
        <v>37</v>
      </c>
      <c r="J1047" s="641">
        <v>5656</v>
      </c>
      <c r="K1047" s="641">
        <v>194</v>
      </c>
      <c r="L1047" s="641">
        <v>4863</v>
      </c>
      <c r="M1047" s="641">
        <v>599</v>
      </c>
      <c r="O1047" s="79"/>
      <c r="P1047" s="79"/>
    </row>
    <row r="1048" spans="1:16" customFormat="1" ht="9" customHeight="1">
      <c r="A1048" s="278"/>
      <c r="B1048" s="278"/>
      <c r="C1048" s="640" t="s">
        <v>1740</v>
      </c>
      <c r="D1048" s="642">
        <v>34027</v>
      </c>
      <c r="E1048" s="642">
        <v>30519</v>
      </c>
      <c r="F1048" s="642">
        <v>924</v>
      </c>
      <c r="G1048" s="642">
        <v>371</v>
      </c>
      <c r="H1048" s="642">
        <v>29134</v>
      </c>
      <c r="I1048" s="642">
        <v>90</v>
      </c>
      <c r="J1048" s="642">
        <v>3508</v>
      </c>
      <c r="K1048" s="642">
        <v>28</v>
      </c>
      <c r="L1048" s="642">
        <v>2318</v>
      </c>
      <c r="M1048" s="642">
        <v>1162</v>
      </c>
      <c r="O1048" s="79"/>
      <c r="P1048" s="79"/>
    </row>
    <row r="1049" spans="1:16" customFormat="1" ht="18" customHeight="1">
      <c r="A1049" s="278"/>
      <c r="B1049" s="278"/>
      <c r="C1049" s="643" t="s">
        <v>1741</v>
      </c>
      <c r="D1049" s="642">
        <v>70220</v>
      </c>
      <c r="E1049" s="642">
        <v>61056</v>
      </c>
      <c r="F1049" s="642">
        <v>4158</v>
      </c>
      <c r="G1049" s="642">
        <v>674</v>
      </c>
      <c r="H1049" s="642">
        <v>56097</v>
      </c>
      <c r="I1049" s="642">
        <v>127</v>
      </c>
      <c r="J1049" s="642">
        <v>9164</v>
      </c>
      <c r="K1049" s="642">
        <v>222</v>
      </c>
      <c r="L1049" s="642">
        <v>7181</v>
      </c>
      <c r="M1049" s="642">
        <v>1761</v>
      </c>
      <c r="O1049" s="79"/>
      <c r="P1049" s="79"/>
    </row>
    <row r="1050" spans="1:16" s="24" customFormat="1" ht="27" customHeight="1">
      <c r="A1050" s="1439" t="s">
        <v>1762</v>
      </c>
      <c r="B1050" s="1439"/>
      <c r="C1050" s="643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79"/>
      <c r="P1050" s="79"/>
    </row>
    <row r="1051" spans="1:16" customFormat="1" ht="9" customHeight="1">
      <c r="A1051" s="278"/>
      <c r="B1051" s="278" t="s">
        <v>800</v>
      </c>
      <c r="C1051" s="640" t="s">
        <v>1739</v>
      </c>
      <c r="D1051" s="641">
        <v>52</v>
      </c>
      <c r="E1051" s="641">
        <v>3</v>
      </c>
      <c r="F1051" s="641">
        <v>0</v>
      </c>
      <c r="G1051" s="641">
        <v>0</v>
      </c>
      <c r="H1051" s="641">
        <v>3</v>
      </c>
      <c r="I1051" s="641">
        <v>0</v>
      </c>
      <c r="J1051" s="641">
        <v>49</v>
      </c>
      <c r="K1051" s="641">
        <v>0</v>
      </c>
      <c r="L1051" s="641">
        <v>46</v>
      </c>
      <c r="M1051" s="641">
        <v>3</v>
      </c>
      <c r="O1051" s="79"/>
      <c r="P1051" s="79"/>
    </row>
    <row r="1052" spans="1:16" customFormat="1" ht="9" customHeight="1">
      <c r="A1052" s="278"/>
      <c r="B1052" s="278"/>
      <c r="C1052" s="640" t="s">
        <v>1740</v>
      </c>
      <c r="D1052" s="642">
        <v>26</v>
      </c>
      <c r="E1052" s="642">
        <v>5</v>
      </c>
      <c r="F1052" s="642">
        <v>1</v>
      </c>
      <c r="G1052" s="642">
        <v>0</v>
      </c>
      <c r="H1052" s="642">
        <v>4</v>
      </c>
      <c r="I1052" s="642">
        <v>0</v>
      </c>
      <c r="J1052" s="642">
        <v>21</v>
      </c>
      <c r="K1052" s="642">
        <v>0</v>
      </c>
      <c r="L1052" s="642">
        <v>20</v>
      </c>
      <c r="M1052" s="642">
        <v>1</v>
      </c>
      <c r="O1052" s="79"/>
      <c r="P1052" s="79"/>
    </row>
    <row r="1053" spans="1:16" customFormat="1" ht="18" customHeight="1">
      <c r="A1053" s="278"/>
      <c r="B1053" s="278"/>
      <c r="C1053" s="643" t="s">
        <v>1741</v>
      </c>
      <c r="D1053" s="642">
        <v>78</v>
      </c>
      <c r="E1053" s="642">
        <v>8</v>
      </c>
      <c r="F1053" s="642">
        <v>1</v>
      </c>
      <c r="G1053" s="642">
        <v>0</v>
      </c>
      <c r="H1053" s="642">
        <v>7</v>
      </c>
      <c r="I1053" s="642">
        <v>0</v>
      </c>
      <c r="J1053" s="642">
        <v>70</v>
      </c>
      <c r="K1053" s="642">
        <v>0</v>
      </c>
      <c r="L1053" s="642">
        <v>66</v>
      </c>
      <c r="M1053" s="642">
        <v>4</v>
      </c>
      <c r="O1053" s="79"/>
      <c r="P1053" s="79"/>
    </row>
    <row r="1054" spans="1:16" customFormat="1" ht="9" customHeight="1">
      <c r="A1054" s="278"/>
      <c r="B1054" s="278" t="s">
        <v>801</v>
      </c>
      <c r="C1054" s="640" t="s">
        <v>1739</v>
      </c>
      <c r="D1054" s="641">
        <v>101</v>
      </c>
      <c r="E1054" s="641">
        <v>92</v>
      </c>
      <c r="F1054" s="641">
        <v>29</v>
      </c>
      <c r="G1054" s="641">
        <v>3</v>
      </c>
      <c r="H1054" s="641">
        <v>60</v>
      </c>
      <c r="I1054" s="641">
        <v>0</v>
      </c>
      <c r="J1054" s="641">
        <v>9</v>
      </c>
      <c r="K1054" s="641">
        <v>0</v>
      </c>
      <c r="L1054" s="641">
        <v>2</v>
      </c>
      <c r="M1054" s="641">
        <v>7</v>
      </c>
      <c r="O1054" s="79"/>
      <c r="P1054" s="79"/>
    </row>
    <row r="1055" spans="1:16" customFormat="1" ht="9" customHeight="1">
      <c r="A1055" s="278"/>
      <c r="B1055" s="278"/>
      <c r="C1055" s="640" t="s">
        <v>1740</v>
      </c>
      <c r="D1055" s="642">
        <v>187</v>
      </c>
      <c r="E1055" s="642">
        <v>164</v>
      </c>
      <c r="F1055" s="642">
        <v>11</v>
      </c>
      <c r="G1055" s="642">
        <v>6</v>
      </c>
      <c r="H1055" s="642">
        <v>146</v>
      </c>
      <c r="I1055" s="642">
        <v>1</v>
      </c>
      <c r="J1055" s="642">
        <v>23</v>
      </c>
      <c r="K1055" s="642">
        <v>0</v>
      </c>
      <c r="L1055" s="642">
        <v>3</v>
      </c>
      <c r="M1055" s="642">
        <v>20</v>
      </c>
      <c r="O1055" s="79"/>
      <c r="P1055" s="79"/>
    </row>
    <row r="1056" spans="1:16" customFormat="1" ht="18" customHeight="1">
      <c r="A1056" s="278"/>
      <c r="B1056" s="278"/>
      <c r="C1056" s="643" t="s">
        <v>1741</v>
      </c>
      <c r="D1056" s="642">
        <v>288</v>
      </c>
      <c r="E1056" s="642">
        <v>256</v>
      </c>
      <c r="F1056" s="642">
        <v>40</v>
      </c>
      <c r="G1056" s="642">
        <v>9</v>
      </c>
      <c r="H1056" s="642">
        <v>206</v>
      </c>
      <c r="I1056" s="642">
        <v>1</v>
      </c>
      <c r="J1056" s="642">
        <v>32</v>
      </c>
      <c r="K1056" s="642">
        <v>0</v>
      </c>
      <c r="L1056" s="642">
        <v>5</v>
      </c>
      <c r="M1056" s="642">
        <v>27</v>
      </c>
      <c r="O1056" s="79"/>
      <c r="P1056" s="79"/>
    </row>
    <row r="1057" spans="1:16" customFormat="1" ht="18" customHeight="1">
      <c r="A1057" s="278"/>
      <c r="B1057" s="656" t="s">
        <v>1802</v>
      </c>
      <c r="C1057" s="640" t="s">
        <v>1739</v>
      </c>
      <c r="D1057" s="641">
        <v>231</v>
      </c>
      <c r="E1057" s="641">
        <v>210</v>
      </c>
      <c r="F1057" s="641">
        <v>64</v>
      </c>
      <c r="G1057" s="641">
        <v>8</v>
      </c>
      <c r="H1057" s="641">
        <v>138</v>
      </c>
      <c r="I1057" s="641">
        <v>0</v>
      </c>
      <c r="J1057" s="641">
        <v>21</v>
      </c>
      <c r="K1057" s="641">
        <v>0</v>
      </c>
      <c r="L1057" s="641">
        <v>9</v>
      </c>
      <c r="M1057" s="641">
        <v>12</v>
      </c>
      <c r="O1057" s="79"/>
      <c r="P1057" s="79"/>
    </row>
    <row r="1058" spans="1:16" customFormat="1" ht="9" customHeight="1">
      <c r="A1058" s="278"/>
      <c r="B1058" s="278"/>
      <c r="C1058" s="640" t="s">
        <v>1740</v>
      </c>
      <c r="D1058" s="642">
        <v>413</v>
      </c>
      <c r="E1058" s="642">
        <v>365</v>
      </c>
      <c r="F1058" s="642">
        <v>18</v>
      </c>
      <c r="G1058" s="642">
        <v>8</v>
      </c>
      <c r="H1058" s="642">
        <v>339</v>
      </c>
      <c r="I1058" s="642">
        <v>0</v>
      </c>
      <c r="J1058" s="642">
        <v>48</v>
      </c>
      <c r="K1058" s="642">
        <v>1</v>
      </c>
      <c r="L1058" s="642">
        <v>6</v>
      </c>
      <c r="M1058" s="642">
        <v>41</v>
      </c>
      <c r="O1058" s="79"/>
      <c r="P1058" s="79"/>
    </row>
    <row r="1059" spans="1:16" customFormat="1" ht="18" customHeight="1">
      <c r="A1059" s="278"/>
      <c r="B1059" s="278"/>
      <c r="C1059" s="643" t="s">
        <v>1741</v>
      </c>
      <c r="D1059" s="642">
        <v>644</v>
      </c>
      <c r="E1059" s="642">
        <v>575</v>
      </c>
      <c r="F1059" s="642">
        <v>82</v>
      </c>
      <c r="G1059" s="642">
        <v>16</v>
      </c>
      <c r="H1059" s="642">
        <v>477</v>
      </c>
      <c r="I1059" s="642">
        <v>0</v>
      </c>
      <c r="J1059" s="642">
        <v>69</v>
      </c>
      <c r="K1059" s="642">
        <v>1</v>
      </c>
      <c r="L1059" s="642">
        <v>15</v>
      </c>
      <c r="M1059" s="642">
        <v>53</v>
      </c>
      <c r="O1059" s="79"/>
      <c r="P1059" s="79"/>
    </row>
    <row r="1060" spans="1:16" customFormat="1" ht="18" customHeight="1">
      <c r="A1060" s="278"/>
      <c r="B1060" s="656" t="s">
        <v>1764</v>
      </c>
      <c r="C1060" s="640" t="s">
        <v>1739</v>
      </c>
      <c r="D1060" s="641">
        <v>232</v>
      </c>
      <c r="E1060" s="641">
        <v>203</v>
      </c>
      <c r="F1060" s="641">
        <v>41</v>
      </c>
      <c r="G1060" s="641">
        <v>2</v>
      </c>
      <c r="H1060" s="641">
        <v>160</v>
      </c>
      <c r="I1060" s="641">
        <v>0</v>
      </c>
      <c r="J1060" s="641">
        <v>29</v>
      </c>
      <c r="K1060" s="641">
        <v>0</v>
      </c>
      <c r="L1060" s="641">
        <v>4</v>
      </c>
      <c r="M1060" s="641">
        <v>25</v>
      </c>
      <c r="O1060" s="79"/>
      <c r="P1060" s="79"/>
    </row>
    <row r="1061" spans="1:16" customFormat="1" ht="9" customHeight="1">
      <c r="A1061" s="278"/>
      <c r="B1061" s="278"/>
      <c r="C1061" s="640" t="s">
        <v>1740</v>
      </c>
      <c r="D1061" s="642">
        <v>522</v>
      </c>
      <c r="E1061" s="642">
        <v>415</v>
      </c>
      <c r="F1061" s="642">
        <v>20</v>
      </c>
      <c r="G1061" s="642">
        <v>5</v>
      </c>
      <c r="H1061" s="642">
        <v>390</v>
      </c>
      <c r="I1061" s="642">
        <v>0</v>
      </c>
      <c r="J1061" s="642">
        <v>107</v>
      </c>
      <c r="K1061" s="642">
        <v>0</v>
      </c>
      <c r="L1061" s="642">
        <v>1</v>
      </c>
      <c r="M1061" s="642">
        <v>106</v>
      </c>
      <c r="O1061" s="79"/>
      <c r="P1061" s="79"/>
    </row>
    <row r="1062" spans="1:16" customFormat="1" ht="18" customHeight="1">
      <c r="A1062" s="278"/>
      <c r="B1062" s="278"/>
      <c r="C1062" s="643" t="s">
        <v>1741</v>
      </c>
      <c r="D1062" s="642">
        <v>754</v>
      </c>
      <c r="E1062" s="642">
        <v>618</v>
      </c>
      <c r="F1062" s="642">
        <v>61</v>
      </c>
      <c r="G1062" s="642">
        <v>7</v>
      </c>
      <c r="H1062" s="642">
        <v>550</v>
      </c>
      <c r="I1062" s="642">
        <v>0</v>
      </c>
      <c r="J1062" s="642">
        <v>136</v>
      </c>
      <c r="K1062" s="642">
        <v>0</v>
      </c>
      <c r="L1062" s="642">
        <v>5</v>
      </c>
      <c r="M1062" s="642">
        <v>131</v>
      </c>
      <c r="O1062" s="79"/>
      <c r="P1062" s="79"/>
    </row>
    <row r="1063" spans="1:16" customFormat="1" ht="18" customHeight="1">
      <c r="A1063" s="278"/>
      <c r="B1063" s="656" t="s">
        <v>1765</v>
      </c>
      <c r="C1063" s="640" t="s">
        <v>1739</v>
      </c>
      <c r="D1063" s="641">
        <v>335</v>
      </c>
      <c r="E1063" s="641">
        <v>94</v>
      </c>
      <c r="F1063" s="641">
        <v>32</v>
      </c>
      <c r="G1063" s="641">
        <v>0</v>
      </c>
      <c r="H1063" s="641">
        <v>56</v>
      </c>
      <c r="I1063" s="641">
        <v>6</v>
      </c>
      <c r="J1063" s="641">
        <v>241</v>
      </c>
      <c r="K1063" s="641">
        <v>0</v>
      </c>
      <c r="L1063" s="641">
        <v>203</v>
      </c>
      <c r="M1063" s="641">
        <v>38</v>
      </c>
      <c r="O1063" s="79"/>
      <c r="P1063" s="79"/>
    </row>
    <row r="1064" spans="1:16" customFormat="1" ht="9" customHeight="1">
      <c r="A1064" s="278"/>
      <c r="B1064" s="278"/>
      <c r="C1064" s="640" t="s">
        <v>1740</v>
      </c>
      <c r="D1064" s="642">
        <v>179</v>
      </c>
      <c r="E1064" s="642">
        <v>55</v>
      </c>
      <c r="F1064" s="642">
        <v>7</v>
      </c>
      <c r="G1064" s="642">
        <v>0</v>
      </c>
      <c r="H1064" s="642">
        <v>42</v>
      </c>
      <c r="I1064" s="642">
        <v>6</v>
      </c>
      <c r="J1064" s="642">
        <v>124</v>
      </c>
      <c r="K1064" s="642">
        <v>0</v>
      </c>
      <c r="L1064" s="642">
        <v>84</v>
      </c>
      <c r="M1064" s="642">
        <v>40</v>
      </c>
      <c r="O1064" s="79"/>
      <c r="P1064" s="79"/>
    </row>
    <row r="1065" spans="1:16" customFormat="1" ht="18" customHeight="1">
      <c r="A1065" s="278"/>
      <c r="B1065" s="278"/>
      <c r="C1065" s="643" t="s">
        <v>1741</v>
      </c>
      <c r="D1065" s="642">
        <v>514</v>
      </c>
      <c r="E1065" s="642">
        <v>149</v>
      </c>
      <c r="F1065" s="642">
        <v>39</v>
      </c>
      <c r="G1065" s="642">
        <v>0</v>
      </c>
      <c r="H1065" s="642">
        <v>98</v>
      </c>
      <c r="I1065" s="642">
        <v>12</v>
      </c>
      <c r="J1065" s="642">
        <v>365</v>
      </c>
      <c r="K1065" s="642">
        <v>0</v>
      </c>
      <c r="L1065" s="642">
        <v>287</v>
      </c>
      <c r="M1065" s="642">
        <v>78</v>
      </c>
      <c r="O1065" s="79"/>
      <c r="P1065" s="79"/>
    </row>
    <row r="1066" spans="1:16" customFormat="1" ht="9" customHeight="1">
      <c r="A1066" s="278"/>
      <c r="B1066" s="278" t="s">
        <v>805</v>
      </c>
      <c r="C1066" s="640" t="s">
        <v>1739</v>
      </c>
      <c r="D1066" s="641">
        <v>523</v>
      </c>
      <c r="E1066" s="641">
        <v>343</v>
      </c>
      <c r="F1066" s="641">
        <v>126</v>
      </c>
      <c r="G1066" s="641">
        <v>1</v>
      </c>
      <c r="H1066" s="641">
        <v>208</v>
      </c>
      <c r="I1066" s="641">
        <v>8</v>
      </c>
      <c r="J1066" s="641">
        <v>180</v>
      </c>
      <c r="K1066" s="641">
        <v>7</v>
      </c>
      <c r="L1066" s="641">
        <v>128</v>
      </c>
      <c r="M1066" s="641">
        <v>45</v>
      </c>
      <c r="O1066" s="79"/>
      <c r="P1066" s="79"/>
    </row>
    <row r="1067" spans="1:16" customFormat="1" ht="9" customHeight="1">
      <c r="A1067" s="278"/>
      <c r="B1067" s="278"/>
      <c r="C1067" s="640" t="s">
        <v>1740</v>
      </c>
      <c r="D1067" s="642">
        <v>410</v>
      </c>
      <c r="E1067" s="642">
        <v>245</v>
      </c>
      <c r="F1067" s="642">
        <v>57</v>
      </c>
      <c r="G1067" s="642">
        <v>0</v>
      </c>
      <c r="H1067" s="642">
        <v>180</v>
      </c>
      <c r="I1067" s="642">
        <v>8</v>
      </c>
      <c r="J1067" s="642">
        <v>165</v>
      </c>
      <c r="K1067" s="642">
        <v>3</v>
      </c>
      <c r="L1067" s="642">
        <v>97</v>
      </c>
      <c r="M1067" s="642">
        <v>65</v>
      </c>
      <c r="O1067" s="79"/>
      <c r="P1067" s="79"/>
    </row>
    <row r="1068" spans="1:16" customFormat="1" ht="18" customHeight="1">
      <c r="A1068" s="278"/>
      <c r="B1068" s="278"/>
      <c r="C1068" s="643" t="s">
        <v>1741</v>
      </c>
      <c r="D1068" s="642">
        <v>933</v>
      </c>
      <c r="E1068" s="642">
        <v>588</v>
      </c>
      <c r="F1068" s="642">
        <v>183</v>
      </c>
      <c r="G1068" s="642">
        <v>1</v>
      </c>
      <c r="H1068" s="642">
        <v>388</v>
      </c>
      <c r="I1068" s="642">
        <v>16</v>
      </c>
      <c r="J1068" s="642">
        <v>345</v>
      </c>
      <c r="K1068" s="642">
        <v>10</v>
      </c>
      <c r="L1068" s="642">
        <v>225</v>
      </c>
      <c r="M1068" s="642">
        <v>110</v>
      </c>
      <c r="O1068" s="79"/>
      <c r="P1068" s="79"/>
    </row>
    <row r="1069" spans="1:16" s="24" customFormat="1" ht="27.6" customHeight="1">
      <c r="B1069" s="646" t="s">
        <v>1803</v>
      </c>
      <c r="C1069" s="640" t="s">
        <v>1739</v>
      </c>
      <c r="D1069" s="641">
        <v>2199</v>
      </c>
      <c r="E1069" s="641">
        <v>1520</v>
      </c>
      <c r="F1069" s="641">
        <v>413</v>
      </c>
      <c r="G1069" s="641">
        <v>6</v>
      </c>
      <c r="H1069" s="641">
        <v>1068</v>
      </c>
      <c r="I1069" s="641">
        <v>33</v>
      </c>
      <c r="J1069" s="641">
        <v>679</v>
      </c>
      <c r="K1069" s="641">
        <v>0</v>
      </c>
      <c r="L1069" s="641">
        <v>458</v>
      </c>
      <c r="M1069" s="641">
        <v>221</v>
      </c>
      <c r="O1069" s="79"/>
      <c r="P1069" s="79"/>
    </row>
    <row r="1070" spans="1:16" customFormat="1" ht="9" customHeight="1">
      <c r="A1070" s="278"/>
      <c r="B1070" s="278"/>
      <c r="C1070" s="640" t="s">
        <v>1740</v>
      </c>
      <c r="D1070" s="642">
        <v>1789</v>
      </c>
      <c r="E1070" s="642">
        <v>1252</v>
      </c>
      <c r="F1070" s="642">
        <v>126</v>
      </c>
      <c r="G1070" s="642">
        <v>5</v>
      </c>
      <c r="H1070" s="642">
        <v>1091</v>
      </c>
      <c r="I1070" s="642">
        <v>30</v>
      </c>
      <c r="J1070" s="642">
        <v>537</v>
      </c>
      <c r="K1070" s="642">
        <v>0</v>
      </c>
      <c r="L1070" s="642">
        <v>256</v>
      </c>
      <c r="M1070" s="642">
        <v>281</v>
      </c>
      <c r="O1070" s="79"/>
      <c r="P1070" s="79"/>
    </row>
    <row r="1071" spans="1:16" customFormat="1" ht="18" customHeight="1">
      <c r="A1071" s="278"/>
      <c r="B1071" s="278"/>
      <c r="C1071" s="643" t="s">
        <v>1741</v>
      </c>
      <c r="D1071" s="642">
        <v>3988</v>
      </c>
      <c r="E1071" s="642">
        <v>2772</v>
      </c>
      <c r="F1071" s="642">
        <v>539</v>
      </c>
      <c r="G1071" s="642">
        <v>11</v>
      </c>
      <c r="H1071" s="642">
        <v>2159</v>
      </c>
      <c r="I1071" s="642">
        <v>63</v>
      </c>
      <c r="J1071" s="642">
        <v>1216</v>
      </c>
      <c r="K1071" s="642">
        <v>0</v>
      </c>
      <c r="L1071" s="642">
        <v>714</v>
      </c>
      <c r="M1071" s="642">
        <v>502</v>
      </c>
      <c r="O1071" s="79"/>
      <c r="P1071" s="79"/>
    </row>
    <row r="1072" spans="1:16" s="24" customFormat="1" ht="18.600000000000001" customHeight="1">
      <c r="B1072" s="646" t="s">
        <v>1767</v>
      </c>
      <c r="C1072" s="640" t="s">
        <v>1739</v>
      </c>
      <c r="D1072" s="641">
        <v>779</v>
      </c>
      <c r="E1072" s="641">
        <v>494</v>
      </c>
      <c r="F1072" s="641">
        <v>104</v>
      </c>
      <c r="G1072" s="641">
        <v>2</v>
      </c>
      <c r="H1072" s="641">
        <v>383</v>
      </c>
      <c r="I1072" s="641">
        <v>5</v>
      </c>
      <c r="J1072" s="641">
        <v>285</v>
      </c>
      <c r="K1072" s="641">
        <v>24</v>
      </c>
      <c r="L1072" s="641">
        <v>161</v>
      </c>
      <c r="M1072" s="641">
        <v>100</v>
      </c>
      <c r="O1072" s="79"/>
      <c r="P1072" s="79"/>
    </row>
    <row r="1073" spans="1:16" customFormat="1" ht="9" customHeight="1">
      <c r="A1073" s="278"/>
      <c r="B1073" s="278"/>
      <c r="C1073" s="640" t="s">
        <v>1740</v>
      </c>
      <c r="D1073" s="642">
        <v>388</v>
      </c>
      <c r="E1073" s="642">
        <v>257</v>
      </c>
      <c r="F1073" s="642">
        <v>18</v>
      </c>
      <c r="G1073" s="642">
        <v>0</v>
      </c>
      <c r="H1073" s="642">
        <v>233</v>
      </c>
      <c r="I1073" s="642">
        <v>6</v>
      </c>
      <c r="J1073" s="642">
        <v>131</v>
      </c>
      <c r="K1073" s="642">
        <v>0</v>
      </c>
      <c r="L1073" s="642">
        <v>41</v>
      </c>
      <c r="M1073" s="642">
        <v>90</v>
      </c>
      <c r="O1073" s="79"/>
      <c r="P1073" s="79"/>
    </row>
    <row r="1074" spans="1:16" customFormat="1" ht="18" customHeight="1">
      <c r="A1074" s="278"/>
      <c r="B1074" s="278"/>
      <c r="C1074" s="643" t="s">
        <v>1741</v>
      </c>
      <c r="D1074" s="642">
        <v>1167</v>
      </c>
      <c r="E1074" s="642">
        <v>751</v>
      </c>
      <c r="F1074" s="642">
        <v>122</v>
      </c>
      <c r="G1074" s="642">
        <v>2</v>
      </c>
      <c r="H1074" s="642">
        <v>616</v>
      </c>
      <c r="I1074" s="642">
        <v>11</v>
      </c>
      <c r="J1074" s="642">
        <v>416</v>
      </c>
      <c r="K1074" s="642">
        <v>24</v>
      </c>
      <c r="L1074" s="642">
        <v>202</v>
      </c>
      <c r="M1074" s="642">
        <v>190</v>
      </c>
      <c r="O1074" s="79"/>
      <c r="P1074" s="79"/>
    </row>
    <row r="1075" spans="1:16" s="24" customFormat="1" ht="18.600000000000001" customHeight="1">
      <c r="B1075" s="646" t="s">
        <v>1768</v>
      </c>
      <c r="C1075" s="640" t="s">
        <v>1739</v>
      </c>
      <c r="D1075" s="641">
        <v>284</v>
      </c>
      <c r="E1075" s="641">
        <v>185</v>
      </c>
      <c r="F1075" s="641">
        <v>77</v>
      </c>
      <c r="G1075" s="641">
        <v>0</v>
      </c>
      <c r="H1075" s="641">
        <v>99</v>
      </c>
      <c r="I1075" s="641">
        <v>9</v>
      </c>
      <c r="J1075" s="641">
        <v>99</v>
      </c>
      <c r="K1075" s="641">
        <v>1</v>
      </c>
      <c r="L1075" s="641">
        <v>75</v>
      </c>
      <c r="M1075" s="641">
        <v>23</v>
      </c>
      <c r="O1075" s="79"/>
      <c r="P1075" s="79"/>
    </row>
    <row r="1076" spans="1:16" customFormat="1" ht="9" customHeight="1">
      <c r="A1076" s="278"/>
      <c r="B1076" s="278"/>
      <c r="C1076" s="640" t="s">
        <v>1740</v>
      </c>
      <c r="D1076" s="642">
        <v>548</v>
      </c>
      <c r="E1076" s="642">
        <v>349</v>
      </c>
      <c r="F1076" s="642">
        <v>58</v>
      </c>
      <c r="G1076" s="642">
        <v>1</v>
      </c>
      <c r="H1076" s="642">
        <v>268</v>
      </c>
      <c r="I1076" s="642">
        <v>22</v>
      </c>
      <c r="J1076" s="642">
        <v>199</v>
      </c>
      <c r="K1076" s="642">
        <v>0</v>
      </c>
      <c r="L1076" s="642">
        <v>100</v>
      </c>
      <c r="M1076" s="642">
        <v>99</v>
      </c>
      <c r="O1076" s="79"/>
      <c r="P1076" s="79"/>
    </row>
    <row r="1077" spans="1:16" customFormat="1" ht="16.149999999999999" customHeight="1">
      <c r="A1077" s="278"/>
      <c r="B1077" s="278"/>
      <c r="C1077" s="643" t="s">
        <v>1741</v>
      </c>
      <c r="D1077" s="642">
        <v>832</v>
      </c>
      <c r="E1077" s="642">
        <v>534</v>
      </c>
      <c r="F1077" s="642">
        <v>135</v>
      </c>
      <c r="G1077" s="642">
        <v>1</v>
      </c>
      <c r="H1077" s="642">
        <v>367</v>
      </c>
      <c r="I1077" s="642">
        <v>31</v>
      </c>
      <c r="J1077" s="642">
        <v>298</v>
      </c>
      <c r="K1077" s="642">
        <v>1</v>
      </c>
      <c r="L1077" s="642">
        <v>175</v>
      </c>
      <c r="M1077" s="642">
        <v>122</v>
      </c>
      <c r="O1077" s="79"/>
      <c r="P1077" s="79"/>
    </row>
    <row r="1078" spans="1:16" customFormat="1" ht="28.15" customHeight="1">
      <c r="A1078" s="1440" t="s">
        <v>1769</v>
      </c>
      <c r="B1078" s="1440"/>
      <c r="C1078" s="640" t="s">
        <v>1739</v>
      </c>
      <c r="D1078" s="641">
        <v>4736</v>
      </c>
      <c r="E1078" s="641">
        <v>3144</v>
      </c>
      <c r="F1078" s="641">
        <v>886</v>
      </c>
      <c r="G1078" s="641">
        <v>22</v>
      </c>
      <c r="H1078" s="641">
        <v>2175</v>
      </c>
      <c r="I1078" s="641">
        <v>61</v>
      </c>
      <c r="J1078" s="641">
        <v>1592</v>
      </c>
      <c r="K1078" s="641">
        <v>32</v>
      </c>
      <c r="L1078" s="641">
        <v>1086</v>
      </c>
      <c r="M1078" s="641">
        <v>474</v>
      </c>
      <c r="O1078" s="79"/>
      <c r="P1078" s="79"/>
    </row>
    <row r="1079" spans="1:16" customFormat="1" ht="9" customHeight="1">
      <c r="A1079" s="278"/>
      <c r="B1079" s="278"/>
      <c r="C1079" s="640" t="s">
        <v>1740</v>
      </c>
      <c r="D1079" s="642">
        <v>4462</v>
      </c>
      <c r="E1079" s="642">
        <v>3107</v>
      </c>
      <c r="F1079" s="642">
        <v>316</v>
      </c>
      <c r="G1079" s="642">
        <v>25</v>
      </c>
      <c r="H1079" s="642">
        <v>2693</v>
      </c>
      <c r="I1079" s="642">
        <v>73</v>
      </c>
      <c r="J1079" s="642">
        <v>1355</v>
      </c>
      <c r="K1079" s="642">
        <v>4</v>
      </c>
      <c r="L1079" s="642">
        <v>608</v>
      </c>
      <c r="M1079" s="642">
        <v>743</v>
      </c>
      <c r="O1079" s="79"/>
      <c r="P1079" s="79"/>
    </row>
    <row r="1080" spans="1:16" customFormat="1" ht="9" customHeight="1">
      <c r="A1080" s="278"/>
      <c r="B1080" s="278"/>
      <c r="C1080" s="643" t="s">
        <v>1741</v>
      </c>
      <c r="D1080" s="642">
        <v>9198</v>
      </c>
      <c r="E1080" s="642">
        <v>6251</v>
      </c>
      <c r="F1080" s="642">
        <v>1202</v>
      </c>
      <c r="G1080" s="642">
        <v>47</v>
      </c>
      <c r="H1080" s="642">
        <v>4868</v>
      </c>
      <c r="I1080" s="642">
        <v>134</v>
      </c>
      <c r="J1080" s="642">
        <v>2947</v>
      </c>
      <c r="K1080" s="642">
        <v>36</v>
      </c>
      <c r="L1080" s="642">
        <v>1694</v>
      </c>
      <c r="M1080" s="642">
        <v>1217</v>
      </c>
      <c r="O1080" s="79"/>
      <c r="P1080" s="79"/>
    </row>
    <row r="1081" spans="1:16" customFormat="1" ht="9" customHeight="1">
      <c r="A1081" s="278"/>
      <c r="B1081" s="278"/>
      <c r="C1081" s="648"/>
      <c r="D1081" s="642"/>
      <c r="E1081" s="642"/>
      <c r="F1081" s="642"/>
      <c r="G1081" s="642"/>
      <c r="H1081" s="642"/>
      <c r="I1081" s="642"/>
      <c r="J1081" s="642"/>
      <c r="K1081" s="642"/>
      <c r="L1081" s="642"/>
      <c r="M1081" s="642"/>
      <c r="O1081" s="79"/>
      <c r="P1081" s="79"/>
    </row>
    <row r="1082" spans="1:16" customFormat="1">
      <c r="A1082" s="278"/>
      <c r="B1082" s="278"/>
      <c r="C1082" s="648"/>
      <c r="D1082" s="642"/>
      <c r="E1082" s="642"/>
      <c r="F1082" s="642"/>
      <c r="G1082" s="642"/>
      <c r="H1082" s="642"/>
      <c r="I1082" s="642"/>
      <c r="J1082" s="642"/>
      <c r="K1082" s="642"/>
      <c r="L1082" s="642"/>
      <c r="M1082" s="642"/>
      <c r="O1082" s="79"/>
      <c r="P1082" s="79"/>
    </row>
    <row r="1083" spans="1:16" customFormat="1">
      <c r="A1083" s="278"/>
      <c r="B1083" s="278"/>
      <c r="C1083" s="648"/>
      <c r="D1083" s="642"/>
      <c r="E1083" s="642"/>
      <c r="F1083" s="642"/>
      <c r="G1083" s="642"/>
      <c r="H1083" s="642"/>
      <c r="I1083" s="642"/>
      <c r="J1083" s="642"/>
      <c r="K1083" s="642"/>
      <c r="L1083" s="642"/>
      <c r="M1083" s="642"/>
      <c r="O1083" s="79"/>
      <c r="P1083" s="79"/>
    </row>
    <row r="1084" spans="1:16" customFormat="1">
      <c r="A1084" s="278"/>
      <c r="B1084" s="278"/>
      <c r="C1084" s="648"/>
      <c r="D1084" s="642"/>
      <c r="E1084" s="642"/>
      <c r="F1084" s="642"/>
      <c r="G1084" s="642"/>
      <c r="H1084" s="642"/>
      <c r="I1084" s="642"/>
      <c r="J1084" s="642"/>
      <c r="K1084" s="642"/>
      <c r="L1084" s="642"/>
      <c r="M1084" s="642"/>
      <c r="O1084" s="79"/>
      <c r="P1084" s="79"/>
    </row>
    <row r="1085" spans="1:16" customFormat="1" ht="9" customHeight="1">
      <c r="A1085" s="61" t="s">
        <v>46</v>
      </c>
      <c r="B1085" s="278"/>
      <c r="C1085" s="648"/>
      <c r="D1085" s="642"/>
      <c r="E1085" s="642"/>
      <c r="F1085" s="642"/>
      <c r="G1085" s="642"/>
      <c r="H1085" s="642"/>
      <c r="I1085" s="642"/>
      <c r="J1085" s="642"/>
      <c r="K1085" s="642"/>
      <c r="L1085" s="642"/>
      <c r="M1085" s="642"/>
      <c r="O1085" s="79"/>
      <c r="P1085" s="79"/>
    </row>
    <row r="1086" spans="1:16" customFormat="1" ht="15" customHeight="1">
      <c r="A1086" s="63"/>
      <c r="B1086" s="278"/>
      <c r="C1086" s="648"/>
      <c r="D1086" s="337" t="s">
        <v>1635</v>
      </c>
      <c r="E1086" s="642"/>
      <c r="F1086" s="642"/>
      <c r="G1086" s="642"/>
      <c r="H1086" s="642"/>
      <c r="I1086" s="642"/>
      <c r="J1086" s="642"/>
      <c r="K1086" s="642"/>
      <c r="L1086" s="642"/>
      <c r="M1086" s="642"/>
      <c r="O1086" s="79"/>
      <c r="P1086" s="79"/>
    </row>
    <row r="1087" spans="1:16" customFormat="1" ht="9" customHeight="1">
      <c r="A1087" s="278"/>
      <c r="B1087" s="278"/>
      <c r="C1087" s="648"/>
      <c r="D1087" s="642"/>
      <c r="E1087" s="642"/>
      <c r="F1087" s="642"/>
      <c r="G1087" s="642"/>
      <c r="H1087" s="642"/>
      <c r="I1087" s="642"/>
      <c r="J1087" s="642"/>
      <c r="K1087" s="642"/>
      <c r="L1087" s="642"/>
      <c r="M1087" s="642"/>
      <c r="O1087" s="79"/>
      <c r="P1087" s="79"/>
    </row>
    <row r="1088" spans="1:16" s="24" customFormat="1" ht="18" customHeight="1">
      <c r="A1088" s="645" t="s">
        <v>526</v>
      </c>
      <c r="B1088" s="646"/>
      <c r="C1088" s="643"/>
      <c r="O1088" s="79"/>
      <c r="P1088" s="79"/>
    </row>
    <row r="1089" spans="1:16" s="24" customFormat="1" ht="18.600000000000001" customHeight="1">
      <c r="B1089" s="646" t="s">
        <v>1770</v>
      </c>
      <c r="C1089" s="640" t="s">
        <v>1739</v>
      </c>
      <c r="D1089" s="641">
        <v>3957</v>
      </c>
      <c r="E1089" s="641">
        <v>1672</v>
      </c>
      <c r="F1089" s="641">
        <v>718</v>
      </c>
      <c r="G1089" s="641">
        <v>7</v>
      </c>
      <c r="H1089" s="641">
        <v>887</v>
      </c>
      <c r="I1089" s="641">
        <v>60</v>
      </c>
      <c r="J1089" s="641">
        <v>2285</v>
      </c>
      <c r="K1089" s="641">
        <v>20</v>
      </c>
      <c r="L1089" s="641">
        <v>1797</v>
      </c>
      <c r="M1089" s="641">
        <v>468</v>
      </c>
      <c r="O1089" s="79"/>
      <c r="P1089" s="79"/>
    </row>
    <row r="1090" spans="1:16" customFormat="1" ht="9" customHeight="1">
      <c r="A1090" s="278"/>
      <c r="B1090" s="278"/>
      <c r="C1090" s="640" t="s">
        <v>1740</v>
      </c>
      <c r="D1090" s="642">
        <v>1295</v>
      </c>
      <c r="E1090" s="642">
        <v>620</v>
      </c>
      <c r="F1090" s="642">
        <v>145</v>
      </c>
      <c r="G1090" s="642">
        <v>7</v>
      </c>
      <c r="H1090" s="642">
        <v>433</v>
      </c>
      <c r="I1090" s="642">
        <v>35</v>
      </c>
      <c r="J1090" s="642">
        <v>675</v>
      </c>
      <c r="K1090" s="642">
        <v>6</v>
      </c>
      <c r="L1090" s="642">
        <v>446</v>
      </c>
      <c r="M1090" s="642">
        <v>223</v>
      </c>
      <c r="O1090" s="79"/>
      <c r="P1090" s="79"/>
    </row>
    <row r="1091" spans="1:16" customFormat="1" ht="18" customHeight="1">
      <c r="A1091" s="278"/>
      <c r="B1091" s="278"/>
      <c r="C1091" s="643" t="s">
        <v>1741</v>
      </c>
      <c r="D1091" s="642">
        <v>5252</v>
      </c>
      <c r="E1091" s="642">
        <v>2292</v>
      </c>
      <c r="F1091" s="642">
        <v>863</v>
      </c>
      <c r="G1091" s="642">
        <v>14</v>
      </c>
      <c r="H1091" s="642">
        <v>1320</v>
      </c>
      <c r="I1091" s="642">
        <v>95</v>
      </c>
      <c r="J1091" s="642">
        <v>2960</v>
      </c>
      <c r="K1091" s="642">
        <v>26</v>
      </c>
      <c r="L1091" s="642">
        <v>2243</v>
      </c>
      <c r="M1091" s="642">
        <v>691</v>
      </c>
      <c r="O1091" s="79"/>
      <c r="P1091" s="79"/>
    </row>
    <row r="1092" spans="1:16" s="24" customFormat="1" ht="27.6" customHeight="1">
      <c r="B1092" s="646" t="s">
        <v>1771</v>
      </c>
      <c r="C1092" s="640" t="s">
        <v>1739</v>
      </c>
      <c r="D1092" s="641">
        <v>1212</v>
      </c>
      <c r="E1092" s="641">
        <v>352</v>
      </c>
      <c r="F1092" s="641">
        <v>244</v>
      </c>
      <c r="G1092" s="641">
        <v>4</v>
      </c>
      <c r="H1092" s="641">
        <v>96</v>
      </c>
      <c r="I1092" s="641">
        <v>8</v>
      </c>
      <c r="J1092" s="641">
        <v>860</v>
      </c>
      <c r="K1092" s="641">
        <v>0</v>
      </c>
      <c r="L1092" s="641">
        <v>725</v>
      </c>
      <c r="M1092" s="641">
        <v>135</v>
      </c>
      <c r="O1092" s="79"/>
      <c r="P1092" s="79"/>
    </row>
    <row r="1093" spans="1:16" customFormat="1" ht="9" customHeight="1">
      <c r="A1093" s="278"/>
      <c r="B1093" s="278"/>
      <c r="C1093" s="640" t="s">
        <v>1740</v>
      </c>
      <c r="D1093" s="642">
        <v>377</v>
      </c>
      <c r="E1093" s="642">
        <v>131</v>
      </c>
      <c r="F1093" s="642">
        <v>40</v>
      </c>
      <c r="G1093" s="642">
        <v>4</v>
      </c>
      <c r="H1093" s="642">
        <v>85</v>
      </c>
      <c r="I1093" s="642">
        <v>2</v>
      </c>
      <c r="J1093" s="642">
        <v>246</v>
      </c>
      <c r="K1093" s="642">
        <v>0</v>
      </c>
      <c r="L1093" s="642">
        <v>183</v>
      </c>
      <c r="M1093" s="642">
        <v>63</v>
      </c>
      <c r="O1093" s="79"/>
      <c r="P1093" s="79"/>
    </row>
    <row r="1094" spans="1:16" customFormat="1" ht="18" customHeight="1">
      <c r="A1094" s="278"/>
      <c r="B1094" s="278"/>
      <c r="C1094" s="643" t="s">
        <v>1741</v>
      </c>
      <c r="D1094" s="642">
        <v>1589</v>
      </c>
      <c r="E1094" s="642">
        <v>483</v>
      </c>
      <c r="F1094" s="642">
        <v>284</v>
      </c>
      <c r="G1094" s="642">
        <v>8</v>
      </c>
      <c r="H1094" s="642">
        <v>181</v>
      </c>
      <c r="I1094" s="642">
        <v>10</v>
      </c>
      <c r="J1094" s="642">
        <v>1106</v>
      </c>
      <c r="K1094" s="642">
        <v>0</v>
      </c>
      <c r="L1094" s="642">
        <v>908</v>
      </c>
      <c r="M1094" s="642">
        <v>198</v>
      </c>
      <c r="O1094" s="79"/>
      <c r="P1094" s="79"/>
    </row>
    <row r="1095" spans="1:16" customFormat="1" ht="9" customHeight="1">
      <c r="A1095" s="278"/>
      <c r="B1095" s="278" t="s">
        <v>812</v>
      </c>
      <c r="C1095" s="640" t="s">
        <v>1739</v>
      </c>
      <c r="D1095" s="641">
        <v>498</v>
      </c>
      <c r="E1095" s="641">
        <v>407</v>
      </c>
      <c r="F1095" s="641">
        <v>36</v>
      </c>
      <c r="G1095" s="641">
        <v>1</v>
      </c>
      <c r="H1095" s="641">
        <v>370</v>
      </c>
      <c r="I1095" s="641">
        <v>0</v>
      </c>
      <c r="J1095" s="641">
        <v>91</v>
      </c>
      <c r="K1095" s="641">
        <v>0</v>
      </c>
      <c r="L1095" s="641">
        <v>39</v>
      </c>
      <c r="M1095" s="641">
        <v>52</v>
      </c>
      <c r="O1095" s="79"/>
      <c r="P1095" s="79"/>
    </row>
    <row r="1096" spans="1:16" customFormat="1" ht="9" customHeight="1">
      <c r="A1096" s="278"/>
      <c r="B1096" s="278"/>
      <c r="C1096" s="640" t="s">
        <v>1740</v>
      </c>
      <c r="D1096" s="642">
        <v>162</v>
      </c>
      <c r="E1096" s="642">
        <v>137</v>
      </c>
      <c r="F1096" s="642">
        <v>3</v>
      </c>
      <c r="G1096" s="642">
        <v>0</v>
      </c>
      <c r="H1096" s="642">
        <v>134</v>
      </c>
      <c r="I1096" s="642">
        <v>0</v>
      </c>
      <c r="J1096" s="642">
        <v>25</v>
      </c>
      <c r="K1096" s="642">
        <v>0</v>
      </c>
      <c r="L1096" s="642">
        <v>3</v>
      </c>
      <c r="M1096" s="642">
        <v>22</v>
      </c>
      <c r="O1096" s="79"/>
      <c r="P1096" s="79"/>
    </row>
    <row r="1097" spans="1:16" customFormat="1" ht="18" customHeight="1">
      <c r="A1097" s="278"/>
      <c r="B1097" s="278"/>
      <c r="C1097" s="643" t="s">
        <v>1741</v>
      </c>
      <c r="D1097" s="642">
        <v>660</v>
      </c>
      <c r="E1097" s="642">
        <v>544</v>
      </c>
      <c r="F1097" s="642">
        <v>39</v>
      </c>
      <c r="G1097" s="642">
        <v>1</v>
      </c>
      <c r="H1097" s="642">
        <v>504</v>
      </c>
      <c r="I1097" s="642">
        <v>0</v>
      </c>
      <c r="J1097" s="642">
        <v>116</v>
      </c>
      <c r="K1097" s="642">
        <v>0</v>
      </c>
      <c r="L1097" s="642">
        <v>42</v>
      </c>
      <c r="M1097" s="642">
        <v>74</v>
      </c>
      <c r="O1097" s="79"/>
      <c r="P1097" s="79"/>
    </row>
    <row r="1098" spans="1:16" s="24" customFormat="1" ht="18.600000000000001" customHeight="1">
      <c r="B1098" s="646" t="s">
        <v>1772</v>
      </c>
      <c r="C1098" s="640" t="s">
        <v>1739</v>
      </c>
      <c r="D1098" s="641">
        <v>19791</v>
      </c>
      <c r="E1098" s="641">
        <v>13085</v>
      </c>
      <c r="F1098" s="641">
        <v>3111</v>
      </c>
      <c r="G1098" s="641">
        <v>105</v>
      </c>
      <c r="H1098" s="641">
        <v>9727</v>
      </c>
      <c r="I1098" s="641">
        <v>142</v>
      </c>
      <c r="J1098" s="641">
        <v>6706</v>
      </c>
      <c r="K1098" s="641">
        <v>36</v>
      </c>
      <c r="L1098" s="641">
        <v>4224</v>
      </c>
      <c r="M1098" s="641">
        <v>2446</v>
      </c>
      <c r="O1098" s="79"/>
      <c r="P1098" s="79"/>
    </row>
    <row r="1099" spans="1:16" customFormat="1" ht="9" customHeight="1">
      <c r="A1099" s="278"/>
      <c r="B1099" s="278"/>
      <c r="C1099" s="640" t="s">
        <v>1740</v>
      </c>
      <c r="D1099" s="642">
        <v>4465</v>
      </c>
      <c r="E1099" s="642">
        <v>2925</v>
      </c>
      <c r="F1099" s="642">
        <v>399</v>
      </c>
      <c r="G1099" s="642">
        <v>23</v>
      </c>
      <c r="H1099" s="642">
        <v>2423</v>
      </c>
      <c r="I1099" s="642">
        <v>80</v>
      </c>
      <c r="J1099" s="642">
        <v>1540</v>
      </c>
      <c r="K1099" s="642">
        <v>5</v>
      </c>
      <c r="L1099" s="642">
        <v>786</v>
      </c>
      <c r="M1099" s="642">
        <v>749</v>
      </c>
      <c r="O1099" s="79"/>
      <c r="P1099" s="79"/>
    </row>
    <row r="1100" spans="1:16" customFormat="1" ht="18" customHeight="1">
      <c r="A1100" s="278"/>
      <c r="B1100" s="278"/>
      <c r="C1100" s="643" t="s">
        <v>1741</v>
      </c>
      <c r="D1100" s="642">
        <v>24256</v>
      </c>
      <c r="E1100" s="642">
        <v>16010</v>
      </c>
      <c r="F1100" s="642">
        <v>3510</v>
      </c>
      <c r="G1100" s="642">
        <v>128</v>
      </c>
      <c r="H1100" s="642">
        <v>12150</v>
      </c>
      <c r="I1100" s="642">
        <v>222</v>
      </c>
      <c r="J1100" s="642">
        <v>8246</v>
      </c>
      <c r="K1100" s="642">
        <v>41</v>
      </c>
      <c r="L1100" s="642">
        <v>5010</v>
      </c>
      <c r="M1100" s="642">
        <v>3195</v>
      </c>
      <c r="O1100" s="79"/>
      <c r="P1100" s="79"/>
    </row>
    <row r="1101" spans="1:16" customFormat="1" ht="9" customHeight="1">
      <c r="A1101" s="278"/>
      <c r="B1101" s="278" t="s">
        <v>1773</v>
      </c>
      <c r="C1101" s="640" t="s">
        <v>1739</v>
      </c>
      <c r="D1101" s="641">
        <v>11289</v>
      </c>
      <c r="E1101" s="641">
        <v>7641</v>
      </c>
      <c r="F1101" s="641">
        <v>1924</v>
      </c>
      <c r="G1101" s="641">
        <v>39</v>
      </c>
      <c r="H1101" s="641">
        <v>5588</v>
      </c>
      <c r="I1101" s="641">
        <v>90</v>
      </c>
      <c r="J1101" s="641">
        <v>3648</v>
      </c>
      <c r="K1101" s="641">
        <v>18</v>
      </c>
      <c r="L1101" s="641">
        <v>2061</v>
      </c>
      <c r="M1101" s="641">
        <v>1569</v>
      </c>
      <c r="O1101" s="79"/>
      <c r="P1101" s="79"/>
    </row>
    <row r="1102" spans="1:16" customFormat="1" ht="9" customHeight="1">
      <c r="A1102" s="278"/>
      <c r="B1102" s="278"/>
      <c r="C1102" s="640" t="s">
        <v>1740</v>
      </c>
      <c r="D1102" s="642">
        <v>1753</v>
      </c>
      <c r="E1102" s="642">
        <v>1099</v>
      </c>
      <c r="F1102" s="642">
        <v>139</v>
      </c>
      <c r="G1102" s="642">
        <v>8</v>
      </c>
      <c r="H1102" s="642">
        <v>919</v>
      </c>
      <c r="I1102" s="642">
        <v>33</v>
      </c>
      <c r="J1102" s="642">
        <v>654</v>
      </c>
      <c r="K1102" s="642">
        <v>0</v>
      </c>
      <c r="L1102" s="642">
        <v>276</v>
      </c>
      <c r="M1102" s="642">
        <v>378</v>
      </c>
      <c r="O1102" s="79"/>
      <c r="P1102" s="79"/>
    </row>
    <row r="1103" spans="1:16" customFormat="1" ht="18" customHeight="1">
      <c r="A1103" s="278"/>
      <c r="B1103" s="278"/>
      <c r="C1103" s="643" t="s">
        <v>1741</v>
      </c>
      <c r="D1103" s="642">
        <v>13042</v>
      </c>
      <c r="E1103" s="642">
        <v>8740</v>
      </c>
      <c r="F1103" s="642">
        <v>2063</v>
      </c>
      <c r="G1103" s="642">
        <v>47</v>
      </c>
      <c r="H1103" s="642">
        <v>6507</v>
      </c>
      <c r="I1103" s="642">
        <v>123</v>
      </c>
      <c r="J1103" s="642">
        <v>4302</v>
      </c>
      <c r="K1103" s="642">
        <v>18</v>
      </c>
      <c r="L1103" s="642">
        <v>2337</v>
      </c>
      <c r="M1103" s="642">
        <v>1947</v>
      </c>
      <c r="O1103" s="79"/>
      <c r="P1103" s="79"/>
    </row>
    <row r="1104" spans="1:16" customFormat="1" ht="9" customHeight="1">
      <c r="A1104" s="278"/>
      <c r="B1104" s="278" t="s">
        <v>815</v>
      </c>
      <c r="C1104" s="640" t="s">
        <v>1739</v>
      </c>
      <c r="D1104" s="641">
        <v>2471</v>
      </c>
      <c r="E1104" s="641">
        <v>1682</v>
      </c>
      <c r="F1104" s="641">
        <v>336</v>
      </c>
      <c r="G1104" s="641">
        <v>5</v>
      </c>
      <c r="H1104" s="641">
        <v>1313</v>
      </c>
      <c r="I1104" s="641">
        <v>28</v>
      </c>
      <c r="J1104" s="641">
        <v>789</v>
      </c>
      <c r="K1104" s="641">
        <v>6</v>
      </c>
      <c r="L1104" s="641">
        <v>574</v>
      </c>
      <c r="M1104" s="641">
        <v>209</v>
      </c>
      <c r="O1104" s="79"/>
      <c r="P1104" s="79"/>
    </row>
    <row r="1105" spans="1:16" customFormat="1" ht="9" customHeight="1">
      <c r="A1105" s="278"/>
      <c r="B1105" s="278"/>
      <c r="C1105" s="640" t="s">
        <v>1740</v>
      </c>
      <c r="D1105" s="642">
        <v>296</v>
      </c>
      <c r="E1105" s="642">
        <v>205</v>
      </c>
      <c r="F1105" s="642">
        <v>15</v>
      </c>
      <c r="G1105" s="642">
        <v>0</v>
      </c>
      <c r="H1105" s="642">
        <v>183</v>
      </c>
      <c r="I1105" s="642">
        <v>7</v>
      </c>
      <c r="J1105" s="642">
        <v>91</v>
      </c>
      <c r="K1105" s="642">
        <v>0</v>
      </c>
      <c r="L1105" s="642">
        <v>61</v>
      </c>
      <c r="M1105" s="642">
        <v>30</v>
      </c>
      <c r="O1105" s="79"/>
      <c r="P1105" s="79"/>
    </row>
    <row r="1106" spans="1:16" customFormat="1" ht="18" customHeight="1">
      <c r="A1106" s="278"/>
      <c r="B1106" s="278"/>
      <c r="C1106" s="643" t="s">
        <v>1741</v>
      </c>
      <c r="D1106" s="642">
        <v>2767</v>
      </c>
      <c r="E1106" s="642">
        <v>1887</v>
      </c>
      <c r="F1106" s="642">
        <v>351</v>
      </c>
      <c r="G1106" s="642">
        <v>5</v>
      </c>
      <c r="H1106" s="642">
        <v>1496</v>
      </c>
      <c r="I1106" s="642">
        <v>35</v>
      </c>
      <c r="J1106" s="642">
        <v>880</v>
      </c>
      <c r="K1106" s="642">
        <v>6</v>
      </c>
      <c r="L1106" s="642">
        <v>635</v>
      </c>
      <c r="M1106" s="642">
        <v>239</v>
      </c>
      <c r="O1106" s="79"/>
      <c r="P1106" s="79"/>
    </row>
    <row r="1107" spans="1:16" customFormat="1" ht="9" customHeight="1">
      <c r="A1107" s="278"/>
      <c r="B1107" s="278" t="s">
        <v>816</v>
      </c>
      <c r="C1107" s="640" t="s">
        <v>1739</v>
      </c>
      <c r="D1107" s="641">
        <v>3197</v>
      </c>
      <c r="E1107" s="641">
        <v>1665</v>
      </c>
      <c r="F1107" s="641">
        <v>733</v>
      </c>
      <c r="G1107" s="641">
        <v>11</v>
      </c>
      <c r="H1107" s="641">
        <v>886</v>
      </c>
      <c r="I1107" s="641">
        <v>35</v>
      </c>
      <c r="J1107" s="641">
        <v>1532</v>
      </c>
      <c r="K1107" s="641">
        <v>16</v>
      </c>
      <c r="L1107" s="641">
        <v>1132</v>
      </c>
      <c r="M1107" s="641">
        <v>384</v>
      </c>
      <c r="O1107" s="79"/>
      <c r="P1107" s="79"/>
    </row>
    <row r="1108" spans="1:16" customFormat="1" ht="9" customHeight="1">
      <c r="A1108" s="278"/>
      <c r="B1108" s="278"/>
      <c r="C1108" s="640" t="s">
        <v>1740</v>
      </c>
      <c r="D1108" s="642">
        <v>1848</v>
      </c>
      <c r="E1108" s="642">
        <v>985</v>
      </c>
      <c r="F1108" s="642">
        <v>256</v>
      </c>
      <c r="G1108" s="642">
        <v>8</v>
      </c>
      <c r="H1108" s="642">
        <v>704</v>
      </c>
      <c r="I1108" s="642">
        <v>17</v>
      </c>
      <c r="J1108" s="642">
        <v>863</v>
      </c>
      <c r="K1108" s="642">
        <v>4</v>
      </c>
      <c r="L1108" s="642">
        <v>441</v>
      </c>
      <c r="M1108" s="642">
        <v>418</v>
      </c>
      <c r="O1108" s="79"/>
      <c r="P1108" s="79"/>
    </row>
    <row r="1109" spans="1:16" customFormat="1" ht="18" customHeight="1">
      <c r="A1109" s="278"/>
      <c r="B1109" s="278"/>
      <c r="C1109" s="643" t="s">
        <v>1741</v>
      </c>
      <c r="D1109" s="642">
        <v>5045</v>
      </c>
      <c r="E1109" s="642">
        <v>2650</v>
      </c>
      <c r="F1109" s="642">
        <v>989</v>
      </c>
      <c r="G1109" s="642">
        <v>19</v>
      </c>
      <c r="H1109" s="642">
        <v>1590</v>
      </c>
      <c r="I1109" s="642">
        <v>52</v>
      </c>
      <c r="J1109" s="642">
        <v>2395</v>
      </c>
      <c r="K1109" s="642">
        <v>20</v>
      </c>
      <c r="L1109" s="642">
        <v>1573</v>
      </c>
      <c r="M1109" s="642">
        <v>802</v>
      </c>
      <c r="O1109" s="79"/>
      <c r="P1109" s="79"/>
    </row>
    <row r="1110" spans="1:16" customFormat="1" ht="9" customHeight="1">
      <c r="A1110" s="278"/>
      <c r="B1110" s="278" t="s">
        <v>817</v>
      </c>
      <c r="C1110" s="640" t="s">
        <v>1739</v>
      </c>
      <c r="D1110" s="641">
        <v>526</v>
      </c>
      <c r="E1110" s="641">
        <v>321</v>
      </c>
      <c r="F1110" s="641">
        <v>85</v>
      </c>
      <c r="G1110" s="641">
        <v>0</v>
      </c>
      <c r="H1110" s="641">
        <v>223</v>
      </c>
      <c r="I1110" s="641">
        <v>13</v>
      </c>
      <c r="J1110" s="641">
        <v>205</v>
      </c>
      <c r="K1110" s="641">
        <v>1</v>
      </c>
      <c r="L1110" s="641">
        <v>121</v>
      </c>
      <c r="M1110" s="641">
        <v>83</v>
      </c>
      <c r="O1110" s="79"/>
      <c r="P1110" s="79"/>
    </row>
    <row r="1111" spans="1:16" customFormat="1" ht="9" customHeight="1">
      <c r="A1111" s="278"/>
      <c r="B1111" s="278"/>
      <c r="C1111" s="640" t="s">
        <v>1740</v>
      </c>
      <c r="D1111" s="642">
        <v>449</v>
      </c>
      <c r="E1111" s="642">
        <v>301</v>
      </c>
      <c r="F1111" s="642">
        <v>35</v>
      </c>
      <c r="G1111" s="642">
        <v>0</v>
      </c>
      <c r="H1111" s="642">
        <v>254</v>
      </c>
      <c r="I1111" s="642">
        <v>12</v>
      </c>
      <c r="J1111" s="642">
        <v>148</v>
      </c>
      <c r="K1111" s="642">
        <v>0</v>
      </c>
      <c r="L1111" s="642">
        <v>57</v>
      </c>
      <c r="M1111" s="642">
        <v>91</v>
      </c>
      <c r="O1111" s="79"/>
      <c r="P1111" s="79"/>
    </row>
    <row r="1112" spans="1:16" customFormat="1" ht="18" customHeight="1">
      <c r="A1112" s="278"/>
      <c r="B1112" s="278"/>
      <c r="C1112" s="643" t="s">
        <v>1741</v>
      </c>
      <c r="D1112" s="642">
        <v>975</v>
      </c>
      <c r="E1112" s="642">
        <v>622</v>
      </c>
      <c r="F1112" s="642">
        <v>120</v>
      </c>
      <c r="G1112" s="642">
        <v>0</v>
      </c>
      <c r="H1112" s="642">
        <v>477</v>
      </c>
      <c r="I1112" s="642">
        <v>25</v>
      </c>
      <c r="J1112" s="642">
        <v>353</v>
      </c>
      <c r="K1112" s="642">
        <v>1</v>
      </c>
      <c r="L1112" s="642">
        <v>178</v>
      </c>
      <c r="M1112" s="642">
        <v>174</v>
      </c>
      <c r="O1112" s="79"/>
      <c r="P1112" s="79"/>
    </row>
    <row r="1113" spans="1:16" customFormat="1" ht="9" customHeight="1">
      <c r="A1113" s="278"/>
      <c r="B1113" s="278" t="s">
        <v>818</v>
      </c>
      <c r="C1113" s="640" t="s">
        <v>1739</v>
      </c>
      <c r="D1113" s="641">
        <v>5392</v>
      </c>
      <c r="E1113" s="641">
        <v>3413</v>
      </c>
      <c r="F1113" s="641">
        <v>982</v>
      </c>
      <c r="G1113" s="641">
        <v>28</v>
      </c>
      <c r="H1113" s="641">
        <v>2353</v>
      </c>
      <c r="I1113" s="641">
        <v>50</v>
      </c>
      <c r="J1113" s="641">
        <v>1979</v>
      </c>
      <c r="K1113" s="641">
        <v>5</v>
      </c>
      <c r="L1113" s="641">
        <v>1430</v>
      </c>
      <c r="M1113" s="641">
        <v>544</v>
      </c>
      <c r="O1113" s="79"/>
      <c r="P1113" s="79"/>
    </row>
    <row r="1114" spans="1:16" customFormat="1" ht="9" customHeight="1">
      <c r="A1114" s="278"/>
      <c r="B1114" s="278"/>
      <c r="C1114" s="640" t="s">
        <v>1740</v>
      </c>
      <c r="D1114" s="642">
        <v>1712</v>
      </c>
      <c r="E1114" s="642">
        <v>1136</v>
      </c>
      <c r="F1114" s="642">
        <v>139</v>
      </c>
      <c r="G1114" s="642">
        <v>4</v>
      </c>
      <c r="H1114" s="642">
        <v>969</v>
      </c>
      <c r="I1114" s="642">
        <v>24</v>
      </c>
      <c r="J1114" s="642">
        <v>576</v>
      </c>
      <c r="K1114" s="642">
        <v>0</v>
      </c>
      <c r="L1114" s="642">
        <v>262</v>
      </c>
      <c r="M1114" s="642">
        <v>314</v>
      </c>
      <c r="O1114" s="79"/>
      <c r="P1114" s="79"/>
    </row>
    <row r="1115" spans="1:16" customFormat="1" ht="18" customHeight="1">
      <c r="A1115" s="278"/>
      <c r="B1115" s="278"/>
      <c r="C1115" s="643" t="s">
        <v>1741</v>
      </c>
      <c r="D1115" s="642">
        <v>7104</v>
      </c>
      <c r="E1115" s="642">
        <v>4549</v>
      </c>
      <c r="F1115" s="642">
        <v>1121</v>
      </c>
      <c r="G1115" s="642">
        <v>32</v>
      </c>
      <c r="H1115" s="642">
        <v>3322</v>
      </c>
      <c r="I1115" s="642">
        <v>74</v>
      </c>
      <c r="J1115" s="642">
        <v>2555</v>
      </c>
      <c r="K1115" s="642">
        <v>5</v>
      </c>
      <c r="L1115" s="642">
        <v>1692</v>
      </c>
      <c r="M1115" s="642">
        <v>858</v>
      </c>
      <c r="O1115" s="79"/>
      <c r="P1115" s="79"/>
    </row>
    <row r="1116" spans="1:16" customFormat="1" ht="9" customHeight="1">
      <c r="A1116" s="278"/>
      <c r="B1116" s="278" t="s">
        <v>819</v>
      </c>
      <c r="C1116" s="640" t="s">
        <v>1739</v>
      </c>
      <c r="D1116" s="641">
        <v>603</v>
      </c>
      <c r="E1116" s="641">
        <v>401</v>
      </c>
      <c r="F1116" s="641">
        <v>116</v>
      </c>
      <c r="G1116" s="641">
        <v>0</v>
      </c>
      <c r="H1116" s="641">
        <v>281</v>
      </c>
      <c r="I1116" s="641">
        <v>4</v>
      </c>
      <c r="J1116" s="641">
        <v>202</v>
      </c>
      <c r="K1116" s="641">
        <v>2</v>
      </c>
      <c r="L1116" s="641">
        <v>141</v>
      </c>
      <c r="M1116" s="641">
        <v>59</v>
      </c>
      <c r="O1116" s="79"/>
      <c r="P1116" s="79"/>
    </row>
    <row r="1117" spans="1:16" customFormat="1" ht="9" customHeight="1">
      <c r="A1117" s="278"/>
      <c r="B1117" s="278"/>
      <c r="C1117" s="640" t="s">
        <v>1740</v>
      </c>
      <c r="D1117" s="642">
        <v>203</v>
      </c>
      <c r="E1117" s="642">
        <v>137</v>
      </c>
      <c r="F1117" s="642">
        <v>15</v>
      </c>
      <c r="G1117" s="642">
        <v>0</v>
      </c>
      <c r="H1117" s="642">
        <v>119</v>
      </c>
      <c r="I1117" s="642">
        <v>3</v>
      </c>
      <c r="J1117" s="642">
        <v>66</v>
      </c>
      <c r="K1117" s="642">
        <v>0</v>
      </c>
      <c r="L1117" s="642">
        <v>27</v>
      </c>
      <c r="M1117" s="642">
        <v>39</v>
      </c>
      <c r="O1117" s="79"/>
      <c r="P1117" s="79"/>
    </row>
    <row r="1118" spans="1:16" customFormat="1" ht="18" customHeight="1">
      <c r="A1118" s="278"/>
      <c r="B1118" s="278"/>
      <c r="C1118" s="643" t="s">
        <v>1741</v>
      </c>
      <c r="D1118" s="642">
        <v>806</v>
      </c>
      <c r="E1118" s="642">
        <v>538</v>
      </c>
      <c r="F1118" s="642">
        <v>131</v>
      </c>
      <c r="G1118" s="642">
        <v>0</v>
      </c>
      <c r="H1118" s="642">
        <v>400</v>
      </c>
      <c r="I1118" s="642">
        <v>7</v>
      </c>
      <c r="J1118" s="642">
        <v>268</v>
      </c>
      <c r="K1118" s="642">
        <v>2</v>
      </c>
      <c r="L1118" s="642">
        <v>168</v>
      </c>
      <c r="M1118" s="642">
        <v>98</v>
      </c>
      <c r="O1118" s="79"/>
      <c r="P1118" s="79"/>
    </row>
    <row r="1119" spans="1:16" customFormat="1" ht="9" customHeight="1">
      <c r="A1119" s="278"/>
      <c r="B1119" s="278" t="s">
        <v>820</v>
      </c>
      <c r="C1119" s="640" t="s">
        <v>1739</v>
      </c>
      <c r="D1119" s="641">
        <v>12616</v>
      </c>
      <c r="E1119" s="641">
        <v>8618</v>
      </c>
      <c r="F1119" s="641">
        <v>2376</v>
      </c>
      <c r="G1119" s="641">
        <v>94</v>
      </c>
      <c r="H1119" s="641">
        <v>6014</v>
      </c>
      <c r="I1119" s="641">
        <v>134</v>
      </c>
      <c r="J1119" s="641">
        <v>3998</v>
      </c>
      <c r="K1119" s="641">
        <v>27</v>
      </c>
      <c r="L1119" s="641">
        <v>2219</v>
      </c>
      <c r="M1119" s="641">
        <v>1752</v>
      </c>
      <c r="O1119" s="79"/>
      <c r="P1119" s="79"/>
    </row>
    <row r="1120" spans="1:16" customFormat="1" ht="9" customHeight="1">
      <c r="A1120" s="278"/>
      <c r="B1120" s="278"/>
      <c r="C1120" s="640" t="s">
        <v>1740</v>
      </c>
      <c r="D1120" s="642">
        <v>2696</v>
      </c>
      <c r="E1120" s="642">
        <v>1739</v>
      </c>
      <c r="F1120" s="642">
        <v>337</v>
      </c>
      <c r="G1120" s="642">
        <v>22</v>
      </c>
      <c r="H1120" s="642">
        <v>1318</v>
      </c>
      <c r="I1120" s="642">
        <v>62</v>
      </c>
      <c r="J1120" s="642">
        <v>957</v>
      </c>
      <c r="K1120" s="642">
        <v>0</v>
      </c>
      <c r="L1120" s="642">
        <v>435</v>
      </c>
      <c r="M1120" s="642">
        <v>522</v>
      </c>
      <c r="O1120" s="79"/>
      <c r="P1120" s="79"/>
    </row>
    <row r="1121" spans="1:16" customFormat="1" ht="18" customHeight="1">
      <c r="A1121" s="278"/>
      <c r="B1121" s="278"/>
      <c r="C1121" s="643" t="s">
        <v>1741</v>
      </c>
      <c r="D1121" s="642">
        <v>15312</v>
      </c>
      <c r="E1121" s="642">
        <v>10357</v>
      </c>
      <c r="F1121" s="642">
        <v>2713</v>
      </c>
      <c r="G1121" s="642">
        <v>116</v>
      </c>
      <c r="H1121" s="642">
        <v>7332</v>
      </c>
      <c r="I1121" s="642">
        <v>196</v>
      </c>
      <c r="J1121" s="642">
        <v>4955</v>
      </c>
      <c r="K1121" s="642">
        <v>27</v>
      </c>
      <c r="L1121" s="642">
        <v>2654</v>
      </c>
      <c r="M1121" s="642">
        <v>2274</v>
      </c>
      <c r="O1121" s="79"/>
      <c r="P1121" s="79"/>
    </row>
    <row r="1122" spans="1:16" s="24" customFormat="1" ht="18.600000000000001" customHeight="1">
      <c r="B1122" s="646" t="s">
        <v>1774</v>
      </c>
      <c r="C1122" s="640" t="s">
        <v>1739</v>
      </c>
      <c r="D1122" s="641">
        <v>1712</v>
      </c>
      <c r="E1122" s="641">
        <v>1361</v>
      </c>
      <c r="F1122" s="641">
        <v>171</v>
      </c>
      <c r="G1122" s="641">
        <v>15</v>
      </c>
      <c r="H1122" s="641">
        <v>1173</v>
      </c>
      <c r="I1122" s="641">
        <v>2</v>
      </c>
      <c r="J1122" s="641">
        <v>351</v>
      </c>
      <c r="K1122" s="641">
        <v>0</v>
      </c>
      <c r="L1122" s="641">
        <v>118</v>
      </c>
      <c r="M1122" s="641">
        <v>233</v>
      </c>
      <c r="O1122" s="79"/>
      <c r="P1122" s="79"/>
    </row>
    <row r="1123" spans="1:16" customFormat="1" ht="9" customHeight="1">
      <c r="A1123" s="278"/>
      <c r="B1123" s="278"/>
      <c r="C1123" s="640" t="s">
        <v>1740</v>
      </c>
      <c r="D1123" s="642">
        <v>522</v>
      </c>
      <c r="E1123" s="642">
        <v>416</v>
      </c>
      <c r="F1123" s="642">
        <v>31</v>
      </c>
      <c r="G1123" s="642">
        <v>4</v>
      </c>
      <c r="H1123" s="642">
        <v>381</v>
      </c>
      <c r="I1123" s="642">
        <v>0</v>
      </c>
      <c r="J1123" s="642">
        <v>106</v>
      </c>
      <c r="K1123" s="642">
        <v>0</v>
      </c>
      <c r="L1123" s="642">
        <v>23</v>
      </c>
      <c r="M1123" s="642">
        <v>83</v>
      </c>
      <c r="O1123" s="79"/>
      <c r="P1123" s="79"/>
    </row>
    <row r="1124" spans="1:16" customFormat="1" ht="18" customHeight="1">
      <c r="A1124" s="278"/>
      <c r="B1124" s="278"/>
      <c r="C1124" s="643" t="s">
        <v>1741</v>
      </c>
      <c r="D1124" s="642">
        <v>2234</v>
      </c>
      <c r="E1124" s="642">
        <v>1777</v>
      </c>
      <c r="F1124" s="642">
        <v>202</v>
      </c>
      <c r="G1124" s="642">
        <v>19</v>
      </c>
      <c r="H1124" s="642">
        <v>1554</v>
      </c>
      <c r="I1124" s="642">
        <v>2</v>
      </c>
      <c r="J1124" s="642">
        <v>457</v>
      </c>
      <c r="K1124" s="642">
        <v>0</v>
      </c>
      <c r="L1124" s="642">
        <v>141</v>
      </c>
      <c r="M1124" s="642">
        <v>316</v>
      </c>
      <c r="O1124" s="79"/>
      <c r="P1124" s="79"/>
    </row>
    <row r="1125" spans="1:16" customFormat="1" ht="9" customHeight="1">
      <c r="A1125" s="278" t="s">
        <v>1775</v>
      </c>
      <c r="C1125" s="640" t="s">
        <v>1739</v>
      </c>
      <c r="D1125" s="641">
        <v>63264</v>
      </c>
      <c r="E1125" s="641">
        <v>40618</v>
      </c>
      <c r="F1125" s="641">
        <v>10832</v>
      </c>
      <c r="G1125" s="641">
        <v>309</v>
      </c>
      <c r="H1125" s="641">
        <v>28911</v>
      </c>
      <c r="I1125" s="641">
        <v>566</v>
      </c>
      <c r="J1125" s="641">
        <v>22646</v>
      </c>
      <c r="K1125" s="641">
        <v>131</v>
      </c>
      <c r="L1125" s="641">
        <v>14581</v>
      </c>
      <c r="M1125" s="641">
        <v>7934</v>
      </c>
      <c r="O1125" s="79"/>
      <c r="P1125" s="79"/>
    </row>
    <row r="1126" spans="1:16" customFormat="1" ht="9" customHeight="1">
      <c r="A1126" s="278"/>
      <c r="B1126" s="278"/>
      <c r="C1126" s="640" t="s">
        <v>1740</v>
      </c>
      <c r="D1126" s="642">
        <v>15778</v>
      </c>
      <c r="E1126" s="642">
        <v>9831</v>
      </c>
      <c r="F1126" s="642">
        <v>1554</v>
      </c>
      <c r="G1126" s="642">
        <v>80</v>
      </c>
      <c r="H1126" s="642">
        <v>7922</v>
      </c>
      <c r="I1126" s="642">
        <v>275</v>
      </c>
      <c r="J1126" s="642">
        <v>5947</v>
      </c>
      <c r="K1126" s="642">
        <v>15</v>
      </c>
      <c r="L1126" s="642">
        <v>3000</v>
      </c>
      <c r="M1126" s="642">
        <v>2932</v>
      </c>
      <c r="O1126" s="79"/>
      <c r="P1126" s="79"/>
    </row>
    <row r="1127" spans="1:16" customFormat="1" ht="18" customHeight="1">
      <c r="A1127" s="278"/>
      <c r="B1127" s="278"/>
      <c r="C1127" s="643" t="s">
        <v>1741</v>
      </c>
      <c r="D1127" s="642">
        <v>79042</v>
      </c>
      <c r="E1127" s="642">
        <v>50449</v>
      </c>
      <c r="F1127" s="642">
        <v>12386</v>
      </c>
      <c r="G1127" s="642">
        <v>389</v>
      </c>
      <c r="H1127" s="642">
        <v>36833</v>
      </c>
      <c r="I1127" s="642">
        <v>841</v>
      </c>
      <c r="J1127" s="642">
        <v>28593</v>
      </c>
      <c r="K1127" s="642">
        <v>146</v>
      </c>
      <c r="L1127" s="642">
        <v>17581</v>
      </c>
      <c r="M1127" s="642">
        <v>10866</v>
      </c>
      <c r="O1127" s="79"/>
      <c r="P1127" s="79"/>
    </row>
    <row r="1128" spans="1:16" s="24" customFormat="1" ht="18" customHeight="1">
      <c r="A1128" s="645" t="s">
        <v>539</v>
      </c>
      <c r="B1128" s="646"/>
      <c r="C1128" s="643"/>
      <c r="O1128" s="79"/>
      <c r="P1128" s="79"/>
    </row>
    <row r="1129" spans="1:16" customFormat="1" ht="9" customHeight="1">
      <c r="A1129" s="278"/>
      <c r="B1129" s="278" t="s">
        <v>822</v>
      </c>
      <c r="C1129" s="640" t="s">
        <v>1739</v>
      </c>
      <c r="D1129" s="641">
        <v>1007</v>
      </c>
      <c r="E1129" s="641">
        <v>505</v>
      </c>
      <c r="F1129" s="641">
        <v>229</v>
      </c>
      <c r="G1129" s="641">
        <v>17</v>
      </c>
      <c r="H1129" s="641">
        <v>210</v>
      </c>
      <c r="I1129" s="641">
        <v>49</v>
      </c>
      <c r="J1129" s="641">
        <v>502</v>
      </c>
      <c r="K1129" s="641">
        <v>9</v>
      </c>
      <c r="L1129" s="641">
        <v>421</v>
      </c>
      <c r="M1129" s="641">
        <v>72</v>
      </c>
      <c r="O1129" s="79"/>
      <c r="P1129" s="79"/>
    </row>
    <row r="1130" spans="1:16" customFormat="1" ht="9" customHeight="1">
      <c r="A1130" s="278"/>
      <c r="B1130" s="278"/>
      <c r="C1130" s="640" t="s">
        <v>1740</v>
      </c>
      <c r="D1130" s="642">
        <v>1449</v>
      </c>
      <c r="E1130" s="642">
        <v>694</v>
      </c>
      <c r="F1130" s="642">
        <v>193</v>
      </c>
      <c r="G1130" s="642">
        <v>18</v>
      </c>
      <c r="H1130" s="642">
        <v>421</v>
      </c>
      <c r="I1130" s="642">
        <v>62</v>
      </c>
      <c r="J1130" s="642">
        <v>755</v>
      </c>
      <c r="K1130" s="642">
        <v>3</v>
      </c>
      <c r="L1130" s="642">
        <v>497</v>
      </c>
      <c r="M1130" s="642">
        <v>255</v>
      </c>
      <c r="O1130" s="79"/>
      <c r="P1130" s="79"/>
    </row>
    <row r="1131" spans="1:16" customFormat="1" ht="9" customHeight="1">
      <c r="A1131" s="278"/>
      <c r="B1131" s="278"/>
      <c r="C1131" s="643" t="s">
        <v>1741</v>
      </c>
      <c r="D1131" s="642">
        <v>2456</v>
      </c>
      <c r="E1131" s="642">
        <v>1199</v>
      </c>
      <c r="F1131" s="642">
        <v>422</v>
      </c>
      <c r="G1131" s="642">
        <v>35</v>
      </c>
      <c r="H1131" s="642">
        <v>631</v>
      </c>
      <c r="I1131" s="642">
        <v>111</v>
      </c>
      <c r="J1131" s="642">
        <v>1257</v>
      </c>
      <c r="K1131" s="642">
        <v>12</v>
      </c>
      <c r="L1131" s="642">
        <v>918</v>
      </c>
      <c r="M1131" s="642">
        <v>327</v>
      </c>
      <c r="O1131" s="79"/>
      <c r="P1131" s="79"/>
    </row>
    <row r="1132" spans="1:16" customFormat="1" ht="9" customHeight="1">
      <c r="A1132" s="278"/>
      <c r="B1132" s="278"/>
      <c r="C1132" s="648"/>
      <c r="D1132" s="642"/>
      <c r="E1132" s="642"/>
      <c r="F1132" s="642"/>
      <c r="G1132" s="642"/>
      <c r="H1132" s="642"/>
      <c r="I1132" s="642"/>
      <c r="J1132" s="642"/>
      <c r="K1132" s="642"/>
      <c r="L1132" s="642"/>
      <c r="M1132" s="642"/>
      <c r="O1132" s="79"/>
      <c r="P1132" s="79"/>
    </row>
    <row r="1133" spans="1:16" customFormat="1">
      <c r="A1133" s="278"/>
      <c r="B1133" s="278"/>
      <c r="C1133" s="648"/>
      <c r="D1133" s="642"/>
      <c r="E1133" s="642"/>
      <c r="F1133" s="642"/>
      <c r="G1133" s="642"/>
      <c r="H1133" s="642"/>
      <c r="I1133" s="642"/>
      <c r="J1133" s="642"/>
      <c r="K1133" s="642"/>
      <c r="L1133" s="642"/>
      <c r="M1133" s="642"/>
      <c r="O1133" s="79"/>
      <c r="P1133" s="79"/>
    </row>
    <row r="1134" spans="1:16" customFormat="1" ht="9.75" customHeight="1">
      <c r="A1134" s="61" t="s">
        <v>46</v>
      </c>
      <c r="B1134" s="278"/>
      <c r="C1134" s="648"/>
      <c r="D1134" s="642"/>
      <c r="E1134" s="642"/>
      <c r="F1134" s="642"/>
      <c r="G1134" s="642"/>
      <c r="H1134" s="642"/>
      <c r="I1134" s="642"/>
      <c r="J1134" s="642"/>
      <c r="K1134" s="642"/>
      <c r="L1134" s="642"/>
      <c r="M1134" s="642"/>
      <c r="O1134" s="79"/>
      <c r="P1134" s="79"/>
    </row>
    <row r="1135" spans="1:16" customFormat="1" ht="15" customHeight="1">
      <c r="A1135" s="278"/>
      <c r="B1135" s="278"/>
      <c r="C1135" s="648"/>
      <c r="D1135" s="337" t="s">
        <v>1635</v>
      </c>
      <c r="E1135" s="642"/>
      <c r="F1135" s="642"/>
      <c r="G1135" s="642"/>
      <c r="H1135" s="642"/>
      <c r="I1135" s="642"/>
      <c r="J1135" s="642"/>
      <c r="K1135" s="642"/>
      <c r="L1135" s="642"/>
      <c r="M1135" s="642"/>
      <c r="O1135" s="79"/>
      <c r="P1135" s="79"/>
    </row>
    <row r="1136" spans="1:16" customFormat="1" ht="8.25" customHeight="1">
      <c r="A1136" s="278"/>
      <c r="B1136" s="278"/>
      <c r="C1136" s="648"/>
      <c r="D1136" s="642"/>
      <c r="E1136" s="642"/>
      <c r="F1136" s="642"/>
      <c r="G1136" s="642"/>
      <c r="H1136" s="642"/>
      <c r="I1136" s="642"/>
      <c r="J1136" s="642"/>
      <c r="K1136" s="642"/>
      <c r="L1136" s="642"/>
      <c r="M1136" s="642"/>
      <c r="O1136" s="79"/>
      <c r="P1136" s="79"/>
    </row>
    <row r="1137" spans="1:16" customFormat="1" ht="9" customHeight="1">
      <c r="A1137" s="278"/>
      <c r="B1137" s="278" t="s">
        <v>823</v>
      </c>
      <c r="C1137" s="640" t="s">
        <v>1739</v>
      </c>
      <c r="D1137" s="641">
        <v>780</v>
      </c>
      <c r="E1137" s="641">
        <v>470</v>
      </c>
      <c r="F1137" s="641">
        <v>269</v>
      </c>
      <c r="G1137" s="641">
        <v>7</v>
      </c>
      <c r="H1137" s="641">
        <v>124</v>
      </c>
      <c r="I1137" s="641">
        <v>70</v>
      </c>
      <c r="J1137" s="641">
        <v>310</v>
      </c>
      <c r="K1137" s="641">
        <v>8</v>
      </c>
      <c r="L1137" s="641">
        <v>255</v>
      </c>
      <c r="M1137" s="641">
        <v>47</v>
      </c>
      <c r="O1137" s="79"/>
      <c r="P1137" s="79"/>
    </row>
    <row r="1138" spans="1:16" customFormat="1" ht="9" customHeight="1">
      <c r="A1138" s="278"/>
      <c r="B1138" s="278"/>
      <c r="C1138" s="640" t="s">
        <v>1740</v>
      </c>
      <c r="D1138" s="642">
        <v>587</v>
      </c>
      <c r="E1138" s="642">
        <v>318</v>
      </c>
      <c r="F1138" s="642">
        <v>170</v>
      </c>
      <c r="G1138" s="642">
        <v>12</v>
      </c>
      <c r="H1138" s="642">
        <v>112</v>
      </c>
      <c r="I1138" s="642">
        <v>24</v>
      </c>
      <c r="J1138" s="642">
        <v>269</v>
      </c>
      <c r="K1138" s="642">
        <v>10</v>
      </c>
      <c r="L1138" s="642">
        <v>198</v>
      </c>
      <c r="M1138" s="642">
        <v>61</v>
      </c>
      <c r="O1138" s="79"/>
      <c r="P1138" s="79"/>
    </row>
    <row r="1139" spans="1:16" customFormat="1" ht="18" customHeight="1">
      <c r="A1139" s="278"/>
      <c r="B1139" s="278"/>
      <c r="C1139" s="643" t="s">
        <v>1741</v>
      </c>
      <c r="D1139" s="642">
        <v>1367</v>
      </c>
      <c r="E1139" s="642">
        <v>788</v>
      </c>
      <c r="F1139" s="642">
        <v>439</v>
      </c>
      <c r="G1139" s="642">
        <v>19</v>
      </c>
      <c r="H1139" s="642">
        <v>236</v>
      </c>
      <c r="I1139" s="642">
        <v>94</v>
      </c>
      <c r="J1139" s="642">
        <v>579</v>
      </c>
      <c r="K1139" s="642">
        <v>18</v>
      </c>
      <c r="L1139" s="642">
        <v>453</v>
      </c>
      <c r="M1139" s="642">
        <v>108</v>
      </c>
      <c r="O1139" s="79"/>
      <c r="P1139" s="79"/>
    </row>
    <row r="1140" spans="1:16" customFormat="1" ht="9" customHeight="1">
      <c r="A1140" s="278"/>
      <c r="B1140" s="278" t="s">
        <v>824</v>
      </c>
      <c r="C1140" s="640" t="s">
        <v>1739</v>
      </c>
      <c r="D1140" s="641">
        <v>2012</v>
      </c>
      <c r="E1140" s="641">
        <v>890</v>
      </c>
      <c r="F1140" s="641">
        <v>594</v>
      </c>
      <c r="G1140" s="641">
        <v>8</v>
      </c>
      <c r="H1140" s="641">
        <v>216</v>
      </c>
      <c r="I1140" s="641">
        <v>72</v>
      </c>
      <c r="J1140" s="641">
        <v>1122</v>
      </c>
      <c r="K1140" s="641">
        <v>6</v>
      </c>
      <c r="L1140" s="641">
        <v>992</v>
      </c>
      <c r="M1140" s="641">
        <v>124</v>
      </c>
      <c r="O1140" s="79"/>
      <c r="P1140" s="79"/>
    </row>
    <row r="1141" spans="1:16" customFormat="1" ht="9" customHeight="1">
      <c r="A1141" s="655"/>
      <c r="B1141" s="278"/>
      <c r="C1141" s="640" t="s">
        <v>1740</v>
      </c>
      <c r="D1141" s="642">
        <v>1430</v>
      </c>
      <c r="E1141" s="642">
        <v>607</v>
      </c>
      <c r="F1141" s="642">
        <v>317</v>
      </c>
      <c r="G1141" s="642">
        <v>10</v>
      </c>
      <c r="H1141" s="642">
        <v>232</v>
      </c>
      <c r="I1141" s="642">
        <v>48</v>
      </c>
      <c r="J1141" s="642">
        <v>823</v>
      </c>
      <c r="K1141" s="642">
        <v>3</v>
      </c>
      <c r="L1141" s="642">
        <v>667</v>
      </c>
      <c r="M1141" s="642">
        <v>153</v>
      </c>
      <c r="O1141" s="79"/>
      <c r="P1141" s="79"/>
    </row>
    <row r="1142" spans="1:16" customFormat="1" ht="18" customHeight="1">
      <c r="A1142" s="278"/>
      <c r="B1142" s="278"/>
      <c r="C1142" s="643" t="s">
        <v>1741</v>
      </c>
      <c r="D1142" s="642">
        <v>3442</v>
      </c>
      <c r="E1142" s="642">
        <v>1497</v>
      </c>
      <c r="F1142" s="642">
        <v>911</v>
      </c>
      <c r="G1142" s="642">
        <v>18</v>
      </c>
      <c r="H1142" s="642">
        <v>448</v>
      </c>
      <c r="I1142" s="642">
        <v>120</v>
      </c>
      <c r="J1142" s="642">
        <v>1945</v>
      </c>
      <c r="K1142" s="642">
        <v>9</v>
      </c>
      <c r="L1142" s="642">
        <v>1659</v>
      </c>
      <c r="M1142" s="642">
        <v>277</v>
      </c>
      <c r="O1142" s="79"/>
      <c r="P1142" s="79"/>
    </row>
    <row r="1143" spans="1:16" s="24" customFormat="1" ht="18.600000000000001" customHeight="1">
      <c r="B1143" s="646" t="s">
        <v>1777</v>
      </c>
      <c r="C1143" s="640" t="s">
        <v>1739</v>
      </c>
      <c r="D1143" s="641">
        <v>1187</v>
      </c>
      <c r="E1143" s="641">
        <v>401</v>
      </c>
      <c r="F1143" s="641">
        <v>208</v>
      </c>
      <c r="G1143" s="641">
        <v>13</v>
      </c>
      <c r="H1143" s="641">
        <v>133</v>
      </c>
      <c r="I1143" s="641">
        <v>47</v>
      </c>
      <c r="J1143" s="641">
        <v>786</v>
      </c>
      <c r="K1143" s="641">
        <v>11</v>
      </c>
      <c r="L1143" s="641">
        <v>719</v>
      </c>
      <c r="M1143" s="641">
        <v>56</v>
      </c>
      <c r="O1143" s="79"/>
      <c r="P1143" s="79"/>
    </row>
    <row r="1144" spans="1:16" customFormat="1" ht="9" customHeight="1">
      <c r="A1144" s="278"/>
      <c r="B1144" s="278"/>
      <c r="C1144" s="640" t="s">
        <v>1740</v>
      </c>
      <c r="D1144" s="642">
        <v>1003</v>
      </c>
      <c r="E1144" s="642">
        <v>354</v>
      </c>
      <c r="F1144" s="642">
        <v>155</v>
      </c>
      <c r="G1144" s="642">
        <v>9</v>
      </c>
      <c r="H1144" s="642">
        <v>153</v>
      </c>
      <c r="I1144" s="642">
        <v>37</v>
      </c>
      <c r="J1144" s="642">
        <v>649</v>
      </c>
      <c r="K1144" s="642">
        <v>6</v>
      </c>
      <c r="L1144" s="642">
        <v>570</v>
      </c>
      <c r="M1144" s="642">
        <v>73</v>
      </c>
      <c r="O1144" s="79"/>
      <c r="P1144" s="79"/>
    </row>
    <row r="1145" spans="1:16" customFormat="1" ht="18" customHeight="1">
      <c r="A1145" s="278"/>
      <c r="B1145" s="278"/>
      <c r="C1145" s="643" t="s">
        <v>1741</v>
      </c>
      <c r="D1145" s="642">
        <v>2190</v>
      </c>
      <c r="E1145" s="642">
        <v>755</v>
      </c>
      <c r="F1145" s="642">
        <v>363</v>
      </c>
      <c r="G1145" s="642">
        <v>22</v>
      </c>
      <c r="H1145" s="642">
        <v>286</v>
      </c>
      <c r="I1145" s="642">
        <v>84</v>
      </c>
      <c r="J1145" s="642">
        <v>1435</v>
      </c>
      <c r="K1145" s="642">
        <v>17</v>
      </c>
      <c r="L1145" s="642">
        <v>1289</v>
      </c>
      <c r="M1145" s="642">
        <v>129</v>
      </c>
      <c r="O1145" s="79"/>
      <c r="P1145" s="79"/>
    </row>
    <row r="1146" spans="1:16" customFormat="1" ht="9" customHeight="1">
      <c r="A1146" s="278"/>
      <c r="B1146" s="278" t="s">
        <v>827</v>
      </c>
      <c r="C1146" s="640" t="s">
        <v>1739</v>
      </c>
      <c r="D1146" s="641">
        <v>6298</v>
      </c>
      <c r="E1146" s="641">
        <v>2015</v>
      </c>
      <c r="F1146" s="641">
        <v>1198</v>
      </c>
      <c r="G1146" s="641">
        <v>55</v>
      </c>
      <c r="H1146" s="641">
        <v>426</v>
      </c>
      <c r="I1146" s="641">
        <v>336</v>
      </c>
      <c r="J1146" s="641">
        <v>4283</v>
      </c>
      <c r="K1146" s="641">
        <v>75</v>
      </c>
      <c r="L1146" s="641">
        <v>4025</v>
      </c>
      <c r="M1146" s="641">
        <v>183</v>
      </c>
      <c r="O1146" s="79"/>
      <c r="P1146" s="79"/>
    </row>
    <row r="1147" spans="1:16" customFormat="1" ht="9" customHeight="1">
      <c r="A1147" s="278"/>
      <c r="B1147" s="278"/>
      <c r="C1147" s="640" t="s">
        <v>1740</v>
      </c>
      <c r="D1147" s="642">
        <v>3811</v>
      </c>
      <c r="E1147" s="642">
        <v>1037</v>
      </c>
      <c r="F1147" s="642">
        <v>401</v>
      </c>
      <c r="G1147" s="642">
        <v>24</v>
      </c>
      <c r="H1147" s="642">
        <v>379</v>
      </c>
      <c r="I1147" s="642">
        <v>233</v>
      </c>
      <c r="J1147" s="642">
        <v>2774</v>
      </c>
      <c r="K1147" s="642">
        <v>18</v>
      </c>
      <c r="L1147" s="642">
        <v>2564</v>
      </c>
      <c r="M1147" s="642">
        <v>192</v>
      </c>
      <c r="O1147" s="79"/>
      <c r="P1147" s="79"/>
    </row>
    <row r="1148" spans="1:16" customFormat="1" ht="18" customHeight="1">
      <c r="A1148" s="278"/>
      <c r="B1148" s="278"/>
      <c r="C1148" s="643" t="s">
        <v>1741</v>
      </c>
      <c r="D1148" s="642">
        <v>10109</v>
      </c>
      <c r="E1148" s="642">
        <v>3052</v>
      </c>
      <c r="F1148" s="642">
        <v>1599</v>
      </c>
      <c r="G1148" s="642">
        <v>79</v>
      </c>
      <c r="H1148" s="642">
        <v>805</v>
      </c>
      <c r="I1148" s="642">
        <v>569</v>
      </c>
      <c r="J1148" s="642">
        <v>7057</v>
      </c>
      <c r="K1148" s="642">
        <v>93</v>
      </c>
      <c r="L1148" s="642">
        <v>6589</v>
      </c>
      <c r="M1148" s="642">
        <v>375</v>
      </c>
      <c r="O1148" s="79"/>
      <c r="P1148" s="79"/>
    </row>
    <row r="1149" spans="1:16" s="24" customFormat="1" ht="9" customHeight="1">
      <c r="A1149" s="645" t="s">
        <v>1778</v>
      </c>
      <c r="C1149" s="640" t="s">
        <v>1739</v>
      </c>
      <c r="D1149" s="641">
        <v>11284</v>
      </c>
      <c r="E1149" s="641">
        <v>4281</v>
      </c>
      <c r="F1149" s="641">
        <v>2498</v>
      </c>
      <c r="G1149" s="641">
        <v>100</v>
      </c>
      <c r="H1149" s="641">
        <v>1109</v>
      </c>
      <c r="I1149" s="641">
        <v>574</v>
      </c>
      <c r="J1149" s="641">
        <v>7003</v>
      </c>
      <c r="K1149" s="641">
        <v>109</v>
      </c>
      <c r="L1149" s="641">
        <v>6412</v>
      </c>
      <c r="M1149" s="641">
        <v>482</v>
      </c>
      <c r="O1149" s="79"/>
      <c r="P1149" s="79"/>
    </row>
    <row r="1150" spans="1:16" s="24" customFormat="1" ht="9" customHeight="1">
      <c r="C1150" s="640" t="s">
        <v>1740</v>
      </c>
      <c r="D1150" s="642">
        <v>8280</v>
      </c>
      <c r="E1150" s="642">
        <v>3010</v>
      </c>
      <c r="F1150" s="642">
        <v>1236</v>
      </c>
      <c r="G1150" s="642">
        <v>73</v>
      </c>
      <c r="H1150" s="642">
        <v>1297</v>
      </c>
      <c r="I1150" s="642">
        <v>404</v>
      </c>
      <c r="J1150" s="642">
        <v>5270</v>
      </c>
      <c r="K1150" s="642">
        <v>40</v>
      </c>
      <c r="L1150" s="642">
        <v>4496</v>
      </c>
      <c r="M1150" s="642">
        <v>734</v>
      </c>
      <c r="O1150" s="79"/>
      <c r="P1150" s="79"/>
    </row>
    <row r="1151" spans="1:16" customFormat="1" ht="18" customHeight="1">
      <c r="A1151" s="278"/>
      <c r="B1151" s="278"/>
      <c r="C1151" s="643" t="s">
        <v>1741</v>
      </c>
      <c r="D1151" s="642">
        <v>19564</v>
      </c>
      <c r="E1151" s="642">
        <v>7291</v>
      </c>
      <c r="F1151" s="642">
        <v>3734</v>
      </c>
      <c r="G1151" s="642">
        <v>173</v>
      </c>
      <c r="H1151" s="642">
        <v>2406</v>
      </c>
      <c r="I1151" s="642">
        <v>978</v>
      </c>
      <c r="J1151" s="642">
        <v>12273</v>
      </c>
      <c r="K1151" s="642">
        <v>149</v>
      </c>
      <c r="L1151" s="642">
        <v>10908</v>
      </c>
      <c r="M1151" s="642">
        <v>1216</v>
      </c>
      <c r="O1151" s="79"/>
      <c r="P1151" s="79"/>
    </row>
    <row r="1152" spans="1:16" s="24" customFormat="1" ht="27" customHeight="1">
      <c r="A1152" s="1439" t="s">
        <v>1779</v>
      </c>
      <c r="B1152" s="1439"/>
      <c r="C1152" s="643"/>
      <c r="O1152" s="79"/>
      <c r="P1152" s="79"/>
    </row>
    <row r="1153" spans="1:16" customFormat="1" ht="9" customHeight="1">
      <c r="A1153" s="278"/>
      <c r="B1153" s="278" t="s">
        <v>830</v>
      </c>
      <c r="C1153" s="640" t="s">
        <v>1739</v>
      </c>
      <c r="D1153" s="641">
        <v>657</v>
      </c>
      <c r="E1153" s="641">
        <v>289</v>
      </c>
      <c r="F1153" s="641">
        <v>27</v>
      </c>
      <c r="G1153" s="641">
        <v>2</v>
      </c>
      <c r="H1153" s="641">
        <v>234</v>
      </c>
      <c r="I1153" s="641">
        <v>26</v>
      </c>
      <c r="J1153" s="641">
        <v>368</v>
      </c>
      <c r="K1153" s="641">
        <v>14</v>
      </c>
      <c r="L1153" s="641">
        <v>254</v>
      </c>
      <c r="M1153" s="641">
        <v>100</v>
      </c>
      <c r="O1153" s="79"/>
      <c r="P1153" s="79"/>
    </row>
    <row r="1154" spans="1:16" customFormat="1" ht="9" customHeight="1">
      <c r="A1154" s="278"/>
      <c r="B1154" s="278"/>
      <c r="C1154" s="640" t="s">
        <v>1740</v>
      </c>
      <c r="D1154" s="642">
        <v>757</v>
      </c>
      <c r="E1154" s="642">
        <v>305</v>
      </c>
      <c r="F1154" s="642">
        <v>8</v>
      </c>
      <c r="G1154" s="642">
        <v>0</v>
      </c>
      <c r="H1154" s="642">
        <v>243</v>
      </c>
      <c r="I1154" s="642">
        <v>54</v>
      </c>
      <c r="J1154" s="642">
        <v>452</v>
      </c>
      <c r="K1154" s="642">
        <v>2</v>
      </c>
      <c r="L1154" s="642">
        <v>275</v>
      </c>
      <c r="M1154" s="642">
        <v>175</v>
      </c>
      <c r="O1154" s="79"/>
      <c r="P1154" s="79"/>
    </row>
    <row r="1155" spans="1:16" customFormat="1" ht="18" customHeight="1">
      <c r="A1155" s="278"/>
      <c r="B1155" s="278"/>
      <c r="C1155" s="643" t="s">
        <v>1741</v>
      </c>
      <c r="D1155" s="642">
        <v>1414</v>
      </c>
      <c r="E1155" s="642">
        <v>594</v>
      </c>
      <c r="F1155" s="642">
        <v>35</v>
      </c>
      <c r="G1155" s="642">
        <v>2</v>
      </c>
      <c r="H1155" s="642">
        <v>477</v>
      </c>
      <c r="I1155" s="642">
        <v>80</v>
      </c>
      <c r="J1155" s="642">
        <v>820</v>
      </c>
      <c r="K1155" s="642">
        <v>16</v>
      </c>
      <c r="L1155" s="642">
        <v>529</v>
      </c>
      <c r="M1155" s="642">
        <v>275</v>
      </c>
      <c r="O1155" s="79"/>
      <c r="P1155" s="79"/>
    </row>
    <row r="1156" spans="1:16" customFormat="1" ht="9" customHeight="1">
      <c r="A1156" s="278"/>
      <c r="B1156" s="278" t="s">
        <v>831</v>
      </c>
      <c r="C1156" s="640" t="s">
        <v>1739</v>
      </c>
      <c r="D1156" s="641">
        <v>4184</v>
      </c>
      <c r="E1156" s="641">
        <v>1452</v>
      </c>
      <c r="F1156" s="641">
        <v>186</v>
      </c>
      <c r="G1156" s="641">
        <v>8</v>
      </c>
      <c r="H1156" s="641">
        <v>1172</v>
      </c>
      <c r="I1156" s="641">
        <v>86</v>
      </c>
      <c r="J1156" s="641">
        <v>2732</v>
      </c>
      <c r="K1156" s="641">
        <v>63</v>
      </c>
      <c r="L1156" s="641">
        <v>1538</v>
      </c>
      <c r="M1156" s="641">
        <v>1131</v>
      </c>
      <c r="O1156" s="79"/>
      <c r="P1156" s="79"/>
    </row>
    <row r="1157" spans="1:16" customFormat="1" ht="9" customHeight="1">
      <c r="A1157" s="278"/>
      <c r="B1157" s="278"/>
      <c r="C1157" s="640" t="s">
        <v>1740</v>
      </c>
      <c r="D1157" s="642">
        <v>4462</v>
      </c>
      <c r="E1157" s="642">
        <v>2004</v>
      </c>
      <c r="F1157" s="642">
        <v>84</v>
      </c>
      <c r="G1157" s="642">
        <v>11</v>
      </c>
      <c r="H1157" s="642">
        <v>1776</v>
      </c>
      <c r="I1157" s="642">
        <v>133</v>
      </c>
      <c r="J1157" s="642">
        <v>2458</v>
      </c>
      <c r="K1157" s="642">
        <v>5</v>
      </c>
      <c r="L1157" s="642">
        <v>1019</v>
      </c>
      <c r="M1157" s="642">
        <v>1434</v>
      </c>
      <c r="O1157" s="79"/>
      <c r="P1157" s="79"/>
    </row>
    <row r="1158" spans="1:16" customFormat="1" ht="18" customHeight="1">
      <c r="A1158" s="278"/>
      <c r="B1158" s="278"/>
      <c r="C1158" s="643" t="s">
        <v>1741</v>
      </c>
      <c r="D1158" s="642">
        <v>8646</v>
      </c>
      <c r="E1158" s="642">
        <v>3456</v>
      </c>
      <c r="F1158" s="642">
        <v>270</v>
      </c>
      <c r="G1158" s="642">
        <v>19</v>
      </c>
      <c r="H1158" s="642">
        <v>2948</v>
      </c>
      <c r="I1158" s="642">
        <v>219</v>
      </c>
      <c r="J1158" s="642">
        <v>5190</v>
      </c>
      <c r="K1158" s="642">
        <v>68</v>
      </c>
      <c r="L1158" s="642">
        <v>2557</v>
      </c>
      <c r="M1158" s="642">
        <v>2565</v>
      </c>
      <c r="O1158" s="79"/>
      <c r="P1158" s="79"/>
    </row>
    <row r="1159" spans="1:16" customFormat="1" ht="9" customHeight="1">
      <c r="A1159" s="278"/>
      <c r="B1159" s="278" t="s">
        <v>832</v>
      </c>
      <c r="C1159" s="640" t="s">
        <v>1739</v>
      </c>
      <c r="D1159" s="641">
        <v>2</v>
      </c>
      <c r="E1159" s="641">
        <v>1</v>
      </c>
      <c r="F1159" s="641">
        <v>1</v>
      </c>
      <c r="G1159" s="641">
        <v>0</v>
      </c>
      <c r="H1159" s="641">
        <v>0</v>
      </c>
      <c r="I1159" s="641">
        <v>0</v>
      </c>
      <c r="J1159" s="641">
        <v>1</v>
      </c>
      <c r="K1159" s="641">
        <v>0</v>
      </c>
      <c r="L1159" s="641">
        <v>1</v>
      </c>
      <c r="M1159" s="641">
        <v>0</v>
      </c>
      <c r="O1159" s="79"/>
      <c r="P1159" s="79"/>
    </row>
    <row r="1160" spans="1:16" customFormat="1" ht="18" customHeight="1">
      <c r="A1160" s="278"/>
      <c r="B1160" s="278"/>
      <c r="C1160" s="643" t="s">
        <v>1741</v>
      </c>
      <c r="D1160" s="642">
        <v>2</v>
      </c>
      <c r="E1160" s="642">
        <v>1</v>
      </c>
      <c r="F1160" s="642">
        <v>1</v>
      </c>
      <c r="G1160" s="642">
        <v>0</v>
      </c>
      <c r="H1160" s="642">
        <v>0</v>
      </c>
      <c r="I1160" s="642">
        <v>0</v>
      </c>
      <c r="J1160" s="642">
        <v>1</v>
      </c>
      <c r="K1160" s="642">
        <v>0</v>
      </c>
      <c r="L1160" s="642">
        <v>1</v>
      </c>
      <c r="M1160" s="642">
        <v>0</v>
      </c>
      <c r="O1160" s="79"/>
      <c r="P1160" s="79"/>
    </row>
    <row r="1161" spans="1:16" customFormat="1" ht="9" customHeight="1">
      <c r="A1161" s="278"/>
      <c r="B1161" s="278" t="s">
        <v>833</v>
      </c>
      <c r="C1161" s="640" t="s">
        <v>1739</v>
      </c>
      <c r="D1161" s="641">
        <v>267</v>
      </c>
      <c r="E1161" s="641">
        <v>191</v>
      </c>
      <c r="F1161" s="641">
        <v>0</v>
      </c>
      <c r="G1161" s="641">
        <v>0</v>
      </c>
      <c r="H1161" s="641">
        <v>187</v>
      </c>
      <c r="I1161" s="641">
        <v>4</v>
      </c>
      <c r="J1161" s="641">
        <v>76</v>
      </c>
      <c r="K1161" s="641">
        <v>0</v>
      </c>
      <c r="L1161" s="641">
        <v>1</v>
      </c>
      <c r="M1161" s="641">
        <v>75</v>
      </c>
      <c r="O1161" s="79"/>
      <c r="P1161" s="79"/>
    </row>
    <row r="1162" spans="1:16" customFormat="1" ht="9" customHeight="1">
      <c r="A1162" s="278"/>
      <c r="B1162" s="278"/>
      <c r="C1162" s="640" t="s">
        <v>1740</v>
      </c>
      <c r="D1162" s="642">
        <v>320</v>
      </c>
      <c r="E1162" s="642">
        <v>208</v>
      </c>
      <c r="F1162" s="642">
        <v>0</v>
      </c>
      <c r="G1162" s="642">
        <v>0</v>
      </c>
      <c r="H1162" s="642">
        <v>198</v>
      </c>
      <c r="I1162" s="642">
        <v>10</v>
      </c>
      <c r="J1162" s="642">
        <v>112</v>
      </c>
      <c r="K1162" s="642">
        <v>0</v>
      </c>
      <c r="L1162" s="642">
        <v>0</v>
      </c>
      <c r="M1162" s="642">
        <v>112</v>
      </c>
      <c r="O1162" s="79"/>
      <c r="P1162" s="79"/>
    </row>
    <row r="1163" spans="1:16" customFormat="1" ht="9" customHeight="1">
      <c r="A1163" s="278"/>
      <c r="B1163" s="278"/>
      <c r="C1163" s="643" t="s">
        <v>1741</v>
      </c>
      <c r="D1163" s="642">
        <v>587</v>
      </c>
      <c r="E1163" s="642">
        <v>399</v>
      </c>
      <c r="F1163" s="642">
        <v>0</v>
      </c>
      <c r="G1163" s="642">
        <v>0</v>
      </c>
      <c r="H1163" s="642">
        <v>385</v>
      </c>
      <c r="I1163" s="642">
        <v>14</v>
      </c>
      <c r="J1163" s="642">
        <v>188</v>
      </c>
      <c r="K1163" s="642">
        <v>0</v>
      </c>
      <c r="L1163" s="642">
        <v>1</v>
      </c>
      <c r="M1163" s="642">
        <v>187</v>
      </c>
      <c r="O1163" s="79"/>
      <c r="P1163" s="79"/>
    </row>
    <row r="1164" spans="1:16" customFormat="1" ht="9" customHeight="1">
      <c r="A1164" s="278"/>
      <c r="B1164" s="278" t="s">
        <v>834</v>
      </c>
      <c r="C1164" s="640" t="s">
        <v>1739</v>
      </c>
      <c r="D1164" s="641">
        <v>995</v>
      </c>
      <c r="E1164" s="641">
        <v>837</v>
      </c>
      <c r="F1164" s="641">
        <v>6</v>
      </c>
      <c r="G1164" s="641">
        <v>1</v>
      </c>
      <c r="H1164" s="641">
        <v>816</v>
      </c>
      <c r="I1164" s="641">
        <v>14</v>
      </c>
      <c r="J1164" s="641">
        <v>158</v>
      </c>
      <c r="K1164" s="641">
        <v>0</v>
      </c>
      <c r="L1164" s="641">
        <v>21</v>
      </c>
      <c r="M1164" s="641">
        <v>137</v>
      </c>
      <c r="O1164" s="79"/>
      <c r="P1164" s="79"/>
    </row>
    <row r="1165" spans="1:16" customFormat="1" ht="9" customHeight="1">
      <c r="A1165" s="278"/>
      <c r="B1165" s="278"/>
      <c r="C1165" s="640" t="s">
        <v>1740</v>
      </c>
      <c r="D1165" s="642">
        <v>280</v>
      </c>
      <c r="E1165" s="642">
        <v>203</v>
      </c>
      <c r="F1165" s="642">
        <v>0</v>
      </c>
      <c r="G1165" s="642">
        <v>1</v>
      </c>
      <c r="H1165" s="642">
        <v>196</v>
      </c>
      <c r="I1165" s="642">
        <v>6</v>
      </c>
      <c r="J1165" s="642">
        <v>77</v>
      </c>
      <c r="K1165" s="642">
        <v>0</v>
      </c>
      <c r="L1165" s="642">
        <v>17</v>
      </c>
      <c r="M1165" s="642">
        <v>60</v>
      </c>
      <c r="O1165" s="79"/>
      <c r="P1165" s="79"/>
    </row>
    <row r="1166" spans="1:16" customFormat="1" ht="18" customHeight="1">
      <c r="A1166" s="278"/>
      <c r="B1166" s="278"/>
      <c r="C1166" s="643" t="s">
        <v>1741</v>
      </c>
      <c r="D1166" s="642">
        <v>1275</v>
      </c>
      <c r="E1166" s="642">
        <v>1040</v>
      </c>
      <c r="F1166" s="642">
        <v>6</v>
      </c>
      <c r="G1166" s="642">
        <v>2</v>
      </c>
      <c r="H1166" s="642">
        <v>1012</v>
      </c>
      <c r="I1166" s="642">
        <v>20</v>
      </c>
      <c r="J1166" s="642">
        <v>235</v>
      </c>
      <c r="K1166" s="642">
        <v>0</v>
      </c>
      <c r="L1166" s="642">
        <v>38</v>
      </c>
      <c r="M1166" s="642">
        <v>197</v>
      </c>
      <c r="O1166" s="79"/>
      <c r="P1166" s="79"/>
    </row>
    <row r="1167" spans="1:16" customFormat="1" ht="9" customHeight="1">
      <c r="A1167" s="278"/>
      <c r="B1167" s="278" t="s">
        <v>1780</v>
      </c>
      <c r="C1167" s="640" t="s">
        <v>1739</v>
      </c>
      <c r="D1167" s="641">
        <v>6232</v>
      </c>
      <c r="E1167" s="641">
        <v>3532</v>
      </c>
      <c r="F1167" s="641">
        <v>194</v>
      </c>
      <c r="G1167" s="641">
        <v>11</v>
      </c>
      <c r="H1167" s="641">
        <v>2948</v>
      </c>
      <c r="I1167" s="641">
        <v>379</v>
      </c>
      <c r="J1167" s="641">
        <v>2700</v>
      </c>
      <c r="K1167" s="641">
        <v>27</v>
      </c>
      <c r="L1167" s="641">
        <v>1931</v>
      </c>
      <c r="M1167" s="641">
        <v>742</v>
      </c>
      <c r="O1167" s="79"/>
      <c r="P1167" s="79"/>
    </row>
    <row r="1168" spans="1:16" customFormat="1" ht="9" customHeight="1">
      <c r="A1168" s="278"/>
      <c r="B1168" s="278"/>
      <c r="C1168" s="640" t="s">
        <v>1740</v>
      </c>
      <c r="D1168" s="642">
        <v>8040</v>
      </c>
      <c r="E1168" s="642">
        <v>3630</v>
      </c>
      <c r="F1168" s="642">
        <v>58</v>
      </c>
      <c r="G1168" s="642">
        <v>8</v>
      </c>
      <c r="H1168" s="642">
        <v>2774</v>
      </c>
      <c r="I1168" s="642">
        <v>790</v>
      </c>
      <c r="J1168" s="642">
        <v>4410</v>
      </c>
      <c r="K1168" s="642">
        <v>3</v>
      </c>
      <c r="L1168" s="642">
        <v>3418</v>
      </c>
      <c r="M1168" s="642">
        <v>989</v>
      </c>
      <c r="O1168" s="79"/>
      <c r="P1168" s="79"/>
    </row>
    <row r="1169" spans="1:16" customFormat="1" ht="18" customHeight="1">
      <c r="A1169" s="278"/>
      <c r="B1169" s="278"/>
      <c r="C1169" s="643" t="s">
        <v>1741</v>
      </c>
      <c r="D1169" s="642">
        <v>14272</v>
      </c>
      <c r="E1169" s="642">
        <v>7162</v>
      </c>
      <c r="F1169" s="642">
        <v>252</v>
      </c>
      <c r="G1169" s="642">
        <v>19</v>
      </c>
      <c r="H1169" s="642">
        <v>5722</v>
      </c>
      <c r="I1169" s="642">
        <v>1169</v>
      </c>
      <c r="J1169" s="642">
        <v>7110</v>
      </c>
      <c r="K1169" s="642">
        <v>30</v>
      </c>
      <c r="L1169" s="642">
        <v>5349</v>
      </c>
      <c r="M1169" s="642">
        <v>1731</v>
      </c>
      <c r="O1169" s="79"/>
      <c r="P1169" s="79"/>
    </row>
    <row r="1170" spans="1:16" s="24" customFormat="1" ht="18.600000000000001" customHeight="1">
      <c r="B1170" s="646" t="s">
        <v>1781</v>
      </c>
      <c r="C1170" s="640" t="s">
        <v>1739</v>
      </c>
      <c r="D1170" s="641">
        <v>155</v>
      </c>
      <c r="E1170" s="641">
        <v>86</v>
      </c>
      <c r="F1170" s="641">
        <v>0</v>
      </c>
      <c r="G1170" s="641">
        <v>1</v>
      </c>
      <c r="H1170" s="641">
        <v>76</v>
      </c>
      <c r="I1170" s="641">
        <v>9</v>
      </c>
      <c r="J1170" s="641">
        <v>69</v>
      </c>
      <c r="K1170" s="641">
        <v>0</v>
      </c>
      <c r="L1170" s="641">
        <v>61</v>
      </c>
      <c r="M1170" s="641">
        <v>8</v>
      </c>
      <c r="O1170" s="79"/>
      <c r="P1170" s="79"/>
    </row>
    <row r="1171" spans="1:16" customFormat="1" ht="9" customHeight="1">
      <c r="A1171" s="278"/>
      <c r="B1171" s="278"/>
      <c r="C1171" s="640" t="s">
        <v>1740</v>
      </c>
      <c r="D1171" s="642">
        <v>236</v>
      </c>
      <c r="E1171" s="642">
        <v>94</v>
      </c>
      <c r="F1171" s="642">
        <v>0</v>
      </c>
      <c r="G1171" s="642">
        <v>0</v>
      </c>
      <c r="H1171" s="642">
        <v>63</v>
      </c>
      <c r="I1171" s="642">
        <v>31</v>
      </c>
      <c r="J1171" s="642">
        <v>142</v>
      </c>
      <c r="K1171" s="642">
        <v>0</v>
      </c>
      <c r="L1171" s="642">
        <v>113</v>
      </c>
      <c r="M1171" s="642">
        <v>29</v>
      </c>
      <c r="O1171" s="79"/>
      <c r="P1171" s="79"/>
    </row>
    <row r="1172" spans="1:16" customFormat="1" ht="18" customHeight="1">
      <c r="A1172" s="278"/>
      <c r="B1172" s="278"/>
      <c r="C1172" s="643" t="s">
        <v>1741</v>
      </c>
      <c r="D1172" s="642">
        <v>391</v>
      </c>
      <c r="E1172" s="642">
        <v>180</v>
      </c>
      <c r="F1172" s="642">
        <v>0</v>
      </c>
      <c r="G1172" s="642">
        <v>1</v>
      </c>
      <c r="H1172" s="642">
        <v>139</v>
      </c>
      <c r="I1172" s="642">
        <v>40</v>
      </c>
      <c r="J1172" s="642">
        <v>211</v>
      </c>
      <c r="K1172" s="642">
        <v>0</v>
      </c>
      <c r="L1172" s="642">
        <v>174</v>
      </c>
      <c r="M1172" s="642">
        <v>37</v>
      </c>
      <c r="O1172" s="79"/>
      <c r="P1172" s="79"/>
    </row>
    <row r="1173" spans="1:16" customFormat="1" ht="9" customHeight="1">
      <c r="A1173" s="278"/>
      <c r="B1173" s="278" t="s">
        <v>837</v>
      </c>
      <c r="C1173" s="640" t="s">
        <v>1739</v>
      </c>
      <c r="D1173" s="641">
        <v>14</v>
      </c>
      <c r="E1173" s="641">
        <v>12</v>
      </c>
      <c r="F1173" s="641">
        <v>0</v>
      </c>
      <c r="G1173" s="641">
        <v>2</v>
      </c>
      <c r="H1173" s="641">
        <v>9</v>
      </c>
      <c r="I1173" s="641">
        <v>1</v>
      </c>
      <c r="J1173" s="641">
        <v>2</v>
      </c>
      <c r="K1173" s="641">
        <v>0</v>
      </c>
      <c r="L1173" s="641">
        <v>1</v>
      </c>
      <c r="M1173" s="641">
        <v>1</v>
      </c>
      <c r="O1173" s="79"/>
      <c r="P1173" s="79"/>
    </row>
    <row r="1174" spans="1:16" customFormat="1" ht="9" customHeight="1">
      <c r="A1174" s="278"/>
      <c r="B1174" s="278"/>
      <c r="C1174" s="640" t="s">
        <v>1740</v>
      </c>
      <c r="D1174" s="642">
        <v>15</v>
      </c>
      <c r="E1174" s="642">
        <v>14</v>
      </c>
      <c r="F1174" s="642">
        <v>0</v>
      </c>
      <c r="G1174" s="642">
        <v>0</v>
      </c>
      <c r="H1174" s="642">
        <v>12</v>
      </c>
      <c r="I1174" s="642">
        <v>2</v>
      </c>
      <c r="J1174" s="642">
        <v>1</v>
      </c>
      <c r="K1174" s="642">
        <v>0</v>
      </c>
      <c r="L1174" s="642">
        <v>1</v>
      </c>
      <c r="M1174" s="642">
        <v>0</v>
      </c>
      <c r="O1174" s="79"/>
      <c r="P1174" s="79"/>
    </row>
    <row r="1175" spans="1:16" customFormat="1" ht="18" customHeight="1">
      <c r="A1175" s="655"/>
      <c r="B1175" s="278"/>
      <c r="C1175" s="643" t="s">
        <v>1741</v>
      </c>
      <c r="D1175" s="642">
        <v>29</v>
      </c>
      <c r="E1175" s="642">
        <v>26</v>
      </c>
      <c r="F1175" s="642">
        <v>0</v>
      </c>
      <c r="G1175" s="642">
        <v>2</v>
      </c>
      <c r="H1175" s="642">
        <v>21</v>
      </c>
      <c r="I1175" s="642">
        <v>3</v>
      </c>
      <c r="J1175" s="642">
        <v>3</v>
      </c>
      <c r="K1175" s="642">
        <v>0</v>
      </c>
      <c r="L1175" s="642">
        <v>2</v>
      </c>
      <c r="M1175" s="642">
        <v>1</v>
      </c>
      <c r="O1175" s="79"/>
      <c r="P1175" s="79"/>
    </row>
    <row r="1176" spans="1:16" customFormat="1" ht="9.9499999999999993" customHeight="1">
      <c r="A1176" s="278"/>
      <c r="B1176" s="278" t="s">
        <v>838</v>
      </c>
      <c r="C1176" s="640" t="s">
        <v>1739</v>
      </c>
      <c r="D1176" s="641">
        <v>530</v>
      </c>
      <c r="E1176" s="641">
        <v>180</v>
      </c>
      <c r="F1176" s="641">
        <v>5</v>
      </c>
      <c r="G1176" s="641">
        <v>2</v>
      </c>
      <c r="H1176" s="641">
        <v>76</v>
      </c>
      <c r="I1176" s="641">
        <v>97</v>
      </c>
      <c r="J1176" s="641">
        <v>350</v>
      </c>
      <c r="K1176" s="641">
        <v>0</v>
      </c>
      <c r="L1176" s="641">
        <v>315</v>
      </c>
      <c r="M1176" s="641">
        <v>35</v>
      </c>
      <c r="O1176" s="79"/>
      <c r="P1176" s="79"/>
    </row>
    <row r="1177" spans="1:16" customFormat="1" ht="9" customHeight="1">
      <c r="A1177" s="278"/>
      <c r="B1177" s="278"/>
      <c r="C1177" s="640" t="s">
        <v>1740</v>
      </c>
      <c r="D1177" s="642">
        <v>663</v>
      </c>
      <c r="E1177" s="642">
        <v>281</v>
      </c>
      <c r="F1177" s="642">
        <v>5</v>
      </c>
      <c r="G1177" s="642">
        <v>4</v>
      </c>
      <c r="H1177" s="642">
        <v>130</v>
      </c>
      <c r="I1177" s="642">
        <v>142</v>
      </c>
      <c r="J1177" s="642">
        <v>382</v>
      </c>
      <c r="K1177" s="642">
        <v>0</v>
      </c>
      <c r="L1177" s="642">
        <v>343</v>
      </c>
      <c r="M1177" s="642">
        <v>39</v>
      </c>
      <c r="O1177" s="79"/>
      <c r="P1177" s="79"/>
    </row>
    <row r="1178" spans="1:16" customFormat="1" ht="18" customHeight="1">
      <c r="A1178" s="278"/>
      <c r="B1178" s="278"/>
      <c r="C1178" s="643" t="s">
        <v>1741</v>
      </c>
      <c r="D1178" s="642">
        <v>1193</v>
      </c>
      <c r="E1178" s="642">
        <v>461</v>
      </c>
      <c r="F1178" s="642">
        <v>10</v>
      </c>
      <c r="G1178" s="642">
        <v>6</v>
      </c>
      <c r="H1178" s="642">
        <v>206</v>
      </c>
      <c r="I1178" s="642">
        <v>239</v>
      </c>
      <c r="J1178" s="642">
        <v>732</v>
      </c>
      <c r="K1178" s="642">
        <v>0</v>
      </c>
      <c r="L1178" s="642">
        <v>658</v>
      </c>
      <c r="M1178" s="642">
        <v>74</v>
      </c>
      <c r="O1178" s="79"/>
      <c r="P1178" s="79"/>
    </row>
    <row r="1179" spans="1:16" s="24" customFormat="1" ht="27.6" customHeight="1">
      <c r="B1179" s="646" t="s">
        <v>1793</v>
      </c>
      <c r="C1179" s="640" t="s">
        <v>1739</v>
      </c>
      <c r="D1179" s="641">
        <v>184</v>
      </c>
      <c r="E1179" s="641">
        <v>165</v>
      </c>
      <c r="F1179" s="641">
        <v>87</v>
      </c>
      <c r="G1179" s="641">
        <v>5</v>
      </c>
      <c r="H1179" s="641">
        <v>73</v>
      </c>
      <c r="I1179" s="641">
        <v>0</v>
      </c>
      <c r="J1179" s="641">
        <v>19</v>
      </c>
      <c r="K1179" s="641">
        <v>0</v>
      </c>
      <c r="L1179" s="641">
        <v>4</v>
      </c>
      <c r="M1179" s="641">
        <v>15</v>
      </c>
      <c r="O1179" s="79"/>
      <c r="P1179" s="79"/>
    </row>
    <row r="1180" spans="1:16" customFormat="1" ht="9" customHeight="1">
      <c r="A1180" s="76"/>
      <c r="B1180" s="278"/>
      <c r="C1180" s="640" t="s">
        <v>1740</v>
      </c>
      <c r="D1180" s="642">
        <v>120</v>
      </c>
      <c r="E1180" s="642">
        <v>99</v>
      </c>
      <c r="F1180" s="642">
        <v>32</v>
      </c>
      <c r="G1180" s="642">
        <v>2</v>
      </c>
      <c r="H1180" s="642">
        <v>63</v>
      </c>
      <c r="I1180" s="642">
        <v>2</v>
      </c>
      <c r="J1180" s="642">
        <v>21</v>
      </c>
      <c r="K1180" s="642">
        <v>0</v>
      </c>
      <c r="L1180" s="642">
        <v>5</v>
      </c>
      <c r="M1180" s="642">
        <v>16</v>
      </c>
      <c r="O1180" s="79"/>
      <c r="P1180" s="79"/>
    </row>
    <row r="1181" spans="1:16" customFormat="1" ht="9" customHeight="1">
      <c r="A1181" s="278"/>
      <c r="B1181" s="278"/>
      <c r="C1181" s="643" t="s">
        <v>1741</v>
      </c>
      <c r="D1181" s="642">
        <v>304</v>
      </c>
      <c r="E1181" s="642">
        <v>264</v>
      </c>
      <c r="F1181" s="642">
        <v>119</v>
      </c>
      <c r="G1181" s="642">
        <v>7</v>
      </c>
      <c r="H1181" s="642">
        <v>136</v>
      </c>
      <c r="I1181" s="642">
        <v>2</v>
      </c>
      <c r="J1181" s="642">
        <v>40</v>
      </c>
      <c r="K1181" s="642">
        <v>0</v>
      </c>
      <c r="L1181" s="642">
        <v>9</v>
      </c>
      <c r="M1181" s="642">
        <v>31</v>
      </c>
      <c r="O1181" s="79"/>
      <c r="P1181" s="79"/>
    </row>
    <row r="1182" spans="1:16" customFormat="1">
      <c r="A1182" s="278"/>
      <c r="B1182" s="278"/>
      <c r="C1182" s="648"/>
      <c r="D1182" s="642"/>
      <c r="E1182" s="642"/>
      <c r="F1182" s="642"/>
      <c r="G1182" s="642"/>
      <c r="H1182" s="642"/>
      <c r="I1182" s="642"/>
      <c r="J1182" s="642"/>
      <c r="K1182" s="642"/>
      <c r="L1182" s="642"/>
      <c r="M1182" s="642"/>
      <c r="O1182" s="79"/>
      <c r="P1182" s="79"/>
    </row>
    <row r="1183" spans="1:16" customFormat="1">
      <c r="A1183" s="278"/>
      <c r="B1183" s="278"/>
      <c r="C1183" s="648"/>
      <c r="D1183" s="642"/>
      <c r="E1183" s="642"/>
      <c r="F1183" s="642"/>
      <c r="G1183" s="642"/>
      <c r="H1183" s="642"/>
      <c r="I1183" s="642"/>
      <c r="J1183" s="642"/>
      <c r="K1183" s="642"/>
      <c r="L1183" s="642"/>
      <c r="M1183" s="642"/>
      <c r="O1183" s="79"/>
      <c r="P1183" s="79"/>
    </row>
    <row r="1184" spans="1:16" customFormat="1" ht="9.75" customHeight="1">
      <c r="A1184" s="61" t="s">
        <v>46</v>
      </c>
      <c r="B1184" s="278"/>
      <c r="C1184" s="648"/>
      <c r="D1184" s="642"/>
      <c r="E1184" s="642"/>
      <c r="F1184" s="642"/>
      <c r="G1184" s="642"/>
      <c r="H1184" s="642"/>
      <c r="I1184" s="642"/>
      <c r="J1184" s="642"/>
      <c r="K1184" s="642"/>
      <c r="L1184" s="642"/>
      <c r="M1184" s="642"/>
      <c r="O1184" s="79"/>
      <c r="P1184" s="79"/>
    </row>
    <row r="1185" spans="1:16" customFormat="1" ht="15" customHeight="1">
      <c r="A1185" s="278"/>
      <c r="B1185" s="278"/>
      <c r="C1185" s="648"/>
      <c r="D1185" s="337" t="s">
        <v>1635</v>
      </c>
      <c r="E1185" s="642"/>
      <c r="F1185" s="642"/>
      <c r="G1185" s="642"/>
      <c r="H1185" s="642"/>
      <c r="I1185" s="642"/>
      <c r="J1185" s="642"/>
      <c r="K1185" s="642"/>
      <c r="L1185" s="642"/>
      <c r="M1185" s="642"/>
      <c r="O1185" s="79"/>
      <c r="P1185" s="79"/>
    </row>
    <row r="1186" spans="1:16" customFormat="1" ht="8.25" customHeight="1">
      <c r="A1186" s="278"/>
      <c r="B1186" s="278"/>
      <c r="C1186" s="648"/>
      <c r="D1186" s="642"/>
      <c r="E1186" s="642"/>
      <c r="F1186" s="642"/>
      <c r="G1186" s="642"/>
      <c r="H1186" s="642"/>
      <c r="I1186" s="642"/>
      <c r="J1186" s="642"/>
      <c r="K1186" s="642"/>
      <c r="L1186" s="642"/>
      <c r="M1186" s="642"/>
      <c r="O1186" s="79"/>
      <c r="P1186" s="79"/>
    </row>
    <row r="1187" spans="1:16" customFormat="1" ht="19.899999999999999" customHeight="1">
      <c r="A1187" s="1440" t="s">
        <v>1783</v>
      </c>
      <c r="B1187" s="1440"/>
      <c r="C1187" s="640" t="s">
        <v>1739</v>
      </c>
      <c r="D1187" s="641">
        <v>13220</v>
      </c>
      <c r="E1187" s="641">
        <v>6745</v>
      </c>
      <c r="F1187" s="641">
        <v>506</v>
      </c>
      <c r="G1187" s="641">
        <v>32</v>
      </c>
      <c r="H1187" s="641">
        <v>5591</v>
      </c>
      <c r="I1187" s="641">
        <v>616</v>
      </c>
      <c r="J1187" s="641">
        <v>6475</v>
      </c>
      <c r="K1187" s="641">
        <v>104</v>
      </c>
      <c r="L1187" s="641">
        <v>4127</v>
      </c>
      <c r="M1187" s="641">
        <v>2244</v>
      </c>
      <c r="O1187" s="79"/>
      <c r="P1187" s="79"/>
    </row>
    <row r="1188" spans="1:16" customFormat="1" ht="9" customHeight="1">
      <c r="A1188" s="278"/>
      <c r="B1188" s="278"/>
      <c r="C1188" s="640" t="s">
        <v>1740</v>
      </c>
      <c r="D1188" s="642">
        <v>14893</v>
      </c>
      <c r="E1188" s="642">
        <v>6838</v>
      </c>
      <c r="F1188" s="642">
        <v>187</v>
      </c>
      <c r="G1188" s="642">
        <v>26</v>
      </c>
      <c r="H1188" s="642">
        <v>5455</v>
      </c>
      <c r="I1188" s="642">
        <v>1170</v>
      </c>
      <c r="J1188" s="642">
        <v>8055</v>
      </c>
      <c r="K1188" s="642">
        <v>10</v>
      </c>
      <c r="L1188" s="642">
        <v>5191</v>
      </c>
      <c r="M1188" s="642">
        <v>2854</v>
      </c>
      <c r="O1188" s="79"/>
      <c r="P1188" s="79"/>
    </row>
    <row r="1189" spans="1:16" customFormat="1" ht="18" customHeight="1">
      <c r="A1189" s="278"/>
      <c r="B1189" s="278"/>
      <c r="C1189" s="643" t="s">
        <v>1741</v>
      </c>
      <c r="D1189" s="642">
        <v>28113</v>
      </c>
      <c r="E1189" s="642">
        <v>13583</v>
      </c>
      <c r="F1189" s="642">
        <v>693</v>
      </c>
      <c r="G1189" s="642">
        <v>58</v>
      </c>
      <c r="H1189" s="642">
        <v>11046</v>
      </c>
      <c r="I1189" s="642">
        <v>1786</v>
      </c>
      <c r="J1189" s="642">
        <v>14530</v>
      </c>
      <c r="K1189" s="642">
        <v>114</v>
      </c>
      <c r="L1189" s="642">
        <v>9318</v>
      </c>
      <c r="M1189" s="642">
        <v>5098</v>
      </c>
      <c r="O1189" s="79"/>
      <c r="P1189" s="79"/>
    </row>
    <row r="1190" spans="1:16" s="24" customFormat="1" ht="27" customHeight="1">
      <c r="A1190" s="1439" t="s">
        <v>1784</v>
      </c>
      <c r="B1190" s="1439"/>
      <c r="C1190" s="643"/>
      <c r="O1190" s="79"/>
      <c r="P1190" s="79"/>
    </row>
    <row r="1191" spans="1:16" s="24" customFormat="1" ht="18.600000000000001" customHeight="1">
      <c r="B1191" s="646" t="s">
        <v>1785</v>
      </c>
      <c r="C1191" s="640" t="s">
        <v>1739</v>
      </c>
      <c r="D1191" s="641">
        <v>593</v>
      </c>
      <c r="E1191" s="641">
        <v>531</v>
      </c>
      <c r="F1191" s="641">
        <v>22</v>
      </c>
      <c r="G1191" s="641">
        <v>9</v>
      </c>
      <c r="H1191" s="641">
        <v>500</v>
      </c>
      <c r="I1191" s="641">
        <v>0</v>
      </c>
      <c r="J1191" s="641">
        <v>62</v>
      </c>
      <c r="K1191" s="641">
        <v>0</v>
      </c>
      <c r="L1191" s="641">
        <v>14</v>
      </c>
      <c r="M1191" s="641">
        <v>48</v>
      </c>
      <c r="O1191" s="79"/>
      <c r="P1191" s="79"/>
    </row>
    <row r="1192" spans="1:16" customFormat="1" ht="9" customHeight="1">
      <c r="A1192" s="278"/>
      <c r="B1192" s="278"/>
      <c r="C1192" s="640" t="s">
        <v>1740</v>
      </c>
      <c r="D1192" s="642">
        <v>760</v>
      </c>
      <c r="E1192" s="642">
        <v>678</v>
      </c>
      <c r="F1192" s="642">
        <v>7</v>
      </c>
      <c r="G1192" s="642">
        <v>30</v>
      </c>
      <c r="H1192" s="642">
        <v>641</v>
      </c>
      <c r="I1192" s="642">
        <v>0</v>
      </c>
      <c r="J1192" s="642">
        <v>82</v>
      </c>
      <c r="K1192" s="642">
        <v>0</v>
      </c>
      <c r="L1192" s="642">
        <v>11</v>
      </c>
      <c r="M1192" s="642">
        <v>71</v>
      </c>
      <c r="O1192" s="79"/>
      <c r="P1192" s="79"/>
    </row>
    <row r="1193" spans="1:16" customFormat="1" ht="18" customHeight="1">
      <c r="A1193" s="278"/>
      <c r="B1193" s="278"/>
      <c r="C1193" s="643" t="s">
        <v>1741</v>
      </c>
      <c r="D1193" s="642">
        <v>1353</v>
      </c>
      <c r="E1193" s="642">
        <v>1209</v>
      </c>
      <c r="F1193" s="642">
        <v>29</v>
      </c>
      <c r="G1193" s="642">
        <v>39</v>
      </c>
      <c r="H1193" s="642">
        <v>1141</v>
      </c>
      <c r="I1193" s="642">
        <v>0</v>
      </c>
      <c r="J1193" s="642">
        <v>144</v>
      </c>
      <c r="K1193" s="642">
        <v>0</v>
      </c>
      <c r="L1193" s="642">
        <v>25</v>
      </c>
      <c r="M1193" s="642">
        <v>119</v>
      </c>
      <c r="O1193" s="79"/>
      <c r="P1193" s="79"/>
    </row>
    <row r="1194" spans="1:16" s="24" customFormat="1" ht="18.600000000000001" customHeight="1">
      <c r="B1194" s="646" t="s">
        <v>1786</v>
      </c>
      <c r="C1194" s="640" t="s">
        <v>1739</v>
      </c>
      <c r="D1194" s="641">
        <v>5</v>
      </c>
      <c r="E1194" s="635" t="s">
        <v>477</v>
      </c>
      <c r="F1194" s="635" t="s">
        <v>477</v>
      </c>
      <c r="G1194" s="635" t="s">
        <v>477</v>
      </c>
      <c r="H1194" s="635" t="s">
        <v>477</v>
      </c>
      <c r="I1194" s="635" t="s">
        <v>477</v>
      </c>
      <c r="J1194" s="635" t="s">
        <v>477</v>
      </c>
      <c r="K1194" s="635" t="s">
        <v>477</v>
      </c>
      <c r="L1194" s="635" t="s">
        <v>477</v>
      </c>
      <c r="M1194" s="635" t="s">
        <v>477</v>
      </c>
      <c r="O1194" s="79"/>
      <c r="P1194" s="79"/>
    </row>
    <row r="1195" spans="1:16" customFormat="1" ht="9" customHeight="1">
      <c r="A1195" s="278"/>
      <c r="B1195" s="278"/>
      <c r="C1195" s="640" t="s">
        <v>1740</v>
      </c>
      <c r="D1195" s="642">
        <v>15</v>
      </c>
      <c r="E1195" s="635" t="s">
        <v>477</v>
      </c>
      <c r="F1195" s="635" t="s">
        <v>477</v>
      </c>
      <c r="G1195" s="635" t="s">
        <v>477</v>
      </c>
      <c r="H1195" s="635" t="s">
        <v>477</v>
      </c>
      <c r="I1195" s="635" t="s">
        <v>477</v>
      </c>
      <c r="J1195" s="635" t="s">
        <v>477</v>
      </c>
      <c r="K1195" s="635" t="s">
        <v>477</v>
      </c>
      <c r="L1195" s="635" t="s">
        <v>477</v>
      </c>
      <c r="M1195" s="635" t="s">
        <v>477</v>
      </c>
      <c r="O1195" s="79"/>
      <c r="P1195" s="79"/>
    </row>
    <row r="1196" spans="1:16" customFormat="1" ht="18" customHeight="1">
      <c r="A1196" s="278"/>
      <c r="B1196" s="278"/>
      <c r="C1196" s="643" t="s">
        <v>1741</v>
      </c>
      <c r="D1196" s="642">
        <v>20</v>
      </c>
      <c r="E1196" s="636" t="s">
        <v>477</v>
      </c>
      <c r="F1196" s="636" t="s">
        <v>477</v>
      </c>
      <c r="G1196" s="636" t="s">
        <v>477</v>
      </c>
      <c r="H1196" s="636" t="s">
        <v>477</v>
      </c>
      <c r="I1196" s="636" t="s">
        <v>477</v>
      </c>
      <c r="J1196" s="636" t="s">
        <v>477</v>
      </c>
      <c r="K1196" s="636" t="s">
        <v>477</v>
      </c>
      <c r="L1196" s="636" t="s">
        <v>477</v>
      </c>
      <c r="M1196" s="636" t="s">
        <v>477</v>
      </c>
      <c r="O1196" s="79"/>
      <c r="P1196" s="79"/>
    </row>
    <row r="1197" spans="1:16" s="24" customFormat="1" ht="18.600000000000001" customHeight="1">
      <c r="B1197" s="646" t="s">
        <v>1787</v>
      </c>
      <c r="C1197" s="640" t="s">
        <v>1739</v>
      </c>
      <c r="D1197" s="641">
        <v>17</v>
      </c>
      <c r="E1197" s="635" t="s">
        <v>477</v>
      </c>
      <c r="F1197" s="635" t="s">
        <v>477</v>
      </c>
      <c r="G1197" s="635" t="s">
        <v>477</v>
      </c>
      <c r="H1197" s="635" t="s">
        <v>477</v>
      </c>
      <c r="I1197" s="635" t="s">
        <v>477</v>
      </c>
      <c r="J1197" s="635" t="s">
        <v>477</v>
      </c>
      <c r="K1197" s="635" t="s">
        <v>477</v>
      </c>
      <c r="L1197" s="635" t="s">
        <v>477</v>
      </c>
      <c r="M1197" s="635" t="s">
        <v>477</v>
      </c>
      <c r="O1197" s="79"/>
      <c r="P1197" s="79"/>
    </row>
    <row r="1198" spans="1:16" customFormat="1" ht="9" customHeight="1">
      <c r="A1198" s="278"/>
      <c r="B1198" s="278"/>
      <c r="C1198" s="640" t="s">
        <v>1740</v>
      </c>
      <c r="D1198" s="642">
        <v>97</v>
      </c>
      <c r="E1198" s="635" t="s">
        <v>477</v>
      </c>
      <c r="F1198" s="635" t="s">
        <v>477</v>
      </c>
      <c r="G1198" s="635" t="s">
        <v>477</v>
      </c>
      <c r="H1198" s="635" t="s">
        <v>477</v>
      </c>
      <c r="I1198" s="635" t="s">
        <v>477</v>
      </c>
      <c r="J1198" s="635" t="s">
        <v>477</v>
      </c>
      <c r="K1198" s="635" t="s">
        <v>477</v>
      </c>
      <c r="L1198" s="635" t="s">
        <v>477</v>
      </c>
      <c r="M1198" s="635" t="s">
        <v>477</v>
      </c>
      <c r="O1198" s="79"/>
      <c r="P1198" s="79"/>
    </row>
    <row r="1199" spans="1:16" customFormat="1" ht="18" customHeight="1">
      <c r="A1199" s="278"/>
      <c r="B1199" s="278"/>
      <c r="C1199" s="643" t="s">
        <v>1741</v>
      </c>
      <c r="D1199" s="642">
        <v>114</v>
      </c>
      <c r="E1199" s="636" t="s">
        <v>477</v>
      </c>
      <c r="F1199" s="636" t="s">
        <v>477</v>
      </c>
      <c r="G1199" s="636" t="s">
        <v>477</v>
      </c>
      <c r="H1199" s="636" t="s">
        <v>477</v>
      </c>
      <c r="I1199" s="636" t="s">
        <v>477</v>
      </c>
      <c r="J1199" s="636" t="s">
        <v>477</v>
      </c>
      <c r="K1199" s="636" t="s">
        <v>477</v>
      </c>
      <c r="L1199" s="636" t="s">
        <v>477</v>
      </c>
      <c r="M1199" s="636" t="s">
        <v>477</v>
      </c>
      <c r="O1199" s="79"/>
      <c r="P1199" s="79"/>
    </row>
    <row r="1200" spans="1:16" s="24" customFormat="1" ht="27.6" customHeight="1">
      <c r="B1200" s="646" t="s">
        <v>1788</v>
      </c>
      <c r="C1200" s="640" t="s">
        <v>1739</v>
      </c>
      <c r="D1200" s="641">
        <v>14</v>
      </c>
      <c r="E1200" s="635" t="s">
        <v>477</v>
      </c>
      <c r="F1200" s="635" t="s">
        <v>477</v>
      </c>
      <c r="G1200" s="635" t="s">
        <v>477</v>
      </c>
      <c r="H1200" s="635" t="s">
        <v>477</v>
      </c>
      <c r="I1200" s="635" t="s">
        <v>477</v>
      </c>
      <c r="J1200" s="635" t="s">
        <v>477</v>
      </c>
      <c r="K1200" s="635" t="s">
        <v>477</v>
      </c>
      <c r="L1200" s="635" t="s">
        <v>477</v>
      </c>
      <c r="M1200" s="635" t="s">
        <v>477</v>
      </c>
      <c r="O1200" s="79"/>
      <c r="P1200" s="79"/>
    </row>
    <row r="1201" spans="1:16" customFormat="1" ht="9" customHeight="1">
      <c r="A1201" s="278"/>
      <c r="B1201" s="278"/>
      <c r="C1201" s="640" t="s">
        <v>1740</v>
      </c>
      <c r="D1201" s="641">
        <v>14</v>
      </c>
      <c r="E1201" s="635" t="s">
        <v>477</v>
      </c>
      <c r="F1201" s="635" t="s">
        <v>477</v>
      </c>
      <c r="G1201" s="635" t="s">
        <v>477</v>
      </c>
      <c r="H1201" s="635" t="s">
        <v>477</v>
      </c>
      <c r="I1201" s="635" t="s">
        <v>477</v>
      </c>
      <c r="J1201" s="635" t="s">
        <v>477</v>
      </c>
      <c r="K1201" s="635" t="s">
        <v>477</v>
      </c>
      <c r="L1201" s="635" t="s">
        <v>477</v>
      </c>
      <c r="M1201" s="635" t="s">
        <v>477</v>
      </c>
      <c r="O1201" s="79"/>
      <c r="P1201" s="79"/>
    </row>
    <row r="1202" spans="1:16" customFormat="1" ht="18" customHeight="1">
      <c r="A1202" s="278"/>
      <c r="B1202" s="278"/>
      <c r="C1202" s="643" t="s">
        <v>1741</v>
      </c>
      <c r="D1202" s="642">
        <v>28</v>
      </c>
      <c r="E1202" s="636" t="s">
        <v>477</v>
      </c>
      <c r="F1202" s="636" t="s">
        <v>477</v>
      </c>
      <c r="G1202" s="636" t="s">
        <v>477</v>
      </c>
      <c r="H1202" s="636" t="s">
        <v>477</v>
      </c>
      <c r="I1202" s="636" t="s">
        <v>477</v>
      </c>
      <c r="J1202" s="636" t="s">
        <v>477</v>
      </c>
      <c r="K1202" s="636" t="s">
        <v>477</v>
      </c>
      <c r="L1202" s="636" t="s">
        <v>477</v>
      </c>
      <c r="M1202" s="636" t="s">
        <v>477</v>
      </c>
      <c r="O1202" s="79"/>
      <c r="P1202" s="79"/>
    </row>
    <row r="1203" spans="1:16" customFormat="1" ht="27" customHeight="1">
      <c r="A1203" s="1443" t="s">
        <v>1789</v>
      </c>
      <c r="B1203" s="1444"/>
      <c r="C1203" s="640" t="s">
        <v>1739</v>
      </c>
      <c r="D1203" s="641">
        <v>629</v>
      </c>
      <c r="E1203" s="641">
        <v>566</v>
      </c>
      <c r="F1203" s="641">
        <v>23</v>
      </c>
      <c r="G1203" s="641">
        <v>9</v>
      </c>
      <c r="H1203" s="641">
        <v>518</v>
      </c>
      <c r="I1203" s="641">
        <v>16</v>
      </c>
      <c r="J1203" s="641">
        <v>63</v>
      </c>
      <c r="K1203" s="641">
        <v>0</v>
      </c>
      <c r="L1203" s="641">
        <v>14</v>
      </c>
      <c r="M1203" s="641">
        <v>49</v>
      </c>
      <c r="O1203" s="79"/>
      <c r="P1203" s="79"/>
    </row>
    <row r="1204" spans="1:16" customFormat="1" ht="9" customHeight="1">
      <c r="A1204" s="278"/>
      <c r="B1204" s="278"/>
      <c r="C1204" s="640" t="s">
        <v>1740</v>
      </c>
      <c r="D1204" s="641">
        <v>886</v>
      </c>
      <c r="E1204" s="641">
        <v>801</v>
      </c>
      <c r="F1204" s="641">
        <v>7</v>
      </c>
      <c r="G1204" s="641">
        <v>30</v>
      </c>
      <c r="H1204" s="641">
        <v>671</v>
      </c>
      <c r="I1204" s="641">
        <v>93</v>
      </c>
      <c r="J1204" s="641">
        <v>85</v>
      </c>
      <c r="K1204" s="641">
        <v>0</v>
      </c>
      <c r="L1204" s="641">
        <v>11</v>
      </c>
      <c r="M1204" s="641">
        <v>74</v>
      </c>
      <c r="O1204" s="79"/>
      <c r="P1204" s="79"/>
    </row>
    <row r="1205" spans="1:16" customFormat="1" ht="18" customHeight="1">
      <c r="A1205" s="278"/>
      <c r="B1205" s="278"/>
      <c r="C1205" s="643" t="s">
        <v>1741</v>
      </c>
      <c r="D1205" s="642">
        <v>1515</v>
      </c>
      <c r="E1205" s="642">
        <v>1367</v>
      </c>
      <c r="F1205" s="642">
        <v>30</v>
      </c>
      <c r="G1205" s="642">
        <v>39</v>
      </c>
      <c r="H1205" s="642">
        <v>1189</v>
      </c>
      <c r="I1205" s="642">
        <v>109</v>
      </c>
      <c r="J1205" s="642">
        <v>148</v>
      </c>
      <c r="K1205" s="642">
        <v>0</v>
      </c>
      <c r="L1205" s="642">
        <v>25</v>
      </c>
      <c r="M1205" s="642">
        <v>123</v>
      </c>
      <c r="O1205" s="79"/>
      <c r="P1205" s="79"/>
    </row>
    <row r="1206" spans="1:16" customFormat="1" ht="9" customHeight="1">
      <c r="A1206" s="24"/>
      <c r="B1206" s="654" t="s">
        <v>155</v>
      </c>
      <c r="C1206" s="640" t="s">
        <v>1739</v>
      </c>
      <c r="D1206" s="642">
        <v>241300</v>
      </c>
      <c r="E1206" s="642">
        <v>151563</v>
      </c>
      <c r="F1206" s="642">
        <v>36126</v>
      </c>
      <c r="G1206" s="642">
        <v>2179</v>
      </c>
      <c r="H1206" s="642">
        <v>108377</v>
      </c>
      <c r="I1206" s="642">
        <v>4881</v>
      </c>
      <c r="J1206" s="642">
        <v>89737</v>
      </c>
      <c r="K1206" s="642">
        <v>1434</v>
      </c>
      <c r="L1206" s="642">
        <v>64405</v>
      </c>
      <c r="M1206" s="642">
        <v>23898</v>
      </c>
      <c r="O1206" s="79"/>
      <c r="P1206" s="79"/>
    </row>
    <row r="1207" spans="1:16" customFormat="1" ht="9" customHeight="1">
      <c r="A1207" s="278"/>
      <c r="B1207" s="278"/>
      <c r="C1207" s="640" t="s">
        <v>1740</v>
      </c>
      <c r="D1207" s="641">
        <v>153578</v>
      </c>
      <c r="E1207" s="641">
        <v>97972</v>
      </c>
      <c r="F1207" s="641">
        <v>11442</v>
      </c>
      <c r="G1207" s="641">
        <v>1390</v>
      </c>
      <c r="H1207" s="641">
        <v>79670</v>
      </c>
      <c r="I1207" s="641">
        <v>5470</v>
      </c>
      <c r="J1207" s="641">
        <v>55606</v>
      </c>
      <c r="K1207" s="641">
        <v>224</v>
      </c>
      <c r="L1207" s="641">
        <v>34484</v>
      </c>
      <c r="M1207" s="641">
        <v>20898</v>
      </c>
      <c r="O1207" s="79"/>
      <c r="P1207" s="79"/>
    </row>
    <row r="1208" spans="1:16" ht="9" customHeight="1">
      <c r="A1208" s="278"/>
      <c r="B1208" s="278"/>
      <c r="C1208" s="643" t="s">
        <v>1741</v>
      </c>
      <c r="D1208" s="642">
        <v>394878</v>
      </c>
      <c r="E1208" s="642">
        <v>249535</v>
      </c>
      <c r="F1208" s="642">
        <v>47568</v>
      </c>
      <c r="G1208" s="642">
        <v>3569</v>
      </c>
      <c r="H1208" s="642">
        <v>188047</v>
      </c>
      <c r="I1208" s="642">
        <v>10351</v>
      </c>
      <c r="J1208" s="642">
        <v>145343</v>
      </c>
      <c r="K1208" s="642">
        <v>1658</v>
      </c>
      <c r="L1208" s="642">
        <v>98889</v>
      </c>
      <c r="M1208" s="642">
        <v>44796</v>
      </c>
    </row>
    <row r="1209" spans="1:16" ht="17.45" customHeight="1"/>
    <row r="1210" spans="1:16" ht="17.45" customHeight="1"/>
    <row r="1211" spans="1:16" ht="17.45" customHeight="1"/>
    <row r="1212" spans="1:16" ht="17.45" customHeight="1"/>
    <row r="1213" spans="1:16" ht="17.45" customHeight="1"/>
    <row r="1214" spans="1:16" ht="17.45" customHeight="1"/>
    <row r="1215" spans="1:16" ht="17.45" customHeight="1"/>
    <row r="1216" spans="1:16" ht="17.45" customHeight="1"/>
    <row r="1217" spans="1:1" s="79" customFormat="1" ht="17.45" customHeight="1">
      <c r="A1217" s="39"/>
    </row>
    <row r="1218" spans="1:1" s="79" customFormat="1" ht="17.45" customHeight="1">
      <c r="A1218" s="39"/>
    </row>
    <row r="1219" spans="1:1" s="79" customFormat="1" ht="17.45" customHeight="1">
      <c r="A1219" s="39"/>
    </row>
    <row r="1220" spans="1:1" s="79" customFormat="1" ht="17.45" customHeight="1">
      <c r="A1220" s="39"/>
    </row>
    <row r="1221" spans="1:1" s="79" customFormat="1" ht="17.45" customHeight="1">
      <c r="A1221" s="39"/>
    </row>
    <row r="1222" spans="1:1" s="79" customFormat="1" ht="17.45" customHeight="1">
      <c r="A1222" s="39"/>
    </row>
    <row r="1223" spans="1:1" s="79" customFormat="1" ht="17.45" customHeight="1">
      <c r="A1223" s="39"/>
    </row>
    <row r="1224" spans="1:1" s="79" customFormat="1" ht="9.75" customHeight="1">
      <c r="A1224" s="61" t="s">
        <v>46</v>
      </c>
    </row>
  </sheetData>
  <mergeCells count="32">
    <mergeCell ref="A1190:B1190"/>
    <mergeCell ref="A1203:B1203"/>
    <mergeCell ref="A984:B984"/>
    <mergeCell ref="A1047:B1047"/>
    <mergeCell ref="A1050:B1050"/>
    <mergeCell ref="A1078:B1078"/>
    <mergeCell ref="A1152:B1152"/>
    <mergeCell ref="A1187:B1187"/>
    <mergeCell ref="A874:B874"/>
    <mergeCell ref="A582:B582"/>
    <mergeCell ref="A636:B636"/>
    <mergeCell ref="A639:B639"/>
    <mergeCell ref="A670:B670"/>
    <mergeCell ref="A737:B737"/>
    <mergeCell ref="A771:B771"/>
    <mergeCell ref="A774:B774"/>
    <mergeCell ref="A778:B778"/>
    <mergeCell ref="A838:B838"/>
    <mergeCell ref="A859:B859"/>
    <mergeCell ref="A868:B868"/>
    <mergeCell ref="A475:B475"/>
    <mergeCell ref="A122:B122"/>
    <mergeCell ref="A179:B179"/>
    <mergeCell ref="A182:B182"/>
    <mergeCell ref="A217:B217"/>
    <mergeCell ref="A288:B288"/>
    <mergeCell ref="A323:B323"/>
    <mergeCell ref="A326:B326"/>
    <mergeCell ref="A339:B339"/>
    <mergeCell ref="A401:B401"/>
    <mergeCell ref="A415:B415"/>
    <mergeCell ref="A449:B449"/>
  </mergeCells>
  <pageMargins left="0.7" right="0.7" top="0.78740157499999996" bottom="0.78740157499999996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137"/>
  <sheetViews>
    <sheetView workbookViewId="0">
      <pane ySplit="11" topLeftCell="A12" activePane="bottomLeft" state="frozen"/>
      <selection pane="bottomLeft"/>
    </sheetView>
  </sheetViews>
  <sheetFormatPr baseColWidth="10" defaultColWidth="12.85546875" defaultRowHeight="9"/>
  <cols>
    <col min="1" max="1" width="2.42578125" style="670" customWidth="1"/>
    <col min="2" max="2" width="2.85546875" style="670" customWidth="1"/>
    <col min="3" max="3" width="31.85546875" style="671" customWidth="1"/>
    <col min="4" max="4" width="3.7109375" style="676" customWidth="1"/>
    <col min="5" max="5" width="5.85546875" style="673" customWidth="1"/>
    <col min="6" max="6" width="6.28515625" style="673" customWidth="1"/>
    <col min="7" max="8" width="7.85546875" style="673" customWidth="1"/>
    <col min="9" max="9" width="7.28515625" style="673" customWidth="1"/>
    <col min="10" max="10" width="7" style="673" customWidth="1"/>
    <col min="11" max="11" width="5.28515625" style="673" customWidth="1"/>
    <col min="12" max="12" width="6.5703125" style="673" customWidth="1"/>
    <col min="13" max="16384" width="12.85546875" style="670"/>
  </cols>
  <sheetData>
    <row r="1" spans="1:16" s="118" customFormat="1" ht="12.75">
      <c r="A1" s="601" t="s">
        <v>592</v>
      </c>
      <c r="B1" s="297"/>
      <c r="C1" s="297"/>
      <c r="D1" s="604"/>
      <c r="E1" s="657"/>
      <c r="F1" s="657"/>
      <c r="G1" s="657"/>
      <c r="H1" s="657"/>
      <c r="I1" s="657"/>
      <c r="J1" s="657"/>
      <c r="K1" s="658"/>
      <c r="L1" s="657"/>
      <c r="M1" s="657"/>
      <c r="N1" s="657"/>
      <c r="O1" s="657"/>
      <c r="P1" s="657"/>
    </row>
    <row r="2" spans="1:16" s="118" customFormat="1" ht="10.5" customHeight="1">
      <c r="A2" s="68"/>
      <c r="B2" s="68"/>
      <c r="C2" s="68"/>
      <c r="D2" s="186"/>
      <c r="E2" s="659"/>
      <c r="F2" s="659"/>
      <c r="G2" s="659"/>
      <c r="H2" s="659"/>
      <c r="I2" s="659"/>
      <c r="J2" s="659"/>
      <c r="K2" s="660"/>
      <c r="L2" s="659"/>
      <c r="M2" s="659"/>
      <c r="N2" s="659"/>
      <c r="O2" s="659"/>
      <c r="P2" s="659"/>
    </row>
    <row r="3" spans="1:16" s="350" customFormat="1" ht="10.9" customHeight="1">
      <c r="A3" s="661" t="s">
        <v>1804</v>
      </c>
      <c r="B3" s="662"/>
      <c r="C3" s="662"/>
      <c r="D3" s="662"/>
      <c r="E3" s="662"/>
      <c r="F3" s="662"/>
      <c r="G3" s="662"/>
      <c r="H3" s="662"/>
      <c r="I3" s="662"/>
      <c r="J3" s="662"/>
      <c r="K3" s="662"/>
      <c r="L3" s="662"/>
    </row>
    <row r="4" spans="1:16" s="350" customFormat="1" ht="11.45" customHeight="1">
      <c r="A4" s="661" t="s">
        <v>1805</v>
      </c>
      <c r="B4" s="662"/>
      <c r="C4" s="662"/>
      <c r="D4" s="662"/>
      <c r="E4" s="662"/>
      <c r="F4" s="662"/>
      <c r="G4" s="662"/>
      <c r="H4" s="662"/>
      <c r="I4" s="662"/>
      <c r="J4" s="662"/>
      <c r="K4" s="662"/>
      <c r="L4" s="662"/>
    </row>
    <row r="5" spans="1:16" s="350" customFormat="1" ht="10.5" customHeight="1">
      <c r="A5" s="380"/>
      <c r="B5" s="380"/>
      <c r="C5" s="663"/>
      <c r="D5" s="663"/>
      <c r="F5" s="385"/>
      <c r="G5" s="385"/>
      <c r="H5" s="385"/>
      <c r="I5" s="385"/>
      <c r="J5" s="385"/>
      <c r="K5" s="385"/>
      <c r="L5" s="385"/>
    </row>
    <row r="6" spans="1:16" s="350" customFormat="1" ht="12.75" customHeight="1">
      <c r="A6" s="664"/>
      <c r="B6" s="664"/>
      <c r="C6" s="664"/>
      <c r="D6" s="665"/>
      <c r="E6" s="1450" t="s">
        <v>594</v>
      </c>
      <c r="F6" s="1453" t="s">
        <v>1806</v>
      </c>
      <c r="G6" s="1454"/>
      <c r="H6" s="1454"/>
      <c r="I6" s="1454"/>
      <c r="J6" s="1454"/>
      <c r="K6" s="1454"/>
      <c r="L6" s="1454"/>
    </row>
    <row r="7" spans="1:16" s="350" customFormat="1" ht="12.75" customHeight="1">
      <c r="A7" s="666" t="s">
        <v>182</v>
      </c>
      <c r="B7" s="666"/>
      <c r="C7" s="666"/>
      <c r="D7" s="666"/>
      <c r="E7" s="1451"/>
      <c r="F7" s="1453" t="s">
        <v>1807</v>
      </c>
      <c r="G7" s="1454"/>
      <c r="H7" s="1454"/>
      <c r="I7" s="1454"/>
      <c r="J7" s="1454"/>
      <c r="K7" s="1454"/>
      <c r="L7" s="1455" t="s">
        <v>1808</v>
      </c>
    </row>
    <row r="8" spans="1:16" s="350" customFormat="1" ht="12.75" customHeight="1">
      <c r="A8" s="666" t="s">
        <v>1809</v>
      </c>
      <c r="B8" s="666"/>
      <c r="C8" s="666"/>
      <c r="D8" s="666"/>
      <c r="E8" s="1451"/>
      <c r="F8" s="1453" t="s">
        <v>1810</v>
      </c>
      <c r="G8" s="1454"/>
      <c r="H8" s="1454"/>
      <c r="I8" s="1458"/>
      <c r="J8" s="1459" t="s">
        <v>1811</v>
      </c>
      <c r="K8" s="1460"/>
      <c r="L8" s="1456"/>
    </row>
    <row r="9" spans="1:16" s="350" customFormat="1" ht="12.6" customHeight="1">
      <c r="A9" s="666" t="s">
        <v>595</v>
      </c>
      <c r="B9" s="666"/>
      <c r="C9" s="666"/>
      <c r="D9" s="666"/>
      <c r="E9" s="1451"/>
      <c r="F9" s="1447" t="s">
        <v>1812</v>
      </c>
      <c r="G9" s="1447" t="s">
        <v>1813</v>
      </c>
      <c r="H9" s="1447" t="s">
        <v>1814</v>
      </c>
      <c r="I9" s="1447" t="s">
        <v>1815</v>
      </c>
      <c r="J9" s="1447" t="s">
        <v>1816</v>
      </c>
      <c r="K9" s="1447" t="s">
        <v>1817</v>
      </c>
      <c r="L9" s="1456"/>
    </row>
    <row r="10" spans="1:16" s="350" customFormat="1" ht="12.6" customHeight="1">
      <c r="A10" s="667"/>
      <c r="B10" s="667"/>
      <c r="C10" s="667"/>
      <c r="D10" s="667"/>
      <c r="E10" s="1451"/>
      <c r="F10" s="1448"/>
      <c r="G10" s="1448"/>
      <c r="H10" s="1448"/>
      <c r="I10" s="1448"/>
      <c r="J10" s="1448"/>
      <c r="K10" s="1448"/>
      <c r="L10" s="1456"/>
    </row>
    <row r="11" spans="1:16" s="350" customFormat="1" ht="12.6" customHeight="1">
      <c r="A11" s="668" t="s">
        <v>1818</v>
      </c>
      <c r="B11" s="668"/>
      <c r="C11" s="668"/>
      <c r="D11" s="669"/>
      <c r="E11" s="1452"/>
      <c r="F11" s="1449"/>
      <c r="G11" s="1449"/>
      <c r="H11" s="1449"/>
      <c r="I11" s="1449"/>
      <c r="J11" s="1449"/>
      <c r="K11" s="1449"/>
      <c r="L11" s="1457"/>
    </row>
    <row r="12" spans="1:16" ht="9" customHeight="1">
      <c r="D12" s="672"/>
    </row>
    <row r="13" spans="1:16" ht="9" customHeight="1">
      <c r="D13" s="674"/>
    </row>
    <row r="14" spans="1:16" ht="9" customHeight="1">
      <c r="A14" s="670" t="s">
        <v>458</v>
      </c>
      <c r="D14" s="674"/>
    </row>
    <row r="15" spans="1:16" ht="18" customHeight="1">
      <c r="B15" s="670" t="s">
        <v>324</v>
      </c>
      <c r="D15" s="674"/>
    </row>
    <row r="16" spans="1:16" ht="18" customHeight="1">
      <c r="C16" s="671" t="s">
        <v>1819</v>
      </c>
      <c r="D16" s="674" t="s">
        <v>1739</v>
      </c>
      <c r="E16" s="673">
        <v>510</v>
      </c>
      <c r="F16" s="673">
        <v>495</v>
      </c>
      <c r="G16" s="673">
        <v>11</v>
      </c>
      <c r="H16" s="673">
        <v>0</v>
      </c>
      <c r="I16" s="673">
        <v>0</v>
      </c>
      <c r="J16" s="673">
        <v>1</v>
      </c>
      <c r="K16" s="673">
        <v>0</v>
      </c>
      <c r="L16" s="673">
        <v>3</v>
      </c>
    </row>
    <row r="17" spans="3:12">
      <c r="D17" s="674" t="s">
        <v>1740</v>
      </c>
      <c r="E17" s="673">
        <v>126</v>
      </c>
      <c r="F17" s="673">
        <v>123</v>
      </c>
      <c r="G17" s="673">
        <v>3</v>
      </c>
      <c r="H17" s="673">
        <v>0</v>
      </c>
      <c r="I17" s="673">
        <v>0</v>
      </c>
      <c r="J17" s="673">
        <v>0</v>
      </c>
      <c r="K17" s="673">
        <v>0</v>
      </c>
      <c r="L17" s="673">
        <v>0</v>
      </c>
    </row>
    <row r="18" spans="3:12">
      <c r="D18" s="674" t="s">
        <v>1741</v>
      </c>
      <c r="E18" s="673">
        <v>636</v>
      </c>
      <c r="F18" s="673">
        <v>618</v>
      </c>
      <c r="G18" s="673">
        <v>14</v>
      </c>
      <c r="H18" s="673">
        <v>0</v>
      </c>
      <c r="I18" s="673">
        <v>0</v>
      </c>
      <c r="J18" s="673">
        <v>1</v>
      </c>
      <c r="K18" s="673">
        <v>0</v>
      </c>
      <c r="L18" s="673">
        <v>3</v>
      </c>
    </row>
    <row r="19" spans="3:12" ht="18" customHeight="1">
      <c r="C19" s="671" t="s">
        <v>1820</v>
      </c>
      <c r="D19" s="674" t="s">
        <v>1739</v>
      </c>
      <c r="E19" s="673">
        <v>261</v>
      </c>
      <c r="F19" s="673">
        <v>248</v>
      </c>
      <c r="G19" s="673">
        <v>10</v>
      </c>
      <c r="H19" s="673">
        <v>1</v>
      </c>
      <c r="I19" s="673">
        <v>0</v>
      </c>
      <c r="J19" s="673">
        <v>0</v>
      </c>
      <c r="K19" s="673">
        <v>1</v>
      </c>
      <c r="L19" s="673">
        <v>1</v>
      </c>
    </row>
    <row r="20" spans="3:12">
      <c r="D20" s="674" t="s">
        <v>1740</v>
      </c>
      <c r="E20" s="673">
        <v>126</v>
      </c>
      <c r="F20" s="673">
        <v>117</v>
      </c>
      <c r="G20" s="673">
        <v>6</v>
      </c>
      <c r="H20" s="673">
        <v>3</v>
      </c>
      <c r="I20" s="673">
        <v>0</v>
      </c>
      <c r="J20" s="673">
        <v>0</v>
      </c>
      <c r="K20" s="673">
        <v>0</v>
      </c>
      <c r="L20" s="673">
        <v>0</v>
      </c>
    </row>
    <row r="21" spans="3:12">
      <c r="D21" s="674" t="s">
        <v>1741</v>
      </c>
      <c r="E21" s="673">
        <v>386</v>
      </c>
      <c r="F21" s="673">
        <v>364</v>
      </c>
      <c r="G21" s="673">
        <v>16</v>
      </c>
      <c r="H21" s="673">
        <v>4</v>
      </c>
      <c r="I21" s="673">
        <v>0</v>
      </c>
      <c r="J21" s="673">
        <v>0</v>
      </c>
      <c r="K21" s="673">
        <v>1</v>
      </c>
      <c r="L21" s="673">
        <v>1</v>
      </c>
    </row>
    <row r="22" spans="3:12" ht="20.100000000000001" customHeight="1">
      <c r="C22" s="671" t="s">
        <v>1821</v>
      </c>
      <c r="D22" s="674" t="s">
        <v>1739</v>
      </c>
      <c r="E22" s="673">
        <v>119</v>
      </c>
      <c r="F22" s="673">
        <v>58</v>
      </c>
      <c r="G22" s="673">
        <v>22</v>
      </c>
      <c r="H22" s="673">
        <v>1</v>
      </c>
      <c r="I22" s="673">
        <v>4</v>
      </c>
      <c r="J22" s="673">
        <v>4</v>
      </c>
      <c r="K22" s="673">
        <v>24</v>
      </c>
      <c r="L22" s="673">
        <v>8</v>
      </c>
    </row>
    <row r="23" spans="3:12">
      <c r="D23" s="674" t="s">
        <v>1740</v>
      </c>
      <c r="E23" s="673">
        <v>54</v>
      </c>
      <c r="F23" s="673">
        <v>38</v>
      </c>
      <c r="G23" s="673">
        <v>5</v>
      </c>
      <c r="H23" s="673">
        <v>2</v>
      </c>
      <c r="I23" s="673">
        <v>4</v>
      </c>
      <c r="J23" s="673">
        <v>1</v>
      </c>
      <c r="K23" s="673">
        <v>3</v>
      </c>
      <c r="L23" s="673">
        <v>2</v>
      </c>
    </row>
    <row r="24" spans="3:12">
      <c r="D24" s="674" t="s">
        <v>1741</v>
      </c>
      <c r="E24" s="673">
        <v>173</v>
      </c>
      <c r="F24" s="673">
        <v>96</v>
      </c>
      <c r="G24" s="673">
        <v>27</v>
      </c>
      <c r="H24" s="673">
        <v>3</v>
      </c>
      <c r="I24" s="673">
        <v>7</v>
      </c>
      <c r="J24" s="673">
        <v>5</v>
      </c>
      <c r="K24" s="673">
        <v>27</v>
      </c>
      <c r="L24" s="673">
        <v>10</v>
      </c>
    </row>
    <row r="25" spans="3:12" ht="20.100000000000001" customHeight="1">
      <c r="C25" s="671" t="s">
        <v>1822</v>
      </c>
      <c r="D25" s="674" t="s">
        <v>1739</v>
      </c>
      <c r="E25" s="673">
        <v>62</v>
      </c>
      <c r="F25" s="673">
        <v>23</v>
      </c>
      <c r="G25" s="673">
        <v>24</v>
      </c>
      <c r="H25" s="673">
        <v>1</v>
      </c>
      <c r="I25" s="673">
        <v>0</v>
      </c>
      <c r="J25" s="673">
        <v>7</v>
      </c>
      <c r="K25" s="673">
        <v>8</v>
      </c>
      <c r="L25" s="673">
        <v>1</v>
      </c>
    </row>
    <row r="26" spans="3:12">
      <c r="D26" s="674" t="s">
        <v>1740</v>
      </c>
      <c r="E26" s="673">
        <v>41</v>
      </c>
      <c r="F26" s="673">
        <v>17</v>
      </c>
      <c r="G26" s="673">
        <v>14</v>
      </c>
      <c r="H26" s="673">
        <v>2</v>
      </c>
      <c r="I26" s="673">
        <v>0</v>
      </c>
      <c r="J26" s="673">
        <v>5</v>
      </c>
      <c r="K26" s="673">
        <v>3</v>
      </c>
      <c r="L26" s="673">
        <v>0</v>
      </c>
    </row>
    <row r="27" spans="3:12">
      <c r="D27" s="674" t="s">
        <v>1741</v>
      </c>
      <c r="E27" s="673">
        <v>103</v>
      </c>
      <c r="F27" s="673">
        <v>39</v>
      </c>
      <c r="G27" s="673">
        <v>38</v>
      </c>
      <c r="H27" s="673">
        <v>3</v>
      </c>
      <c r="I27" s="673">
        <v>0</v>
      </c>
      <c r="J27" s="673">
        <v>12</v>
      </c>
      <c r="K27" s="673">
        <v>11</v>
      </c>
      <c r="L27" s="673">
        <v>1</v>
      </c>
    </row>
    <row r="28" spans="3:12" ht="18" customHeight="1">
      <c r="C28" s="671" t="s">
        <v>610</v>
      </c>
      <c r="D28" s="674" t="s">
        <v>1739</v>
      </c>
      <c r="E28" s="673">
        <v>1112</v>
      </c>
      <c r="F28" s="673">
        <v>1008</v>
      </c>
      <c r="G28" s="673">
        <v>53</v>
      </c>
      <c r="H28" s="673">
        <v>12</v>
      </c>
      <c r="I28" s="673">
        <v>2</v>
      </c>
      <c r="J28" s="673">
        <v>22</v>
      </c>
      <c r="K28" s="673">
        <v>15</v>
      </c>
      <c r="L28" s="673">
        <v>2</v>
      </c>
    </row>
    <row r="29" spans="3:12">
      <c r="D29" s="674" t="s">
        <v>1740</v>
      </c>
      <c r="E29" s="673">
        <v>652</v>
      </c>
      <c r="F29" s="673">
        <v>560</v>
      </c>
      <c r="G29" s="673">
        <v>45</v>
      </c>
      <c r="H29" s="673">
        <v>14</v>
      </c>
      <c r="I29" s="673">
        <v>0</v>
      </c>
      <c r="J29" s="673">
        <v>22</v>
      </c>
      <c r="K29" s="673">
        <v>10</v>
      </c>
      <c r="L29" s="673">
        <v>3</v>
      </c>
    </row>
    <row r="30" spans="3:12">
      <c r="D30" s="674" t="s">
        <v>1741</v>
      </c>
      <c r="E30" s="673">
        <v>1764</v>
      </c>
      <c r="F30" s="673">
        <v>1567</v>
      </c>
      <c r="G30" s="673">
        <v>97</v>
      </c>
      <c r="H30" s="673">
        <v>26</v>
      </c>
      <c r="I30" s="673">
        <v>2</v>
      </c>
      <c r="J30" s="673">
        <v>44</v>
      </c>
      <c r="K30" s="673">
        <v>24</v>
      </c>
      <c r="L30" s="673">
        <v>5</v>
      </c>
    </row>
    <row r="31" spans="3:12" ht="18" customHeight="1">
      <c r="C31" s="671" t="s">
        <v>611</v>
      </c>
      <c r="D31" s="674" t="s">
        <v>1739</v>
      </c>
      <c r="E31" s="673">
        <v>646</v>
      </c>
      <c r="F31" s="673">
        <v>507</v>
      </c>
      <c r="G31" s="673">
        <v>42</v>
      </c>
      <c r="H31" s="673">
        <v>38</v>
      </c>
      <c r="I31" s="673">
        <v>9</v>
      </c>
      <c r="J31" s="673">
        <v>27</v>
      </c>
      <c r="K31" s="673">
        <v>15</v>
      </c>
      <c r="L31" s="673">
        <v>9</v>
      </c>
    </row>
    <row r="32" spans="3:12">
      <c r="D32" s="674" t="s">
        <v>1740</v>
      </c>
      <c r="E32" s="673">
        <v>509</v>
      </c>
      <c r="F32" s="673">
        <v>404</v>
      </c>
      <c r="G32" s="673">
        <v>42</v>
      </c>
      <c r="H32" s="673">
        <v>25</v>
      </c>
      <c r="I32" s="673">
        <v>8</v>
      </c>
      <c r="J32" s="673">
        <v>22</v>
      </c>
      <c r="K32" s="673">
        <v>9</v>
      </c>
      <c r="L32" s="673">
        <v>1</v>
      </c>
    </row>
    <row r="33" spans="2:12">
      <c r="D33" s="674" t="s">
        <v>1741</v>
      </c>
      <c r="E33" s="673">
        <v>1155</v>
      </c>
      <c r="F33" s="673">
        <v>911</v>
      </c>
      <c r="G33" s="673">
        <v>83</v>
      </c>
      <c r="H33" s="673">
        <v>62</v>
      </c>
      <c r="I33" s="673">
        <v>17</v>
      </c>
      <c r="J33" s="673">
        <v>49</v>
      </c>
      <c r="K33" s="673">
        <v>24</v>
      </c>
      <c r="L33" s="673">
        <v>10</v>
      </c>
    </row>
    <row r="34" spans="2:12" ht="18" customHeight="1">
      <c r="C34" s="671" t="s">
        <v>614</v>
      </c>
      <c r="D34" s="674" t="s">
        <v>1739</v>
      </c>
      <c r="E34" s="673">
        <v>123</v>
      </c>
      <c r="F34" s="673">
        <v>71</v>
      </c>
      <c r="G34" s="673">
        <v>13</v>
      </c>
      <c r="H34" s="673">
        <v>14</v>
      </c>
      <c r="I34" s="673">
        <v>0</v>
      </c>
      <c r="J34" s="673">
        <v>18</v>
      </c>
      <c r="K34" s="673">
        <v>7</v>
      </c>
      <c r="L34" s="673">
        <v>0</v>
      </c>
    </row>
    <row r="35" spans="2:12">
      <c r="D35" s="674" t="s">
        <v>1740</v>
      </c>
      <c r="E35" s="673">
        <v>163</v>
      </c>
      <c r="F35" s="673">
        <v>96</v>
      </c>
      <c r="G35" s="673">
        <v>19</v>
      </c>
      <c r="H35" s="673">
        <v>25</v>
      </c>
      <c r="I35" s="673">
        <v>0</v>
      </c>
      <c r="J35" s="673">
        <v>16</v>
      </c>
      <c r="K35" s="673">
        <v>6</v>
      </c>
      <c r="L35" s="673">
        <v>2</v>
      </c>
    </row>
    <row r="36" spans="2:12">
      <c r="D36" s="674" t="s">
        <v>1741</v>
      </c>
      <c r="E36" s="673">
        <v>286</v>
      </c>
      <c r="F36" s="673">
        <v>167</v>
      </c>
      <c r="G36" s="673">
        <v>32</v>
      </c>
      <c r="H36" s="673">
        <v>39</v>
      </c>
      <c r="I36" s="673">
        <v>0</v>
      </c>
      <c r="J36" s="673">
        <v>34</v>
      </c>
      <c r="K36" s="673">
        <v>13</v>
      </c>
      <c r="L36" s="673">
        <v>2</v>
      </c>
    </row>
    <row r="37" spans="2:12" ht="18" customHeight="1">
      <c r="C37" s="671" t="s">
        <v>615</v>
      </c>
      <c r="D37" s="674" t="s">
        <v>1739</v>
      </c>
      <c r="E37" s="673">
        <v>48</v>
      </c>
      <c r="F37" s="673">
        <v>12</v>
      </c>
      <c r="G37" s="673">
        <v>14</v>
      </c>
      <c r="H37" s="673">
        <v>2</v>
      </c>
      <c r="I37" s="673">
        <v>0</v>
      </c>
      <c r="J37" s="673">
        <v>13</v>
      </c>
      <c r="K37" s="673">
        <v>7</v>
      </c>
      <c r="L37" s="673">
        <v>1</v>
      </c>
    </row>
    <row r="38" spans="2:12">
      <c r="D38" s="674" t="s">
        <v>1740</v>
      </c>
      <c r="E38" s="673">
        <v>45</v>
      </c>
      <c r="F38" s="673">
        <v>7</v>
      </c>
      <c r="G38" s="673">
        <v>15</v>
      </c>
      <c r="H38" s="673">
        <v>1</v>
      </c>
      <c r="I38" s="673">
        <v>0</v>
      </c>
      <c r="J38" s="673">
        <v>19</v>
      </c>
      <c r="K38" s="673">
        <v>4</v>
      </c>
      <c r="L38" s="673">
        <v>0</v>
      </c>
    </row>
    <row r="39" spans="2:12">
      <c r="D39" s="674" t="s">
        <v>1741</v>
      </c>
      <c r="E39" s="673">
        <v>93</v>
      </c>
      <c r="F39" s="673">
        <v>19</v>
      </c>
      <c r="G39" s="673">
        <v>28</v>
      </c>
      <c r="H39" s="673">
        <v>3</v>
      </c>
      <c r="I39" s="673">
        <v>0</v>
      </c>
      <c r="J39" s="673">
        <v>31</v>
      </c>
      <c r="K39" s="673">
        <v>11</v>
      </c>
      <c r="L39" s="673">
        <v>1</v>
      </c>
    </row>
    <row r="40" spans="2:12" ht="18" customHeight="1">
      <c r="C40" s="675" t="s">
        <v>142</v>
      </c>
      <c r="D40" s="674" t="s">
        <v>1739</v>
      </c>
      <c r="E40" s="673">
        <v>2880</v>
      </c>
      <c r="F40" s="673">
        <v>2420</v>
      </c>
      <c r="G40" s="673">
        <v>186</v>
      </c>
      <c r="H40" s="673">
        <v>69</v>
      </c>
      <c r="I40" s="673">
        <v>14</v>
      </c>
      <c r="J40" s="673">
        <v>91</v>
      </c>
      <c r="K40" s="673">
        <v>76</v>
      </c>
      <c r="L40" s="673">
        <v>25</v>
      </c>
    </row>
    <row r="41" spans="2:12">
      <c r="D41" s="674" t="s">
        <v>1740</v>
      </c>
      <c r="E41" s="673">
        <v>1714</v>
      </c>
      <c r="F41" s="673">
        <v>1359</v>
      </c>
      <c r="G41" s="673">
        <v>148</v>
      </c>
      <c r="H41" s="673">
        <v>72</v>
      </c>
      <c r="I41" s="673">
        <v>11</v>
      </c>
      <c r="J41" s="673">
        <v>84</v>
      </c>
      <c r="K41" s="673">
        <v>34</v>
      </c>
      <c r="L41" s="673">
        <v>7</v>
      </c>
    </row>
    <row r="42" spans="2:12">
      <c r="D42" s="674" t="s">
        <v>1741</v>
      </c>
      <c r="E42" s="673">
        <v>4593</v>
      </c>
      <c r="F42" s="673">
        <v>3779</v>
      </c>
      <c r="G42" s="673">
        <v>334</v>
      </c>
      <c r="H42" s="673">
        <v>140</v>
      </c>
      <c r="I42" s="673">
        <v>25</v>
      </c>
      <c r="J42" s="673">
        <v>174</v>
      </c>
      <c r="K42" s="673">
        <v>110</v>
      </c>
      <c r="L42" s="673">
        <v>32</v>
      </c>
    </row>
    <row r="43" spans="2:12">
      <c r="D43" s="674"/>
    </row>
    <row r="44" spans="2:12" ht="18" customHeight="1">
      <c r="B44" s="670" t="s">
        <v>619</v>
      </c>
      <c r="D44" s="674"/>
    </row>
    <row r="45" spans="2:12" ht="18" customHeight="1">
      <c r="C45" s="671" t="s">
        <v>620</v>
      </c>
      <c r="D45" s="674" t="s">
        <v>1739</v>
      </c>
      <c r="E45" s="673">
        <v>51</v>
      </c>
      <c r="F45" s="673">
        <v>23</v>
      </c>
      <c r="G45" s="673">
        <v>10</v>
      </c>
      <c r="H45" s="673">
        <v>0</v>
      </c>
      <c r="I45" s="673">
        <v>4</v>
      </c>
      <c r="J45" s="673">
        <v>1</v>
      </c>
      <c r="K45" s="673">
        <v>10</v>
      </c>
      <c r="L45" s="673">
        <v>5</v>
      </c>
    </row>
    <row r="46" spans="2:12">
      <c r="D46" s="674" t="s">
        <v>1740</v>
      </c>
      <c r="E46" s="673">
        <v>27</v>
      </c>
      <c r="F46" s="673">
        <v>13</v>
      </c>
      <c r="G46" s="673">
        <v>2</v>
      </c>
      <c r="H46" s="673">
        <v>0</v>
      </c>
      <c r="I46" s="673">
        <v>7</v>
      </c>
      <c r="J46" s="673">
        <v>0</v>
      </c>
      <c r="K46" s="673">
        <v>5</v>
      </c>
      <c r="L46" s="673">
        <v>1</v>
      </c>
    </row>
    <row r="47" spans="2:12">
      <c r="D47" s="674" t="s">
        <v>1741</v>
      </c>
      <c r="E47" s="673">
        <v>78</v>
      </c>
      <c r="F47" s="673">
        <v>36</v>
      </c>
      <c r="G47" s="673">
        <v>12</v>
      </c>
      <c r="H47" s="673">
        <v>0</v>
      </c>
      <c r="I47" s="673">
        <v>11</v>
      </c>
      <c r="J47" s="673">
        <v>1</v>
      </c>
      <c r="K47" s="673">
        <v>14</v>
      </c>
      <c r="L47" s="673">
        <v>5</v>
      </c>
    </row>
    <row r="48" spans="2:12" ht="18" customHeight="1">
      <c r="C48" s="671" t="s">
        <v>622</v>
      </c>
      <c r="D48" s="674" t="s">
        <v>1740</v>
      </c>
      <c r="E48" s="673">
        <v>2</v>
      </c>
      <c r="F48" s="673">
        <v>2</v>
      </c>
      <c r="G48" s="673">
        <v>0</v>
      </c>
      <c r="H48" s="673">
        <v>0</v>
      </c>
      <c r="I48" s="673">
        <v>0</v>
      </c>
      <c r="J48" s="673">
        <v>0</v>
      </c>
      <c r="K48" s="673">
        <v>0</v>
      </c>
      <c r="L48" s="673">
        <v>0</v>
      </c>
    </row>
    <row r="49" spans="1:12">
      <c r="D49" s="674" t="s">
        <v>1741</v>
      </c>
      <c r="E49" s="673">
        <v>2</v>
      </c>
      <c r="F49" s="673">
        <v>2</v>
      </c>
      <c r="G49" s="673">
        <v>0</v>
      </c>
      <c r="H49" s="673">
        <v>0</v>
      </c>
      <c r="I49" s="673">
        <v>0</v>
      </c>
      <c r="J49" s="673">
        <v>0</v>
      </c>
      <c r="K49" s="673">
        <v>0</v>
      </c>
      <c r="L49" s="673">
        <v>0</v>
      </c>
    </row>
    <row r="50" spans="1:12" ht="18" customHeight="1">
      <c r="C50" s="671" t="s">
        <v>1823</v>
      </c>
      <c r="D50" s="674" t="s">
        <v>1739</v>
      </c>
      <c r="E50" s="673">
        <v>97</v>
      </c>
      <c r="F50" s="673">
        <v>87</v>
      </c>
      <c r="G50" s="673">
        <v>0</v>
      </c>
      <c r="H50" s="673">
        <v>9</v>
      </c>
      <c r="I50" s="673">
        <v>0</v>
      </c>
      <c r="J50" s="673">
        <v>0</v>
      </c>
      <c r="K50" s="673">
        <v>1</v>
      </c>
      <c r="L50" s="673">
        <v>0</v>
      </c>
    </row>
    <row r="51" spans="1:12">
      <c r="D51" s="674" t="s">
        <v>1740</v>
      </c>
      <c r="E51" s="673">
        <v>90</v>
      </c>
      <c r="F51" s="673">
        <v>80</v>
      </c>
      <c r="G51" s="673">
        <v>1</v>
      </c>
      <c r="H51" s="673">
        <v>9</v>
      </c>
      <c r="I51" s="673">
        <v>0</v>
      </c>
      <c r="J51" s="673">
        <v>0</v>
      </c>
      <c r="K51" s="673">
        <v>2</v>
      </c>
      <c r="L51" s="673">
        <v>0</v>
      </c>
    </row>
    <row r="52" spans="1:12">
      <c r="D52" s="674" t="s">
        <v>1741</v>
      </c>
      <c r="E52" s="673">
        <v>187</v>
      </c>
      <c r="F52" s="673">
        <v>167</v>
      </c>
      <c r="G52" s="673">
        <v>1</v>
      </c>
      <c r="H52" s="673">
        <v>18</v>
      </c>
      <c r="I52" s="673">
        <v>0</v>
      </c>
      <c r="J52" s="673">
        <v>0</v>
      </c>
      <c r="K52" s="673">
        <v>2</v>
      </c>
      <c r="L52" s="673">
        <v>0</v>
      </c>
    </row>
    <row r="53" spans="1:12" ht="18" customHeight="1">
      <c r="C53" s="671" t="s">
        <v>1824</v>
      </c>
      <c r="D53" s="674" t="s">
        <v>1739</v>
      </c>
      <c r="E53" s="673">
        <v>32</v>
      </c>
      <c r="F53" s="673">
        <v>25</v>
      </c>
      <c r="G53" s="673">
        <v>1</v>
      </c>
      <c r="H53" s="673">
        <v>6</v>
      </c>
      <c r="I53" s="673">
        <v>0</v>
      </c>
      <c r="J53" s="673">
        <v>0</v>
      </c>
      <c r="K53" s="673">
        <v>0</v>
      </c>
      <c r="L53" s="673">
        <v>0</v>
      </c>
    </row>
    <row r="54" spans="1:12">
      <c r="D54" s="674" t="s">
        <v>1740</v>
      </c>
      <c r="E54" s="673">
        <v>31</v>
      </c>
      <c r="F54" s="673">
        <v>19</v>
      </c>
      <c r="G54" s="673">
        <v>1</v>
      </c>
      <c r="H54" s="673">
        <v>11</v>
      </c>
      <c r="I54" s="673">
        <v>0</v>
      </c>
      <c r="J54" s="673">
        <v>0</v>
      </c>
      <c r="K54" s="673">
        <v>0</v>
      </c>
      <c r="L54" s="673">
        <v>0</v>
      </c>
    </row>
    <row r="55" spans="1:12">
      <c r="D55" s="674" t="s">
        <v>1741</v>
      </c>
      <c r="E55" s="673">
        <v>63</v>
      </c>
      <c r="F55" s="673">
        <v>44</v>
      </c>
      <c r="G55" s="673">
        <v>2</v>
      </c>
      <c r="H55" s="673">
        <v>17</v>
      </c>
      <c r="I55" s="673">
        <v>0</v>
      </c>
      <c r="J55" s="673">
        <v>0</v>
      </c>
      <c r="K55" s="673">
        <v>0</v>
      </c>
      <c r="L55" s="673">
        <v>0</v>
      </c>
    </row>
    <row r="56" spans="1:12" ht="18" customHeight="1">
      <c r="C56" s="675" t="s">
        <v>142</v>
      </c>
      <c r="D56" s="674" t="s">
        <v>1739</v>
      </c>
      <c r="E56" s="673">
        <v>180</v>
      </c>
      <c r="F56" s="673">
        <v>135</v>
      </c>
      <c r="G56" s="673">
        <v>11</v>
      </c>
      <c r="H56" s="673">
        <v>15</v>
      </c>
      <c r="I56" s="673">
        <v>4</v>
      </c>
      <c r="J56" s="673">
        <v>1</v>
      </c>
      <c r="K56" s="673">
        <v>10</v>
      </c>
      <c r="L56" s="673">
        <v>5</v>
      </c>
    </row>
    <row r="57" spans="1:12">
      <c r="D57" s="674" t="s">
        <v>1740</v>
      </c>
      <c r="E57" s="673">
        <v>150</v>
      </c>
      <c r="F57" s="673">
        <v>114</v>
      </c>
      <c r="G57" s="673">
        <v>4</v>
      </c>
      <c r="H57" s="673">
        <v>20</v>
      </c>
      <c r="I57" s="673">
        <v>7</v>
      </c>
      <c r="J57" s="673">
        <v>0</v>
      </c>
      <c r="K57" s="673">
        <v>6</v>
      </c>
      <c r="L57" s="673">
        <v>1</v>
      </c>
    </row>
    <row r="58" spans="1:12">
      <c r="D58" s="674" t="s">
        <v>1741</v>
      </c>
      <c r="E58" s="673">
        <v>330</v>
      </c>
      <c r="F58" s="673">
        <v>248</v>
      </c>
      <c r="G58" s="673">
        <v>14</v>
      </c>
      <c r="H58" s="673">
        <v>35</v>
      </c>
      <c r="I58" s="673">
        <v>11</v>
      </c>
      <c r="J58" s="673">
        <v>1</v>
      </c>
      <c r="K58" s="673">
        <v>16</v>
      </c>
      <c r="L58" s="673">
        <v>5</v>
      </c>
    </row>
    <row r="62" spans="1:12">
      <c r="A62" s="670" t="s">
        <v>1652</v>
      </c>
    </row>
    <row r="63" spans="1:12">
      <c r="A63" s="670" t="s">
        <v>1825</v>
      </c>
    </row>
    <row r="64" spans="1:12">
      <c r="A64" s="670" t="s">
        <v>3207</v>
      </c>
    </row>
    <row r="65" spans="1:12">
      <c r="A65" s="670" t="s">
        <v>1826</v>
      </c>
    </row>
    <row r="66" spans="1:12">
      <c r="A66" s="670" t="s">
        <v>1827</v>
      </c>
    </row>
    <row r="67" spans="1:12">
      <c r="A67" s="670" t="s">
        <v>1828</v>
      </c>
    </row>
    <row r="69" spans="1:12">
      <c r="A69" s="670" t="s">
        <v>46</v>
      </c>
    </row>
    <row r="70" spans="1:12" ht="18" customHeight="1">
      <c r="C70" s="675" t="s">
        <v>1829</v>
      </c>
      <c r="D70" s="674"/>
    </row>
    <row r="71" spans="1:12" s="677" customFormat="1" ht="18" customHeight="1">
      <c r="C71" s="678" t="s">
        <v>1830</v>
      </c>
      <c r="D71" s="674" t="s">
        <v>1739</v>
      </c>
      <c r="E71" s="673">
        <v>5</v>
      </c>
      <c r="F71" s="673">
        <v>4</v>
      </c>
      <c r="G71" s="673">
        <v>1</v>
      </c>
      <c r="H71" s="673">
        <v>0</v>
      </c>
      <c r="I71" s="673">
        <v>0</v>
      </c>
      <c r="J71" s="673">
        <v>0</v>
      </c>
      <c r="K71" s="673">
        <v>0</v>
      </c>
      <c r="L71" s="673">
        <v>0</v>
      </c>
    </row>
    <row r="72" spans="1:12" s="677" customFormat="1">
      <c r="D72" s="674" t="s">
        <v>1740</v>
      </c>
      <c r="E72" s="673">
        <v>1</v>
      </c>
      <c r="F72" s="673">
        <v>1</v>
      </c>
      <c r="G72" s="673">
        <v>0</v>
      </c>
      <c r="H72" s="673">
        <v>0</v>
      </c>
      <c r="I72" s="673">
        <v>0</v>
      </c>
      <c r="J72" s="673">
        <v>0</v>
      </c>
      <c r="K72" s="673">
        <v>0</v>
      </c>
      <c r="L72" s="673">
        <v>0</v>
      </c>
    </row>
    <row r="73" spans="1:12" s="677" customFormat="1">
      <c r="D73" s="674" t="s">
        <v>1741</v>
      </c>
      <c r="E73" s="673">
        <v>6</v>
      </c>
      <c r="F73" s="673">
        <v>5</v>
      </c>
      <c r="G73" s="673">
        <v>1</v>
      </c>
      <c r="H73" s="673">
        <v>0</v>
      </c>
      <c r="I73" s="673">
        <v>0</v>
      </c>
      <c r="J73" s="673">
        <v>0</v>
      </c>
      <c r="K73" s="673">
        <v>0</v>
      </c>
      <c r="L73" s="673">
        <v>0</v>
      </c>
    </row>
    <row r="74" spans="1:12" s="677" customFormat="1" ht="18" customHeight="1">
      <c r="C74" s="678" t="s">
        <v>1831</v>
      </c>
      <c r="D74" s="674" t="s">
        <v>1739</v>
      </c>
      <c r="E74" s="673">
        <v>58</v>
      </c>
      <c r="F74" s="673">
        <v>47</v>
      </c>
      <c r="G74" s="673">
        <v>4</v>
      </c>
      <c r="H74" s="673">
        <v>4</v>
      </c>
      <c r="I74" s="673">
        <v>0</v>
      </c>
      <c r="J74" s="673">
        <v>0</v>
      </c>
      <c r="K74" s="673">
        <v>2</v>
      </c>
      <c r="L74" s="673">
        <v>1</v>
      </c>
    </row>
    <row r="75" spans="1:12" s="677" customFormat="1">
      <c r="D75" s="674" t="s">
        <v>1740</v>
      </c>
      <c r="E75" s="673">
        <v>52</v>
      </c>
      <c r="F75" s="673">
        <v>44</v>
      </c>
      <c r="G75" s="673">
        <v>0</v>
      </c>
      <c r="H75" s="673">
        <v>6</v>
      </c>
      <c r="I75" s="673">
        <v>0</v>
      </c>
      <c r="J75" s="673">
        <v>0</v>
      </c>
      <c r="K75" s="673">
        <v>2</v>
      </c>
      <c r="L75" s="673">
        <v>0</v>
      </c>
    </row>
    <row r="76" spans="1:12" s="677" customFormat="1">
      <c r="D76" s="674" t="s">
        <v>1741</v>
      </c>
      <c r="E76" s="673">
        <v>109</v>
      </c>
      <c r="F76" s="673">
        <v>91</v>
      </c>
      <c r="G76" s="673">
        <v>4</v>
      </c>
      <c r="H76" s="673">
        <v>10</v>
      </c>
      <c r="I76" s="673">
        <v>0</v>
      </c>
      <c r="J76" s="673">
        <v>0</v>
      </c>
      <c r="K76" s="673">
        <v>4</v>
      </c>
      <c r="L76" s="673">
        <v>1</v>
      </c>
    </row>
    <row r="77" spans="1:12" ht="18" customHeight="1">
      <c r="B77" s="670" t="s">
        <v>628</v>
      </c>
      <c r="D77" s="674"/>
    </row>
    <row r="78" spans="1:12" ht="27" customHeight="1">
      <c r="C78" s="671" t="s">
        <v>1832</v>
      </c>
      <c r="D78" s="674" t="s">
        <v>1739</v>
      </c>
      <c r="E78" s="673">
        <v>272</v>
      </c>
      <c r="F78" s="673">
        <v>232</v>
      </c>
      <c r="G78" s="673">
        <v>20</v>
      </c>
      <c r="H78" s="673">
        <v>17</v>
      </c>
      <c r="I78" s="673">
        <v>3</v>
      </c>
      <c r="J78" s="673">
        <v>1</v>
      </c>
      <c r="K78" s="673">
        <v>0</v>
      </c>
      <c r="L78" s="673">
        <v>0</v>
      </c>
    </row>
    <row r="79" spans="1:12">
      <c r="D79" s="674" t="s">
        <v>1740</v>
      </c>
      <c r="E79" s="673">
        <v>214</v>
      </c>
      <c r="F79" s="673">
        <v>191</v>
      </c>
      <c r="G79" s="673">
        <v>10</v>
      </c>
      <c r="H79" s="673">
        <v>8</v>
      </c>
      <c r="I79" s="673">
        <v>2</v>
      </c>
      <c r="J79" s="673">
        <v>2</v>
      </c>
      <c r="K79" s="673">
        <v>1</v>
      </c>
      <c r="L79" s="673">
        <v>0</v>
      </c>
    </row>
    <row r="80" spans="1:12">
      <c r="D80" s="674" t="s">
        <v>1741</v>
      </c>
      <c r="E80" s="673">
        <v>486</v>
      </c>
      <c r="F80" s="673">
        <v>423</v>
      </c>
      <c r="G80" s="673">
        <v>30</v>
      </c>
      <c r="H80" s="673">
        <v>25</v>
      </c>
      <c r="I80" s="673">
        <v>5</v>
      </c>
      <c r="J80" s="673">
        <v>3</v>
      </c>
      <c r="K80" s="673">
        <v>1</v>
      </c>
      <c r="L80" s="673">
        <v>0</v>
      </c>
    </row>
    <row r="81" spans="3:12" ht="18" customHeight="1">
      <c r="C81" s="671" t="s">
        <v>1833</v>
      </c>
      <c r="D81" s="674" t="s">
        <v>1739</v>
      </c>
      <c r="E81" s="673">
        <v>98</v>
      </c>
      <c r="F81" s="673">
        <v>73</v>
      </c>
      <c r="G81" s="673">
        <v>9</v>
      </c>
      <c r="H81" s="673">
        <v>13</v>
      </c>
      <c r="I81" s="673">
        <v>0</v>
      </c>
      <c r="J81" s="673">
        <v>4</v>
      </c>
      <c r="K81" s="673">
        <v>0</v>
      </c>
      <c r="L81" s="673">
        <v>0</v>
      </c>
    </row>
    <row r="82" spans="3:12">
      <c r="D82" s="674" t="s">
        <v>1740</v>
      </c>
      <c r="E82" s="673">
        <v>79</v>
      </c>
      <c r="F82" s="673">
        <v>56</v>
      </c>
      <c r="G82" s="673">
        <v>8</v>
      </c>
      <c r="H82" s="673">
        <v>11</v>
      </c>
      <c r="I82" s="673">
        <v>1</v>
      </c>
      <c r="J82" s="673">
        <v>3</v>
      </c>
      <c r="K82" s="673">
        <v>0</v>
      </c>
      <c r="L82" s="673">
        <v>0</v>
      </c>
    </row>
    <row r="83" spans="3:12">
      <c r="D83" s="674" t="s">
        <v>1741</v>
      </c>
      <c r="E83" s="673">
        <v>177</v>
      </c>
      <c r="F83" s="673">
        <v>129</v>
      </c>
      <c r="G83" s="673">
        <v>17</v>
      </c>
      <c r="H83" s="673">
        <v>24</v>
      </c>
      <c r="I83" s="673">
        <v>1</v>
      </c>
      <c r="J83" s="673">
        <v>7</v>
      </c>
      <c r="K83" s="673">
        <v>0</v>
      </c>
      <c r="L83" s="673">
        <v>0</v>
      </c>
    </row>
    <row r="84" spans="3:12" ht="18" customHeight="1">
      <c r="C84" s="671" t="s">
        <v>1834</v>
      </c>
      <c r="D84" s="674" t="s">
        <v>1739</v>
      </c>
      <c r="E84" s="673">
        <v>493</v>
      </c>
      <c r="F84" s="673">
        <v>370</v>
      </c>
      <c r="G84" s="673">
        <v>67</v>
      </c>
      <c r="H84" s="673">
        <v>32</v>
      </c>
      <c r="I84" s="673">
        <v>7</v>
      </c>
      <c r="J84" s="673">
        <v>14</v>
      </c>
      <c r="K84" s="673">
        <v>5</v>
      </c>
      <c r="L84" s="673">
        <v>1</v>
      </c>
    </row>
    <row r="85" spans="3:12">
      <c r="D85" s="674" t="s">
        <v>1740</v>
      </c>
      <c r="E85" s="673">
        <v>455</v>
      </c>
      <c r="F85" s="673">
        <v>333</v>
      </c>
      <c r="G85" s="673">
        <v>66</v>
      </c>
      <c r="H85" s="673">
        <v>32</v>
      </c>
      <c r="I85" s="673">
        <v>11</v>
      </c>
      <c r="J85" s="673">
        <v>11</v>
      </c>
      <c r="K85" s="673">
        <v>2</v>
      </c>
      <c r="L85" s="673">
        <v>2</v>
      </c>
    </row>
    <row r="86" spans="3:12">
      <c r="D86" s="674" t="s">
        <v>1741</v>
      </c>
      <c r="E86" s="673">
        <v>948</v>
      </c>
      <c r="F86" s="673">
        <v>703</v>
      </c>
      <c r="G86" s="673">
        <v>133</v>
      </c>
      <c r="H86" s="673">
        <v>63</v>
      </c>
      <c r="I86" s="673">
        <v>17</v>
      </c>
      <c r="J86" s="673">
        <v>24</v>
      </c>
      <c r="K86" s="673">
        <v>7</v>
      </c>
      <c r="L86" s="673">
        <v>2</v>
      </c>
    </row>
    <row r="87" spans="3:12" ht="18" customHeight="1">
      <c r="C87" s="671" t="s">
        <v>1835</v>
      </c>
      <c r="D87" s="674" t="s">
        <v>1739</v>
      </c>
      <c r="E87" s="673">
        <v>2907</v>
      </c>
      <c r="F87" s="673">
        <v>868</v>
      </c>
      <c r="G87" s="673">
        <v>406</v>
      </c>
      <c r="H87" s="673">
        <v>242</v>
      </c>
      <c r="I87" s="673">
        <v>20</v>
      </c>
      <c r="J87" s="673">
        <v>1163</v>
      </c>
      <c r="K87" s="673">
        <v>178</v>
      </c>
      <c r="L87" s="673">
        <v>32</v>
      </c>
    </row>
    <row r="88" spans="3:12">
      <c r="D88" s="674" t="s">
        <v>1740</v>
      </c>
      <c r="E88" s="673">
        <v>3400</v>
      </c>
      <c r="F88" s="673">
        <v>1043</v>
      </c>
      <c r="G88" s="673">
        <v>568</v>
      </c>
      <c r="H88" s="673">
        <v>341</v>
      </c>
      <c r="I88" s="673">
        <v>29</v>
      </c>
      <c r="J88" s="673">
        <v>1194</v>
      </c>
      <c r="K88" s="673">
        <v>190</v>
      </c>
      <c r="L88" s="673">
        <v>37</v>
      </c>
    </row>
    <row r="89" spans="3:12">
      <c r="D89" s="674" t="s">
        <v>1741</v>
      </c>
      <c r="E89" s="673">
        <v>6307</v>
      </c>
      <c r="F89" s="673">
        <v>1911</v>
      </c>
      <c r="G89" s="673">
        <v>974</v>
      </c>
      <c r="H89" s="673">
        <v>583</v>
      </c>
      <c r="I89" s="673">
        <v>48</v>
      </c>
      <c r="J89" s="673">
        <v>2356</v>
      </c>
      <c r="K89" s="673">
        <v>368</v>
      </c>
      <c r="L89" s="673">
        <v>69</v>
      </c>
    </row>
    <row r="90" spans="3:12" ht="18" customHeight="1">
      <c r="C90" s="671" t="s">
        <v>631</v>
      </c>
      <c r="D90" s="674" t="s">
        <v>1739</v>
      </c>
      <c r="E90" s="673">
        <v>457</v>
      </c>
      <c r="F90" s="673">
        <v>186</v>
      </c>
      <c r="G90" s="673">
        <v>65</v>
      </c>
      <c r="H90" s="673">
        <v>20</v>
      </c>
      <c r="I90" s="673">
        <v>0</v>
      </c>
      <c r="J90" s="673">
        <v>170</v>
      </c>
      <c r="K90" s="673">
        <v>15</v>
      </c>
      <c r="L90" s="673">
        <v>3</v>
      </c>
    </row>
    <row r="91" spans="3:12">
      <c r="D91" s="674" t="s">
        <v>1740</v>
      </c>
      <c r="E91" s="673">
        <v>583</v>
      </c>
      <c r="F91" s="673">
        <v>224</v>
      </c>
      <c r="G91" s="673">
        <v>76</v>
      </c>
      <c r="H91" s="673">
        <v>34</v>
      </c>
      <c r="I91" s="673">
        <v>0</v>
      </c>
      <c r="J91" s="673">
        <v>226</v>
      </c>
      <c r="K91" s="673">
        <v>24</v>
      </c>
      <c r="L91" s="673">
        <v>1</v>
      </c>
    </row>
    <row r="92" spans="3:12">
      <c r="D92" s="674" t="s">
        <v>1741</v>
      </c>
      <c r="E92" s="673">
        <v>1039</v>
      </c>
      <c r="F92" s="673">
        <v>409</v>
      </c>
      <c r="G92" s="673">
        <v>141</v>
      </c>
      <c r="H92" s="673">
        <v>54</v>
      </c>
      <c r="I92" s="673">
        <v>0</v>
      </c>
      <c r="J92" s="673">
        <v>395</v>
      </c>
      <c r="K92" s="673">
        <v>38</v>
      </c>
      <c r="L92" s="673">
        <v>3</v>
      </c>
    </row>
    <row r="93" spans="3:12" ht="18" customHeight="1">
      <c r="C93" s="675" t="s">
        <v>142</v>
      </c>
      <c r="D93" s="674" t="s">
        <v>1739</v>
      </c>
      <c r="E93" s="673">
        <v>4226</v>
      </c>
      <c r="F93" s="673">
        <v>1728</v>
      </c>
      <c r="G93" s="673">
        <v>565</v>
      </c>
      <c r="H93" s="673">
        <v>323</v>
      </c>
      <c r="I93" s="673">
        <v>29</v>
      </c>
      <c r="J93" s="673">
        <v>1350</v>
      </c>
      <c r="K93" s="673">
        <v>197</v>
      </c>
      <c r="L93" s="673">
        <v>35</v>
      </c>
    </row>
    <row r="94" spans="3:12">
      <c r="D94" s="674" t="s">
        <v>1740</v>
      </c>
      <c r="E94" s="673">
        <v>4730</v>
      </c>
      <c r="F94" s="673">
        <v>1846</v>
      </c>
      <c r="G94" s="673">
        <v>728</v>
      </c>
      <c r="H94" s="673">
        <v>425</v>
      </c>
      <c r="I94" s="673">
        <v>42</v>
      </c>
      <c r="J94" s="673">
        <v>1434</v>
      </c>
      <c r="K94" s="673">
        <v>216</v>
      </c>
      <c r="L94" s="673">
        <v>39</v>
      </c>
    </row>
    <row r="95" spans="3:12">
      <c r="D95" s="674" t="s">
        <v>1741</v>
      </c>
      <c r="E95" s="673">
        <v>8955</v>
      </c>
      <c r="F95" s="673">
        <v>3574</v>
      </c>
      <c r="G95" s="673">
        <v>1293</v>
      </c>
      <c r="H95" s="673">
        <v>748</v>
      </c>
      <c r="I95" s="673">
        <v>71</v>
      </c>
      <c r="J95" s="673">
        <v>2784</v>
      </c>
      <c r="K95" s="673">
        <v>413</v>
      </c>
      <c r="L95" s="673">
        <v>74</v>
      </c>
    </row>
    <row r="96" spans="3:12" ht="18" customHeight="1">
      <c r="C96" s="675" t="s">
        <v>1829</v>
      </c>
      <c r="D96" s="674"/>
    </row>
    <row r="97" spans="2:12" s="677" customFormat="1" ht="18" customHeight="1">
      <c r="C97" s="678" t="s">
        <v>1830</v>
      </c>
      <c r="D97" s="674" t="s">
        <v>1739</v>
      </c>
      <c r="E97" s="673">
        <v>720</v>
      </c>
      <c r="F97" s="673">
        <v>270</v>
      </c>
      <c r="G97" s="673">
        <v>124</v>
      </c>
      <c r="H97" s="673">
        <v>68</v>
      </c>
      <c r="I97" s="673">
        <v>5</v>
      </c>
      <c r="J97" s="673">
        <v>223</v>
      </c>
      <c r="K97" s="673">
        <v>27</v>
      </c>
      <c r="L97" s="673">
        <v>4</v>
      </c>
    </row>
    <row r="98" spans="2:12" s="677" customFormat="1">
      <c r="C98" s="678"/>
      <c r="D98" s="674" t="s">
        <v>1740</v>
      </c>
      <c r="E98" s="673">
        <v>1089</v>
      </c>
      <c r="F98" s="673">
        <v>374</v>
      </c>
      <c r="G98" s="673">
        <v>230</v>
      </c>
      <c r="H98" s="673">
        <v>118</v>
      </c>
      <c r="I98" s="673">
        <v>12</v>
      </c>
      <c r="J98" s="673">
        <v>310</v>
      </c>
      <c r="K98" s="673">
        <v>41</v>
      </c>
      <c r="L98" s="673">
        <v>6</v>
      </c>
    </row>
    <row r="99" spans="2:12" s="677" customFormat="1">
      <c r="C99" s="678"/>
      <c r="D99" s="674" t="s">
        <v>1741</v>
      </c>
      <c r="E99" s="673">
        <v>1809</v>
      </c>
      <c r="F99" s="673">
        <v>644</v>
      </c>
      <c r="G99" s="673">
        <v>354</v>
      </c>
      <c r="H99" s="673">
        <v>186</v>
      </c>
      <c r="I99" s="673">
        <v>17</v>
      </c>
      <c r="J99" s="673">
        <v>533</v>
      </c>
      <c r="K99" s="673">
        <v>68</v>
      </c>
      <c r="L99" s="673">
        <v>9</v>
      </c>
    </row>
    <row r="100" spans="2:12" s="677" customFormat="1" ht="18" customHeight="1">
      <c r="C100" s="678" t="s">
        <v>1831</v>
      </c>
      <c r="D100" s="674" t="s">
        <v>1739</v>
      </c>
      <c r="E100" s="673">
        <v>320</v>
      </c>
      <c r="F100" s="673">
        <v>172</v>
      </c>
      <c r="G100" s="673">
        <v>60</v>
      </c>
      <c r="H100" s="673">
        <v>37</v>
      </c>
      <c r="I100" s="673">
        <v>1</v>
      </c>
      <c r="J100" s="673">
        <v>39</v>
      </c>
      <c r="K100" s="673">
        <v>12</v>
      </c>
      <c r="L100" s="673">
        <v>1</v>
      </c>
    </row>
    <row r="101" spans="2:12" s="677" customFormat="1">
      <c r="C101" s="678"/>
      <c r="D101" s="674" t="s">
        <v>1740</v>
      </c>
      <c r="E101" s="673">
        <v>296</v>
      </c>
      <c r="F101" s="673">
        <v>146</v>
      </c>
      <c r="G101" s="673">
        <v>50</v>
      </c>
      <c r="H101" s="673">
        <v>39</v>
      </c>
      <c r="I101" s="673">
        <v>2</v>
      </c>
      <c r="J101" s="673">
        <v>52</v>
      </c>
      <c r="K101" s="673">
        <v>9</v>
      </c>
      <c r="L101" s="673">
        <v>0</v>
      </c>
    </row>
    <row r="102" spans="2:12" s="677" customFormat="1">
      <c r="C102" s="678"/>
      <c r="D102" s="674" t="s">
        <v>1741</v>
      </c>
      <c r="E102" s="673">
        <v>616</v>
      </c>
      <c r="F102" s="673">
        <v>317</v>
      </c>
      <c r="G102" s="673">
        <v>110</v>
      </c>
      <c r="H102" s="673">
        <v>76</v>
      </c>
      <c r="I102" s="673">
        <v>3</v>
      </c>
      <c r="J102" s="673">
        <v>91</v>
      </c>
      <c r="K102" s="673">
        <v>21</v>
      </c>
      <c r="L102" s="673">
        <v>1</v>
      </c>
    </row>
    <row r="103" spans="2:12" ht="18" customHeight="1">
      <c r="B103" s="670" t="s">
        <v>632</v>
      </c>
      <c r="D103" s="674"/>
    </row>
    <row r="104" spans="2:12" ht="27" customHeight="1">
      <c r="C104" s="671" t="s">
        <v>1836</v>
      </c>
      <c r="D104" s="674" t="s">
        <v>1739</v>
      </c>
      <c r="E104" s="673">
        <v>206</v>
      </c>
      <c r="F104" s="673">
        <v>155</v>
      </c>
      <c r="G104" s="673">
        <v>25</v>
      </c>
      <c r="H104" s="673">
        <v>23</v>
      </c>
      <c r="I104" s="673">
        <v>2</v>
      </c>
      <c r="J104" s="673">
        <v>2</v>
      </c>
      <c r="K104" s="673">
        <v>0</v>
      </c>
      <c r="L104" s="673">
        <v>0</v>
      </c>
    </row>
    <row r="105" spans="2:12">
      <c r="D105" s="674" t="s">
        <v>1740</v>
      </c>
      <c r="E105" s="673">
        <v>211</v>
      </c>
      <c r="F105" s="673">
        <v>140</v>
      </c>
      <c r="G105" s="673">
        <v>35</v>
      </c>
      <c r="H105" s="673">
        <v>28</v>
      </c>
      <c r="I105" s="673">
        <v>1</v>
      </c>
      <c r="J105" s="673">
        <v>7</v>
      </c>
      <c r="K105" s="673">
        <v>0</v>
      </c>
      <c r="L105" s="673">
        <v>2</v>
      </c>
    </row>
    <row r="106" spans="2:12">
      <c r="D106" s="674" t="s">
        <v>1741</v>
      </c>
      <c r="E106" s="673">
        <v>417</v>
      </c>
      <c r="F106" s="673">
        <v>295</v>
      </c>
      <c r="G106" s="673">
        <v>59</v>
      </c>
      <c r="H106" s="673">
        <v>51</v>
      </c>
      <c r="I106" s="673">
        <v>3</v>
      </c>
      <c r="J106" s="673">
        <v>9</v>
      </c>
      <c r="K106" s="673">
        <v>0</v>
      </c>
      <c r="L106" s="673">
        <v>2</v>
      </c>
    </row>
    <row r="107" spans="2:12" ht="18" customHeight="1">
      <c r="C107" s="671" t="s">
        <v>1837</v>
      </c>
      <c r="D107" s="674" t="s">
        <v>1739</v>
      </c>
      <c r="E107" s="673">
        <v>16</v>
      </c>
      <c r="F107" s="673">
        <v>7</v>
      </c>
      <c r="G107" s="673">
        <v>6</v>
      </c>
      <c r="H107" s="673">
        <v>1</v>
      </c>
      <c r="I107" s="673">
        <v>0</v>
      </c>
      <c r="J107" s="673">
        <v>3</v>
      </c>
      <c r="K107" s="673">
        <v>1</v>
      </c>
      <c r="L107" s="673">
        <v>0</v>
      </c>
    </row>
    <row r="108" spans="2:12">
      <c r="D108" s="674" t="s">
        <v>1740</v>
      </c>
      <c r="E108" s="673">
        <v>41</v>
      </c>
      <c r="F108" s="673">
        <v>19</v>
      </c>
      <c r="G108" s="673">
        <v>15</v>
      </c>
      <c r="H108" s="673">
        <v>5</v>
      </c>
      <c r="I108" s="673">
        <v>0</v>
      </c>
      <c r="J108" s="673">
        <v>4</v>
      </c>
      <c r="K108" s="673">
        <v>0</v>
      </c>
      <c r="L108" s="673">
        <v>0</v>
      </c>
    </row>
    <row r="109" spans="2:12">
      <c r="D109" s="674" t="s">
        <v>1741</v>
      </c>
      <c r="E109" s="673">
        <v>57</v>
      </c>
      <c r="F109" s="673">
        <v>25</v>
      </c>
      <c r="G109" s="673">
        <v>21</v>
      </c>
      <c r="H109" s="673">
        <v>5</v>
      </c>
      <c r="I109" s="673">
        <v>0</v>
      </c>
      <c r="J109" s="673">
        <v>6</v>
      </c>
      <c r="K109" s="673">
        <v>1</v>
      </c>
      <c r="L109" s="673">
        <v>0</v>
      </c>
    </row>
    <row r="110" spans="2:12" ht="18" customHeight="1">
      <c r="C110" s="671" t="s">
        <v>1838</v>
      </c>
      <c r="D110" s="674" t="s">
        <v>1739</v>
      </c>
      <c r="E110" s="673">
        <v>105</v>
      </c>
      <c r="F110" s="673">
        <v>86</v>
      </c>
      <c r="G110" s="673">
        <v>10</v>
      </c>
      <c r="H110" s="673">
        <v>7</v>
      </c>
      <c r="I110" s="673">
        <v>2</v>
      </c>
      <c r="J110" s="673">
        <v>1</v>
      </c>
      <c r="K110" s="673">
        <v>0</v>
      </c>
      <c r="L110" s="673">
        <v>1</v>
      </c>
    </row>
    <row r="111" spans="2:12">
      <c r="D111" s="674" t="s">
        <v>1740</v>
      </c>
      <c r="E111" s="673">
        <v>192</v>
      </c>
      <c r="F111" s="673">
        <v>153</v>
      </c>
      <c r="G111" s="673">
        <v>20</v>
      </c>
      <c r="H111" s="673">
        <v>13</v>
      </c>
      <c r="I111" s="673">
        <v>1</v>
      </c>
      <c r="J111" s="673">
        <v>5</v>
      </c>
      <c r="K111" s="673">
        <v>1</v>
      </c>
      <c r="L111" s="673">
        <v>0</v>
      </c>
    </row>
    <row r="112" spans="2:12">
      <c r="D112" s="674" t="s">
        <v>1741</v>
      </c>
      <c r="E112" s="673">
        <v>297</v>
      </c>
      <c r="F112" s="673">
        <v>239</v>
      </c>
      <c r="G112" s="673">
        <v>30</v>
      </c>
      <c r="H112" s="673">
        <v>20</v>
      </c>
      <c r="I112" s="673">
        <v>2</v>
      </c>
      <c r="J112" s="673">
        <v>5</v>
      </c>
      <c r="K112" s="673">
        <v>1</v>
      </c>
      <c r="L112" s="673">
        <v>1</v>
      </c>
    </row>
    <row r="113" spans="1:12">
      <c r="D113" s="679"/>
    </row>
    <row r="114" spans="1:12">
      <c r="D114" s="679"/>
    </row>
    <row r="118" spans="1:12">
      <c r="A118" s="670" t="s">
        <v>1652</v>
      </c>
    </row>
    <row r="119" spans="1:12">
      <c r="A119" s="670" t="s">
        <v>1825</v>
      </c>
    </row>
    <row r="120" spans="1:12">
      <c r="A120" s="670" t="s">
        <v>3207</v>
      </c>
    </row>
    <row r="121" spans="1:12">
      <c r="A121" s="670" t="s">
        <v>1826</v>
      </c>
    </row>
    <row r="122" spans="1:12">
      <c r="A122" s="670" t="s">
        <v>1827</v>
      </c>
    </row>
    <row r="124" spans="1:12">
      <c r="A124" s="670" t="s">
        <v>46</v>
      </c>
    </row>
    <row r="125" spans="1:12" ht="18" customHeight="1">
      <c r="C125" s="671" t="s">
        <v>1839</v>
      </c>
      <c r="D125" s="674" t="s">
        <v>1739</v>
      </c>
      <c r="E125" s="673">
        <v>47</v>
      </c>
      <c r="F125" s="673">
        <v>17</v>
      </c>
      <c r="G125" s="673">
        <v>13</v>
      </c>
      <c r="H125" s="673">
        <v>9</v>
      </c>
      <c r="I125" s="673">
        <v>3</v>
      </c>
      <c r="J125" s="673">
        <v>5</v>
      </c>
      <c r="K125" s="673">
        <v>1</v>
      </c>
      <c r="L125" s="673">
        <v>0</v>
      </c>
    </row>
    <row r="126" spans="1:12">
      <c r="D126" s="674" t="s">
        <v>1740</v>
      </c>
      <c r="E126" s="673">
        <v>72</v>
      </c>
      <c r="F126" s="673">
        <v>33</v>
      </c>
      <c r="G126" s="673">
        <v>16</v>
      </c>
      <c r="H126" s="673">
        <v>13</v>
      </c>
      <c r="I126" s="673">
        <v>3</v>
      </c>
      <c r="J126" s="673">
        <v>7</v>
      </c>
      <c r="K126" s="673">
        <v>1</v>
      </c>
      <c r="L126" s="673">
        <v>0</v>
      </c>
    </row>
    <row r="127" spans="1:12">
      <c r="D127" s="674" t="s">
        <v>1741</v>
      </c>
      <c r="E127" s="673">
        <v>118</v>
      </c>
      <c r="F127" s="673">
        <v>50</v>
      </c>
      <c r="G127" s="673">
        <v>29</v>
      </c>
      <c r="H127" s="673">
        <v>22</v>
      </c>
      <c r="I127" s="673">
        <v>6</v>
      </c>
      <c r="J127" s="673">
        <v>11</v>
      </c>
      <c r="K127" s="673">
        <v>1</v>
      </c>
      <c r="L127" s="673">
        <v>0</v>
      </c>
    </row>
    <row r="128" spans="1:12" ht="18" customHeight="1">
      <c r="C128" s="671" t="s">
        <v>1840</v>
      </c>
      <c r="D128" s="674" t="s">
        <v>1739</v>
      </c>
      <c r="E128" s="673">
        <v>228</v>
      </c>
      <c r="F128" s="673">
        <v>157</v>
      </c>
      <c r="G128" s="673">
        <v>35</v>
      </c>
      <c r="H128" s="673">
        <v>24</v>
      </c>
      <c r="I128" s="673">
        <v>6</v>
      </c>
      <c r="J128" s="673">
        <v>5</v>
      </c>
      <c r="K128" s="673">
        <v>1</v>
      </c>
      <c r="L128" s="673">
        <v>1</v>
      </c>
    </row>
    <row r="129" spans="2:12">
      <c r="D129" s="674" t="s">
        <v>1740</v>
      </c>
      <c r="E129" s="673">
        <v>397</v>
      </c>
      <c r="F129" s="673">
        <v>262</v>
      </c>
      <c r="G129" s="673">
        <v>79</v>
      </c>
      <c r="H129" s="673">
        <v>27</v>
      </c>
      <c r="I129" s="673">
        <v>22</v>
      </c>
      <c r="J129" s="673">
        <v>7</v>
      </c>
      <c r="K129" s="673">
        <v>0</v>
      </c>
      <c r="L129" s="673">
        <v>1</v>
      </c>
    </row>
    <row r="130" spans="2:12">
      <c r="D130" s="674" t="s">
        <v>1741</v>
      </c>
      <c r="E130" s="673">
        <v>625</v>
      </c>
      <c r="F130" s="673">
        <v>419</v>
      </c>
      <c r="G130" s="673">
        <v>114</v>
      </c>
      <c r="H130" s="673">
        <v>51</v>
      </c>
      <c r="I130" s="673">
        <v>28</v>
      </c>
      <c r="J130" s="673">
        <v>12</v>
      </c>
      <c r="K130" s="673">
        <v>1</v>
      </c>
      <c r="L130" s="673">
        <v>2</v>
      </c>
    </row>
    <row r="131" spans="2:12" ht="18" customHeight="1">
      <c r="C131" s="671" t="s">
        <v>1841</v>
      </c>
      <c r="D131" s="674" t="s">
        <v>1739</v>
      </c>
      <c r="E131" s="673">
        <v>110</v>
      </c>
      <c r="F131" s="673">
        <v>26</v>
      </c>
      <c r="G131" s="673">
        <v>40</v>
      </c>
      <c r="H131" s="673">
        <v>31</v>
      </c>
      <c r="I131" s="673">
        <v>2</v>
      </c>
      <c r="J131" s="673">
        <v>8</v>
      </c>
      <c r="K131" s="673">
        <v>1</v>
      </c>
      <c r="L131" s="673">
        <v>3</v>
      </c>
    </row>
    <row r="132" spans="2:12">
      <c r="D132" s="674" t="s">
        <v>1740</v>
      </c>
      <c r="E132" s="673">
        <v>185</v>
      </c>
      <c r="F132" s="673">
        <v>50</v>
      </c>
      <c r="G132" s="673">
        <v>72</v>
      </c>
      <c r="H132" s="673">
        <v>41</v>
      </c>
      <c r="I132" s="673">
        <v>5</v>
      </c>
      <c r="J132" s="673">
        <v>13</v>
      </c>
      <c r="K132" s="673">
        <v>2</v>
      </c>
      <c r="L132" s="673">
        <v>3</v>
      </c>
    </row>
    <row r="133" spans="2:12">
      <c r="D133" s="674" t="s">
        <v>1741</v>
      </c>
      <c r="E133" s="673">
        <v>295</v>
      </c>
      <c r="F133" s="673">
        <v>76</v>
      </c>
      <c r="G133" s="673">
        <v>112</v>
      </c>
      <c r="H133" s="673">
        <v>72</v>
      </c>
      <c r="I133" s="673">
        <v>7</v>
      </c>
      <c r="J133" s="673">
        <v>21</v>
      </c>
      <c r="K133" s="673">
        <v>2</v>
      </c>
      <c r="L133" s="673">
        <v>6</v>
      </c>
    </row>
    <row r="134" spans="2:12" ht="18" customHeight="1">
      <c r="C134" s="675" t="s">
        <v>142</v>
      </c>
      <c r="D134" s="674" t="s">
        <v>1739</v>
      </c>
      <c r="E134" s="673">
        <v>712</v>
      </c>
      <c r="F134" s="673">
        <v>447</v>
      </c>
      <c r="G134" s="673">
        <v>128</v>
      </c>
      <c r="H134" s="673">
        <v>93</v>
      </c>
      <c r="I134" s="673">
        <v>14</v>
      </c>
      <c r="J134" s="673">
        <v>23</v>
      </c>
      <c r="K134" s="673">
        <v>3</v>
      </c>
      <c r="L134" s="673">
        <v>5</v>
      </c>
    </row>
    <row r="135" spans="2:12">
      <c r="D135" s="674" t="s">
        <v>1740</v>
      </c>
      <c r="E135" s="673">
        <v>1097</v>
      </c>
      <c r="F135" s="673">
        <v>657</v>
      </c>
      <c r="G135" s="673">
        <v>235</v>
      </c>
      <c r="H135" s="673">
        <v>126</v>
      </c>
      <c r="I135" s="673">
        <v>31</v>
      </c>
      <c r="J135" s="673">
        <v>41</v>
      </c>
      <c r="K135" s="673">
        <v>3</v>
      </c>
      <c r="L135" s="673">
        <v>6</v>
      </c>
    </row>
    <row r="136" spans="2:12">
      <c r="D136" s="674" t="s">
        <v>1741</v>
      </c>
      <c r="E136" s="673">
        <v>1809</v>
      </c>
      <c r="F136" s="673">
        <v>1104</v>
      </c>
      <c r="G136" s="673">
        <v>363</v>
      </c>
      <c r="H136" s="673">
        <v>219</v>
      </c>
      <c r="I136" s="673">
        <v>45</v>
      </c>
      <c r="J136" s="673">
        <v>63</v>
      </c>
      <c r="K136" s="673">
        <v>6</v>
      </c>
      <c r="L136" s="673">
        <v>10</v>
      </c>
    </row>
    <row r="137" spans="2:12" ht="18" customHeight="1">
      <c r="C137" s="675" t="s">
        <v>1829</v>
      </c>
      <c r="D137" s="674"/>
    </row>
    <row r="138" spans="2:12" s="677" customFormat="1" ht="18" customHeight="1">
      <c r="C138" s="678" t="s">
        <v>1830</v>
      </c>
      <c r="D138" s="674" t="s">
        <v>1739</v>
      </c>
      <c r="E138" s="673">
        <v>30</v>
      </c>
      <c r="F138" s="673">
        <v>12</v>
      </c>
      <c r="G138" s="673">
        <v>11</v>
      </c>
      <c r="H138" s="673">
        <v>6</v>
      </c>
      <c r="I138" s="673">
        <v>0</v>
      </c>
      <c r="J138" s="673">
        <v>2</v>
      </c>
      <c r="K138" s="673">
        <v>1</v>
      </c>
      <c r="L138" s="673">
        <v>0</v>
      </c>
    </row>
    <row r="139" spans="2:12" s="677" customFormat="1">
      <c r="C139" s="678"/>
      <c r="D139" s="674" t="s">
        <v>1740</v>
      </c>
      <c r="E139" s="673">
        <v>52</v>
      </c>
      <c r="F139" s="673">
        <v>25</v>
      </c>
      <c r="G139" s="673">
        <v>17</v>
      </c>
      <c r="H139" s="673">
        <v>5</v>
      </c>
      <c r="I139" s="673">
        <v>3</v>
      </c>
      <c r="J139" s="673">
        <v>3</v>
      </c>
      <c r="K139" s="673">
        <v>0</v>
      </c>
      <c r="L139" s="673">
        <v>0</v>
      </c>
    </row>
    <row r="140" spans="2:12" s="677" customFormat="1">
      <c r="C140" s="678"/>
      <c r="D140" s="674" t="s">
        <v>1741</v>
      </c>
      <c r="E140" s="673">
        <v>82</v>
      </c>
      <c r="F140" s="673">
        <v>37</v>
      </c>
      <c r="G140" s="673">
        <v>28</v>
      </c>
      <c r="H140" s="673">
        <v>11</v>
      </c>
      <c r="I140" s="673">
        <v>3</v>
      </c>
      <c r="J140" s="673">
        <v>4</v>
      </c>
      <c r="K140" s="673">
        <v>1</v>
      </c>
      <c r="L140" s="673">
        <v>0</v>
      </c>
    </row>
    <row r="141" spans="2:12" s="677" customFormat="1" ht="18" customHeight="1">
      <c r="C141" s="678" t="s">
        <v>1831</v>
      </c>
      <c r="D141" s="674" t="s">
        <v>1739</v>
      </c>
      <c r="E141" s="673">
        <v>14</v>
      </c>
      <c r="F141" s="673">
        <v>7</v>
      </c>
      <c r="G141" s="673">
        <v>4</v>
      </c>
      <c r="H141" s="673">
        <v>3</v>
      </c>
      <c r="I141" s="673">
        <v>0</v>
      </c>
      <c r="J141" s="673">
        <v>1</v>
      </c>
      <c r="K141" s="673">
        <v>0</v>
      </c>
      <c r="L141" s="673">
        <v>0</v>
      </c>
    </row>
    <row r="142" spans="2:12" s="677" customFormat="1">
      <c r="D142" s="674" t="s">
        <v>1740</v>
      </c>
      <c r="E142" s="673">
        <v>13</v>
      </c>
      <c r="F142" s="673">
        <v>6</v>
      </c>
      <c r="G142" s="673">
        <v>5</v>
      </c>
      <c r="H142" s="673">
        <v>2</v>
      </c>
      <c r="I142" s="673">
        <v>0</v>
      </c>
      <c r="J142" s="673">
        <v>0</v>
      </c>
      <c r="K142" s="673">
        <v>0</v>
      </c>
      <c r="L142" s="673">
        <v>0</v>
      </c>
    </row>
    <row r="143" spans="2:12" s="677" customFormat="1">
      <c r="D143" s="674" t="s">
        <v>1741</v>
      </c>
      <c r="E143" s="673">
        <v>26</v>
      </c>
      <c r="F143" s="673">
        <v>13</v>
      </c>
      <c r="G143" s="673">
        <v>9</v>
      </c>
      <c r="H143" s="673">
        <v>5</v>
      </c>
      <c r="I143" s="673">
        <v>0</v>
      </c>
      <c r="J143" s="673">
        <v>1</v>
      </c>
      <c r="K143" s="673">
        <v>0</v>
      </c>
      <c r="L143" s="673">
        <v>0</v>
      </c>
    </row>
    <row r="144" spans="2:12" ht="18" customHeight="1">
      <c r="B144" s="670" t="s">
        <v>1842</v>
      </c>
      <c r="D144" s="674" t="s">
        <v>1739</v>
      </c>
      <c r="E144" s="673">
        <v>7996</v>
      </c>
      <c r="F144" s="673">
        <v>4730</v>
      </c>
      <c r="G144" s="673">
        <v>889</v>
      </c>
      <c r="H144" s="673">
        <v>499</v>
      </c>
      <c r="I144" s="673">
        <v>61</v>
      </c>
      <c r="J144" s="673">
        <v>1464</v>
      </c>
      <c r="K144" s="673">
        <v>285</v>
      </c>
      <c r="L144" s="673">
        <v>69</v>
      </c>
    </row>
    <row r="145" spans="2:12">
      <c r="D145" s="674" t="s">
        <v>1740</v>
      </c>
      <c r="E145" s="673">
        <v>7690</v>
      </c>
      <c r="F145" s="673">
        <v>3975</v>
      </c>
      <c r="G145" s="673">
        <v>1114</v>
      </c>
      <c r="H145" s="673">
        <v>642</v>
      </c>
      <c r="I145" s="673">
        <v>91</v>
      </c>
      <c r="J145" s="673">
        <v>1558</v>
      </c>
      <c r="K145" s="673">
        <v>259</v>
      </c>
      <c r="L145" s="673">
        <v>52</v>
      </c>
    </row>
    <row r="146" spans="2:12">
      <c r="D146" s="674" t="s">
        <v>1741</v>
      </c>
      <c r="E146" s="673">
        <v>15686</v>
      </c>
      <c r="F146" s="673">
        <v>8704</v>
      </c>
      <c r="G146" s="673">
        <v>2003</v>
      </c>
      <c r="H146" s="673">
        <v>1141</v>
      </c>
      <c r="I146" s="673">
        <v>152</v>
      </c>
      <c r="J146" s="673">
        <v>3022</v>
      </c>
      <c r="K146" s="673">
        <v>544</v>
      </c>
      <c r="L146" s="673">
        <v>121</v>
      </c>
    </row>
    <row r="147" spans="2:12" ht="18" customHeight="1">
      <c r="C147" s="675" t="s">
        <v>1829</v>
      </c>
      <c r="D147" s="674"/>
    </row>
    <row r="148" spans="2:12" s="677" customFormat="1" ht="18" customHeight="1">
      <c r="C148" s="678" t="s">
        <v>1830</v>
      </c>
      <c r="D148" s="674" t="s">
        <v>1739</v>
      </c>
      <c r="E148" s="673">
        <v>758</v>
      </c>
      <c r="F148" s="673">
        <v>288</v>
      </c>
      <c r="G148" s="673">
        <v>136</v>
      </c>
      <c r="H148" s="673">
        <v>74</v>
      </c>
      <c r="I148" s="673">
        <v>5</v>
      </c>
      <c r="J148" s="673">
        <v>225</v>
      </c>
      <c r="K148" s="673">
        <v>28</v>
      </c>
      <c r="L148" s="673">
        <v>4</v>
      </c>
    </row>
    <row r="149" spans="2:12" s="677" customFormat="1">
      <c r="C149" s="678"/>
      <c r="D149" s="674" t="s">
        <v>1740</v>
      </c>
      <c r="E149" s="673">
        <v>1148</v>
      </c>
      <c r="F149" s="673">
        <v>400</v>
      </c>
      <c r="G149" s="673">
        <v>247</v>
      </c>
      <c r="H149" s="673">
        <v>123</v>
      </c>
      <c r="I149" s="673">
        <v>16</v>
      </c>
      <c r="J149" s="673">
        <v>317</v>
      </c>
      <c r="K149" s="673">
        <v>41</v>
      </c>
      <c r="L149" s="673">
        <v>6</v>
      </c>
    </row>
    <row r="150" spans="2:12" s="677" customFormat="1">
      <c r="C150" s="678"/>
      <c r="D150" s="674" t="s">
        <v>1741</v>
      </c>
      <c r="E150" s="673">
        <v>1906</v>
      </c>
      <c r="F150" s="673">
        <v>688</v>
      </c>
      <c r="G150" s="673">
        <v>382</v>
      </c>
      <c r="H150" s="673">
        <v>196</v>
      </c>
      <c r="I150" s="673">
        <v>21</v>
      </c>
      <c r="J150" s="673">
        <v>542</v>
      </c>
      <c r="K150" s="673">
        <v>68</v>
      </c>
      <c r="L150" s="673">
        <v>9</v>
      </c>
    </row>
    <row r="151" spans="2:12" s="677" customFormat="1" ht="18" customHeight="1">
      <c r="C151" s="678" t="s">
        <v>1831</v>
      </c>
      <c r="D151" s="674" t="s">
        <v>1739</v>
      </c>
      <c r="E151" s="673">
        <v>423</v>
      </c>
      <c r="F151" s="673">
        <v>243</v>
      </c>
      <c r="G151" s="673">
        <v>73</v>
      </c>
      <c r="H151" s="673">
        <v>46</v>
      </c>
      <c r="I151" s="673">
        <v>1</v>
      </c>
      <c r="J151" s="673">
        <v>41</v>
      </c>
      <c r="K151" s="673">
        <v>16</v>
      </c>
      <c r="L151" s="673">
        <v>3</v>
      </c>
    </row>
    <row r="152" spans="2:12" s="677" customFormat="1">
      <c r="D152" s="674" t="s">
        <v>1740</v>
      </c>
      <c r="E152" s="673">
        <v>378</v>
      </c>
      <c r="F152" s="673">
        <v>207</v>
      </c>
      <c r="G152" s="673">
        <v>57</v>
      </c>
      <c r="H152" s="673">
        <v>49</v>
      </c>
      <c r="I152" s="673">
        <v>2</v>
      </c>
      <c r="J152" s="673">
        <v>53</v>
      </c>
      <c r="K152" s="673">
        <v>11</v>
      </c>
      <c r="L152" s="673">
        <v>0</v>
      </c>
    </row>
    <row r="153" spans="2:12" s="677" customFormat="1">
      <c r="D153" s="674" t="s">
        <v>1741</v>
      </c>
      <c r="E153" s="673">
        <v>800</v>
      </c>
      <c r="F153" s="673">
        <v>450</v>
      </c>
      <c r="G153" s="673">
        <v>130</v>
      </c>
      <c r="H153" s="673">
        <v>95</v>
      </c>
      <c r="I153" s="673">
        <v>3</v>
      </c>
      <c r="J153" s="673">
        <v>94</v>
      </c>
      <c r="K153" s="673">
        <v>27</v>
      </c>
      <c r="L153" s="673">
        <v>3</v>
      </c>
    </row>
    <row r="154" spans="2:12" ht="18" customHeight="1">
      <c r="B154" s="670" t="s">
        <v>1843</v>
      </c>
      <c r="D154" s="674"/>
    </row>
    <row r="155" spans="2:12" ht="18" customHeight="1">
      <c r="C155" s="671" t="s">
        <v>644</v>
      </c>
      <c r="D155" s="674" t="s">
        <v>1739</v>
      </c>
      <c r="E155" s="673">
        <v>4</v>
      </c>
      <c r="F155" s="673">
        <v>0</v>
      </c>
      <c r="G155" s="673">
        <v>2</v>
      </c>
      <c r="H155" s="673">
        <v>0</v>
      </c>
      <c r="I155" s="673">
        <v>0</v>
      </c>
      <c r="J155" s="673">
        <v>1</v>
      </c>
      <c r="K155" s="673">
        <v>1</v>
      </c>
      <c r="L155" s="673">
        <v>0</v>
      </c>
    </row>
    <row r="156" spans="2:12">
      <c r="D156" s="674" t="s">
        <v>1740</v>
      </c>
      <c r="E156" s="673">
        <v>5</v>
      </c>
      <c r="F156" s="673">
        <v>0</v>
      </c>
      <c r="G156" s="673">
        <v>2</v>
      </c>
      <c r="H156" s="673">
        <v>1</v>
      </c>
      <c r="I156" s="673">
        <v>0</v>
      </c>
      <c r="J156" s="673">
        <v>0</v>
      </c>
      <c r="K156" s="673">
        <v>1</v>
      </c>
      <c r="L156" s="673">
        <v>0</v>
      </c>
    </row>
    <row r="157" spans="2:12">
      <c r="D157" s="674" t="s">
        <v>1741</v>
      </c>
      <c r="E157" s="673">
        <v>10</v>
      </c>
      <c r="F157" s="673">
        <v>1</v>
      </c>
      <c r="G157" s="673">
        <v>4</v>
      </c>
      <c r="H157" s="673">
        <v>2</v>
      </c>
      <c r="I157" s="673">
        <v>0</v>
      </c>
      <c r="J157" s="673">
        <v>1</v>
      </c>
      <c r="K157" s="673">
        <v>2</v>
      </c>
      <c r="L157" s="673">
        <v>1</v>
      </c>
    </row>
    <row r="158" spans="2:12" ht="18" customHeight="1">
      <c r="C158" s="671" t="s">
        <v>645</v>
      </c>
      <c r="D158" s="674" t="s">
        <v>1739</v>
      </c>
      <c r="E158" s="673">
        <v>32</v>
      </c>
      <c r="F158" s="673">
        <v>1</v>
      </c>
      <c r="G158" s="673">
        <v>17</v>
      </c>
      <c r="H158" s="673">
        <v>0</v>
      </c>
      <c r="I158" s="673">
        <v>0</v>
      </c>
      <c r="J158" s="673">
        <v>0</v>
      </c>
      <c r="K158" s="673">
        <v>0</v>
      </c>
      <c r="L158" s="673">
        <v>14</v>
      </c>
    </row>
    <row r="159" spans="2:12">
      <c r="D159" s="674" t="s">
        <v>1740</v>
      </c>
      <c r="E159" s="673">
        <v>2</v>
      </c>
      <c r="F159" s="673">
        <v>0</v>
      </c>
      <c r="G159" s="673">
        <v>1</v>
      </c>
      <c r="H159" s="673">
        <v>0</v>
      </c>
      <c r="I159" s="673">
        <v>0</v>
      </c>
      <c r="J159" s="673">
        <v>0</v>
      </c>
      <c r="K159" s="673">
        <v>0</v>
      </c>
      <c r="L159" s="673">
        <v>1</v>
      </c>
    </row>
    <row r="160" spans="2:12">
      <c r="D160" s="674" t="s">
        <v>1741</v>
      </c>
      <c r="E160" s="673">
        <v>34</v>
      </c>
      <c r="F160" s="673">
        <v>1</v>
      </c>
      <c r="G160" s="673">
        <v>18</v>
      </c>
      <c r="H160" s="673">
        <v>0</v>
      </c>
      <c r="I160" s="673">
        <v>0</v>
      </c>
      <c r="J160" s="673">
        <v>0</v>
      </c>
      <c r="K160" s="673">
        <v>0</v>
      </c>
      <c r="L160" s="673">
        <v>15</v>
      </c>
    </row>
    <row r="161" spans="1:12" ht="18" customHeight="1">
      <c r="C161" s="675" t="s">
        <v>142</v>
      </c>
      <c r="D161" s="674" t="s">
        <v>1739</v>
      </c>
      <c r="E161" s="673">
        <v>37</v>
      </c>
      <c r="F161" s="673">
        <v>2</v>
      </c>
      <c r="G161" s="673">
        <v>19</v>
      </c>
      <c r="H161" s="673">
        <v>0</v>
      </c>
      <c r="I161" s="673">
        <v>0</v>
      </c>
      <c r="J161" s="673">
        <v>1</v>
      </c>
      <c r="K161" s="673">
        <v>1</v>
      </c>
      <c r="L161" s="673">
        <v>14</v>
      </c>
    </row>
    <row r="162" spans="1:12">
      <c r="D162" s="674" t="s">
        <v>1740</v>
      </c>
      <c r="E162" s="673">
        <v>7</v>
      </c>
      <c r="F162" s="673">
        <v>0</v>
      </c>
      <c r="G162" s="673">
        <v>3</v>
      </c>
      <c r="H162" s="673">
        <v>1</v>
      </c>
      <c r="I162" s="673">
        <v>0</v>
      </c>
      <c r="J162" s="673">
        <v>0</v>
      </c>
      <c r="K162" s="673">
        <v>1</v>
      </c>
      <c r="L162" s="673">
        <v>1</v>
      </c>
    </row>
    <row r="163" spans="1:12">
      <c r="D163" s="674" t="s">
        <v>1741</v>
      </c>
      <c r="E163" s="673">
        <v>44</v>
      </c>
      <c r="F163" s="673">
        <v>2</v>
      </c>
      <c r="G163" s="673">
        <v>22</v>
      </c>
      <c r="H163" s="673">
        <v>2</v>
      </c>
      <c r="I163" s="673">
        <v>0</v>
      </c>
      <c r="J163" s="673">
        <v>1</v>
      </c>
      <c r="K163" s="673">
        <v>2</v>
      </c>
      <c r="L163" s="673">
        <v>15</v>
      </c>
    </row>
    <row r="164" spans="1:12" ht="18" customHeight="1">
      <c r="B164" s="670" t="s">
        <v>646</v>
      </c>
      <c r="D164" s="674"/>
    </row>
    <row r="165" spans="1:12" ht="18" customHeight="1">
      <c r="C165" s="671" t="s">
        <v>646</v>
      </c>
      <c r="D165" s="674" t="s">
        <v>1739</v>
      </c>
      <c r="E165" s="673">
        <v>786</v>
      </c>
      <c r="F165" s="673">
        <v>61</v>
      </c>
      <c r="G165" s="673">
        <v>531</v>
      </c>
      <c r="H165" s="673">
        <v>29</v>
      </c>
      <c r="I165" s="673">
        <v>65</v>
      </c>
      <c r="J165" s="673">
        <v>22</v>
      </c>
      <c r="K165" s="673">
        <v>8</v>
      </c>
      <c r="L165" s="673">
        <v>69</v>
      </c>
    </row>
    <row r="166" spans="1:12">
      <c r="D166" s="674" t="s">
        <v>1740</v>
      </c>
      <c r="E166" s="673">
        <v>848</v>
      </c>
      <c r="F166" s="673">
        <v>68</v>
      </c>
      <c r="G166" s="673">
        <v>551</v>
      </c>
      <c r="H166" s="673">
        <v>35</v>
      </c>
      <c r="I166" s="673">
        <v>83</v>
      </c>
      <c r="J166" s="673">
        <v>35</v>
      </c>
      <c r="K166" s="673">
        <v>12</v>
      </c>
      <c r="L166" s="673">
        <v>65</v>
      </c>
    </row>
    <row r="167" spans="1:12">
      <c r="D167" s="674" t="s">
        <v>1741</v>
      </c>
      <c r="E167" s="673">
        <v>1633</v>
      </c>
      <c r="F167" s="673">
        <v>129</v>
      </c>
      <c r="G167" s="673">
        <v>1082</v>
      </c>
      <c r="H167" s="673">
        <v>63</v>
      </c>
      <c r="I167" s="673">
        <v>147</v>
      </c>
      <c r="J167" s="673">
        <v>57</v>
      </c>
      <c r="K167" s="673">
        <v>20</v>
      </c>
      <c r="L167" s="673">
        <v>134</v>
      </c>
    </row>
    <row r="168" spans="1:12" ht="18" customHeight="1">
      <c r="C168" s="671" t="s">
        <v>647</v>
      </c>
      <c r="D168" s="674" t="s">
        <v>1739</v>
      </c>
      <c r="E168" s="673">
        <v>45</v>
      </c>
      <c r="F168" s="673">
        <v>2</v>
      </c>
      <c r="G168" s="673">
        <v>3</v>
      </c>
      <c r="H168" s="673">
        <v>0</v>
      </c>
      <c r="I168" s="673">
        <v>2</v>
      </c>
      <c r="J168" s="673">
        <v>0</v>
      </c>
      <c r="K168" s="673">
        <v>3</v>
      </c>
      <c r="L168" s="673">
        <v>36</v>
      </c>
    </row>
    <row r="169" spans="1:12">
      <c r="D169" s="674" t="s">
        <v>1740</v>
      </c>
      <c r="E169" s="673">
        <v>7</v>
      </c>
      <c r="F169" s="673">
        <v>0</v>
      </c>
      <c r="G169" s="673">
        <v>0</v>
      </c>
      <c r="H169" s="673">
        <v>0</v>
      </c>
      <c r="I169" s="673">
        <v>0</v>
      </c>
      <c r="J169" s="673">
        <v>0</v>
      </c>
      <c r="K169" s="673">
        <v>0</v>
      </c>
      <c r="L169" s="673">
        <v>6</v>
      </c>
    </row>
    <row r="170" spans="1:12">
      <c r="D170" s="674" t="s">
        <v>1741</v>
      </c>
      <c r="E170" s="673">
        <v>53</v>
      </c>
      <c r="F170" s="673">
        <v>2</v>
      </c>
      <c r="G170" s="673">
        <v>3</v>
      </c>
      <c r="H170" s="673">
        <v>0</v>
      </c>
      <c r="I170" s="673">
        <v>2</v>
      </c>
      <c r="J170" s="673">
        <v>0</v>
      </c>
      <c r="K170" s="673">
        <v>3</v>
      </c>
      <c r="L170" s="673">
        <v>42</v>
      </c>
    </row>
    <row r="171" spans="1:12" ht="18" customHeight="1">
      <c r="C171" s="671" t="s">
        <v>1844</v>
      </c>
      <c r="D171" s="674" t="s">
        <v>1739</v>
      </c>
      <c r="E171" s="673">
        <v>136</v>
      </c>
      <c r="F171" s="673">
        <v>4</v>
      </c>
      <c r="G171" s="673">
        <v>25</v>
      </c>
      <c r="H171" s="673">
        <v>0</v>
      </c>
      <c r="I171" s="673">
        <v>6</v>
      </c>
      <c r="J171" s="673">
        <v>0</v>
      </c>
      <c r="K171" s="673">
        <v>1</v>
      </c>
      <c r="L171" s="673">
        <v>100</v>
      </c>
    </row>
    <row r="172" spans="1:12">
      <c r="D172" s="674" t="s">
        <v>1740</v>
      </c>
      <c r="E172" s="673">
        <v>64</v>
      </c>
      <c r="F172" s="673">
        <v>2</v>
      </c>
      <c r="G172" s="673">
        <v>10</v>
      </c>
      <c r="H172" s="673">
        <v>0</v>
      </c>
      <c r="I172" s="673">
        <v>7</v>
      </c>
      <c r="J172" s="673">
        <v>0</v>
      </c>
      <c r="K172" s="673">
        <v>0</v>
      </c>
      <c r="L172" s="673">
        <v>44</v>
      </c>
    </row>
    <row r="173" spans="1:12">
      <c r="D173" s="674" t="s">
        <v>1741</v>
      </c>
      <c r="E173" s="673">
        <v>199</v>
      </c>
      <c r="F173" s="673">
        <v>5</v>
      </c>
      <c r="G173" s="673">
        <v>36</v>
      </c>
      <c r="H173" s="673">
        <v>0</v>
      </c>
      <c r="I173" s="673">
        <v>13</v>
      </c>
      <c r="J173" s="673">
        <v>0</v>
      </c>
      <c r="K173" s="673">
        <v>1</v>
      </c>
      <c r="L173" s="673">
        <v>144</v>
      </c>
    </row>
    <row r="174" spans="1:12">
      <c r="D174" s="679"/>
    </row>
    <row r="175" spans="1:12">
      <c r="A175" s="670" t="s">
        <v>1652</v>
      </c>
    </row>
    <row r="176" spans="1:12">
      <c r="A176" s="670" t="s">
        <v>1825</v>
      </c>
    </row>
    <row r="177" spans="1:12">
      <c r="A177" s="670" t="s">
        <v>3207</v>
      </c>
    </row>
    <row r="178" spans="1:12">
      <c r="A178" s="670" t="s">
        <v>1826</v>
      </c>
    </row>
    <row r="179" spans="1:12">
      <c r="A179" s="670" t="s">
        <v>1827</v>
      </c>
    </row>
    <row r="181" spans="1:12">
      <c r="A181" s="670" t="s">
        <v>46</v>
      </c>
    </row>
    <row r="182" spans="1:12" ht="18" customHeight="1">
      <c r="C182" s="675" t="s">
        <v>142</v>
      </c>
      <c r="D182" s="674" t="s">
        <v>1739</v>
      </c>
      <c r="E182" s="673">
        <v>967</v>
      </c>
      <c r="F182" s="673">
        <v>66</v>
      </c>
      <c r="G182" s="673">
        <v>559</v>
      </c>
      <c r="H182" s="673">
        <v>29</v>
      </c>
      <c r="I182" s="673">
        <v>72</v>
      </c>
      <c r="J182" s="673">
        <v>22</v>
      </c>
      <c r="K182" s="673">
        <v>12</v>
      </c>
      <c r="L182" s="673">
        <v>205</v>
      </c>
    </row>
    <row r="183" spans="1:12">
      <c r="D183" s="674" t="s">
        <v>1740</v>
      </c>
      <c r="E183" s="673">
        <v>919</v>
      </c>
      <c r="F183" s="673">
        <v>70</v>
      </c>
      <c r="G183" s="673">
        <v>562</v>
      </c>
      <c r="H183" s="673">
        <v>35</v>
      </c>
      <c r="I183" s="673">
        <v>90</v>
      </c>
      <c r="J183" s="673">
        <v>35</v>
      </c>
      <c r="K183" s="673">
        <v>12</v>
      </c>
      <c r="L183" s="673">
        <v>115</v>
      </c>
    </row>
    <row r="184" spans="1:12">
      <c r="D184" s="674" t="s">
        <v>1741</v>
      </c>
      <c r="E184" s="673">
        <v>1885</v>
      </c>
      <c r="F184" s="673">
        <v>136</v>
      </c>
      <c r="G184" s="673">
        <v>1121</v>
      </c>
      <c r="H184" s="673">
        <v>63</v>
      </c>
      <c r="I184" s="673">
        <v>163</v>
      </c>
      <c r="J184" s="673">
        <v>57</v>
      </c>
      <c r="K184" s="673">
        <v>25</v>
      </c>
      <c r="L184" s="673">
        <v>320</v>
      </c>
    </row>
    <row r="185" spans="1:12" ht="18" customHeight="1">
      <c r="B185" s="670" t="s">
        <v>649</v>
      </c>
      <c r="D185" s="674"/>
    </row>
    <row r="186" spans="1:12" ht="18" customHeight="1">
      <c r="C186" s="671" t="s">
        <v>649</v>
      </c>
      <c r="D186" s="674" t="s">
        <v>1739</v>
      </c>
      <c r="E186" s="673">
        <v>374</v>
      </c>
      <c r="F186" s="673">
        <v>32</v>
      </c>
      <c r="G186" s="673">
        <v>187</v>
      </c>
      <c r="H186" s="673">
        <v>25</v>
      </c>
      <c r="I186" s="673">
        <v>7</v>
      </c>
      <c r="J186" s="673">
        <v>96</v>
      </c>
      <c r="K186" s="673">
        <v>18</v>
      </c>
      <c r="L186" s="673">
        <v>10</v>
      </c>
    </row>
    <row r="187" spans="1:12">
      <c r="D187" s="674" t="s">
        <v>1740</v>
      </c>
      <c r="E187" s="673">
        <v>617</v>
      </c>
      <c r="F187" s="673">
        <v>52</v>
      </c>
      <c r="G187" s="673">
        <v>305</v>
      </c>
      <c r="H187" s="673">
        <v>45</v>
      </c>
      <c r="I187" s="673">
        <v>9</v>
      </c>
      <c r="J187" s="673">
        <v>158</v>
      </c>
      <c r="K187" s="673">
        <v>32</v>
      </c>
      <c r="L187" s="673">
        <v>15</v>
      </c>
    </row>
    <row r="188" spans="1:12">
      <c r="D188" s="674" t="s">
        <v>1741</v>
      </c>
      <c r="E188" s="673">
        <v>992</v>
      </c>
      <c r="F188" s="673">
        <v>84</v>
      </c>
      <c r="G188" s="673">
        <v>493</v>
      </c>
      <c r="H188" s="673">
        <v>70</v>
      </c>
      <c r="I188" s="673">
        <v>16</v>
      </c>
      <c r="J188" s="673">
        <v>254</v>
      </c>
      <c r="K188" s="673">
        <v>50</v>
      </c>
      <c r="L188" s="673">
        <v>25</v>
      </c>
    </row>
    <row r="189" spans="1:12" ht="18" customHeight="1">
      <c r="C189" s="671" t="s">
        <v>650</v>
      </c>
      <c r="D189" s="674" t="s">
        <v>1739</v>
      </c>
      <c r="E189" s="673">
        <v>45</v>
      </c>
      <c r="F189" s="673">
        <v>10</v>
      </c>
      <c r="G189" s="673">
        <v>13</v>
      </c>
      <c r="H189" s="673">
        <v>3</v>
      </c>
      <c r="I189" s="673">
        <v>0</v>
      </c>
      <c r="J189" s="673">
        <v>11</v>
      </c>
      <c r="K189" s="673">
        <v>0</v>
      </c>
      <c r="L189" s="673">
        <v>8</v>
      </c>
    </row>
    <row r="190" spans="1:12">
      <c r="D190" s="674" t="s">
        <v>1740</v>
      </c>
      <c r="E190" s="673">
        <v>67</v>
      </c>
      <c r="F190" s="673">
        <v>19</v>
      </c>
      <c r="G190" s="673">
        <v>18</v>
      </c>
      <c r="H190" s="673">
        <v>5</v>
      </c>
      <c r="I190" s="673">
        <v>0</v>
      </c>
      <c r="J190" s="673">
        <v>14</v>
      </c>
      <c r="K190" s="673">
        <v>0</v>
      </c>
      <c r="L190" s="673">
        <v>9</v>
      </c>
    </row>
    <row r="191" spans="1:12">
      <c r="D191" s="674" t="s">
        <v>1741</v>
      </c>
      <c r="E191" s="673">
        <v>112</v>
      </c>
      <c r="F191" s="673">
        <v>30</v>
      </c>
      <c r="G191" s="673">
        <v>31</v>
      </c>
      <c r="H191" s="673">
        <v>8</v>
      </c>
      <c r="I191" s="673">
        <v>1</v>
      </c>
      <c r="J191" s="673">
        <v>25</v>
      </c>
      <c r="K191" s="673">
        <v>0</v>
      </c>
      <c r="L191" s="673">
        <v>17</v>
      </c>
    </row>
    <row r="192" spans="1:12" ht="18" customHeight="1">
      <c r="C192" s="675" t="s">
        <v>142</v>
      </c>
      <c r="D192" s="674" t="s">
        <v>1739</v>
      </c>
      <c r="E192" s="673">
        <v>420</v>
      </c>
      <c r="F192" s="673">
        <v>42</v>
      </c>
      <c r="G192" s="673">
        <v>200</v>
      </c>
      <c r="H192" s="673">
        <v>27</v>
      </c>
      <c r="I192" s="673">
        <v>7</v>
      </c>
      <c r="J192" s="673">
        <v>107</v>
      </c>
      <c r="K192" s="673">
        <v>18</v>
      </c>
      <c r="L192" s="673">
        <v>18</v>
      </c>
    </row>
    <row r="193" spans="1:12">
      <c r="D193" s="674" t="s">
        <v>1740</v>
      </c>
      <c r="E193" s="673">
        <v>684</v>
      </c>
      <c r="F193" s="673">
        <v>71</v>
      </c>
      <c r="G193" s="673">
        <v>324</v>
      </c>
      <c r="H193" s="673">
        <v>51</v>
      </c>
      <c r="I193" s="673">
        <v>10</v>
      </c>
      <c r="J193" s="673">
        <v>172</v>
      </c>
      <c r="K193" s="673">
        <v>33</v>
      </c>
      <c r="L193" s="673">
        <v>24</v>
      </c>
    </row>
    <row r="194" spans="1:12">
      <c r="D194" s="674" t="s">
        <v>1741</v>
      </c>
      <c r="E194" s="673">
        <v>1104</v>
      </c>
      <c r="F194" s="673">
        <v>114</v>
      </c>
      <c r="G194" s="673">
        <v>524</v>
      </c>
      <c r="H194" s="673">
        <v>78</v>
      </c>
      <c r="I194" s="673">
        <v>17</v>
      </c>
      <c r="J194" s="673">
        <v>279</v>
      </c>
      <c r="K194" s="673">
        <v>50</v>
      </c>
      <c r="L194" s="673">
        <v>42</v>
      </c>
    </row>
    <row r="195" spans="1:12" ht="18" customHeight="1">
      <c r="B195" s="670" t="s">
        <v>1845</v>
      </c>
      <c r="D195" s="674" t="s">
        <v>1739</v>
      </c>
      <c r="E195" s="673">
        <v>1423</v>
      </c>
      <c r="F195" s="673">
        <v>110</v>
      </c>
      <c r="G195" s="673">
        <v>778</v>
      </c>
      <c r="H195" s="673">
        <v>56</v>
      </c>
      <c r="I195" s="673">
        <v>80</v>
      </c>
      <c r="J195" s="673">
        <v>130</v>
      </c>
      <c r="K195" s="673">
        <v>31</v>
      </c>
      <c r="L195" s="673">
        <v>238</v>
      </c>
    </row>
    <row r="196" spans="1:12">
      <c r="D196" s="674" t="s">
        <v>1740</v>
      </c>
      <c r="E196" s="673">
        <v>1610</v>
      </c>
      <c r="F196" s="673">
        <v>142</v>
      </c>
      <c r="G196" s="673">
        <v>889</v>
      </c>
      <c r="H196" s="673">
        <v>87</v>
      </c>
      <c r="I196" s="673">
        <v>100</v>
      </c>
      <c r="J196" s="673">
        <v>207</v>
      </c>
      <c r="K196" s="673">
        <v>46</v>
      </c>
      <c r="L196" s="673">
        <v>140</v>
      </c>
    </row>
    <row r="197" spans="1:12">
      <c r="D197" s="674" t="s">
        <v>1741</v>
      </c>
      <c r="E197" s="673">
        <v>3034</v>
      </c>
      <c r="F197" s="673">
        <v>252</v>
      </c>
      <c r="G197" s="673">
        <v>1667</v>
      </c>
      <c r="H197" s="673">
        <v>143</v>
      </c>
      <c r="I197" s="673">
        <v>180</v>
      </c>
      <c r="J197" s="673">
        <v>337</v>
      </c>
      <c r="K197" s="673">
        <v>77</v>
      </c>
      <c r="L197" s="673">
        <v>377</v>
      </c>
    </row>
    <row r="198" spans="1:12" ht="18" customHeight="1">
      <c r="A198" s="670" t="s">
        <v>1748</v>
      </c>
      <c r="D198" s="674" t="s">
        <v>1739</v>
      </c>
      <c r="E198" s="673">
        <v>9419</v>
      </c>
      <c r="F198" s="673">
        <v>4840</v>
      </c>
      <c r="G198" s="673">
        <v>1667</v>
      </c>
      <c r="H198" s="673">
        <v>555</v>
      </c>
      <c r="I198" s="673">
        <v>141</v>
      </c>
      <c r="J198" s="673">
        <v>1594</v>
      </c>
      <c r="K198" s="673">
        <v>316</v>
      </c>
      <c r="L198" s="673">
        <v>306</v>
      </c>
    </row>
    <row r="199" spans="1:12">
      <c r="D199" s="674" t="s">
        <v>1740</v>
      </c>
      <c r="E199" s="673">
        <v>9300</v>
      </c>
      <c r="F199" s="673">
        <v>4116</v>
      </c>
      <c r="G199" s="673">
        <v>2003</v>
      </c>
      <c r="H199" s="673">
        <v>729</v>
      </c>
      <c r="I199" s="673">
        <v>191</v>
      </c>
      <c r="J199" s="673">
        <v>1765</v>
      </c>
      <c r="K199" s="673">
        <v>305</v>
      </c>
      <c r="L199" s="673">
        <v>192</v>
      </c>
    </row>
    <row r="200" spans="1:12">
      <c r="D200" s="674" t="s">
        <v>1741</v>
      </c>
      <c r="E200" s="673">
        <v>18720</v>
      </c>
      <c r="F200" s="673">
        <v>8956</v>
      </c>
      <c r="G200" s="673">
        <v>3670</v>
      </c>
      <c r="H200" s="673">
        <v>1284</v>
      </c>
      <c r="I200" s="673">
        <v>332</v>
      </c>
      <c r="J200" s="673">
        <v>3359</v>
      </c>
      <c r="K200" s="673">
        <v>621</v>
      </c>
      <c r="L200" s="673">
        <v>498</v>
      </c>
    </row>
    <row r="201" spans="1:12" ht="18" customHeight="1">
      <c r="C201" s="675" t="s">
        <v>1829</v>
      </c>
      <c r="D201" s="674"/>
    </row>
    <row r="202" spans="1:12" s="677" customFormat="1" ht="18" customHeight="1">
      <c r="C202" s="678" t="s">
        <v>1830</v>
      </c>
      <c r="D202" s="674" t="s">
        <v>1739</v>
      </c>
      <c r="E202" s="673">
        <v>793</v>
      </c>
      <c r="F202" s="673">
        <v>292</v>
      </c>
      <c r="G202" s="673">
        <v>155</v>
      </c>
      <c r="H202" s="673">
        <v>76</v>
      </c>
      <c r="I202" s="673">
        <v>6</v>
      </c>
      <c r="J202" s="673">
        <v>232</v>
      </c>
      <c r="K202" s="673">
        <v>29</v>
      </c>
      <c r="L202" s="673">
        <v>4</v>
      </c>
    </row>
    <row r="203" spans="1:12" s="677" customFormat="1">
      <c r="C203" s="678"/>
      <c r="D203" s="674" t="s">
        <v>1740</v>
      </c>
      <c r="E203" s="673">
        <v>1193</v>
      </c>
      <c r="F203" s="673">
        <v>405</v>
      </c>
      <c r="G203" s="673">
        <v>271</v>
      </c>
      <c r="H203" s="673">
        <v>128</v>
      </c>
      <c r="I203" s="673">
        <v>17</v>
      </c>
      <c r="J203" s="673">
        <v>325</v>
      </c>
      <c r="K203" s="673">
        <v>42</v>
      </c>
      <c r="L203" s="673">
        <v>6</v>
      </c>
    </row>
    <row r="204" spans="1:12" s="677" customFormat="1">
      <c r="C204" s="678"/>
      <c r="D204" s="674" t="s">
        <v>1741</v>
      </c>
      <c r="E204" s="673">
        <v>1986</v>
      </c>
      <c r="F204" s="673">
        <v>696</v>
      </c>
      <c r="G204" s="673">
        <v>425</v>
      </c>
      <c r="H204" s="673">
        <v>204</v>
      </c>
      <c r="I204" s="673">
        <v>23</v>
      </c>
      <c r="J204" s="673">
        <v>557</v>
      </c>
      <c r="K204" s="673">
        <v>71</v>
      </c>
      <c r="L204" s="673">
        <v>10</v>
      </c>
    </row>
    <row r="205" spans="1:12" s="677" customFormat="1" ht="18" customHeight="1">
      <c r="C205" s="678" t="s">
        <v>1831</v>
      </c>
      <c r="D205" s="674" t="s">
        <v>1739</v>
      </c>
      <c r="E205" s="673">
        <v>426</v>
      </c>
      <c r="F205" s="673">
        <v>243</v>
      </c>
      <c r="G205" s="673">
        <v>76</v>
      </c>
      <c r="H205" s="673">
        <v>46</v>
      </c>
      <c r="I205" s="673">
        <v>1</v>
      </c>
      <c r="J205" s="673">
        <v>41</v>
      </c>
      <c r="K205" s="673">
        <v>16</v>
      </c>
      <c r="L205" s="673">
        <v>3</v>
      </c>
    </row>
    <row r="206" spans="1:12" s="677" customFormat="1">
      <c r="D206" s="674" t="s">
        <v>1740</v>
      </c>
      <c r="E206" s="673">
        <v>380</v>
      </c>
      <c r="F206" s="673">
        <v>207</v>
      </c>
      <c r="G206" s="673">
        <v>58</v>
      </c>
      <c r="H206" s="673">
        <v>49</v>
      </c>
      <c r="I206" s="673">
        <v>2</v>
      </c>
      <c r="J206" s="673">
        <v>53</v>
      </c>
      <c r="K206" s="673">
        <v>11</v>
      </c>
      <c r="L206" s="673">
        <v>0</v>
      </c>
    </row>
    <row r="207" spans="1:12" s="677" customFormat="1">
      <c r="D207" s="674" t="s">
        <v>1741</v>
      </c>
      <c r="E207" s="673">
        <v>806</v>
      </c>
      <c r="F207" s="673">
        <v>450</v>
      </c>
      <c r="G207" s="673">
        <v>134</v>
      </c>
      <c r="H207" s="673">
        <v>95</v>
      </c>
      <c r="I207" s="673">
        <v>3</v>
      </c>
      <c r="J207" s="673">
        <v>94</v>
      </c>
      <c r="K207" s="673">
        <v>27</v>
      </c>
      <c r="L207" s="673">
        <v>3</v>
      </c>
    </row>
    <row r="208" spans="1:12" ht="18" customHeight="1">
      <c r="A208" s="670" t="s">
        <v>480</v>
      </c>
      <c r="D208" s="674"/>
    </row>
    <row r="209" spans="2:12" ht="18" customHeight="1">
      <c r="B209" s="670" t="s">
        <v>324</v>
      </c>
      <c r="D209" s="674"/>
    </row>
    <row r="210" spans="2:12" ht="18" customHeight="1">
      <c r="C210" s="671" t="s">
        <v>1819</v>
      </c>
      <c r="D210" s="674" t="s">
        <v>1739</v>
      </c>
      <c r="E210" s="673">
        <v>22</v>
      </c>
      <c r="F210" s="673">
        <v>22</v>
      </c>
      <c r="G210" s="673">
        <v>0</v>
      </c>
      <c r="H210" s="673">
        <v>0</v>
      </c>
      <c r="I210" s="673">
        <v>0</v>
      </c>
      <c r="J210" s="673">
        <v>0</v>
      </c>
      <c r="K210" s="673">
        <v>0</v>
      </c>
      <c r="L210" s="673">
        <v>0</v>
      </c>
    </row>
    <row r="211" spans="2:12">
      <c r="D211" s="674" t="s">
        <v>1740</v>
      </c>
      <c r="E211" s="673">
        <v>2</v>
      </c>
      <c r="F211" s="673">
        <v>2</v>
      </c>
      <c r="G211" s="673">
        <v>0</v>
      </c>
      <c r="H211" s="673">
        <v>0</v>
      </c>
      <c r="I211" s="673">
        <v>0</v>
      </c>
      <c r="J211" s="673">
        <v>0</v>
      </c>
      <c r="K211" s="673">
        <v>0</v>
      </c>
      <c r="L211" s="673">
        <v>0</v>
      </c>
    </row>
    <row r="212" spans="2:12">
      <c r="D212" s="674" t="s">
        <v>1741</v>
      </c>
      <c r="E212" s="673">
        <v>24</v>
      </c>
      <c r="F212" s="673">
        <v>24</v>
      </c>
      <c r="G212" s="673">
        <v>0</v>
      </c>
      <c r="H212" s="673">
        <v>0</v>
      </c>
      <c r="I212" s="673">
        <v>0</v>
      </c>
      <c r="J212" s="673">
        <v>0</v>
      </c>
      <c r="K212" s="673">
        <v>0</v>
      </c>
      <c r="L212" s="673">
        <v>0</v>
      </c>
    </row>
    <row r="213" spans="2:12" ht="18" customHeight="1">
      <c r="C213" s="671" t="s">
        <v>1820</v>
      </c>
      <c r="D213" s="674" t="s">
        <v>1739</v>
      </c>
      <c r="E213" s="673">
        <v>20</v>
      </c>
      <c r="F213" s="673">
        <v>18</v>
      </c>
      <c r="G213" s="673">
        <v>1</v>
      </c>
      <c r="H213" s="673">
        <v>0</v>
      </c>
      <c r="I213" s="673">
        <v>0</v>
      </c>
      <c r="J213" s="673">
        <v>0</v>
      </c>
      <c r="K213" s="673">
        <v>0</v>
      </c>
      <c r="L213" s="673">
        <v>1</v>
      </c>
    </row>
    <row r="214" spans="2:12">
      <c r="D214" s="674" t="s">
        <v>1740</v>
      </c>
      <c r="E214" s="673">
        <v>5</v>
      </c>
      <c r="F214" s="673">
        <v>5</v>
      </c>
      <c r="G214" s="673">
        <v>0</v>
      </c>
      <c r="H214" s="673">
        <v>0</v>
      </c>
      <c r="I214" s="673">
        <v>0</v>
      </c>
      <c r="J214" s="673">
        <v>0</v>
      </c>
      <c r="K214" s="673">
        <v>0</v>
      </c>
      <c r="L214" s="673">
        <v>0</v>
      </c>
    </row>
    <row r="215" spans="2:12">
      <c r="D215" s="674" t="s">
        <v>1741</v>
      </c>
      <c r="E215" s="673">
        <v>25</v>
      </c>
      <c r="F215" s="673">
        <v>23</v>
      </c>
      <c r="G215" s="673">
        <v>1</v>
      </c>
      <c r="H215" s="673">
        <v>0</v>
      </c>
      <c r="I215" s="673">
        <v>0</v>
      </c>
      <c r="J215" s="673">
        <v>0</v>
      </c>
      <c r="K215" s="673">
        <v>0</v>
      </c>
      <c r="L215" s="673">
        <v>1</v>
      </c>
    </row>
    <row r="216" spans="2:12" ht="20.100000000000001" customHeight="1">
      <c r="C216" s="671" t="s">
        <v>1821</v>
      </c>
      <c r="D216" s="674" t="s">
        <v>1739</v>
      </c>
      <c r="E216" s="673">
        <v>6</v>
      </c>
      <c r="F216" s="673">
        <v>2</v>
      </c>
      <c r="G216" s="673">
        <v>0</v>
      </c>
      <c r="H216" s="673">
        <v>0</v>
      </c>
      <c r="I216" s="673">
        <v>4</v>
      </c>
      <c r="J216" s="673">
        <v>0</v>
      </c>
      <c r="K216" s="673">
        <v>0</v>
      </c>
      <c r="L216" s="673">
        <v>0</v>
      </c>
    </row>
    <row r="217" spans="2:12">
      <c r="D217" s="674" t="s">
        <v>1740</v>
      </c>
      <c r="E217" s="673">
        <v>2</v>
      </c>
      <c r="F217" s="673">
        <v>0</v>
      </c>
      <c r="G217" s="673">
        <v>0</v>
      </c>
      <c r="H217" s="673">
        <v>0</v>
      </c>
      <c r="I217" s="673">
        <v>2</v>
      </c>
      <c r="J217" s="673">
        <v>0</v>
      </c>
      <c r="K217" s="673">
        <v>0</v>
      </c>
      <c r="L217" s="673">
        <v>0</v>
      </c>
    </row>
    <row r="218" spans="2:12">
      <c r="D218" s="674" t="s">
        <v>1741</v>
      </c>
      <c r="E218" s="673">
        <v>7</v>
      </c>
      <c r="F218" s="673">
        <v>2</v>
      </c>
      <c r="G218" s="673">
        <v>0</v>
      </c>
      <c r="H218" s="673">
        <v>0</v>
      </c>
      <c r="I218" s="673">
        <v>5</v>
      </c>
      <c r="J218" s="673">
        <v>0</v>
      </c>
      <c r="K218" s="673">
        <v>0</v>
      </c>
      <c r="L218" s="673">
        <v>0</v>
      </c>
    </row>
    <row r="219" spans="2:12" ht="20.100000000000001" customHeight="1">
      <c r="C219" s="671" t="s">
        <v>1822</v>
      </c>
      <c r="D219" s="674" t="s">
        <v>1739</v>
      </c>
      <c r="E219" s="673">
        <v>3</v>
      </c>
      <c r="F219" s="673">
        <v>1</v>
      </c>
      <c r="G219" s="673">
        <v>2</v>
      </c>
      <c r="H219" s="673">
        <v>0</v>
      </c>
      <c r="I219" s="673">
        <v>0</v>
      </c>
      <c r="J219" s="673">
        <v>0</v>
      </c>
      <c r="K219" s="673">
        <v>0</v>
      </c>
      <c r="L219" s="673">
        <v>0</v>
      </c>
    </row>
    <row r="220" spans="2:12">
      <c r="D220" s="674" t="s">
        <v>1740</v>
      </c>
      <c r="E220" s="673">
        <v>1</v>
      </c>
      <c r="F220" s="673">
        <v>0</v>
      </c>
      <c r="G220" s="673">
        <v>0</v>
      </c>
      <c r="H220" s="673">
        <v>1</v>
      </c>
      <c r="I220" s="673">
        <v>0</v>
      </c>
      <c r="J220" s="673">
        <v>0</v>
      </c>
      <c r="K220" s="673">
        <v>0</v>
      </c>
      <c r="L220" s="673">
        <v>0</v>
      </c>
    </row>
    <row r="221" spans="2:12">
      <c r="D221" s="674" t="s">
        <v>1741</v>
      </c>
      <c r="E221" s="673">
        <v>4</v>
      </c>
      <c r="F221" s="673">
        <v>1</v>
      </c>
      <c r="G221" s="673">
        <v>2</v>
      </c>
      <c r="H221" s="673">
        <v>1</v>
      </c>
      <c r="I221" s="673">
        <v>0</v>
      </c>
      <c r="J221" s="673">
        <v>0</v>
      </c>
      <c r="K221" s="673">
        <v>0</v>
      </c>
      <c r="L221" s="673">
        <v>0</v>
      </c>
    </row>
    <row r="222" spans="2:12" ht="18" customHeight="1">
      <c r="C222" s="671" t="s">
        <v>610</v>
      </c>
      <c r="D222" s="674" t="s">
        <v>1739</v>
      </c>
      <c r="E222" s="673">
        <v>78</v>
      </c>
      <c r="F222" s="673">
        <v>75</v>
      </c>
      <c r="G222" s="673">
        <v>1</v>
      </c>
      <c r="H222" s="673">
        <v>0</v>
      </c>
      <c r="I222" s="673">
        <v>1</v>
      </c>
      <c r="J222" s="673">
        <v>1</v>
      </c>
      <c r="K222" s="673">
        <v>1</v>
      </c>
      <c r="L222" s="673">
        <v>0</v>
      </c>
    </row>
    <row r="223" spans="2:12">
      <c r="D223" s="674" t="s">
        <v>1740</v>
      </c>
      <c r="E223" s="673">
        <v>19</v>
      </c>
      <c r="F223" s="673">
        <v>17</v>
      </c>
      <c r="G223" s="673">
        <v>1</v>
      </c>
      <c r="H223" s="673">
        <v>0</v>
      </c>
      <c r="I223" s="673">
        <v>0</v>
      </c>
      <c r="J223" s="673">
        <v>1</v>
      </c>
      <c r="K223" s="673">
        <v>0</v>
      </c>
      <c r="L223" s="673">
        <v>0</v>
      </c>
    </row>
    <row r="224" spans="2:12">
      <c r="D224" s="674" t="s">
        <v>1741</v>
      </c>
      <c r="E224" s="673">
        <v>97</v>
      </c>
      <c r="F224" s="673">
        <v>92</v>
      </c>
      <c r="G224" s="673">
        <v>2</v>
      </c>
      <c r="H224" s="673">
        <v>0</v>
      </c>
      <c r="I224" s="673">
        <v>1</v>
      </c>
      <c r="J224" s="673">
        <v>2</v>
      </c>
      <c r="K224" s="673">
        <v>1</v>
      </c>
      <c r="L224" s="673">
        <v>0</v>
      </c>
    </row>
    <row r="225" spans="1:12" ht="18" customHeight="1">
      <c r="C225" s="671" t="s">
        <v>611</v>
      </c>
      <c r="D225" s="674" t="s">
        <v>1739</v>
      </c>
      <c r="E225" s="673">
        <v>61</v>
      </c>
      <c r="F225" s="673">
        <v>54</v>
      </c>
      <c r="G225" s="673">
        <v>3</v>
      </c>
      <c r="H225" s="673">
        <v>2</v>
      </c>
      <c r="I225" s="673">
        <v>0</v>
      </c>
      <c r="J225" s="673">
        <v>0</v>
      </c>
      <c r="K225" s="673">
        <v>2</v>
      </c>
      <c r="L225" s="673">
        <v>0</v>
      </c>
    </row>
    <row r="226" spans="1:12">
      <c r="D226" s="674" t="s">
        <v>1740</v>
      </c>
      <c r="E226" s="673">
        <v>21</v>
      </c>
      <c r="F226" s="673">
        <v>14</v>
      </c>
      <c r="G226" s="673">
        <v>2</v>
      </c>
      <c r="H226" s="673">
        <v>4</v>
      </c>
      <c r="I226" s="673">
        <v>0</v>
      </c>
      <c r="J226" s="673">
        <v>1</v>
      </c>
      <c r="K226" s="673">
        <v>0</v>
      </c>
      <c r="L226" s="673">
        <v>0</v>
      </c>
    </row>
    <row r="227" spans="1:12">
      <c r="D227" s="674" t="s">
        <v>1741</v>
      </c>
      <c r="E227" s="673">
        <v>81</v>
      </c>
      <c r="F227" s="673">
        <v>68</v>
      </c>
      <c r="G227" s="673">
        <v>5</v>
      </c>
      <c r="H227" s="673">
        <v>6</v>
      </c>
      <c r="I227" s="673">
        <v>0</v>
      </c>
      <c r="J227" s="673">
        <v>1</v>
      </c>
      <c r="K227" s="673">
        <v>2</v>
      </c>
      <c r="L227" s="673">
        <v>0</v>
      </c>
    </row>
    <row r="228" spans="1:12">
      <c r="D228" s="679"/>
    </row>
    <row r="229" spans="1:12">
      <c r="D229" s="679"/>
    </row>
    <row r="230" spans="1:12">
      <c r="A230" s="670" t="s">
        <v>1652</v>
      </c>
      <c r="D230" s="679"/>
    </row>
    <row r="231" spans="1:12">
      <c r="A231" s="670" t="s">
        <v>1825</v>
      </c>
    </row>
    <row r="232" spans="1:12">
      <c r="A232" s="670" t="s">
        <v>3207</v>
      </c>
    </row>
    <row r="233" spans="1:12">
      <c r="A233" s="670" t="s">
        <v>1826</v>
      </c>
    </row>
    <row r="234" spans="1:12">
      <c r="A234" s="670" t="s">
        <v>1827</v>
      </c>
    </row>
    <row r="235" spans="1:12">
      <c r="A235" s="670" t="s">
        <v>1828</v>
      </c>
    </row>
    <row r="237" spans="1:12">
      <c r="A237" s="670" t="s">
        <v>46</v>
      </c>
    </row>
    <row r="238" spans="1:12" ht="18" customHeight="1">
      <c r="C238" s="671" t="s">
        <v>614</v>
      </c>
      <c r="D238" s="674" t="s">
        <v>1739</v>
      </c>
      <c r="E238" s="673">
        <v>10</v>
      </c>
      <c r="F238" s="673">
        <v>8</v>
      </c>
      <c r="G238" s="673">
        <v>2</v>
      </c>
      <c r="H238" s="673">
        <v>0</v>
      </c>
      <c r="I238" s="673">
        <v>0</v>
      </c>
      <c r="J238" s="673">
        <v>0</v>
      </c>
      <c r="K238" s="673">
        <v>0</v>
      </c>
      <c r="L238" s="673">
        <v>0</v>
      </c>
    </row>
    <row r="239" spans="1:12">
      <c r="D239" s="674" t="s">
        <v>1740</v>
      </c>
      <c r="E239" s="673">
        <v>8</v>
      </c>
      <c r="F239" s="673">
        <v>5</v>
      </c>
      <c r="G239" s="673">
        <v>2</v>
      </c>
      <c r="H239" s="673">
        <v>0</v>
      </c>
      <c r="I239" s="673">
        <v>0</v>
      </c>
      <c r="J239" s="673">
        <v>1</v>
      </c>
      <c r="K239" s="673">
        <v>1</v>
      </c>
      <c r="L239" s="673">
        <v>0</v>
      </c>
    </row>
    <row r="240" spans="1:12">
      <c r="D240" s="674" t="s">
        <v>1741</v>
      </c>
      <c r="E240" s="673">
        <v>18</v>
      </c>
      <c r="F240" s="673">
        <v>13</v>
      </c>
      <c r="G240" s="673">
        <v>4</v>
      </c>
      <c r="H240" s="673">
        <v>0</v>
      </c>
      <c r="I240" s="673">
        <v>0</v>
      </c>
      <c r="J240" s="673">
        <v>1</v>
      </c>
      <c r="K240" s="673">
        <v>1</v>
      </c>
      <c r="L240" s="673">
        <v>0</v>
      </c>
    </row>
    <row r="241" spans="2:12" ht="18" customHeight="1">
      <c r="C241" s="671" t="s">
        <v>615</v>
      </c>
      <c r="D241" s="674" t="s">
        <v>1739</v>
      </c>
      <c r="E241" s="673">
        <v>4</v>
      </c>
      <c r="F241" s="673">
        <v>2</v>
      </c>
      <c r="G241" s="673">
        <v>1</v>
      </c>
      <c r="H241" s="673">
        <v>0</v>
      </c>
      <c r="I241" s="673">
        <v>0</v>
      </c>
      <c r="J241" s="673">
        <v>1</v>
      </c>
      <c r="K241" s="673">
        <v>0</v>
      </c>
      <c r="L241" s="673">
        <v>0</v>
      </c>
    </row>
    <row r="242" spans="2:12">
      <c r="D242" s="674" t="s">
        <v>1741</v>
      </c>
      <c r="E242" s="673">
        <v>4</v>
      </c>
      <c r="F242" s="673">
        <v>2</v>
      </c>
      <c r="G242" s="673">
        <v>1</v>
      </c>
      <c r="H242" s="673">
        <v>0</v>
      </c>
      <c r="I242" s="673">
        <v>0</v>
      </c>
      <c r="J242" s="673">
        <v>1</v>
      </c>
      <c r="K242" s="673">
        <v>0</v>
      </c>
      <c r="L242" s="673">
        <v>0</v>
      </c>
    </row>
    <row r="243" spans="2:12" ht="18" customHeight="1">
      <c r="C243" s="675" t="s">
        <v>142</v>
      </c>
      <c r="D243" s="674" t="s">
        <v>1739</v>
      </c>
      <c r="E243" s="673">
        <v>203</v>
      </c>
      <c r="F243" s="673">
        <v>181</v>
      </c>
      <c r="G243" s="673">
        <v>10</v>
      </c>
      <c r="H243" s="673">
        <v>2</v>
      </c>
      <c r="I243" s="673">
        <v>5</v>
      </c>
      <c r="J243" s="673">
        <v>2</v>
      </c>
      <c r="K243" s="673">
        <v>2</v>
      </c>
      <c r="L243" s="673">
        <v>1</v>
      </c>
    </row>
    <row r="244" spans="2:12">
      <c r="D244" s="674" t="s">
        <v>1740</v>
      </c>
      <c r="E244" s="673">
        <v>57</v>
      </c>
      <c r="F244" s="673">
        <v>43</v>
      </c>
      <c r="G244" s="673">
        <v>5</v>
      </c>
      <c r="H244" s="673">
        <v>5</v>
      </c>
      <c r="I244" s="673">
        <v>2</v>
      </c>
      <c r="J244" s="673">
        <v>3</v>
      </c>
      <c r="K244" s="673">
        <v>1</v>
      </c>
      <c r="L244" s="673">
        <v>0</v>
      </c>
    </row>
    <row r="245" spans="2:12">
      <c r="D245" s="674" t="s">
        <v>1741</v>
      </c>
      <c r="E245" s="673">
        <v>260</v>
      </c>
      <c r="F245" s="673">
        <v>224</v>
      </c>
      <c r="G245" s="673">
        <v>15</v>
      </c>
      <c r="H245" s="673">
        <v>7</v>
      </c>
      <c r="I245" s="673">
        <v>6</v>
      </c>
      <c r="J245" s="673">
        <v>5</v>
      </c>
      <c r="K245" s="673">
        <v>3</v>
      </c>
      <c r="L245" s="673">
        <v>1</v>
      </c>
    </row>
    <row r="246" spans="2:12" ht="18" customHeight="1">
      <c r="B246" s="670" t="s">
        <v>619</v>
      </c>
      <c r="D246" s="674"/>
    </row>
    <row r="247" spans="2:12" ht="18" customHeight="1">
      <c r="C247" s="671" t="s">
        <v>621</v>
      </c>
      <c r="D247" s="674" t="s">
        <v>1739</v>
      </c>
      <c r="E247" s="673">
        <v>2</v>
      </c>
      <c r="F247" s="673">
        <v>0</v>
      </c>
      <c r="G247" s="673">
        <v>0</v>
      </c>
      <c r="H247" s="673">
        <v>0</v>
      </c>
      <c r="I247" s="673">
        <v>0</v>
      </c>
      <c r="J247" s="673">
        <v>0</v>
      </c>
      <c r="K247" s="673">
        <v>2</v>
      </c>
      <c r="L247" s="673">
        <v>0</v>
      </c>
    </row>
    <row r="248" spans="2:12">
      <c r="D248" s="674" t="s">
        <v>1741</v>
      </c>
      <c r="E248" s="673">
        <v>2</v>
      </c>
      <c r="F248" s="673">
        <v>0</v>
      </c>
      <c r="G248" s="673">
        <v>0</v>
      </c>
      <c r="H248" s="673">
        <v>0</v>
      </c>
      <c r="I248" s="673">
        <v>0</v>
      </c>
      <c r="J248" s="673">
        <v>0</v>
      </c>
      <c r="K248" s="673">
        <v>2</v>
      </c>
      <c r="L248" s="673">
        <v>0</v>
      </c>
    </row>
    <row r="249" spans="2:12" ht="18" customHeight="1">
      <c r="C249" s="671" t="s">
        <v>622</v>
      </c>
      <c r="D249" s="674" t="s">
        <v>1740</v>
      </c>
      <c r="E249" s="673">
        <v>1</v>
      </c>
      <c r="F249" s="673">
        <v>1</v>
      </c>
      <c r="G249" s="673">
        <v>0</v>
      </c>
      <c r="H249" s="673">
        <v>0</v>
      </c>
      <c r="I249" s="673">
        <v>0</v>
      </c>
      <c r="J249" s="673">
        <v>0</v>
      </c>
      <c r="K249" s="673">
        <v>0</v>
      </c>
      <c r="L249" s="673">
        <v>0</v>
      </c>
    </row>
    <row r="250" spans="2:12">
      <c r="D250" s="674" t="s">
        <v>1741</v>
      </c>
      <c r="E250" s="673">
        <v>1</v>
      </c>
      <c r="F250" s="673">
        <v>1</v>
      </c>
      <c r="G250" s="673">
        <v>0</v>
      </c>
      <c r="H250" s="673">
        <v>0</v>
      </c>
      <c r="I250" s="673">
        <v>0</v>
      </c>
      <c r="J250" s="673">
        <v>0</v>
      </c>
      <c r="K250" s="673">
        <v>0</v>
      </c>
      <c r="L250" s="673">
        <v>0</v>
      </c>
    </row>
    <row r="251" spans="2:12" ht="18" customHeight="1">
      <c r="C251" s="671" t="s">
        <v>1823</v>
      </c>
      <c r="D251" s="674" t="s">
        <v>1739</v>
      </c>
      <c r="E251" s="673">
        <v>4</v>
      </c>
      <c r="F251" s="673">
        <v>4</v>
      </c>
      <c r="G251" s="673">
        <v>0</v>
      </c>
      <c r="H251" s="673">
        <v>0</v>
      </c>
      <c r="I251" s="673">
        <v>0</v>
      </c>
      <c r="J251" s="673">
        <v>0</v>
      </c>
      <c r="K251" s="673">
        <v>0</v>
      </c>
      <c r="L251" s="673">
        <v>0</v>
      </c>
    </row>
    <row r="252" spans="2:12">
      <c r="D252" s="674" t="s">
        <v>1740</v>
      </c>
      <c r="E252" s="673">
        <v>1</v>
      </c>
      <c r="F252" s="673">
        <v>1</v>
      </c>
      <c r="G252" s="673">
        <v>0</v>
      </c>
      <c r="H252" s="673">
        <v>0</v>
      </c>
      <c r="I252" s="673">
        <v>0</v>
      </c>
      <c r="J252" s="673">
        <v>0</v>
      </c>
      <c r="K252" s="673">
        <v>0</v>
      </c>
      <c r="L252" s="673">
        <v>0</v>
      </c>
    </row>
    <row r="253" spans="2:12">
      <c r="D253" s="674" t="s">
        <v>1741</v>
      </c>
      <c r="E253" s="673">
        <v>5</v>
      </c>
      <c r="F253" s="673">
        <v>5</v>
      </c>
      <c r="G253" s="673">
        <v>0</v>
      </c>
      <c r="H253" s="673">
        <v>0</v>
      </c>
      <c r="I253" s="673">
        <v>0</v>
      </c>
      <c r="J253" s="673">
        <v>0</v>
      </c>
      <c r="K253" s="673">
        <v>0</v>
      </c>
      <c r="L253" s="673">
        <v>0</v>
      </c>
    </row>
    <row r="254" spans="2:12" ht="18" customHeight="1">
      <c r="C254" s="675" t="s">
        <v>142</v>
      </c>
      <c r="D254" s="674" t="s">
        <v>1739</v>
      </c>
      <c r="E254" s="673">
        <v>6</v>
      </c>
      <c r="F254" s="673">
        <v>4</v>
      </c>
      <c r="G254" s="673">
        <v>0</v>
      </c>
      <c r="H254" s="673">
        <v>0</v>
      </c>
      <c r="I254" s="673">
        <v>0</v>
      </c>
      <c r="J254" s="673">
        <v>0</v>
      </c>
      <c r="K254" s="673">
        <v>2</v>
      </c>
      <c r="L254" s="673">
        <v>0</v>
      </c>
    </row>
    <row r="255" spans="2:12">
      <c r="D255" s="674" t="s">
        <v>1740</v>
      </c>
      <c r="E255" s="673">
        <v>2</v>
      </c>
      <c r="F255" s="673">
        <v>2</v>
      </c>
      <c r="G255" s="673">
        <v>0</v>
      </c>
      <c r="H255" s="673">
        <v>0</v>
      </c>
      <c r="I255" s="673">
        <v>0</v>
      </c>
      <c r="J255" s="673">
        <v>0</v>
      </c>
      <c r="K255" s="673">
        <v>0</v>
      </c>
      <c r="L255" s="673">
        <v>0</v>
      </c>
    </row>
    <row r="256" spans="2:12">
      <c r="D256" s="674" t="s">
        <v>1741</v>
      </c>
      <c r="E256" s="673">
        <v>8</v>
      </c>
      <c r="F256" s="673">
        <v>6</v>
      </c>
      <c r="G256" s="673">
        <v>0</v>
      </c>
      <c r="H256" s="673">
        <v>0</v>
      </c>
      <c r="I256" s="673">
        <v>0</v>
      </c>
      <c r="J256" s="673">
        <v>0</v>
      </c>
      <c r="K256" s="673">
        <v>2</v>
      </c>
      <c r="L256" s="673">
        <v>0</v>
      </c>
    </row>
    <row r="257" spans="2:12" ht="18" customHeight="1">
      <c r="C257" s="675" t="s">
        <v>1829</v>
      </c>
      <c r="D257" s="674"/>
    </row>
    <row r="258" spans="2:12" s="677" customFormat="1" ht="18" customHeight="1">
      <c r="C258" s="678" t="s">
        <v>1831</v>
      </c>
      <c r="D258" s="674" t="s">
        <v>1739</v>
      </c>
      <c r="E258" s="673">
        <v>2</v>
      </c>
      <c r="F258" s="673">
        <v>2</v>
      </c>
      <c r="G258" s="673">
        <v>0</v>
      </c>
      <c r="H258" s="673">
        <v>0</v>
      </c>
      <c r="I258" s="673">
        <v>0</v>
      </c>
      <c r="J258" s="673">
        <v>0</v>
      </c>
      <c r="K258" s="673">
        <v>0</v>
      </c>
      <c r="L258" s="673">
        <v>0</v>
      </c>
    </row>
    <row r="259" spans="2:12" s="677" customFormat="1">
      <c r="C259" s="678"/>
      <c r="D259" s="674" t="s">
        <v>1741</v>
      </c>
      <c r="E259" s="673">
        <v>2</v>
      </c>
      <c r="F259" s="673">
        <v>2</v>
      </c>
      <c r="G259" s="673">
        <v>0</v>
      </c>
      <c r="H259" s="673">
        <v>0</v>
      </c>
      <c r="I259" s="673">
        <v>0</v>
      </c>
      <c r="J259" s="673">
        <v>0</v>
      </c>
      <c r="K259" s="673">
        <v>0</v>
      </c>
      <c r="L259" s="673">
        <v>0</v>
      </c>
    </row>
    <row r="260" spans="2:12" s="677" customFormat="1">
      <c r="C260" s="678"/>
      <c r="D260" s="674"/>
      <c r="E260" s="673"/>
      <c r="F260" s="673"/>
      <c r="G260" s="673"/>
      <c r="H260" s="673"/>
      <c r="I260" s="673"/>
      <c r="J260" s="673"/>
      <c r="K260" s="673"/>
      <c r="L260" s="673"/>
    </row>
    <row r="261" spans="2:12" ht="18" customHeight="1">
      <c r="B261" s="670" t="s">
        <v>628</v>
      </c>
      <c r="D261" s="674"/>
    </row>
    <row r="262" spans="2:12" ht="27" customHeight="1">
      <c r="C262" s="671" t="s">
        <v>1832</v>
      </c>
      <c r="D262" s="674" t="s">
        <v>1739</v>
      </c>
      <c r="E262" s="673">
        <v>69</v>
      </c>
      <c r="F262" s="673">
        <v>63</v>
      </c>
      <c r="G262" s="673">
        <v>5</v>
      </c>
      <c r="H262" s="673">
        <v>1</v>
      </c>
      <c r="I262" s="673">
        <v>0</v>
      </c>
      <c r="J262" s="673">
        <v>0</v>
      </c>
      <c r="K262" s="673">
        <v>0</v>
      </c>
      <c r="L262" s="673">
        <v>0</v>
      </c>
    </row>
    <row r="263" spans="2:12">
      <c r="D263" s="674" t="s">
        <v>1740</v>
      </c>
      <c r="E263" s="673">
        <v>27</v>
      </c>
      <c r="F263" s="673">
        <v>27</v>
      </c>
      <c r="G263" s="673">
        <v>0</v>
      </c>
      <c r="H263" s="673">
        <v>0</v>
      </c>
      <c r="I263" s="673">
        <v>0</v>
      </c>
      <c r="J263" s="673">
        <v>0</v>
      </c>
      <c r="K263" s="673">
        <v>0</v>
      </c>
      <c r="L263" s="673">
        <v>0</v>
      </c>
    </row>
    <row r="264" spans="2:12">
      <c r="D264" s="674" t="s">
        <v>1741</v>
      </c>
      <c r="E264" s="673">
        <v>96</v>
      </c>
      <c r="F264" s="673">
        <v>90</v>
      </c>
      <c r="G264" s="673">
        <v>5</v>
      </c>
      <c r="H264" s="673">
        <v>1</v>
      </c>
      <c r="I264" s="673">
        <v>0</v>
      </c>
      <c r="J264" s="673">
        <v>0</v>
      </c>
      <c r="K264" s="673">
        <v>0</v>
      </c>
      <c r="L264" s="673">
        <v>0</v>
      </c>
    </row>
    <row r="265" spans="2:12" ht="18" customHeight="1">
      <c r="C265" s="671" t="s">
        <v>1833</v>
      </c>
      <c r="D265" s="674" t="s">
        <v>1739</v>
      </c>
      <c r="E265" s="673">
        <v>8</v>
      </c>
      <c r="F265" s="673">
        <v>4</v>
      </c>
      <c r="G265" s="673">
        <v>1</v>
      </c>
      <c r="H265" s="673">
        <v>3</v>
      </c>
      <c r="I265" s="673">
        <v>0</v>
      </c>
      <c r="J265" s="673">
        <v>0</v>
      </c>
      <c r="K265" s="673">
        <v>0</v>
      </c>
      <c r="L265" s="673">
        <v>0</v>
      </c>
    </row>
    <row r="266" spans="2:12">
      <c r="D266" s="674" t="s">
        <v>1740</v>
      </c>
      <c r="E266" s="673">
        <v>2</v>
      </c>
      <c r="F266" s="673">
        <v>1</v>
      </c>
      <c r="G266" s="673">
        <v>1</v>
      </c>
      <c r="H266" s="673">
        <v>0</v>
      </c>
      <c r="I266" s="673">
        <v>0</v>
      </c>
      <c r="J266" s="673">
        <v>0</v>
      </c>
      <c r="K266" s="673">
        <v>0</v>
      </c>
      <c r="L266" s="673">
        <v>0</v>
      </c>
    </row>
    <row r="267" spans="2:12">
      <c r="D267" s="674" t="s">
        <v>1741</v>
      </c>
      <c r="E267" s="673">
        <v>10</v>
      </c>
      <c r="F267" s="673">
        <v>5</v>
      </c>
      <c r="G267" s="673">
        <v>2</v>
      </c>
      <c r="H267" s="673">
        <v>3</v>
      </c>
      <c r="I267" s="673">
        <v>0</v>
      </c>
      <c r="J267" s="673">
        <v>0</v>
      </c>
      <c r="K267" s="673">
        <v>0</v>
      </c>
      <c r="L267" s="673">
        <v>0</v>
      </c>
    </row>
    <row r="268" spans="2:12" ht="18" customHeight="1">
      <c r="C268" s="671" t="s">
        <v>1834</v>
      </c>
      <c r="D268" s="674" t="s">
        <v>1739</v>
      </c>
      <c r="E268" s="673">
        <v>88</v>
      </c>
      <c r="F268" s="673">
        <v>64</v>
      </c>
      <c r="G268" s="673">
        <v>13</v>
      </c>
      <c r="H268" s="673">
        <v>6</v>
      </c>
      <c r="I268" s="673">
        <v>2</v>
      </c>
      <c r="J268" s="673">
        <v>3</v>
      </c>
      <c r="K268" s="673">
        <v>1</v>
      </c>
      <c r="L268" s="673">
        <v>0</v>
      </c>
    </row>
    <row r="269" spans="2:12">
      <c r="D269" s="674" t="s">
        <v>1740</v>
      </c>
      <c r="E269" s="673">
        <v>49</v>
      </c>
      <c r="F269" s="673">
        <v>37</v>
      </c>
      <c r="G269" s="673">
        <v>5</v>
      </c>
      <c r="H269" s="673">
        <v>4</v>
      </c>
      <c r="I269" s="673">
        <v>0</v>
      </c>
      <c r="J269" s="673">
        <v>2</v>
      </c>
      <c r="K269" s="673">
        <v>3</v>
      </c>
      <c r="L269" s="673">
        <v>0</v>
      </c>
    </row>
    <row r="270" spans="2:12">
      <c r="D270" s="674" t="s">
        <v>1741</v>
      </c>
      <c r="E270" s="673">
        <v>137</v>
      </c>
      <c r="F270" s="673">
        <v>100</v>
      </c>
      <c r="G270" s="673">
        <v>18</v>
      </c>
      <c r="H270" s="673">
        <v>10</v>
      </c>
      <c r="I270" s="673">
        <v>2</v>
      </c>
      <c r="J270" s="673">
        <v>5</v>
      </c>
      <c r="K270" s="673">
        <v>4</v>
      </c>
      <c r="L270" s="673">
        <v>0</v>
      </c>
    </row>
    <row r="271" spans="2:12" ht="18" customHeight="1">
      <c r="C271" s="671" t="s">
        <v>1835</v>
      </c>
      <c r="D271" s="674" t="s">
        <v>1739</v>
      </c>
      <c r="E271" s="673">
        <v>270</v>
      </c>
      <c r="F271" s="673">
        <v>85</v>
      </c>
      <c r="G271" s="673">
        <v>57</v>
      </c>
      <c r="H271" s="673">
        <v>38</v>
      </c>
      <c r="I271" s="673">
        <v>1</v>
      </c>
      <c r="J271" s="673">
        <v>64</v>
      </c>
      <c r="K271" s="673">
        <v>21</v>
      </c>
      <c r="L271" s="673">
        <v>4</v>
      </c>
    </row>
    <row r="272" spans="2:12">
      <c r="D272" s="674" t="s">
        <v>1740</v>
      </c>
      <c r="E272" s="673">
        <v>237</v>
      </c>
      <c r="F272" s="673">
        <v>54</v>
      </c>
      <c r="G272" s="673">
        <v>50</v>
      </c>
      <c r="H272" s="673">
        <v>36</v>
      </c>
      <c r="I272" s="673">
        <v>1</v>
      </c>
      <c r="J272" s="673">
        <v>73</v>
      </c>
      <c r="K272" s="673">
        <v>22</v>
      </c>
      <c r="L272" s="673">
        <v>3</v>
      </c>
    </row>
    <row r="273" spans="3:12">
      <c r="D273" s="674" t="s">
        <v>1741</v>
      </c>
      <c r="E273" s="673">
        <v>507</v>
      </c>
      <c r="F273" s="673">
        <v>139</v>
      </c>
      <c r="G273" s="673">
        <v>107</v>
      </c>
      <c r="H273" s="673">
        <v>74</v>
      </c>
      <c r="I273" s="673">
        <v>2</v>
      </c>
      <c r="J273" s="673">
        <v>137</v>
      </c>
      <c r="K273" s="673">
        <v>43</v>
      </c>
      <c r="L273" s="673">
        <v>7</v>
      </c>
    </row>
    <row r="274" spans="3:12" ht="18" customHeight="1">
      <c r="C274" s="671" t="s">
        <v>631</v>
      </c>
      <c r="D274" s="674" t="s">
        <v>1739</v>
      </c>
      <c r="E274" s="673">
        <v>66</v>
      </c>
      <c r="F274" s="673">
        <v>21</v>
      </c>
      <c r="G274" s="673">
        <v>10</v>
      </c>
      <c r="H274" s="673">
        <v>1</v>
      </c>
      <c r="I274" s="673">
        <v>0</v>
      </c>
      <c r="J274" s="673">
        <v>22</v>
      </c>
      <c r="K274" s="673">
        <v>12</v>
      </c>
      <c r="L274" s="673">
        <v>0</v>
      </c>
    </row>
    <row r="275" spans="3:12">
      <c r="D275" s="674" t="s">
        <v>1740</v>
      </c>
      <c r="E275" s="673">
        <v>68</v>
      </c>
      <c r="F275" s="673">
        <v>22</v>
      </c>
      <c r="G275" s="673">
        <v>8</v>
      </c>
      <c r="H275" s="673">
        <v>3</v>
      </c>
      <c r="I275" s="673">
        <v>3</v>
      </c>
      <c r="J275" s="673">
        <v>24</v>
      </c>
      <c r="K275" s="673">
        <v>9</v>
      </c>
      <c r="L275" s="673">
        <v>0</v>
      </c>
    </row>
    <row r="276" spans="3:12">
      <c r="D276" s="674" t="s">
        <v>1741</v>
      </c>
      <c r="E276" s="673">
        <v>133</v>
      </c>
      <c r="F276" s="673">
        <v>43</v>
      </c>
      <c r="G276" s="673">
        <v>18</v>
      </c>
      <c r="H276" s="673">
        <v>4</v>
      </c>
      <c r="I276" s="673">
        <v>3</v>
      </c>
      <c r="J276" s="673">
        <v>46</v>
      </c>
      <c r="K276" s="673">
        <v>20</v>
      </c>
      <c r="L276" s="673">
        <v>0</v>
      </c>
    </row>
    <row r="289" spans="1:12">
      <c r="A289" s="670" t="s">
        <v>1652</v>
      </c>
    </row>
    <row r="290" spans="1:12">
      <c r="A290" s="670" t="s">
        <v>1825</v>
      </c>
    </row>
    <row r="291" spans="1:12">
      <c r="A291" s="670" t="s">
        <v>3207</v>
      </c>
    </row>
    <row r="292" spans="1:12">
      <c r="A292" s="670" t="s">
        <v>1826</v>
      </c>
    </row>
    <row r="293" spans="1:12">
      <c r="A293" s="670" t="s">
        <v>1827</v>
      </c>
    </row>
    <row r="295" spans="1:12">
      <c r="A295" s="670" t="s">
        <v>46</v>
      </c>
    </row>
    <row r="296" spans="1:12" ht="18" customHeight="1">
      <c r="C296" s="675" t="s">
        <v>142</v>
      </c>
      <c r="D296" s="674" t="s">
        <v>1739</v>
      </c>
      <c r="E296" s="673">
        <v>499</v>
      </c>
      <c r="F296" s="673">
        <v>236</v>
      </c>
      <c r="G296" s="673">
        <v>86</v>
      </c>
      <c r="H296" s="673">
        <v>49</v>
      </c>
      <c r="I296" s="673">
        <v>3</v>
      </c>
      <c r="J296" s="673">
        <v>89</v>
      </c>
      <c r="K296" s="673">
        <v>34</v>
      </c>
      <c r="L296" s="673">
        <v>4</v>
      </c>
    </row>
    <row r="297" spans="1:12">
      <c r="D297" s="674" t="s">
        <v>1740</v>
      </c>
      <c r="E297" s="673">
        <v>382</v>
      </c>
      <c r="F297" s="673">
        <v>140</v>
      </c>
      <c r="G297" s="673">
        <v>63</v>
      </c>
      <c r="H297" s="673">
        <v>43</v>
      </c>
      <c r="I297" s="673">
        <v>3</v>
      </c>
      <c r="J297" s="673">
        <v>99</v>
      </c>
      <c r="K297" s="673">
        <v>33</v>
      </c>
      <c r="L297" s="673">
        <v>3</v>
      </c>
    </row>
    <row r="298" spans="1:12">
      <c r="D298" s="674" t="s">
        <v>1741</v>
      </c>
      <c r="E298" s="673">
        <v>881</v>
      </c>
      <c r="F298" s="673">
        <v>376</v>
      </c>
      <c r="G298" s="673">
        <v>149</v>
      </c>
      <c r="H298" s="673">
        <v>91</v>
      </c>
      <c r="I298" s="673">
        <v>6</v>
      </c>
      <c r="J298" s="673">
        <v>187</v>
      </c>
      <c r="K298" s="673">
        <v>66</v>
      </c>
      <c r="L298" s="673">
        <v>7</v>
      </c>
    </row>
    <row r="299" spans="1:12" ht="18" customHeight="1">
      <c r="C299" s="675" t="s">
        <v>1829</v>
      </c>
      <c r="D299" s="674"/>
    </row>
    <row r="300" spans="1:12" s="677" customFormat="1" ht="18" customHeight="1">
      <c r="C300" s="678" t="s">
        <v>1830</v>
      </c>
      <c r="D300" s="674" t="s">
        <v>1739</v>
      </c>
      <c r="E300" s="673">
        <v>110</v>
      </c>
      <c r="F300" s="673">
        <v>38</v>
      </c>
      <c r="G300" s="673">
        <v>23</v>
      </c>
      <c r="H300" s="673">
        <v>15</v>
      </c>
      <c r="I300" s="673">
        <v>0</v>
      </c>
      <c r="J300" s="673">
        <v>25</v>
      </c>
      <c r="K300" s="673">
        <v>11</v>
      </c>
      <c r="L300" s="673">
        <v>0</v>
      </c>
    </row>
    <row r="301" spans="1:12" s="677" customFormat="1">
      <c r="C301" s="678"/>
      <c r="D301" s="674" t="s">
        <v>1740</v>
      </c>
      <c r="E301" s="673">
        <v>113</v>
      </c>
      <c r="F301" s="673">
        <v>26</v>
      </c>
      <c r="G301" s="673">
        <v>23</v>
      </c>
      <c r="H301" s="673">
        <v>16</v>
      </c>
      <c r="I301" s="673">
        <v>1</v>
      </c>
      <c r="J301" s="673">
        <v>35</v>
      </c>
      <c r="K301" s="673">
        <v>12</v>
      </c>
      <c r="L301" s="673">
        <v>0</v>
      </c>
    </row>
    <row r="302" spans="1:12" s="677" customFormat="1">
      <c r="C302" s="678"/>
      <c r="D302" s="674" t="s">
        <v>1741</v>
      </c>
      <c r="E302" s="673">
        <v>223</v>
      </c>
      <c r="F302" s="673">
        <v>64</v>
      </c>
      <c r="G302" s="673">
        <v>46</v>
      </c>
      <c r="H302" s="673">
        <v>31</v>
      </c>
      <c r="I302" s="673">
        <v>1</v>
      </c>
      <c r="J302" s="673">
        <v>60</v>
      </c>
      <c r="K302" s="673">
        <v>23</v>
      </c>
      <c r="L302" s="673">
        <v>0</v>
      </c>
    </row>
    <row r="303" spans="1:12" s="677" customFormat="1" ht="18" customHeight="1">
      <c r="C303" s="678" t="s">
        <v>1831</v>
      </c>
      <c r="D303" s="674" t="s">
        <v>1739</v>
      </c>
      <c r="E303" s="673">
        <v>30</v>
      </c>
      <c r="F303" s="673">
        <v>14</v>
      </c>
      <c r="G303" s="673">
        <v>7</v>
      </c>
      <c r="H303" s="673">
        <v>5</v>
      </c>
      <c r="I303" s="673">
        <v>1</v>
      </c>
      <c r="J303" s="673">
        <v>3</v>
      </c>
      <c r="K303" s="673">
        <v>0</v>
      </c>
      <c r="L303" s="673">
        <v>0</v>
      </c>
    </row>
    <row r="304" spans="1:12" s="677" customFormat="1">
      <c r="D304" s="674" t="s">
        <v>1740</v>
      </c>
      <c r="E304" s="673">
        <v>22</v>
      </c>
      <c r="F304" s="673">
        <v>11</v>
      </c>
      <c r="G304" s="673">
        <v>5</v>
      </c>
      <c r="H304" s="673">
        <v>2</v>
      </c>
      <c r="I304" s="673">
        <v>0</v>
      </c>
      <c r="J304" s="673">
        <v>4</v>
      </c>
      <c r="K304" s="673">
        <v>2</v>
      </c>
      <c r="L304" s="673">
        <v>0</v>
      </c>
    </row>
    <row r="305" spans="2:12" s="677" customFormat="1">
      <c r="D305" s="674" t="s">
        <v>1741</v>
      </c>
      <c r="E305" s="673">
        <v>52</v>
      </c>
      <c r="F305" s="673">
        <v>24</v>
      </c>
      <c r="G305" s="673">
        <v>12</v>
      </c>
      <c r="H305" s="673">
        <v>7</v>
      </c>
      <c r="I305" s="673">
        <v>1</v>
      </c>
      <c r="J305" s="673">
        <v>7</v>
      </c>
      <c r="K305" s="673">
        <v>2</v>
      </c>
      <c r="L305" s="673">
        <v>0</v>
      </c>
    </row>
    <row r="306" spans="2:12" ht="18" customHeight="1">
      <c r="B306" s="670" t="s">
        <v>632</v>
      </c>
      <c r="D306" s="674"/>
    </row>
    <row r="307" spans="2:12" ht="27" customHeight="1">
      <c r="C307" s="671" t="s">
        <v>1836</v>
      </c>
      <c r="D307" s="674" t="s">
        <v>1739</v>
      </c>
      <c r="E307" s="673">
        <v>61</v>
      </c>
      <c r="F307" s="673">
        <v>54</v>
      </c>
      <c r="G307" s="673">
        <v>1</v>
      </c>
      <c r="H307" s="673">
        <v>5</v>
      </c>
      <c r="I307" s="673">
        <v>0</v>
      </c>
      <c r="J307" s="673">
        <v>1</v>
      </c>
      <c r="K307" s="673">
        <v>0</v>
      </c>
      <c r="L307" s="673">
        <v>1</v>
      </c>
    </row>
    <row r="308" spans="2:12">
      <c r="D308" s="674" t="s">
        <v>1740</v>
      </c>
      <c r="E308" s="673">
        <v>25</v>
      </c>
      <c r="F308" s="673">
        <v>21</v>
      </c>
      <c r="G308" s="673">
        <v>1</v>
      </c>
      <c r="H308" s="673">
        <v>4</v>
      </c>
      <c r="I308" s="673">
        <v>0</v>
      </c>
      <c r="J308" s="673">
        <v>0</v>
      </c>
      <c r="K308" s="673">
        <v>0</v>
      </c>
      <c r="L308" s="673">
        <v>0</v>
      </c>
    </row>
    <row r="309" spans="2:12">
      <c r="D309" s="674" t="s">
        <v>1741</v>
      </c>
      <c r="E309" s="673">
        <v>86</v>
      </c>
      <c r="F309" s="673">
        <v>75</v>
      </c>
      <c r="G309" s="673">
        <v>2</v>
      </c>
      <c r="H309" s="673">
        <v>8</v>
      </c>
      <c r="I309" s="673">
        <v>0</v>
      </c>
      <c r="J309" s="673">
        <v>1</v>
      </c>
      <c r="K309" s="673">
        <v>0</v>
      </c>
      <c r="L309" s="673">
        <v>1</v>
      </c>
    </row>
    <row r="310" spans="2:12" ht="18" customHeight="1">
      <c r="C310" s="671" t="s">
        <v>1837</v>
      </c>
      <c r="D310" s="674" t="s">
        <v>1739</v>
      </c>
      <c r="E310" s="673">
        <v>5</v>
      </c>
      <c r="F310" s="673">
        <v>1</v>
      </c>
      <c r="G310" s="673">
        <v>2</v>
      </c>
      <c r="H310" s="673">
        <v>2</v>
      </c>
      <c r="I310" s="673">
        <v>0</v>
      </c>
      <c r="J310" s="673">
        <v>0</v>
      </c>
      <c r="K310" s="673">
        <v>0</v>
      </c>
      <c r="L310" s="673">
        <v>1</v>
      </c>
    </row>
    <row r="311" spans="2:12">
      <c r="D311" s="674" t="s">
        <v>1740</v>
      </c>
      <c r="E311" s="673">
        <v>6</v>
      </c>
      <c r="F311" s="673">
        <v>3</v>
      </c>
      <c r="G311" s="673">
        <v>2</v>
      </c>
      <c r="H311" s="673">
        <v>2</v>
      </c>
      <c r="I311" s="673">
        <v>0</v>
      </c>
      <c r="J311" s="673">
        <v>0</v>
      </c>
      <c r="K311" s="673">
        <v>0</v>
      </c>
      <c r="L311" s="673">
        <v>0</v>
      </c>
    </row>
    <row r="312" spans="2:12">
      <c r="D312" s="674" t="s">
        <v>1741</v>
      </c>
      <c r="E312" s="673">
        <v>10</v>
      </c>
      <c r="F312" s="673">
        <v>3</v>
      </c>
      <c r="G312" s="673">
        <v>3</v>
      </c>
      <c r="H312" s="673">
        <v>3</v>
      </c>
      <c r="I312" s="673">
        <v>0</v>
      </c>
      <c r="J312" s="673">
        <v>0</v>
      </c>
      <c r="K312" s="673">
        <v>0</v>
      </c>
      <c r="L312" s="673">
        <v>1</v>
      </c>
    </row>
    <row r="313" spans="2:12" ht="18" customHeight="1">
      <c r="C313" s="671" t="s">
        <v>1838</v>
      </c>
      <c r="D313" s="674" t="s">
        <v>1739</v>
      </c>
      <c r="E313" s="673">
        <v>8</v>
      </c>
      <c r="F313" s="673">
        <v>7</v>
      </c>
      <c r="G313" s="673">
        <v>1</v>
      </c>
      <c r="H313" s="673">
        <v>0</v>
      </c>
      <c r="I313" s="673">
        <v>0</v>
      </c>
      <c r="J313" s="673">
        <v>1</v>
      </c>
      <c r="K313" s="673">
        <v>0</v>
      </c>
      <c r="L313" s="673">
        <v>0</v>
      </c>
    </row>
    <row r="314" spans="2:12">
      <c r="D314" s="674" t="s">
        <v>1740</v>
      </c>
      <c r="E314" s="673">
        <v>8</v>
      </c>
      <c r="F314" s="673">
        <v>5</v>
      </c>
      <c r="G314" s="673">
        <v>1</v>
      </c>
      <c r="H314" s="673">
        <v>2</v>
      </c>
      <c r="I314" s="673">
        <v>0</v>
      </c>
      <c r="J314" s="673">
        <v>0</v>
      </c>
      <c r="K314" s="673">
        <v>0</v>
      </c>
      <c r="L314" s="673">
        <v>0</v>
      </c>
    </row>
    <row r="315" spans="2:12">
      <c r="D315" s="674" t="s">
        <v>1741</v>
      </c>
      <c r="E315" s="673">
        <v>16</v>
      </c>
      <c r="F315" s="673">
        <v>12</v>
      </c>
      <c r="G315" s="673">
        <v>2</v>
      </c>
      <c r="H315" s="673">
        <v>2</v>
      </c>
      <c r="I315" s="673">
        <v>0</v>
      </c>
      <c r="J315" s="673">
        <v>1</v>
      </c>
      <c r="K315" s="673">
        <v>0</v>
      </c>
      <c r="L315" s="673">
        <v>0</v>
      </c>
    </row>
    <row r="316" spans="2:12" ht="18" customHeight="1">
      <c r="C316" s="671" t="s">
        <v>1839</v>
      </c>
      <c r="D316" s="674" t="s">
        <v>1739</v>
      </c>
      <c r="E316" s="673">
        <v>11</v>
      </c>
      <c r="F316" s="673">
        <v>2</v>
      </c>
      <c r="G316" s="673">
        <v>2</v>
      </c>
      <c r="H316" s="673">
        <v>6</v>
      </c>
      <c r="I316" s="673">
        <v>0</v>
      </c>
      <c r="J316" s="673">
        <v>2</v>
      </c>
      <c r="K316" s="673">
        <v>0</v>
      </c>
      <c r="L316" s="673">
        <v>0</v>
      </c>
    </row>
    <row r="317" spans="2:12">
      <c r="D317" s="674" t="s">
        <v>1740</v>
      </c>
      <c r="E317" s="673">
        <v>6</v>
      </c>
      <c r="F317" s="673">
        <v>1</v>
      </c>
      <c r="G317" s="673">
        <v>1</v>
      </c>
      <c r="H317" s="673">
        <v>3</v>
      </c>
      <c r="I317" s="673">
        <v>0</v>
      </c>
      <c r="J317" s="673">
        <v>1</v>
      </c>
      <c r="K317" s="673">
        <v>0</v>
      </c>
      <c r="L317" s="673">
        <v>0</v>
      </c>
    </row>
    <row r="318" spans="2:12">
      <c r="D318" s="674" t="s">
        <v>1741</v>
      </c>
      <c r="E318" s="673">
        <v>16</v>
      </c>
      <c r="F318" s="673">
        <v>3</v>
      </c>
      <c r="G318" s="673">
        <v>3</v>
      </c>
      <c r="H318" s="673">
        <v>8</v>
      </c>
      <c r="I318" s="673">
        <v>0</v>
      </c>
      <c r="J318" s="673">
        <v>3</v>
      </c>
      <c r="K318" s="673">
        <v>0</v>
      </c>
      <c r="L318" s="673">
        <v>0</v>
      </c>
    </row>
    <row r="319" spans="2:12" ht="18" customHeight="1">
      <c r="C319" s="671" t="s">
        <v>1840</v>
      </c>
      <c r="D319" s="674" t="s">
        <v>1739</v>
      </c>
      <c r="E319" s="673">
        <v>72</v>
      </c>
      <c r="F319" s="673">
        <v>54</v>
      </c>
      <c r="G319" s="673">
        <v>8</v>
      </c>
      <c r="H319" s="673">
        <v>8</v>
      </c>
      <c r="I319" s="673">
        <v>0</v>
      </c>
      <c r="J319" s="673">
        <v>3</v>
      </c>
      <c r="K319" s="673">
        <v>0</v>
      </c>
      <c r="L319" s="673">
        <v>1</v>
      </c>
    </row>
    <row r="320" spans="2:12">
      <c r="D320" s="674" t="s">
        <v>1740</v>
      </c>
      <c r="E320" s="673">
        <v>48</v>
      </c>
      <c r="F320" s="673">
        <v>36</v>
      </c>
      <c r="G320" s="673">
        <v>5</v>
      </c>
      <c r="H320" s="673">
        <v>6</v>
      </c>
      <c r="I320" s="673">
        <v>0</v>
      </c>
      <c r="J320" s="673">
        <v>2</v>
      </c>
      <c r="K320" s="673">
        <v>0</v>
      </c>
      <c r="L320" s="673">
        <v>0</v>
      </c>
    </row>
    <row r="321" spans="2:12">
      <c r="D321" s="674" t="s">
        <v>1741</v>
      </c>
      <c r="E321" s="673">
        <v>120</v>
      </c>
      <c r="F321" s="673">
        <v>90</v>
      </c>
      <c r="G321" s="673">
        <v>13</v>
      </c>
      <c r="H321" s="673">
        <v>13</v>
      </c>
      <c r="I321" s="673">
        <v>0</v>
      </c>
      <c r="J321" s="673">
        <v>4</v>
      </c>
      <c r="K321" s="673">
        <v>0</v>
      </c>
      <c r="L321" s="673">
        <v>1</v>
      </c>
    </row>
    <row r="322" spans="2:12" ht="18" customHeight="1">
      <c r="C322" s="671" t="s">
        <v>1841</v>
      </c>
      <c r="D322" s="674" t="s">
        <v>1739</v>
      </c>
      <c r="E322" s="673">
        <v>25</v>
      </c>
      <c r="F322" s="673">
        <v>10</v>
      </c>
      <c r="G322" s="673">
        <v>6</v>
      </c>
      <c r="H322" s="673">
        <v>7</v>
      </c>
      <c r="I322" s="673">
        <v>0</v>
      </c>
      <c r="J322" s="673">
        <v>3</v>
      </c>
      <c r="K322" s="673">
        <v>0</v>
      </c>
      <c r="L322" s="673">
        <v>0</v>
      </c>
    </row>
    <row r="323" spans="2:12">
      <c r="D323" s="674" t="s">
        <v>1740</v>
      </c>
      <c r="E323" s="673">
        <v>31</v>
      </c>
      <c r="F323" s="673">
        <v>11</v>
      </c>
      <c r="G323" s="673">
        <v>4</v>
      </c>
      <c r="H323" s="673">
        <v>15</v>
      </c>
      <c r="I323" s="673">
        <v>0</v>
      </c>
      <c r="J323" s="673">
        <v>3</v>
      </c>
      <c r="K323" s="673">
        <v>0</v>
      </c>
      <c r="L323" s="673">
        <v>0</v>
      </c>
    </row>
    <row r="324" spans="2:12">
      <c r="D324" s="674" t="s">
        <v>1741</v>
      </c>
      <c r="E324" s="673">
        <v>56</v>
      </c>
      <c r="F324" s="673">
        <v>20</v>
      </c>
      <c r="G324" s="673">
        <v>10</v>
      </c>
      <c r="H324" s="673">
        <v>22</v>
      </c>
      <c r="I324" s="673">
        <v>0</v>
      </c>
      <c r="J324" s="673">
        <v>5</v>
      </c>
      <c r="K324" s="673">
        <v>0</v>
      </c>
      <c r="L324" s="673">
        <v>0</v>
      </c>
    </row>
    <row r="325" spans="2:12" ht="18" customHeight="1">
      <c r="C325" s="675" t="s">
        <v>142</v>
      </c>
      <c r="D325" s="674" t="s">
        <v>1739</v>
      </c>
      <c r="E325" s="673">
        <v>181</v>
      </c>
      <c r="F325" s="673">
        <v>127</v>
      </c>
      <c r="G325" s="673">
        <v>19</v>
      </c>
      <c r="H325" s="673">
        <v>26</v>
      </c>
      <c r="I325" s="673">
        <v>0</v>
      </c>
      <c r="J325" s="673">
        <v>8</v>
      </c>
      <c r="K325" s="673">
        <v>0</v>
      </c>
      <c r="L325" s="673">
        <v>3</v>
      </c>
    </row>
    <row r="326" spans="2:12">
      <c r="D326" s="674" t="s">
        <v>1740</v>
      </c>
      <c r="E326" s="673">
        <v>123</v>
      </c>
      <c r="F326" s="673">
        <v>75</v>
      </c>
      <c r="G326" s="673">
        <v>13</v>
      </c>
      <c r="H326" s="673">
        <v>30</v>
      </c>
      <c r="I326" s="673">
        <v>0</v>
      </c>
      <c r="J326" s="673">
        <v>5</v>
      </c>
      <c r="K326" s="673">
        <v>0</v>
      </c>
      <c r="L326" s="673">
        <v>0</v>
      </c>
    </row>
    <row r="327" spans="2:12">
      <c r="D327" s="674" t="s">
        <v>1741</v>
      </c>
      <c r="E327" s="673">
        <v>304</v>
      </c>
      <c r="F327" s="673">
        <v>202</v>
      </c>
      <c r="G327" s="673">
        <v>32</v>
      </c>
      <c r="H327" s="673">
        <v>56</v>
      </c>
      <c r="I327" s="673">
        <v>0</v>
      </c>
      <c r="J327" s="673">
        <v>13</v>
      </c>
      <c r="K327" s="673">
        <v>0</v>
      </c>
      <c r="L327" s="673">
        <v>3</v>
      </c>
    </row>
    <row r="328" spans="2:12" ht="18" customHeight="1">
      <c r="C328" s="675" t="s">
        <v>1829</v>
      </c>
      <c r="D328" s="674"/>
    </row>
    <row r="329" spans="2:12" s="677" customFormat="1" ht="18" customHeight="1">
      <c r="C329" s="678" t="s">
        <v>1830</v>
      </c>
      <c r="D329" s="674" t="s">
        <v>1739</v>
      </c>
      <c r="E329" s="673">
        <v>20</v>
      </c>
      <c r="F329" s="673">
        <v>11</v>
      </c>
      <c r="G329" s="673">
        <v>3</v>
      </c>
      <c r="H329" s="673">
        <v>6</v>
      </c>
      <c r="I329" s="673">
        <v>0</v>
      </c>
      <c r="J329" s="673">
        <v>1</v>
      </c>
      <c r="K329" s="673">
        <v>0</v>
      </c>
      <c r="L329" s="673">
        <v>0</v>
      </c>
    </row>
    <row r="330" spans="2:12" s="677" customFormat="1">
      <c r="C330" s="678"/>
      <c r="D330" s="674" t="s">
        <v>1740</v>
      </c>
      <c r="E330" s="673">
        <v>16</v>
      </c>
      <c r="F330" s="673">
        <v>7</v>
      </c>
      <c r="G330" s="673">
        <v>2</v>
      </c>
      <c r="H330" s="673">
        <v>7</v>
      </c>
      <c r="I330" s="673">
        <v>0</v>
      </c>
      <c r="J330" s="673">
        <v>1</v>
      </c>
      <c r="K330" s="673">
        <v>0</v>
      </c>
      <c r="L330" s="673">
        <v>0</v>
      </c>
    </row>
    <row r="331" spans="2:12" s="677" customFormat="1">
      <c r="C331" s="678"/>
      <c r="D331" s="674" t="s">
        <v>1741</v>
      </c>
      <c r="E331" s="673">
        <v>36</v>
      </c>
      <c r="F331" s="673">
        <v>18</v>
      </c>
      <c r="G331" s="673">
        <v>4</v>
      </c>
      <c r="H331" s="673">
        <v>13</v>
      </c>
      <c r="I331" s="673">
        <v>0</v>
      </c>
      <c r="J331" s="673">
        <v>2</v>
      </c>
      <c r="K331" s="673">
        <v>0</v>
      </c>
      <c r="L331" s="673">
        <v>0</v>
      </c>
    </row>
    <row r="332" spans="2:12" s="677" customFormat="1" ht="18" customHeight="1">
      <c r="C332" s="678" t="s">
        <v>1831</v>
      </c>
      <c r="D332" s="674" t="s">
        <v>1739</v>
      </c>
      <c r="E332" s="673">
        <v>4</v>
      </c>
      <c r="F332" s="673">
        <v>2</v>
      </c>
      <c r="G332" s="673">
        <v>0</v>
      </c>
      <c r="H332" s="673">
        <v>2</v>
      </c>
      <c r="I332" s="673">
        <v>0</v>
      </c>
      <c r="J332" s="673">
        <v>0</v>
      </c>
      <c r="K332" s="673">
        <v>0</v>
      </c>
      <c r="L332" s="673">
        <v>0</v>
      </c>
    </row>
    <row r="333" spans="2:12" s="677" customFormat="1">
      <c r="C333" s="678"/>
      <c r="D333" s="674" t="s">
        <v>1740</v>
      </c>
      <c r="E333" s="673">
        <v>1</v>
      </c>
      <c r="F333" s="673">
        <v>0</v>
      </c>
      <c r="G333" s="673">
        <v>0</v>
      </c>
      <c r="H333" s="673">
        <v>1</v>
      </c>
      <c r="I333" s="673">
        <v>0</v>
      </c>
      <c r="J333" s="673">
        <v>0</v>
      </c>
      <c r="K333" s="673">
        <v>0</v>
      </c>
      <c r="L333" s="673">
        <v>0</v>
      </c>
    </row>
    <row r="334" spans="2:12" s="677" customFormat="1">
      <c r="D334" s="674" t="s">
        <v>1741</v>
      </c>
      <c r="E334" s="673">
        <v>5</v>
      </c>
      <c r="F334" s="673">
        <v>2</v>
      </c>
      <c r="G334" s="673">
        <v>0</v>
      </c>
      <c r="H334" s="673">
        <v>3</v>
      </c>
      <c r="I334" s="673">
        <v>0</v>
      </c>
      <c r="J334" s="673">
        <v>0</v>
      </c>
      <c r="K334" s="673">
        <v>0</v>
      </c>
      <c r="L334" s="673">
        <v>0</v>
      </c>
    </row>
    <row r="335" spans="2:12" ht="18" customHeight="1">
      <c r="B335" s="670" t="s">
        <v>1842</v>
      </c>
      <c r="D335" s="674" t="s">
        <v>1739</v>
      </c>
      <c r="E335" s="673">
        <v>888</v>
      </c>
      <c r="F335" s="673">
        <v>548</v>
      </c>
      <c r="G335" s="673">
        <v>115</v>
      </c>
      <c r="H335" s="673">
        <v>77</v>
      </c>
      <c r="I335" s="673">
        <v>7</v>
      </c>
      <c r="J335" s="673">
        <v>98</v>
      </c>
      <c r="K335" s="673">
        <v>37</v>
      </c>
      <c r="L335" s="673">
        <v>8</v>
      </c>
    </row>
    <row r="336" spans="2:12">
      <c r="D336" s="674" t="s">
        <v>1740</v>
      </c>
      <c r="E336" s="673">
        <v>564</v>
      </c>
      <c r="F336" s="673">
        <v>259</v>
      </c>
      <c r="G336" s="673">
        <v>81</v>
      </c>
      <c r="H336" s="673">
        <v>77</v>
      </c>
      <c r="I336" s="673">
        <v>5</v>
      </c>
      <c r="J336" s="673">
        <v>107</v>
      </c>
      <c r="K336" s="673">
        <v>34</v>
      </c>
      <c r="L336" s="673">
        <v>3</v>
      </c>
    </row>
    <row r="337" spans="1:12">
      <c r="D337" s="674" t="s">
        <v>1741</v>
      </c>
      <c r="E337" s="673">
        <v>1452</v>
      </c>
      <c r="F337" s="673">
        <v>807</v>
      </c>
      <c r="G337" s="673">
        <v>195</v>
      </c>
      <c r="H337" s="673">
        <v>153</v>
      </c>
      <c r="I337" s="673">
        <v>12</v>
      </c>
      <c r="J337" s="673">
        <v>205</v>
      </c>
      <c r="K337" s="673">
        <v>71</v>
      </c>
      <c r="L337" s="673">
        <v>11</v>
      </c>
    </row>
    <row r="338" spans="1:12" ht="18" customHeight="1">
      <c r="C338" s="675" t="s">
        <v>1829</v>
      </c>
      <c r="D338" s="674"/>
    </row>
    <row r="339" spans="1:12" s="677" customFormat="1" ht="18" customHeight="1">
      <c r="C339" s="678" t="s">
        <v>1830</v>
      </c>
      <c r="D339" s="674" t="s">
        <v>1739</v>
      </c>
      <c r="E339" s="673">
        <v>131</v>
      </c>
      <c r="F339" s="673">
        <v>49</v>
      </c>
      <c r="G339" s="673">
        <v>25</v>
      </c>
      <c r="H339" s="673">
        <v>21</v>
      </c>
      <c r="I339" s="673">
        <v>0</v>
      </c>
      <c r="J339" s="673">
        <v>26</v>
      </c>
      <c r="K339" s="673">
        <v>11</v>
      </c>
      <c r="L339" s="673">
        <v>0</v>
      </c>
    </row>
    <row r="340" spans="1:12" s="677" customFormat="1">
      <c r="C340" s="678"/>
      <c r="D340" s="674" t="s">
        <v>1740</v>
      </c>
      <c r="E340" s="673">
        <v>129</v>
      </c>
      <c r="F340" s="673">
        <v>33</v>
      </c>
      <c r="G340" s="673">
        <v>25</v>
      </c>
      <c r="H340" s="673">
        <v>23</v>
      </c>
      <c r="I340" s="673">
        <v>1</v>
      </c>
      <c r="J340" s="673">
        <v>35</v>
      </c>
      <c r="K340" s="673">
        <v>12</v>
      </c>
      <c r="L340" s="673">
        <v>0</v>
      </c>
    </row>
    <row r="341" spans="1:12" s="677" customFormat="1">
      <c r="C341" s="678"/>
      <c r="D341" s="674" t="s">
        <v>1741</v>
      </c>
      <c r="E341" s="673">
        <v>260</v>
      </c>
      <c r="F341" s="673">
        <v>82</v>
      </c>
      <c r="G341" s="673">
        <v>50</v>
      </c>
      <c r="H341" s="673">
        <v>44</v>
      </c>
      <c r="I341" s="673">
        <v>1</v>
      </c>
      <c r="J341" s="673">
        <v>61</v>
      </c>
      <c r="K341" s="673">
        <v>23</v>
      </c>
      <c r="L341" s="673">
        <v>0</v>
      </c>
    </row>
    <row r="342" spans="1:12" s="677" customFormat="1" ht="18" customHeight="1">
      <c r="C342" s="678" t="s">
        <v>1831</v>
      </c>
      <c r="D342" s="674" t="s">
        <v>1739</v>
      </c>
      <c r="E342" s="673">
        <v>35</v>
      </c>
      <c r="F342" s="673">
        <v>18</v>
      </c>
      <c r="G342" s="673">
        <v>7</v>
      </c>
      <c r="H342" s="673">
        <v>7</v>
      </c>
      <c r="I342" s="673">
        <v>1</v>
      </c>
      <c r="J342" s="673">
        <v>3</v>
      </c>
      <c r="K342" s="673">
        <v>0</v>
      </c>
      <c r="L342" s="673">
        <v>0</v>
      </c>
    </row>
    <row r="343" spans="1:12" s="677" customFormat="1">
      <c r="D343" s="674" t="s">
        <v>1740</v>
      </c>
      <c r="E343" s="673">
        <v>23</v>
      </c>
      <c r="F343" s="673">
        <v>11</v>
      </c>
      <c r="G343" s="673">
        <v>5</v>
      </c>
      <c r="H343" s="673">
        <v>3</v>
      </c>
      <c r="I343" s="673">
        <v>0</v>
      </c>
      <c r="J343" s="673">
        <v>4</v>
      </c>
      <c r="K343" s="673">
        <v>2</v>
      </c>
      <c r="L343" s="673">
        <v>0</v>
      </c>
    </row>
    <row r="344" spans="1:12" s="677" customFormat="1">
      <c r="D344" s="674" t="s">
        <v>1741</v>
      </c>
      <c r="E344" s="673">
        <v>58</v>
      </c>
      <c r="F344" s="673">
        <v>28</v>
      </c>
      <c r="G344" s="673">
        <v>12</v>
      </c>
      <c r="H344" s="673">
        <v>10</v>
      </c>
      <c r="I344" s="673">
        <v>1</v>
      </c>
      <c r="J344" s="673">
        <v>7</v>
      </c>
      <c r="K344" s="673">
        <v>2</v>
      </c>
      <c r="L344" s="673">
        <v>0</v>
      </c>
    </row>
    <row r="345" spans="1:12" s="677" customFormat="1">
      <c r="D345" s="679"/>
      <c r="E345" s="673"/>
      <c r="F345" s="673"/>
      <c r="G345" s="673"/>
      <c r="H345" s="673"/>
      <c r="I345" s="673"/>
      <c r="J345" s="673"/>
      <c r="K345" s="673"/>
      <c r="L345" s="673"/>
    </row>
    <row r="346" spans="1:12" s="677" customFormat="1">
      <c r="A346" s="670" t="s">
        <v>1652</v>
      </c>
      <c r="D346" s="679"/>
      <c r="E346" s="673"/>
      <c r="F346" s="673"/>
      <c r="G346" s="673"/>
      <c r="H346" s="673"/>
      <c r="I346" s="673"/>
      <c r="J346" s="673"/>
      <c r="K346" s="673"/>
      <c r="L346" s="673"/>
    </row>
    <row r="347" spans="1:12">
      <c r="A347" s="670" t="s">
        <v>1825</v>
      </c>
    </row>
    <row r="348" spans="1:12">
      <c r="A348" s="670" t="s">
        <v>3207</v>
      </c>
    </row>
    <row r="349" spans="1:12">
      <c r="A349" s="670" t="s">
        <v>1826</v>
      </c>
    </row>
    <row r="350" spans="1:12">
      <c r="A350" s="670" t="s">
        <v>1827</v>
      </c>
    </row>
    <row r="352" spans="1:12">
      <c r="A352" s="670" t="s">
        <v>46</v>
      </c>
    </row>
    <row r="353" spans="2:12" ht="18" customHeight="1">
      <c r="B353" s="670" t="s">
        <v>1843</v>
      </c>
      <c r="D353" s="674"/>
    </row>
    <row r="354" spans="2:12" ht="18" customHeight="1">
      <c r="C354" s="671" t="s">
        <v>644</v>
      </c>
      <c r="D354" s="674" t="s">
        <v>1739</v>
      </c>
      <c r="E354" s="673">
        <v>1</v>
      </c>
      <c r="F354" s="673">
        <v>0</v>
      </c>
      <c r="G354" s="673">
        <v>0</v>
      </c>
      <c r="H354" s="673">
        <v>0</v>
      </c>
      <c r="I354" s="673">
        <v>0</v>
      </c>
      <c r="J354" s="673">
        <v>0</v>
      </c>
      <c r="K354" s="673">
        <v>0</v>
      </c>
      <c r="L354" s="673">
        <v>0</v>
      </c>
    </row>
    <row r="355" spans="2:12">
      <c r="D355" s="674" t="s">
        <v>1740</v>
      </c>
      <c r="E355" s="673">
        <v>1</v>
      </c>
      <c r="F355" s="673">
        <v>0</v>
      </c>
      <c r="G355" s="673">
        <v>0</v>
      </c>
      <c r="H355" s="673">
        <v>0</v>
      </c>
      <c r="I355" s="673">
        <v>0</v>
      </c>
      <c r="J355" s="673">
        <v>0</v>
      </c>
      <c r="K355" s="673">
        <v>0</v>
      </c>
      <c r="L355" s="673">
        <v>0</v>
      </c>
    </row>
    <row r="356" spans="2:12">
      <c r="D356" s="674" t="s">
        <v>1741</v>
      </c>
      <c r="E356" s="673">
        <v>1</v>
      </c>
      <c r="F356" s="673">
        <v>0</v>
      </c>
      <c r="G356" s="673">
        <v>1</v>
      </c>
      <c r="H356" s="673">
        <v>0</v>
      </c>
      <c r="I356" s="673">
        <v>0</v>
      </c>
      <c r="J356" s="673">
        <v>0</v>
      </c>
      <c r="K356" s="673">
        <v>0</v>
      </c>
      <c r="L356" s="673">
        <v>0</v>
      </c>
    </row>
    <row r="357" spans="2:12" ht="18" customHeight="1">
      <c r="C357" s="671" t="s">
        <v>645</v>
      </c>
      <c r="D357" s="674" t="s">
        <v>1739</v>
      </c>
      <c r="E357" s="673">
        <v>1</v>
      </c>
      <c r="F357" s="673">
        <v>0</v>
      </c>
      <c r="G357" s="673">
        <v>0</v>
      </c>
      <c r="H357" s="673">
        <v>0</v>
      </c>
      <c r="I357" s="673">
        <v>0</v>
      </c>
      <c r="J357" s="673">
        <v>0</v>
      </c>
      <c r="K357" s="673">
        <v>0</v>
      </c>
      <c r="L357" s="673">
        <v>0</v>
      </c>
    </row>
    <row r="358" spans="2:12">
      <c r="D358" s="674" t="s">
        <v>1741</v>
      </c>
      <c r="E358" s="673">
        <v>1</v>
      </c>
      <c r="F358" s="673">
        <v>0</v>
      </c>
      <c r="G358" s="673">
        <v>0</v>
      </c>
      <c r="H358" s="673">
        <v>0</v>
      </c>
      <c r="I358" s="673">
        <v>0</v>
      </c>
      <c r="J358" s="673">
        <v>0</v>
      </c>
      <c r="K358" s="673">
        <v>0</v>
      </c>
      <c r="L358" s="673">
        <v>0</v>
      </c>
    </row>
    <row r="359" spans="2:12" ht="18" customHeight="1">
      <c r="C359" s="675" t="s">
        <v>142</v>
      </c>
      <c r="D359" s="674" t="s">
        <v>1739</v>
      </c>
      <c r="E359" s="673">
        <v>1</v>
      </c>
      <c r="F359" s="673">
        <v>0</v>
      </c>
      <c r="G359" s="673">
        <v>1</v>
      </c>
      <c r="H359" s="673">
        <v>0</v>
      </c>
      <c r="I359" s="673">
        <v>0</v>
      </c>
      <c r="J359" s="673">
        <v>0</v>
      </c>
      <c r="K359" s="673">
        <v>0</v>
      </c>
      <c r="L359" s="673">
        <v>0</v>
      </c>
    </row>
    <row r="360" spans="2:12">
      <c r="D360" s="674" t="s">
        <v>1740</v>
      </c>
      <c r="E360" s="673">
        <v>1</v>
      </c>
      <c r="F360" s="673">
        <v>0</v>
      </c>
      <c r="G360" s="673">
        <v>0</v>
      </c>
      <c r="H360" s="673">
        <v>0</v>
      </c>
      <c r="I360" s="673">
        <v>0</v>
      </c>
      <c r="J360" s="673">
        <v>0</v>
      </c>
      <c r="K360" s="673">
        <v>0</v>
      </c>
      <c r="L360" s="673">
        <v>0</v>
      </c>
    </row>
    <row r="361" spans="2:12">
      <c r="D361" s="674" t="s">
        <v>1741</v>
      </c>
      <c r="E361" s="673">
        <v>2</v>
      </c>
      <c r="F361" s="673">
        <v>0</v>
      </c>
      <c r="G361" s="673">
        <v>1</v>
      </c>
      <c r="H361" s="673">
        <v>0</v>
      </c>
      <c r="I361" s="673">
        <v>0</v>
      </c>
      <c r="J361" s="673">
        <v>0</v>
      </c>
      <c r="K361" s="673">
        <v>0</v>
      </c>
      <c r="L361" s="673">
        <v>0</v>
      </c>
    </row>
    <row r="362" spans="2:12" ht="18" customHeight="1">
      <c r="B362" s="670" t="s">
        <v>646</v>
      </c>
      <c r="D362" s="674"/>
    </row>
    <row r="363" spans="2:12" ht="18" customHeight="1">
      <c r="C363" s="671" t="s">
        <v>646</v>
      </c>
      <c r="D363" s="674" t="s">
        <v>1739</v>
      </c>
      <c r="E363" s="673">
        <v>155</v>
      </c>
      <c r="F363" s="673">
        <v>6</v>
      </c>
      <c r="G363" s="673">
        <v>89</v>
      </c>
      <c r="H363" s="673">
        <v>11</v>
      </c>
      <c r="I363" s="673">
        <v>7</v>
      </c>
      <c r="J363" s="673">
        <v>38</v>
      </c>
      <c r="K363" s="673">
        <v>0</v>
      </c>
      <c r="L363" s="673">
        <v>5</v>
      </c>
    </row>
    <row r="364" spans="2:12">
      <c r="D364" s="674" t="s">
        <v>1740</v>
      </c>
      <c r="E364" s="673">
        <v>77</v>
      </c>
      <c r="F364" s="673">
        <v>5</v>
      </c>
      <c r="G364" s="673">
        <v>45</v>
      </c>
      <c r="H364" s="673">
        <v>6</v>
      </c>
      <c r="I364" s="673">
        <v>3</v>
      </c>
      <c r="J364" s="673">
        <v>17</v>
      </c>
      <c r="K364" s="673">
        <v>0</v>
      </c>
      <c r="L364" s="673">
        <v>2</v>
      </c>
    </row>
    <row r="365" spans="2:12">
      <c r="D365" s="674" t="s">
        <v>1741</v>
      </c>
      <c r="E365" s="673">
        <v>232</v>
      </c>
      <c r="F365" s="673">
        <v>11</v>
      </c>
      <c r="G365" s="673">
        <v>134</v>
      </c>
      <c r="H365" s="673">
        <v>17</v>
      </c>
      <c r="I365" s="673">
        <v>10</v>
      </c>
      <c r="J365" s="673">
        <v>54</v>
      </c>
      <c r="K365" s="673">
        <v>0</v>
      </c>
      <c r="L365" s="673">
        <v>6</v>
      </c>
    </row>
    <row r="366" spans="2:12" ht="18" customHeight="1">
      <c r="C366" s="671" t="s">
        <v>647</v>
      </c>
      <c r="D366" s="674" t="s">
        <v>1739</v>
      </c>
      <c r="E366" s="673">
        <v>1</v>
      </c>
      <c r="F366" s="673">
        <v>0</v>
      </c>
      <c r="G366" s="673">
        <v>0</v>
      </c>
      <c r="H366" s="673">
        <v>0</v>
      </c>
      <c r="I366" s="673">
        <v>0</v>
      </c>
      <c r="J366" s="673">
        <v>0</v>
      </c>
      <c r="K366" s="673">
        <v>0</v>
      </c>
      <c r="L366" s="673">
        <v>1</v>
      </c>
    </row>
    <row r="367" spans="2:12">
      <c r="D367" s="674" t="s">
        <v>1741</v>
      </c>
      <c r="E367" s="673">
        <v>1</v>
      </c>
      <c r="F367" s="673">
        <v>0</v>
      </c>
      <c r="G367" s="673">
        <v>0</v>
      </c>
      <c r="H367" s="673">
        <v>0</v>
      </c>
      <c r="I367" s="673">
        <v>0</v>
      </c>
      <c r="J367" s="673">
        <v>0</v>
      </c>
      <c r="K367" s="673">
        <v>0</v>
      </c>
      <c r="L367" s="673">
        <v>1</v>
      </c>
    </row>
    <row r="368" spans="2:12" ht="18" customHeight="1">
      <c r="C368" s="671" t="s">
        <v>1844</v>
      </c>
      <c r="D368" s="674" t="s">
        <v>1739</v>
      </c>
      <c r="E368" s="673">
        <v>2</v>
      </c>
      <c r="F368" s="673">
        <v>0</v>
      </c>
      <c r="G368" s="673">
        <v>0</v>
      </c>
      <c r="H368" s="673">
        <v>0</v>
      </c>
      <c r="I368" s="673">
        <v>0</v>
      </c>
      <c r="J368" s="673">
        <v>0</v>
      </c>
      <c r="K368" s="673">
        <v>0</v>
      </c>
      <c r="L368" s="673">
        <v>2</v>
      </c>
    </row>
    <row r="369" spans="2:12">
      <c r="D369" s="674" t="s">
        <v>1740</v>
      </c>
      <c r="E369" s="673">
        <v>0</v>
      </c>
      <c r="F369" s="673">
        <v>0</v>
      </c>
      <c r="G369" s="673">
        <v>0</v>
      </c>
      <c r="H369" s="673">
        <v>0</v>
      </c>
      <c r="I369" s="673">
        <v>0</v>
      </c>
      <c r="J369" s="673">
        <v>0</v>
      </c>
      <c r="K369" s="673">
        <v>0</v>
      </c>
      <c r="L369" s="673">
        <v>0</v>
      </c>
    </row>
    <row r="370" spans="2:12">
      <c r="D370" s="674" t="s">
        <v>1741</v>
      </c>
      <c r="E370" s="673">
        <v>2</v>
      </c>
      <c r="F370" s="673">
        <v>0</v>
      </c>
      <c r="G370" s="673">
        <v>0</v>
      </c>
      <c r="H370" s="673">
        <v>0</v>
      </c>
      <c r="I370" s="673">
        <v>0</v>
      </c>
      <c r="J370" s="673">
        <v>0</v>
      </c>
      <c r="K370" s="673">
        <v>0</v>
      </c>
      <c r="L370" s="673">
        <v>2</v>
      </c>
    </row>
    <row r="371" spans="2:12" ht="18" customHeight="1">
      <c r="C371" s="675" t="s">
        <v>142</v>
      </c>
      <c r="D371" s="674" t="s">
        <v>1739</v>
      </c>
      <c r="E371" s="673">
        <v>159</v>
      </c>
      <c r="F371" s="673">
        <v>6</v>
      </c>
      <c r="G371" s="673">
        <v>89</v>
      </c>
      <c r="H371" s="673">
        <v>11</v>
      </c>
      <c r="I371" s="673">
        <v>7</v>
      </c>
      <c r="J371" s="673">
        <v>38</v>
      </c>
      <c r="K371" s="673">
        <v>0</v>
      </c>
      <c r="L371" s="673">
        <v>8</v>
      </c>
    </row>
    <row r="372" spans="2:12">
      <c r="D372" s="674" t="s">
        <v>1740</v>
      </c>
      <c r="E372" s="673">
        <v>77</v>
      </c>
      <c r="F372" s="673">
        <v>5</v>
      </c>
      <c r="G372" s="673">
        <v>45</v>
      </c>
      <c r="H372" s="673">
        <v>6</v>
      </c>
      <c r="I372" s="673">
        <v>3</v>
      </c>
      <c r="J372" s="673">
        <v>17</v>
      </c>
      <c r="K372" s="673">
        <v>0</v>
      </c>
      <c r="L372" s="673">
        <v>2</v>
      </c>
    </row>
    <row r="373" spans="2:12">
      <c r="D373" s="674" t="s">
        <v>1741</v>
      </c>
      <c r="E373" s="673">
        <v>236</v>
      </c>
      <c r="F373" s="673">
        <v>11</v>
      </c>
      <c r="G373" s="673">
        <v>134</v>
      </c>
      <c r="H373" s="673">
        <v>17</v>
      </c>
      <c r="I373" s="673">
        <v>10</v>
      </c>
      <c r="J373" s="673">
        <v>54</v>
      </c>
      <c r="K373" s="673">
        <v>0</v>
      </c>
      <c r="L373" s="673">
        <v>10</v>
      </c>
    </row>
    <row r="374" spans="2:12" ht="18" customHeight="1">
      <c r="B374" s="670" t="s">
        <v>649</v>
      </c>
      <c r="D374" s="674"/>
    </row>
    <row r="375" spans="2:12" ht="18" customHeight="1">
      <c r="C375" s="671" t="s">
        <v>649</v>
      </c>
      <c r="D375" s="674" t="s">
        <v>1739</v>
      </c>
      <c r="E375" s="673">
        <v>43</v>
      </c>
      <c r="F375" s="673">
        <v>8</v>
      </c>
      <c r="G375" s="673">
        <v>13</v>
      </c>
      <c r="H375" s="673">
        <v>5</v>
      </c>
      <c r="I375" s="673">
        <v>1</v>
      </c>
      <c r="J375" s="673">
        <v>7</v>
      </c>
      <c r="K375" s="673">
        <v>8</v>
      </c>
      <c r="L375" s="673">
        <v>2</v>
      </c>
    </row>
    <row r="376" spans="2:12">
      <c r="D376" s="674" t="s">
        <v>1740</v>
      </c>
      <c r="E376" s="673">
        <v>42</v>
      </c>
      <c r="F376" s="673">
        <v>5</v>
      </c>
      <c r="G376" s="673">
        <v>15</v>
      </c>
      <c r="H376" s="673">
        <v>5</v>
      </c>
      <c r="I376" s="673">
        <v>0</v>
      </c>
      <c r="J376" s="673">
        <v>10</v>
      </c>
      <c r="K376" s="673">
        <v>6</v>
      </c>
      <c r="L376" s="673">
        <v>2</v>
      </c>
    </row>
    <row r="377" spans="2:12">
      <c r="D377" s="674" t="s">
        <v>1741</v>
      </c>
      <c r="E377" s="673">
        <v>85</v>
      </c>
      <c r="F377" s="673">
        <v>12</v>
      </c>
      <c r="G377" s="673">
        <v>28</v>
      </c>
      <c r="H377" s="673">
        <v>10</v>
      </c>
      <c r="I377" s="673">
        <v>1</v>
      </c>
      <c r="J377" s="673">
        <v>17</v>
      </c>
      <c r="K377" s="673">
        <v>14</v>
      </c>
      <c r="L377" s="673">
        <v>3</v>
      </c>
    </row>
    <row r="378" spans="2:12" ht="18" customHeight="1">
      <c r="C378" s="671" t="s">
        <v>650</v>
      </c>
      <c r="D378" s="674" t="s">
        <v>1739</v>
      </c>
      <c r="E378" s="673">
        <v>5</v>
      </c>
      <c r="F378" s="673">
        <v>1</v>
      </c>
      <c r="G378" s="673">
        <v>2</v>
      </c>
      <c r="H378" s="673">
        <v>1</v>
      </c>
      <c r="I378" s="673">
        <v>0</v>
      </c>
      <c r="J378" s="673">
        <v>0</v>
      </c>
      <c r="K378" s="673">
        <v>0</v>
      </c>
      <c r="L378" s="673">
        <v>1</v>
      </c>
    </row>
    <row r="379" spans="2:12">
      <c r="D379" s="674" t="s">
        <v>1740</v>
      </c>
      <c r="E379" s="673">
        <v>6</v>
      </c>
      <c r="F379" s="673">
        <v>0</v>
      </c>
      <c r="G379" s="673">
        <v>2</v>
      </c>
      <c r="H379" s="673">
        <v>1</v>
      </c>
      <c r="I379" s="673">
        <v>0</v>
      </c>
      <c r="J379" s="673">
        <v>0</v>
      </c>
      <c r="K379" s="673">
        <v>0</v>
      </c>
      <c r="L379" s="673">
        <v>2</v>
      </c>
    </row>
    <row r="380" spans="2:12">
      <c r="D380" s="674" t="s">
        <v>1741</v>
      </c>
      <c r="E380" s="673">
        <v>11</v>
      </c>
      <c r="F380" s="673">
        <v>1</v>
      </c>
      <c r="G380" s="673">
        <v>5</v>
      </c>
      <c r="H380" s="673">
        <v>2</v>
      </c>
      <c r="I380" s="673">
        <v>0</v>
      </c>
      <c r="J380" s="673">
        <v>0</v>
      </c>
      <c r="K380" s="673">
        <v>0</v>
      </c>
      <c r="L380" s="673">
        <v>3</v>
      </c>
    </row>
    <row r="381" spans="2:12" ht="18" customHeight="1">
      <c r="C381" s="675" t="s">
        <v>142</v>
      </c>
      <c r="D381" s="674" t="s">
        <v>1739</v>
      </c>
      <c r="E381" s="673">
        <v>49</v>
      </c>
      <c r="F381" s="673">
        <v>8</v>
      </c>
      <c r="G381" s="673">
        <v>15</v>
      </c>
      <c r="H381" s="673">
        <v>6</v>
      </c>
      <c r="I381" s="673">
        <v>1</v>
      </c>
      <c r="J381" s="673">
        <v>7</v>
      </c>
      <c r="K381" s="673">
        <v>8</v>
      </c>
      <c r="L381" s="673">
        <v>3</v>
      </c>
    </row>
    <row r="382" spans="2:12">
      <c r="D382" s="674" t="s">
        <v>1740</v>
      </c>
      <c r="E382" s="673">
        <v>48</v>
      </c>
      <c r="F382" s="673">
        <v>5</v>
      </c>
      <c r="G382" s="673">
        <v>17</v>
      </c>
      <c r="H382" s="673">
        <v>6</v>
      </c>
      <c r="I382" s="673">
        <v>0</v>
      </c>
      <c r="J382" s="673">
        <v>10</v>
      </c>
      <c r="K382" s="673">
        <v>6</v>
      </c>
      <c r="L382" s="673">
        <v>3</v>
      </c>
    </row>
    <row r="383" spans="2:12">
      <c r="D383" s="674" t="s">
        <v>1741</v>
      </c>
      <c r="E383" s="673">
        <v>96</v>
      </c>
      <c r="F383" s="673">
        <v>13</v>
      </c>
      <c r="G383" s="673">
        <v>32</v>
      </c>
      <c r="H383" s="673">
        <v>12</v>
      </c>
      <c r="I383" s="673">
        <v>1</v>
      </c>
      <c r="J383" s="673">
        <v>17</v>
      </c>
      <c r="K383" s="673">
        <v>14</v>
      </c>
      <c r="L383" s="673">
        <v>6</v>
      </c>
    </row>
    <row r="384" spans="2:12" ht="18" customHeight="1">
      <c r="B384" s="670" t="s">
        <v>1845</v>
      </c>
      <c r="D384" s="674" t="s">
        <v>1739</v>
      </c>
      <c r="E384" s="673">
        <v>209</v>
      </c>
      <c r="F384" s="673">
        <v>15</v>
      </c>
      <c r="G384" s="673">
        <v>105</v>
      </c>
      <c r="H384" s="673">
        <v>17</v>
      </c>
      <c r="I384" s="673">
        <v>8</v>
      </c>
      <c r="J384" s="673">
        <v>45</v>
      </c>
      <c r="K384" s="673">
        <v>8</v>
      </c>
      <c r="L384" s="673">
        <v>11</v>
      </c>
    </row>
    <row r="385" spans="1:12">
      <c r="D385" s="674" t="s">
        <v>1740</v>
      </c>
      <c r="E385" s="673">
        <v>126</v>
      </c>
      <c r="F385" s="673">
        <v>10</v>
      </c>
      <c r="G385" s="673">
        <v>63</v>
      </c>
      <c r="H385" s="673">
        <v>12</v>
      </c>
      <c r="I385" s="673">
        <v>3</v>
      </c>
      <c r="J385" s="673">
        <v>27</v>
      </c>
      <c r="K385" s="673">
        <v>7</v>
      </c>
      <c r="L385" s="673">
        <v>5</v>
      </c>
    </row>
    <row r="386" spans="1:12">
      <c r="D386" s="674" t="s">
        <v>1741</v>
      </c>
      <c r="E386" s="673">
        <v>334</v>
      </c>
      <c r="F386" s="673">
        <v>25</v>
      </c>
      <c r="G386" s="673">
        <v>167</v>
      </c>
      <c r="H386" s="673">
        <v>29</v>
      </c>
      <c r="I386" s="673">
        <v>11</v>
      </c>
      <c r="J386" s="673">
        <v>72</v>
      </c>
      <c r="K386" s="673">
        <v>15</v>
      </c>
      <c r="L386" s="673">
        <v>16</v>
      </c>
    </row>
    <row r="387" spans="1:12" ht="18" customHeight="1">
      <c r="A387" s="670" t="s">
        <v>1749</v>
      </c>
      <c r="D387" s="674" t="s">
        <v>1739</v>
      </c>
      <c r="E387" s="673">
        <v>1097</v>
      </c>
      <c r="F387" s="673">
        <v>563</v>
      </c>
      <c r="G387" s="673">
        <v>219</v>
      </c>
      <c r="H387" s="673">
        <v>94</v>
      </c>
      <c r="I387" s="673">
        <v>15</v>
      </c>
      <c r="J387" s="673">
        <v>143</v>
      </c>
      <c r="K387" s="673">
        <v>45</v>
      </c>
      <c r="L387" s="673">
        <v>19</v>
      </c>
    </row>
    <row r="388" spans="1:12">
      <c r="D388" s="674" t="s">
        <v>1740</v>
      </c>
      <c r="E388" s="673">
        <v>689</v>
      </c>
      <c r="F388" s="673">
        <v>269</v>
      </c>
      <c r="G388" s="673">
        <v>143</v>
      </c>
      <c r="H388" s="673">
        <v>89</v>
      </c>
      <c r="I388" s="673">
        <v>8</v>
      </c>
      <c r="J388" s="673">
        <v>133</v>
      </c>
      <c r="K388" s="673">
        <v>40</v>
      </c>
      <c r="L388" s="673">
        <v>8</v>
      </c>
    </row>
    <row r="389" spans="1:12">
      <c r="D389" s="674" t="s">
        <v>1741</v>
      </c>
      <c r="E389" s="673">
        <v>1786</v>
      </c>
      <c r="F389" s="673">
        <v>831</v>
      </c>
      <c r="G389" s="673">
        <v>362</v>
      </c>
      <c r="H389" s="673">
        <v>182</v>
      </c>
      <c r="I389" s="673">
        <v>22</v>
      </c>
      <c r="J389" s="673">
        <v>276</v>
      </c>
      <c r="K389" s="673">
        <v>86</v>
      </c>
      <c r="L389" s="673">
        <v>27</v>
      </c>
    </row>
    <row r="390" spans="1:12" ht="18" customHeight="1">
      <c r="C390" s="675" t="s">
        <v>1829</v>
      </c>
      <c r="D390" s="674"/>
    </row>
    <row r="391" spans="1:12" s="677" customFormat="1" ht="18" customHeight="1">
      <c r="C391" s="678" t="s">
        <v>1830</v>
      </c>
      <c r="D391" s="674" t="s">
        <v>1739</v>
      </c>
      <c r="E391" s="673">
        <v>134</v>
      </c>
      <c r="F391" s="673">
        <v>50</v>
      </c>
      <c r="G391" s="673">
        <v>25</v>
      </c>
      <c r="H391" s="673">
        <v>21</v>
      </c>
      <c r="I391" s="673">
        <v>0</v>
      </c>
      <c r="J391" s="673">
        <v>27</v>
      </c>
      <c r="K391" s="673">
        <v>12</v>
      </c>
      <c r="L391" s="673">
        <v>0</v>
      </c>
    </row>
    <row r="392" spans="1:12" s="677" customFormat="1">
      <c r="C392" s="678"/>
      <c r="D392" s="674" t="s">
        <v>1740</v>
      </c>
      <c r="E392" s="673">
        <v>132</v>
      </c>
      <c r="F392" s="673">
        <v>34</v>
      </c>
      <c r="G392" s="673">
        <v>25</v>
      </c>
      <c r="H392" s="673">
        <v>23</v>
      </c>
      <c r="I392" s="673">
        <v>1</v>
      </c>
      <c r="J392" s="673">
        <v>36</v>
      </c>
      <c r="K392" s="673">
        <v>13</v>
      </c>
      <c r="L392" s="673">
        <v>0</v>
      </c>
    </row>
    <row r="393" spans="1:12" s="677" customFormat="1">
      <c r="C393" s="678"/>
      <c r="D393" s="674" t="s">
        <v>1741</v>
      </c>
      <c r="E393" s="673">
        <v>266</v>
      </c>
      <c r="F393" s="673">
        <v>83</v>
      </c>
      <c r="G393" s="673">
        <v>50</v>
      </c>
      <c r="H393" s="673">
        <v>44</v>
      </c>
      <c r="I393" s="673">
        <v>1</v>
      </c>
      <c r="J393" s="673">
        <v>63</v>
      </c>
      <c r="K393" s="673">
        <v>24</v>
      </c>
      <c r="L393" s="673">
        <v>0</v>
      </c>
    </row>
    <row r="394" spans="1:12" s="677" customFormat="1" ht="18" customHeight="1">
      <c r="C394" s="678" t="s">
        <v>1831</v>
      </c>
      <c r="D394" s="674" t="s">
        <v>1739</v>
      </c>
      <c r="E394" s="673">
        <v>35</v>
      </c>
      <c r="F394" s="673">
        <v>18</v>
      </c>
      <c r="G394" s="673">
        <v>7</v>
      </c>
      <c r="H394" s="673">
        <v>7</v>
      </c>
      <c r="I394" s="673">
        <v>1</v>
      </c>
      <c r="J394" s="673">
        <v>3</v>
      </c>
      <c r="K394" s="673">
        <v>0</v>
      </c>
      <c r="L394" s="673">
        <v>0</v>
      </c>
    </row>
    <row r="395" spans="1:12" s="677" customFormat="1">
      <c r="D395" s="674" t="s">
        <v>1740</v>
      </c>
      <c r="E395" s="673">
        <v>23</v>
      </c>
      <c r="F395" s="673">
        <v>11</v>
      </c>
      <c r="G395" s="673">
        <v>5</v>
      </c>
      <c r="H395" s="673">
        <v>3</v>
      </c>
      <c r="I395" s="673">
        <v>0</v>
      </c>
      <c r="J395" s="673">
        <v>4</v>
      </c>
      <c r="K395" s="673">
        <v>2</v>
      </c>
      <c r="L395" s="673">
        <v>0</v>
      </c>
    </row>
    <row r="396" spans="1:12" s="677" customFormat="1">
      <c r="D396" s="674" t="s">
        <v>1741</v>
      </c>
      <c r="E396" s="673">
        <v>58</v>
      </c>
      <c r="F396" s="673">
        <v>28</v>
      </c>
      <c r="G396" s="673">
        <v>12</v>
      </c>
      <c r="H396" s="673">
        <v>10</v>
      </c>
      <c r="I396" s="673">
        <v>1</v>
      </c>
      <c r="J396" s="673">
        <v>7</v>
      </c>
      <c r="K396" s="673">
        <v>2</v>
      </c>
      <c r="L396" s="673">
        <v>0</v>
      </c>
    </row>
    <row r="402" spans="1:12">
      <c r="A402" s="670" t="s">
        <v>1652</v>
      </c>
    </row>
    <row r="403" spans="1:12">
      <c r="A403" s="670" t="s">
        <v>1825</v>
      </c>
    </row>
    <row r="404" spans="1:12">
      <c r="A404" s="670" t="s">
        <v>3207</v>
      </c>
    </row>
    <row r="405" spans="1:12">
      <c r="A405" s="670" t="s">
        <v>1826</v>
      </c>
    </row>
    <row r="406" spans="1:12">
      <c r="A406" s="670" t="s">
        <v>1827</v>
      </c>
    </row>
    <row r="408" spans="1:12">
      <c r="A408" s="670" t="s">
        <v>46</v>
      </c>
    </row>
    <row r="409" spans="1:12" ht="18" customHeight="1">
      <c r="A409" s="670" t="s">
        <v>769</v>
      </c>
      <c r="D409" s="674"/>
    </row>
    <row r="410" spans="1:12" ht="16.5" customHeight="1">
      <c r="B410" s="670" t="s">
        <v>324</v>
      </c>
      <c r="D410" s="674"/>
    </row>
    <row r="411" spans="1:12" ht="18" customHeight="1">
      <c r="C411" s="671" t="s">
        <v>1819</v>
      </c>
      <c r="D411" s="674" t="s">
        <v>1739</v>
      </c>
      <c r="E411" s="673">
        <v>671</v>
      </c>
      <c r="F411" s="673">
        <v>649</v>
      </c>
      <c r="G411" s="673">
        <v>13</v>
      </c>
      <c r="H411" s="673">
        <v>2</v>
      </c>
      <c r="I411" s="673">
        <v>4</v>
      </c>
      <c r="J411" s="673">
        <v>0</v>
      </c>
      <c r="K411" s="673">
        <v>3</v>
      </c>
      <c r="L411" s="673">
        <v>0</v>
      </c>
    </row>
    <row r="412" spans="1:12">
      <c r="D412" s="674" t="s">
        <v>1740</v>
      </c>
      <c r="E412" s="673">
        <v>102</v>
      </c>
      <c r="F412" s="673">
        <v>98</v>
      </c>
      <c r="G412" s="673">
        <v>3</v>
      </c>
      <c r="H412" s="673">
        <v>1</v>
      </c>
      <c r="I412" s="673">
        <v>0</v>
      </c>
      <c r="J412" s="673">
        <v>0</v>
      </c>
      <c r="K412" s="673">
        <v>0</v>
      </c>
      <c r="L412" s="673">
        <v>0</v>
      </c>
    </row>
    <row r="413" spans="1:12">
      <c r="D413" s="674" t="s">
        <v>1741</v>
      </c>
      <c r="E413" s="673">
        <v>773</v>
      </c>
      <c r="F413" s="673">
        <v>747</v>
      </c>
      <c r="G413" s="673">
        <v>16</v>
      </c>
      <c r="H413" s="673">
        <v>3</v>
      </c>
      <c r="I413" s="673">
        <v>4</v>
      </c>
      <c r="J413" s="673">
        <v>0</v>
      </c>
      <c r="K413" s="673">
        <v>3</v>
      </c>
      <c r="L413" s="673">
        <v>0</v>
      </c>
    </row>
    <row r="414" spans="1:12" ht="18" customHeight="1">
      <c r="C414" s="671" t="s">
        <v>1820</v>
      </c>
      <c r="D414" s="674" t="s">
        <v>1739</v>
      </c>
      <c r="E414" s="673">
        <v>893</v>
      </c>
      <c r="F414" s="673">
        <v>856</v>
      </c>
      <c r="G414" s="673">
        <v>13</v>
      </c>
      <c r="H414" s="673">
        <v>10</v>
      </c>
      <c r="I414" s="673">
        <v>11</v>
      </c>
      <c r="J414" s="673">
        <v>1</v>
      </c>
      <c r="K414" s="673">
        <v>0</v>
      </c>
      <c r="L414" s="673">
        <v>2</v>
      </c>
    </row>
    <row r="415" spans="1:12">
      <c r="D415" s="674" t="s">
        <v>1740</v>
      </c>
      <c r="E415" s="673">
        <v>240</v>
      </c>
      <c r="F415" s="673">
        <v>230</v>
      </c>
      <c r="G415" s="673">
        <v>3</v>
      </c>
      <c r="H415" s="673">
        <v>6</v>
      </c>
      <c r="I415" s="673">
        <v>2</v>
      </c>
      <c r="J415" s="673">
        <v>0</v>
      </c>
      <c r="K415" s="673">
        <v>0</v>
      </c>
      <c r="L415" s="673">
        <v>0</v>
      </c>
    </row>
    <row r="416" spans="1:12">
      <c r="D416" s="674" t="s">
        <v>1741</v>
      </c>
      <c r="E416" s="673">
        <v>1133</v>
      </c>
      <c r="F416" s="673">
        <v>1086</v>
      </c>
      <c r="G416" s="673">
        <v>16</v>
      </c>
      <c r="H416" s="673">
        <v>16</v>
      </c>
      <c r="I416" s="673">
        <v>13</v>
      </c>
      <c r="J416" s="673">
        <v>1</v>
      </c>
      <c r="K416" s="673">
        <v>0</v>
      </c>
      <c r="L416" s="673">
        <v>2</v>
      </c>
    </row>
    <row r="417" spans="3:12" ht="20.100000000000001" customHeight="1">
      <c r="C417" s="671" t="s">
        <v>1821</v>
      </c>
      <c r="D417" s="674" t="s">
        <v>1739</v>
      </c>
      <c r="E417" s="673">
        <v>1550</v>
      </c>
      <c r="F417" s="673">
        <v>745</v>
      </c>
      <c r="G417" s="673">
        <v>121</v>
      </c>
      <c r="H417" s="673">
        <v>29</v>
      </c>
      <c r="I417" s="673">
        <v>521</v>
      </c>
      <c r="J417" s="673">
        <v>3</v>
      </c>
      <c r="K417" s="673">
        <v>56</v>
      </c>
      <c r="L417" s="673">
        <v>76</v>
      </c>
    </row>
    <row r="418" spans="3:12">
      <c r="D418" s="674" t="s">
        <v>1740</v>
      </c>
      <c r="E418" s="673">
        <v>539</v>
      </c>
      <c r="F418" s="673">
        <v>283</v>
      </c>
      <c r="G418" s="673">
        <v>28</v>
      </c>
      <c r="H418" s="673">
        <v>13</v>
      </c>
      <c r="I418" s="673">
        <v>182</v>
      </c>
      <c r="J418" s="673">
        <v>3</v>
      </c>
      <c r="K418" s="673">
        <v>11</v>
      </c>
      <c r="L418" s="673">
        <v>22</v>
      </c>
    </row>
    <row r="419" spans="3:12">
      <c r="D419" s="674" t="s">
        <v>1741</v>
      </c>
      <c r="E419" s="673">
        <v>2089</v>
      </c>
      <c r="F419" s="673">
        <v>1027</v>
      </c>
      <c r="G419" s="673">
        <v>149</v>
      </c>
      <c r="H419" s="673">
        <v>42</v>
      </c>
      <c r="I419" s="673">
        <v>703</v>
      </c>
      <c r="J419" s="673">
        <v>6</v>
      </c>
      <c r="K419" s="673">
        <v>66</v>
      </c>
      <c r="L419" s="673">
        <v>98</v>
      </c>
    </row>
    <row r="420" spans="3:12" ht="20.100000000000001" customHeight="1">
      <c r="C420" s="671" t="s">
        <v>1822</v>
      </c>
      <c r="D420" s="674" t="s">
        <v>1739</v>
      </c>
      <c r="E420" s="673">
        <v>293</v>
      </c>
      <c r="F420" s="673">
        <v>97</v>
      </c>
      <c r="G420" s="673">
        <v>60</v>
      </c>
      <c r="H420" s="673">
        <v>18</v>
      </c>
      <c r="I420" s="673">
        <v>80</v>
      </c>
      <c r="J420" s="673">
        <v>9</v>
      </c>
      <c r="K420" s="673">
        <v>10</v>
      </c>
      <c r="L420" s="673">
        <v>21</v>
      </c>
    </row>
    <row r="421" spans="3:12">
      <c r="D421" s="674" t="s">
        <v>1740</v>
      </c>
      <c r="E421" s="673">
        <v>128</v>
      </c>
      <c r="F421" s="673">
        <v>55</v>
      </c>
      <c r="G421" s="673">
        <v>24</v>
      </c>
      <c r="H421" s="673">
        <v>6</v>
      </c>
      <c r="I421" s="673">
        <v>25</v>
      </c>
      <c r="J421" s="673">
        <v>8</v>
      </c>
      <c r="K421" s="673">
        <v>3</v>
      </c>
      <c r="L421" s="673">
        <v>7</v>
      </c>
    </row>
    <row r="422" spans="3:12">
      <c r="D422" s="674" t="s">
        <v>1741</v>
      </c>
      <c r="E422" s="673">
        <v>420</v>
      </c>
      <c r="F422" s="673">
        <v>152</v>
      </c>
      <c r="G422" s="673">
        <v>84</v>
      </c>
      <c r="H422" s="673">
        <v>24</v>
      </c>
      <c r="I422" s="673">
        <v>105</v>
      </c>
      <c r="J422" s="673">
        <v>17</v>
      </c>
      <c r="K422" s="673">
        <v>13</v>
      </c>
      <c r="L422" s="673">
        <v>28</v>
      </c>
    </row>
    <row r="423" spans="3:12" ht="18" customHeight="1">
      <c r="C423" s="671" t="s">
        <v>610</v>
      </c>
      <c r="D423" s="674" t="s">
        <v>1739</v>
      </c>
      <c r="E423" s="673">
        <v>2128</v>
      </c>
      <c r="F423" s="673">
        <v>1807</v>
      </c>
      <c r="G423" s="673">
        <v>126</v>
      </c>
      <c r="H423" s="673">
        <v>95</v>
      </c>
      <c r="I423" s="673">
        <v>19</v>
      </c>
      <c r="J423" s="673">
        <v>28</v>
      </c>
      <c r="K423" s="673">
        <v>35</v>
      </c>
      <c r="L423" s="673">
        <v>18</v>
      </c>
    </row>
    <row r="424" spans="3:12">
      <c r="D424" s="674" t="s">
        <v>1740</v>
      </c>
      <c r="E424" s="673">
        <v>766</v>
      </c>
      <c r="F424" s="673">
        <v>637</v>
      </c>
      <c r="G424" s="673">
        <v>45</v>
      </c>
      <c r="H424" s="673">
        <v>31</v>
      </c>
      <c r="I424" s="673">
        <v>9</v>
      </c>
      <c r="J424" s="673">
        <v>23</v>
      </c>
      <c r="K424" s="673">
        <v>15</v>
      </c>
      <c r="L424" s="673">
        <v>8</v>
      </c>
    </row>
    <row r="425" spans="3:12">
      <c r="D425" s="674" t="s">
        <v>1741</v>
      </c>
      <c r="E425" s="673">
        <v>2894</v>
      </c>
      <c r="F425" s="673">
        <v>2444</v>
      </c>
      <c r="G425" s="673">
        <v>171</v>
      </c>
      <c r="H425" s="673">
        <v>126</v>
      </c>
      <c r="I425" s="673">
        <v>28</v>
      </c>
      <c r="J425" s="673">
        <v>51</v>
      </c>
      <c r="K425" s="673">
        <v>50</v>
      </c>
      <c r="L425" s="673">
        <v>26</v>
      </c>
    </row>
    <row r="426" spans="3:12" ht="18" customHeight="1">
      <c r="C426" s="671" t="s">
        <v>611</v>
      </c>
      <c r="D426" s="674" t="s">
        <v>1739</v>
      </c>
      <c r="E426" s="673">
        <v>3441</v>
      </c>
      <c r="F426" s="673">
        <v>2691</v>
      </c>
      <c r="G426" s="673">
        <v>256</v>
      </c>
      <c r="H426" s="673">
        <v>300</v>
      </c>
      <c r="I426" s="673">
        <v>59</v>
      </c>
      <c r="J426" s="673">
        <v>49</v>
      </c>
      <c r="K426" s="673">
        <v>34</v>
      </c>
      <c r="L426" s="673">
        <v>53</v>
      </c>
    </row>
    <row r="427" spans="3:12">
      <c r="D427" s="674" t="s">
        <v>1740</v>
      </c>
      <c r="E427" s="673">
        <v>1832</v>
      </c>
      <c r="F427" s="673">
        <v>1378</v>
      </c>
      <c r="G427" s="673">
        <v>150</v>
      </c>
      <c r="H427" s="673">
        <v>170</v>
      </c>
      <c r="I427" s="673">
        <v>43</v>
      </c>
      <c r="J427" s="673">
        <v>53</v>
      </c>
      <c r="K427" s="673">
        <v>15</v>
      </c>
      <c r="L427" s="673">
        <v>26</v>
      </c>
    </row>
    <row r="428" spans="3:12">
      <c r="D428" s="674" t="s">
        <v>1741</v>
      </c>
      <c r="E428" s="673">
        <v>5273</v>
      </c>
      <c r="F428" s="673">
        <v>4068</v>
      </c>
      <c r="G428" s="673">
        <v>406</v>
      </c>
      <c r="H428" s="673">
        <v>470</v>
      </c>
      <c r="I428" s="673">
        <v>102</v>
      </c>
      <c r="J428" s="673">
        <v>101</v>
      </c>
      <c r="K428" s="673">
        <v>49</v>
      </c>
      <c r="L428" s="673">
        <v>79</v>
      </c>
    </row>
    <row r="429" spans="3:12" ht="18" customHeight="1">
      <c r="C429" s="671" t="s">
        <v>614</v>
      </c>
      <c r="D429" s="674" t="s">
        <v>1739</v>
      </c>
      <c r="E429" s="673">
        <v>302</v>
      </c>
      <c r="F429" s="673">
        <v>168</v>
      </c>
      <c r="G429" s="673">
        <v>33</v>
      </c>
      <c r="H429" s="673">
        <v>54</v>
      </c>
      <c r="I429" s="673">
        <v>4</v>
      </c>
      <c r="J429" s="673">
        <v>16</v>
      </c>
      <c r="K429" s="673">
        <v>27</v>
      </c>
      <c r="L429" s="673">
        <v>1</v>
      </c>
    </row>
    <row r="430" spans="3:12">
      <c r="D430" s="674" t="s">
        <v>1740</v>
      </c>
      <c r="E430" s="673">
        <v>257</v>
      </c>
      <c r="F430" s="673">
        <v>133</v>
      </c>
      <c r="G430" s="673">
        <v>37</v>
      </c>
      <c r="H430" s="673">
        <v>45</v>
      </c>
      <c r="I430" s="673">
        <v>2</v>
      </c>
      <c r="J430" s="673">
        <v>26</v>
      </c>
      <c r="K430" s="673">
        <v>15</v>
      </c>
      <c r="L430" s="673">
        <v>1</v>
      </c>
    </row>
    <row r="431" spans="3:12">
      <c r="D431" s="674" t="s">
        <v>1741</v>
      </c>
      <c r="E431" s="673">
        <v>559</v>
      </c>
      <c r="F431" s="673">
        <v>300</v>
      </c>
      <c r="G431" s="673">
        <v>70</v>
      </c>
      <c r="H431" s="673">
        <v>99</v>
      </c>
      <c r="I431" s="673">
        <v>5</v>
      </c>
      <c r="J431" s="673">
        <v>42</v>
      </c>
      <c r="K431" s="673">
        <v>42</v>
      </c>
      <c r="L431" s="673">
        <v>2</v>
      </c>
    </row>
    <row r="432" spans="3:12" ht="18" customHeight="1">
      <c r="C432" s="671" t="s">
        <v>615</v>
      </c>
      <c r="D432" s="674" t="s">
        <v>1739</v>
      </c>
      <c r="E432" s="673">
        <v>53</v>
      </c>
      <c r="F432" s="673">
        <v>18</v>
      </c>
      <c r="G432" s="673">
        <v>17</v>
      </c>
      <c r="H432" s="673">
        <v>5</v>
      </c>
      <c r="I432" s="673">
        <v>0</v>
      </c>
      <c r="J432" s="673">
        <v>7</v>
      </c>
      <c r="K432" s="673">
        <v>4</v>
      </c>
      <c r="L432" s="673">
        <v>2</v>
      </c>
    </row>
    <row r="433" spans="2:12">
      <c r="D433" s="674" t="s">
        <v>1740</v>
      </c>
      <c r="E433" s="673">
        <v>41</v>
      </c>
      <c r="F433" s="673">
        <v>10</v>
      </c>
      <c r="G433" s="673">
        <v>10</v>
      </c>
      <c r="H433" s="673">
        <v>12</v>
      </c>
      <c r="I433" s="673">
        <v>0</v>
      </c>
      <c r="J433" s="673">
        <v>8</v>
      </c>
      <c r="K433" s="673">
        <v>1</v>
      </c>
      <c r="L433" s="673">
        <v>1</v>
      </c>
    </row>
    <row r="434" spans="2:12">
      <c r="D434" s="674" t="s">
        <v>1741</v>
      </c>
      <c r="E434" s="673">
        <v>93</v>
      </c>
      <c r="F434" s="673">
        <v>28</v>
      </c>
      <c r="G434" s="673">
        <v>27</v>
      </c>
      <c r="H434" s="673">
        <v>17</v>
      </c>
      <c r="I434" s="673">
        <v>0</v>
      </c>
      <c r="J434" s="673">
        <v>15</v>
      </c>
      <c r="K434" s="673">
        <v>5</v>
      </c>
      <c r="L434" s="673">
        <v>3</v>
      </c>
    </row>
    <row r="435" spans="2:12" ht="18" customHeight="1">
      <c r="C435" s="675" t="s">
        <v>142</v>
      </c>
      <c r="D435" s="674" t="s">
        <v>1739</v>
      </c>
      <c r="E435" s="673">
        <v>9330</v>
      </c>
      <c r="F435" s="673">
        <v>7030</v>
      </c>
      <c r="G435" s="673">
        <v>638</v>
      </c>
      <c r="H435" s="673">
        <v>512</v>
      </c>
      <c r="I435" s="673">
        <v>697</v>
      </c>
      <c r="J435" s="673">
        <v>113</v>
      </c>
      <c r="K435" s="673">
        <v>168</v>
      </c>
      <c r="L435" s="673">
        <v>173</v>
      </c>
    </row>
    <row r="436" spans="2:12">
      <c r="D436" s="674" t="s">
        <v>1740</v>
      </c>
      <c r="E436" s="673">
        <v>3903</v>
      </c>
      <c r="F436" s="673">
        <v>2821</v>
      </c>
      <c r="G436" s="673">
        <v>298</v>
      </c>
      <c r="H436" s="673">
        <v>283</v>
      </c>
      <c r="I436" s="673">
        <v>261</v>
      </c>
      <c r="J436" s="673">
        <v>120</v>
      </c>
      <c r="K436" s="673">
        <v>58</v>
      </c>
      <c r="L436" s="673">
        <v>64</v>
      </c>
    </row>
    <row r="437" spans="2:12">
      <c r="D437" s="674" t="s">
        <v>1741</v>
      </c>
      <c r="E437" s="673">
        <v>13233</v>
      </c>
      <c r="F437" s="673">
        <v>9851</v>
      </c>
      <c r="G437" s="673">
        <v>936</v>
      </c>
      <c r="H437" s="673">
        <v>795</v>
      </c>
      <c r="I437" s="673">
        <v>958</v>
      </c>
      <c r="J437" s="673">
        <v>232</v>
      </c>
      <c r="K437" s="673">
        <v>226</v>
      </c>
      <c r="L437" s="673">
        <v>237</v>
      </c>
    </row>
    <row r="438" spans="2:12" ht="17.25" customHeight="1">
      <c r="B438" s="670" t="s">
        <v>619</v>
      </c>
      <c r="D438" s="674"/>
    </row>
    <row r="439" spans="2:12" ht="18" customHeight="1">
      <c r="C439" s="671" t="s">
        <v>620</v>
      </c>
      <c r="D439" s="674" t="s">
        <v>1739</v>
      </c>
      <c r="E439" s="673">
        <v>505</v>
      </c>
      <c r="F439" s="673">
        <v>350</v>
      </c>
      <c r="G439" s="673">
        <v>49</v>
      </c>
      <c r="H439" s="673">
        <v>1</v>
      </c>
      <c r="I439" s="673">
        <v>86</v>
      </c>
      <c r="J439" s="673">
        <v>4</v>
      </c>
      <c r="K439" s="673">
        <v>3</v>
      </c>
      <c r="L439" s="673">
        <v>13</v>
      </c>
    </row>
    <row r="440" spans="2:12">
      <c r="D440" s="674" t="s">
        <v>1740</v>
      </c>
      <c r="E440" s="673">
        <v>241</v>
      </c>
      <c r="F440" s="673">
        <v>163</v>
      </c>
      <c r="G440" s="673">
        <v>28</v>
      </c>
      <c r="H440" s="673">
        <v>2</v>
      </c>
      <c r="I440" s="673">
        <v>42</v>
      </c>
      <c r="J440" s="673">
        <v>3</v>
      </c>
      <c r="K440" s="673">
        <v>2</v>
      </c>
      <c r="L440" s="673">
        <v>3</v>
      </c>
    </row>
    <row r="441" spans="2:12">
      <c r="D441" s="674" t="s">
        <v>1741</v>
      </c>
      <c r="E441" s="673">
        <v>746</v>
      </c>
      <c r="F441" s="673">
        <v>513</v>
      </c>
      <c r="G441" s="673">
        <v>76</v>
      </c>
      <c r="H441" s="673">
        <v>2</v>
      </c>
      <c r="I441" s="673">
        <v>128</v>
      </c>
      <c r="J441" s="673">
        <v>7</v>
      </c>
      <c r="K441" s="673">
        <v>5</v>
      </c>
      <c r="L441" s="673">
        <v>16</v>
      </c>
    </row>
    <row r="442" spans="2:12" ht="18" customHeight="1">
      <c r="C442" s="671" t="s">
        <v>621</v>
      </c>
      <c r="D442" s="674" t="s">
        <v>1739</v>
      </c>
      <c r="E442" s="673">
        <v>1</v>
      </c>
      <c r="F442" s="673">
        <v>0</v>
      </c>
      <c r="G442" s="673">
        <v>0</v>
      </c>
      <c r="H442" s="673">
        <v>0</v>
      </c>
      <c r="I442" s="673">
        <v>0</v>
      </c>
      <c r="J442" s="673">
        <v>0</v>
      </c>
      <c r="K442" s="673">
        <v>1</v>
      </c>
      <c r="L442" s="673">
        <v>0</v>
      </c>
    </row>
    <row r="443" spans="2:12">
      <c r="D443" s="674" t="s">
        <v>1740</v>
      </c>
      <c r="E443" s="673">
        <v>5</v>
      </c>
      <c r="F443" s="673">
        <v>0</v>
      </c>
      <c r="G443" s="673">
        <v>0</v>
      </c>
      <c r="H443" s="673">
        <v>0</v>
      </c>
      <c r="I443" s="673">
        <v>0</v>
      </c>
      <c r="J443" s="673">
        <v>0</v>
      </c>
      <c r="K443" s="673">
        <v>5</v>
      </c>
      <c r="L443" s="673">
        <v>0</v>
      </c>
    </row>
    <row r="444" spans="2:12">
      <c r="D444" s="674" t="s">
        <v>1741</v>
      </c>
      <c r="E444" s="673">
        <v>6</v>
      </c>
      <c r="F444" s="673">
        <v>0</v>
      </c>
      <c r="G444" s="673">
        <v>0</v>
      </c>
      <c r="H444" s="673">
        <v>0</v>
      </c>
      <c r="I444" s="673">
        <v>0</v>
      </c>
      <c r="J444" s="673">
        <v>0</v>
      </c>
      <c r="K444" s="673">
        <v>6</v>
      </c>
      <c r="L444" s="673">
        <v>0</v>
      </c>
    </row>
    <row r="445" spans="2:12" ht="18" customHeight="1">
      <c r="C445" s="671" t="s">
        <v>622</v>
      </c>
      <c r="D445" s="674" t="s">
        <v>1740</v>
      </c>
      <c r="E445" s="673">
        <v>1</v>
      </c>
      <c r="F445" s="673">
        <v>0</v>
      </c>
      <c r="G445" s="673">
        <v>0</v>
      </c>
      <c r="H445" s="673">
        <v>0</v>
      </c>
      <c r="I445" s="673">
        <v>0</v>
      </c>
      <c r="J445" s="673">
        <v>0</v>
      </c>
      <c r="K445" s="673">
        <v>0</v>
      </c>
      <c r="L445" s="673">
        <v>1</v>
      </c>
    </row>
    <row r="446" spans="2:12">
      <c r="D446" s="674" t="s">
        <v>1741</v>
      </c>
      <c r="E446" s="673">
        <v>1</v>
      </c>
      <c r="F446" s="673">
        <v>0</v>
      </c>
      <c r="G446" s="673">
        <v>0</v>
      </c>
      <c r="H446" s="673">
        <v>0</v>
      </c>
      <c r="I446" s="673">
        <v>0</v>
      </c>
      <c r="J446" s="673">
        <v>0</v>
      </c>
      <c r="K446" s="673">
        <v>0</v>
      </c>
      <c r="L446" s="673">
        <v>1</v>
      </c>
    </row>
    <row r="447" spans="2:12" ht="18" customHeight="1">
      <c r="C447" s="671" t="s">
        <v>623</v>
      </c>
      <c r="D447" s="674" t="s">
        <v>1739</v>
      </c>
      <c r="E447" s="673">
        <v>1</v>
      </c>
      <c r="F447" s="673">
        <v>1</v>
      </c>
      <c r="G447" s="673">
        <v>0</v>
      </c>
      <c r="H447" s="673">
        <v>0</v>
      </c>
      <c r="I447" s="673">
        <v>0</v>
      </c>
      <c r="J447" s="673">
        <v>0</v>
      </c>
      <c r="K447" s="673">
        <v>0</v>
      </c>
      <c r="L447" s="673">
        <v>0</v>
      </c>
    </row>
    <row r="448" spans="2:12">
      <c r="D448" s="674" t="s">
        <v>1740</v>
      </c>
      <c r="E448" s="673">
        <v>1</v>
      </c>
      <c r="F448" s="673">
        <v>1</v>
      </c>
      <c r="G448" s="673">
        <v>0</v>
      </c>
      <c r="H448" s="673">
        <v>0</v>
      </c>
      <c r="I448" s="673">
        <v>0</v>
      </c>
      <c r="J448" s="673">
        <v>0</v>
      </c>
      <c r="K448" s="673">
        <v>0</v>
      </c>
      <c r="L448" s="673">
        <v>0</v>
      </c>
    </row>
    <row r="449" spans="1:12">
      <c r="D449" s="674" t="s">
        <v>1741</v>
      </c>
      <c r="E449" s="673">
        <v>2</v>
      </c>
      <c r="F449" s="673">
        <v>2</v>
      </c>
      <c r="G449" s="673">
        <v>0</v>
      </c>
      <c r="H449" s="673">
        <v>0</v>
      </c>
      <c r="I449" s="673">
        <v>0</v>
      </c>
      <c r="J449" s="673">
        <v>0</v>
      </c>
      <c r="K449" s="673">
        <v>0</v>
      </c>
      <c r="L449" s="673">
        <v>0</v>
      </c>
    </row>
    <row r="450" spans="1:12" ht="18.75" customHeight="1">
      <c r="C450" s="671" t="s">
        <v>624</v>
      </c>
      <c r="D450" s="674" t="s">
        <v>1739</v>
      </c>
      <c r="E450" s="673">
        <v>3</v>
      </c>
      <c r="F450" s="673">
        <v>1</v>
      </c>
      <c r="G450" s="673">
        <v>0</v>
      </c>
      <c r="H450" s="673">
        <v>0</v>
      </c>
      <c r="I450" s="673">
        <v>1</v>
      </c>
      <c r="J450" s="673">
        <v>1</v>
      </c>
      <c r="K450" s="673">
        <v>0</v>
      </c>
      <c r="L450" s="673">
        <v>0</v>
      </c>
    </row>
    <row r="451" spans="1:12">
      <c r="D451" s="674" t="s">
        <v>1740</v>
      </c>
      <c r="E451" s="673">
        <v>2</v>
      </c>
      <c r="F451" s="673">
        <v>0</v>
      </c>
      <c r="G451" s="673">
        <v>0</v>
      </c>
      <c r="H451" s="673">
        <v>0</v>
      </c>
      <c r="I451" s="673">
        <v>2</v>
      </c>
      <c r="J451" s="673">
        <v>0</v>
      </c>
      <c r="K451" s="673">
        <v>0</v>
      </c>
      <c r="L451" s="673">
        <v>0</v>
      </c>
    </row>
    <row r="452" spans="1:12">
      <c r="D452" s="674" t="s">
        <v>1741</v>
      </c>
      <c r="E452" s="673">
        <v>4</v>
      </c>
      <c r="F452" s="673">
        <v>1</v>
      </c>
      <c r="G452" s="673">
        <v>0</v>
      </c>
      <c r="H452" s="673">
        <v>0</v>
      </c>
      <c r="I452" s="673">
        <v>2</v>
      </c>
      <c r="J452" s="673">
        <v>1</v>
      </c>
      <c r="K452" s="673">
        <v>0</v>
      </c>
      <c r="L452" s="673">
        <v>0</v>
      </c>
    </row>
    <row r="453" spans="1:12" ht="17.25" customHeight="1">
      <c r="C453" s="671" t="s">
        <v>1823</v>
      </c>
      <c r="D453" s="674" t="s">
        <v>1739</v>
      </c>
      <c r="E453" s="673">
        <v>188</v>
      </c>
      <c r="F453" s="673">
        <v>119</v>
      </c>
      <c r="G453" s="673">
        <v>28</v>
      </c>
      <c r="H453" s="673">
        <v>15</v>
      </c>
      <c r="I453" s="673">
        <v>3</v>
      </c>
      <c r="J453" s="673">
        <v>7</v>
      </c>
      <c r="K453" s="673">
        <v>16</v>
      </c>
      <c r="L453" s="673">
        <v>0</v>
      </c>
    </row>
    <row r="454" spans="1:12">
      <c r="D454" s="674" t="s">
        <v>1740</v>
      </c>
      <c r="E454" s="673">
        <v>99</v>
      </c>
      <c r="F454" s="673">
        <v>51</v>
      </c>
      <c r="G454" s="673">
        <v>19</v>
      </c>
      <c r="H454" s="673">
        <v>12</v>
      </c>
      <c r="I454" s="673">
        <v>2</v>
      </c>
      <c r="J454" s="673">
        <v>8</v>
      </c>
      <c r="K454" s="673">
        <v>7</v>
      </c>
      <c r="L454" s="673">
        <v>1</v>
      </c>
    </row>
    <row r="455" spans="1:12">
      <c r="D455" s="674" t="s">
        <v>1741</v>
      </c>
      <c r="E455" s="673">
        <v>286</v>
      </c>
      <c r="F455" s="673">
        <v>170</v>
      </c>
      <c r="G455" s="673">
        <v>47</v>
      </c>
      <c r="H455" s="673">
        <v>27</v>
      </c>
      <c r="I455" s="673">
        <v>5</v>
      </c>
      <c r="J455" s="673">
        <v>15</v>
      </c>
      <c r="K455" s="673">
        <v>23</v>
      </c>
      <c r="L455" s="673">
        <v>1</v>
      </c>
    </row>
    <row r="456" spans="1:12" ht="18" customHeight="1">
      <c r="C456" s="671" t="s">
        <v>1824</v>
      </c>
      <c r="D456" s="674" t="s">
        <v>1739</v>
      </c>
      <c r="E456" s="673">
        <v>100</v>
      </c>
      <c r="F456" s="673">
        <v>74</v>
      </c>
      <c r="G456" s="673">
        <v>4</v>
      </c>
      <c r="H456" s="673">
        <v>18</v>
      </c>
      <c r="I456" s="673">
        <v>0</v>
      </c>
      <c r="J456" s="673">
        <v>3</v>
      </c>
      <c r="K456" s="673">
        <v>1</v>
      </c>
      <c r="L456" s="673">
        <v>0</v>
      </c>
    </row>
    <row r="457" spans="1:12">
      <c r="D457" s="674" t="s">
        <v>1740</v>
      </c>
      <c r="E457" s="673">
        <v>47</v>
      </c>
      <c r="F457" s="673">
        <v>38</v>
      </c>
      <c r="G457" s="673">
        <v>0</v>
      </c>
      <c r="H457" s="673">
        <v>9</v>
      </c>
      <c r="I457" s="673">
        <v>0</v>
      </c>
      <c r="J457" s="673">
        <v>0</v>
      </c>
      <c r="K457" s="673">
        <v>0</v>
      </c>
      <c r="L457" s="673">
        <v>0</v>
      </c>
    </row>
    <row r="458" spans="1:12">
      <c r="D458" s="674" t="s">
        <v>1741</v>
      </c>
      <c r="E458" s="673">
        <v>147</v>
      </c>
      <c r="F458" s="673">
        <v>112</v>
      </c>
      <c r="G458" s="673">
        <v>4</v>
      </c>
      <c r="H458" s="673">
        <v>27</v>
      </c>
      <c r="I458" s="673">
        <v>0</v>
      </c>
      <c r="J458" s="673">
        <v>3</v>
      </c>
      <c r="K458" s="673">
        <v>1</v>
      </c>
      <c r="L458" s="673">
        <v>0</v>
      </c>
    </row>
    <row r="459" spans="1:12">
      <c r="A459" s="670" t="s">
        <v>1652</v>
      </c>
    </row>
    <row r="460" spans="1:12">
      <c r="A460" s="670" t="s">
        <v>1825</v>
      </c>
    </row>
    <row r="461" spans="1:12">
      <c r="A461" s="670" t="s">
        <v>3207</v>
      </c>
    </row>
    <row r="462" spans="1:12">
      <c r="A462" s="670" t="s">
        <v>1826</v>
      </c>
    </row>
    <row r="463" spans="1:12">
      <c r="A463" s="670" t="s">
        <v>1827</v>
      </c>
    </row>
    <row r="464" spans="1:12">
      <c r="A464" s="670" t="s">
        <v>1828</v>
      </c>
    </row>
    <row r="466" spans="1:12">
      <c r="A466" s="670" t="s">
        <v>46</v>
      </c>
    </row>
    <row r="467" spans="1:12" ht="18" customHeight="1">
      <c r="C467" s="675" t="s">
        <v>142</v>
      </c>
      <c r="D467" s="674" t="s">
        <v>1739</v>
      </c>
      <c r="E467" s="673">
        <v>797</v>
      </c>
      <c r="F467" s="673">
        <v>545</v>
      </c>
      <c r="G467" s="673">
        <v>81</v>
      </c>
      <c r="H467" s="673">
        <v>33</v>
      </c>
      <c r="I467" s="673">
        <v>90</v>
      </c>
      <c r="J467" s="673">
        <v>15</v>
      </c>
      <c r="K467" s="673">
        <v>21</v>
      </c>
      <c r="L467" s="673">
        <v>13</v>
      </c>
    </row>
    <row r="468" spans="1:12">
      <c r="D468" s="674" t="s">
        <v>1740</v>
      </c>
      <c r="E468" s="673">
        <v>393</v>
      </c>
      <c r="F468" s="673">
        <v>252</v>
      </c>
      <c r="G468" s="673">
        <v>47</v>
      </c>
      <c r="H468" s="673">
        <v>22</v>
      </c>
      <c r="I468" s="673">
        <v>45</v>
      </c>
      <c r="J468" s="673">
        <v>11</v>
      </c>
      <c r="K468" s="673">
        <v>13</v>
      </c>
      <c r="L468" s="673">
        <v>4</v>
      </c>
    </row>
    <row r="469" spans="1:12">
      <c r="D469" s="674" t="s">
        <v>1741</v>
      </c>
      <c r="E469" s="673">
        <v>1190</v>
      </c>
      <c r="F469" s="673">
        <v>797</v>
      </c>
      <c r="G469" s="673">
        <v>127</v>
      </c>
      <c r="H469" s="673">
        <v>55</v>
      </c>
      <c r="I469" s="673">
        <v>135</v>
      </c>
      <c r="J469" s="673">
        <v>26</v>
      </c>
      <c r="K469" s="673">
        <v>34</v>
      </c>
      <c r="L469" s="673">
        <v>17</v>
      </c>
    </row>
    <row r="470" spans="1:12" ht="18" customHeight="1">
      <c r="C470" s="675" t="s">
        <v>1829</v>
      </c>
      <c r="D470" s="674"/>
    </row>
    <row r="471" spans="1:12" s="677" customFormat="1" ht="18" customHeight="1">
      <c r="C471" s="678" t="s">
        <v>1830</v>
      </c>
      <c r="D471" s="674" t="s">
        <v>1739</v>
      </c>
      <c r="E471" s="673">
        <v>33</v>
      </c>
      <c r="F471" s="673">
        <v>15</v>
      </c>
      <c r="G471" s="673">
        <v>1</v>
      </c>
      <c r="H471" s="673">
        <v>0</v>
      </c>
      <c r="I471" s="673">
        <v>16</v>
      </c>
      <c r="J471" s="673">
        <v>1</v>
      </c>
      <c r="K471" s="673">
        <v>0</v>
      </c>
      <c r="L471" s="673">
        <v>0</v>
      </c>
    </row>
    <row r="472" spans="1:12" s="677" customFormat="1">
      <c r="C472" s="678"/>
      <c r="D472" s="674" t="s">
        <v>1740</v>
      </c>
      <c r="E472" s="673">
        <v>7</v>
      </c>
      <c r="F472" s="673">
        <v>4</v>
      </c>
      <c r="G472" s="673">
        <v>0</v>
      </c>
      <c r="H472" s="673">
        <v>1</v>
      </c>
      <c r="I472" s="673">
        <v>2</v>
      </c>
      <c r="J472" s="673">
        <v>0</v>
      </c>
      <c r="K472" s="673">
        <v>0</v>
      </c>
      <c r="L472" s="673">
        <v>0</v>
      </c>
    </row>
    <row r="473" spans="1:12" s="677" customFormat="1">
      <c r="C473" s="678"/>
      <c r="D473" s="674" t="s">
        <v>1741</v>
      </c>
      <c r="E473" s="673">
        <v>39</v>
      </c>
      <c r="F473" s="673">
        <v>19</v>
      </c>
      <c r="G473" s="673">
        <v>1</v>
      </c>
      <c r="H473" s="673">
        <v>1</v>
      </c>
      <c r="I473" s="673">
        <v>18</v>
      </c>
      <c r="J473" s="673">
        <v>1</v>
      </c>
      <c r="K473" s="673">
        <v>0</v>
      </c>
      <c r="L473" s="673">
        <v>0</v>
      </c>
    </row>
    <row r="474" spans="1:12" s="677" customFormat="1" ht="18" customHeight="1">
      <c r="C474" s="678" t="s">
        <v>1831</v>
      </c>
      <c r="D474" s="674" t="s">
        <v>1739</v>
      </c>
      <c r="E474" s="673">
        <v>79</v>
      </c>
      <c r="F474" s="673">
        <v>67</v>
      </c>
      <c r="G474" s="673">
        <v>3</v>
      </c>
      <c r="H474" s="673">
        <v>7</v>
      </c>
      <c r="I474" s="673">
        <v>2</v>
      </c>
      <c r="J474" s="673">
        <v>0</v>
      </c>
      <c r="K474" s="673">
        <v>0</v>
      </c>
      <c r="L474" s="673">
        <v>0</v>
      </c>
    </row>
    <row r="475" spans="1:12" s="677" customFormat="1">
      <c r="D475" s="674" t="s">
        <v>1740</v>
      </c>
      <c r="E475" s="673">
        <v>33</v>
      </c>
      <c r="F475" s="673">
        <v>27</v>
      </c>
      <c r="G475" s="673">
        <v>0</v>
      </c>
      <c r="H475" s="673">
        <v>5</v>
      </c>
      <c r="I475" s="673">
        <v>0</v>
      </c>
      <c r="J475" s="673">
        <v>0</v>
      </c>
      <c r="K475" s="673">
        <v>1</v>
      </c>
      <c r="L475" s="673">
        <v>0</v>
      </c>
    </row>
    <row r="476" spans="1:12" s="677" customFormat="1">
      <c r="D476" s="674" t="s">
        <v>1741</v>
      </c>
      <c r="E476" s="673">
        <v>112</v>
      </c>
      <c r="F476" s="673">
        <v>94</v>
      </c>
      <c r="G476" s="673">
        <v>3</v>
      </c>
      <c r="H476" s="673">
        <v>12</v>
      </c>
      <c r="I476" s="673">
        <v>2</v>
      </c>
      <c r="J476" s="673">
        <v>0</v>
      </c>
      <c r="K476" s="673">
        <v>1</v>
      </c>
      <c r="L476" s="673">
        <v>0</v>
      </c>
    </row>
    <row r="477" spans="1:12" ht="18" customHeight="1">
      <c r="B477" s="670" t="s">
        <v>628</v>
      </c>
      <c r="D477" s="674"/>
    </row>
    <row r="478" spans="1:12" ht="27" customHeight="1">
      <c r="C478" s="671" t="s">
        <v>1832</v>
      </c>
      <c r="D478" s="674" t="s">
        <v>1739</v>
      </c>
      <c r="E478" s="673">
        <v>446</v>
      </c>
      <c r="F478" s="673">
        <v>397</v>
      </c>
      <c r="G478" s="673">
        <v>17</v>
      </c>
      <c r="H478" s="673">
        <v>20</v>
      </c>
      <c r="I478" s="673">
        <v>4</v>
      </c>
      <c r="J478" s="673">
        <v>1</v>
      </c>
      <c r="K478" s="673">
        <v>3</v>
      </c>
      <c r="L478" s="673">
        <v>5</v>
      </c>
    </row>
    <row r="479" spans="1:12">
      <c r="D479" s="674" t="s">
        <v>1740</v>
      </c>
      <c r="E479" s="673">
        <v>251</v>
      </c>
      <c r="F479" s="673">
        <v>204</v>
      </c>
      <c r="G479" s="673">
        <v>19</v>
      </c>
      <c r="H479" s="673">
        <v>19</v>
      </c>
      <c r="I479" s="673">
        <v>7</v>
      </c>
      <c r="J479" s="673">
        <v>0</v>
      </c>
      <c r="K479" s="673">
        <v>2</v>
      </c>
      <c r="L479" s="673">
        <v>1</v>
      </c>
    </row>
    <row r="480" spans="1:12">
      <c r="D480" s="674" t="s">
        <v>1741</v>
      </c>
      <c r="E480" s="673">
        <v>697</v>
      </c>
      <c r="F480" s="673">
        <v>600</v>
      </c>
      <c r="G480" s="673">
        <v>36</v>
      </c>
      <c r="H480" s="673">
        <v>38</v>
      </c>
      <c r="I480" s="673">
        <v>11</v>
      </c>
      <c r="J480" s="673">
        <v>1</v>
      </c>
      <c r="K480" s="673">
        <v>5</v>
      </c>
      <c r="L480" s="673">
        <v>6</v>
      </c>
    </row>
    <row r="481" spans="3:12" ht="18" customHeight="1">
      <c r="C481" s="671" t="s">
        <v>1833</v>
      </c>
      <c r="D481" s="674" t="s">
        <v>1739</v>
      </c>
      <c r="E481" s="673">
        <v>186</v>
      </c>
      <c r="F481" s="673">
        <v>133</v>
      </c>
      <c r="G481" s="673">
        <v>10</v>
      </c>
      <c r="H481" s="673">
        <v>34</v>
      </c>
      <c r="I481" s="673">
        <v>0</v>
      </c>
      <c r="J481" s="673">
        <v>2</v>
      </c>
      <c r="K481" s="673">
        <v>1</v>
      </c>
      <c r="L481" s="673">
        <v>6</v>
      </c>
    </row>
    <row r="482" spans="3:12">
      <c r="D482" s="674" t="s">
        <v>1740</v>
      </c>
      <c r="E482" s="673">
        <v>115</v>
      </c>
      <c r="F482" s="673">
        <v>75</v>
      </c>
      <c r="G482" s="673">
        <v>13</v>
      </c>
      <c r="H482" s="673">
        <v>17</v>
      </c>
      <c r="I482" s="673">
        <v>0</v>
      </c>
      <c r="J482" s="673">
        <v>4</v>
      </c>
      <c r="K482" s="673">
        <v>1</v>
      </c>
      <c r="L482" s="673">
        <v>6</v>
      </c>
    </row>
    <row r="483" spans="3:12">
      <c r="D483" s="674" t="s">
        <v>1741</v>
      </c>
      <c r="E483" s="673">
        <v>301</v>
      </c>
      <c r="F483" s="673">
        <v>208</v>
      </c>
      <c r="G483" s="673">
        <v>23</v>
      </c>
      <c r="H483" s="673">
        <v>50</v>
      </c>
      <c r="I483" s="673">
        <v>0</v>
      </c>
      <c r="J483" s="673">
        <v>6</v>
      </c>
      <c r="K483" s="673">
        <v>2</v>
      </c>
      <c r="L483" s="673">
        <v>12</v>
      </c>
    </row>
    <row r="484" spans="3:12" ht="18" customHeight="1">
      <c r="C484" s="671" t="s">
        <v>1834</v>
      </c>
      <c r="D484" s="674" t="s">
        <v>1739</v>
      </c>
      <c r="E484" s="673">
        <v>593</v>
      </c>
      <c r="F484" s="673">
        <v>381</v>
      </c>
      <c r="G484" s="673">
        <v>83</v>
      </c>
      <c r="H484" s="673">
        <v>47</v>
      </c>
      <c r="I484" s="673">
        <v>46</v>
      </c>
      <c r="J484" s="673">
        <v>24</v>
      </c>
      <c r="K484" s="673">
        <v>7</v>
      </c>
      <c r="L484" s="673">
        <v>6</v>
      </c>
    </row>
    <row r="485" spans="3:12">
      <c r="D485" s="674" t="s">
        <v>1740</v>
      </c>
      <c r="E485" s="673">
        <v>633</v>
      </c>
      <c r="F485" s="673">
        <v>349</v>
      </c>
      <c r="G485" s="673">
        <v>132</v>
      </c>
      <c r="H485" s="673">
        <v>48</v>
      </c>
      <c r="I485" s="673">
        <v>60</v>
      </c>
      <c r="J485" s="673">
        <v>16</v>
      </c>
      <c r="K485" s="673">
        <v>15</v>
      </c>
      <c r="L485" s="673">
        <v>14</v>
      </c>
    </row>
    <row r="486" spans="3:12">
      <c r="D486" s="674" t="s">
        <v>1741</v>
      </c>
      <c r="E486" s="673">
        <v>1225</v>
      </c>
      <c r="F486" s="673">
        <v>730</v>
      </c>
      <c r="G486" s="673">
        <v>215</v>
      </c>
      <c r="H486" s="673">
        <v>95</v>
      </c>
      <c r="I486" s="673">
        <v>106</v>
      </c>
      <c r="J486" s="673">
        <v>40</v>
      </c>
      <c r="K486" s="673">
        <v>22</v>
      </c>
      <c r="L486" s="673">
        <v>19</v>
      </c>
    </row>
    <row r="487" spans="3:12" ht="18" customHeight="1">
      <c r="C487" s="671" t="s">
        <v>1835</v>
      </c>
      <c r="D487" s="674" t="s">
        <v>1739</v>
      </c>
      <c r="E487" s="673">
        <v>6622</v>
      </c>
      <c r="F487" s="673">
        <v>2238</v>
      </c>
      <c r="G487" s="673">
        <v>1139</v>
      </c>
      <c r="H487" s="673">
        <v>1040</v>
      </c>
      <c r="I487" s="673">
        <v>79</v>
      </c>
      <c r="J487" s="673">
        <v>1682</v>
      </c>
      <c r="K487" s="673">
        <v>390</v>
      </c>
      <c r="L487" s="673">
        <v>56</v>
      </c>
    </row>
    <row r="488" spans="3:12">
      <c r="D488" s="674" t="s">
        <v>1740</v>
      </c>
      <c r="E488" s="673">
        <v>6615</v>
      </c>
      <c r="F488" s="673">
        <v>1951</v>
      </c>
      <c r="G488" s="673">
        <v>1153</v>
      </c>
      <c r="H488" s="673">
        <v>980</v>
      </c>
      <c r="I488" s="673">
        <v>82</v>
      </c>
      <c r="J488" s="673">
        <v>1967</v>
      </c>
      <c r="K488" s="673">
        <v>414</v>
      </c>
      <c r="L488" s="673">
        <v>69</v>
      </c>
    </row>
    <row r="489" spans="3:12">
      <c r="D489" s="674" t="s">
        <v>1741</v>
      </c>
      <c r="E489" s="673">
        <v>13236</v>
      </c>
      <c r="F489" s="673">
        <v>4189</v>
      </c>
      <c r="G489" s="673">
        <v>2292</v>
      </c>
      <c r="H489" s="673">
        <v>2020</v>
      </c>
      <c r="I489" s="673">
        <v>161</v>
      </c>
      <c r="J489" s="673">
        <v>3649</v>
      </c>
      <c r="K489" s="673">
        <v>804</v>
      </c>
      <c r="L489" s="673">
        <v>124</v>
      </c>
    </row>
    <row r="490" spans="3:12" ht="18" customHeight="1">
      <c r="C490" s="671" t="s">
        <v>631</v>
      </c>
      <c r="D490" s="674" t="s">
        <v>1739</v>
      </c>
      <c r="E490" s="673">
        <v>846</v>
      </c>
      <c r="F490" s="673">
        <v>374</v>
      </c>
      <c r="G490" s="673">
        <v>136</v>
      </c>
      <c r="H490" s="673">
        <v>49</v>
      </c>
      <c r="I490" s="673">
        <v>15</v>
      </c>
      <c r="J490" s="673">
        <v>221</v>
      </c>
      <c r="K490" s="673">
        <v>52</v>
      </c>
      <c r="L490" s="673">
        <v>1</v>
      </c>
    </row>
    <row r="491" spans="3:12">
      <c r="D491" s="674" t="s">
        <v>1740</v>
      </c>
      <c r="E491" s="673">
        <v>738</v>
      </c>
      <c r="F491" s="673">
        <v>266</v>
      </c>
      <c r="G491" s="673">
        <v>143</v>
      </c>
      <c r="H491" s="673">
        <v>53</v>
      </c>
      <c r="I491" s="673">
        <v>18</v>
      </c>
      <c r="J491" s="673">
        <v>199</v>
      </c>
      <c r="K491" s="673">
        <v>60</v>
      </c>
      <c r="L491" s="673">
        <v>0</v>
      </c>
    </row>
    <row r="492" spans="3:12">
      <c r="D492" s="674" t="s">
        <v>1741</v>
      </c>
      <c r="E492" s="673">
        <v>1584</v>
      </c>
      <c r="F492" s="673">
        <v>640</v>
      </c>
      <c r="G492" s="673">
        <v>278</v>
      </c>
      <c r="H492" s="673">
        <v>101</v>
      </c>
      <c r="I492" s="673">
        <v>33</v>
      </c>
      <c r="J492" s="673">
        <v>420</v>
      </c>
      <c r="K492" s="673">
        <v>112</v>
      </c>
      <c r="L492" s="673">
        <v>1</v>
      </c>
    </row>
    <row r="493" spans="3:12" ht="18" customHeight="1">
      <c r="C493" s="675" t="s">
        <v>142</v>
      </c>
      <c r="D493" s="674" t="s">
        <v>1739</v>
      </c>
      <c r="E493" s="673">
        <v>8691</v>
      </c>
      <c r="F493" s="673">
        <v>3522</v>
      </c>
      <c r="G493" s="673">
        <v>1383</v>
      </c>
      <c r="H493" s="673">
        <v>1188</v>
      </c>
      <c r="I493" s="673">
        <v>144</v>
      </c>
      <c r="J493" s="673">
        <v>1929</v>
      </c>
      <c r="K493" s="673">
        <v>453</v>
      </c>
      <c r="L493" s="673">
        <v>73</v>
      </c>
    </row>
    <row r="494" spans="3:12">
      <c r="D494" s="674" t="s">
        <v>1740</v>
      </c>
      <c r="E494" s="673">
        <v>8351</v>
      </c>
      <c r="F494" s="673">
        <v>2844</v>
      </c>
      <c r="G494" s="673">
        <v>1459</v>
      </c>
      <c r="H494" s="673">
        <v>1116</v>
      </c>
      <c r="I494" s="673">
        <v>166</v>
      </c>
      <c r="J494" s="673">
        <v>2186</v>
      </c>
      <c r="K494" s="673">
        <v>492</v>
      </c>
      <c r="L494" s="673">
        <v>89</v>
      </c>
    </row>
    <row r="495" spans="3:12">
      <c r="D495" s="674" t="s">
        <v>1741</v>
      </c>
      <c r="E495" s="673">
        <v>17042</v>
      </c>
      <c r="F495" s="673">
        <v>6366</v>
      </c>
      <c r="G495" s="673">
        <v>2842</v>
      </c>
      <c r="H495" s="673">
        <v>2303</v>
      </c>
      <c r="I495" s="673">
        <v>310</v>
      </c>
      <c r="J495" s="673">
        <v>4115</v>
      </c>
      <c r="K495" s="673">
        <v>944</v>
      </c>
      <c r="L495" s="673">
        <v>162</v>
      </c>
    </row>
    <row r="496" spans="3:12" ht="18" customHeight="1">
      <c r="C496" s="675" t="s">
        <v>1829</v>
      </c>
      <c r="D496" s="674"/>
    </row>
    <row r="497" spans="2:12" s="677" customFormat="1" ht="18" customHeight="1">
      <c r="C497" s="678" t="s">
        <v>1830</v>
      </c>
      <c r="D497" s="674" t="s">
        <v>1739</v>
      </c>
      <c r="E497" s="673">
        <v>2744</v>
      </c>
      <c r="F497" s="673">
        <v>1142</v>
      </c>
      <c r="G497" s="673">
        <v>467</v>
      </c>
      <c r="H497" s="673">
        <v>484</v>
      </c>
      <c r="I497" s="673">
        <v>26</v>
      </c>
      <c r="J497" s="673">
        <v>477</v>
      </c>
      <c r="K497" s="673">
        <v>138</v>
      </c>
      <c r="L497" s="673">
        <v>12</v>
      </c>
    </row>
    <row r="498" spans="2:12" s="677" customFormat="1">
      <c r="C498" s="678"/>
      <c r="D498" s="674" t="s">
        <v>1740</v>
      </c>
      <c r="E498" s="673">
        <v>2266</v>
      </c>
      <c r="F498" s="673">
        <v>800</v>
      </c>
      <c r="G498" s="673">
        <v>430</v>
      </c>
      <c r="H498" s="673">
        <v>388</v>
      </c>
      <c r="I498" s="673">
        <v>24</v>
      </c>
      <c r="J498" s="673">
        <v>500</v>
      </c>
      <c r="K498" s="673">
        <v>112</v>
      </c>
      <c r="L498" s="673">
        <v>15</v>
      </c>
    </row>
    <row r="499" spans="2:12" s="677" customFormat="1">
      <c r="C499" s="678"/>
      <c r="D499" s="674" t="s">
        <v>1741</v>
      </c>
      <c r="E499" s="673">
        <v>5010</v>
      </c>
      <c r="F499" s="673">
        <v>1942</v>
      </c>
      <c r="G499" s="673">
        <v>897</v>
      </c>
      <c r="H499" s="673">
        <v>871</v>
      </c>
      <c r="I499" s="673">
        <v>50</v>
      </c>
      <c r="J499" s="673">
        <v>976</v>
      </c>
      <c r="K499" s="673">
        <v>249</v>
      </c>
      <c r="L499" s="673">
        <v>26</v>
      </c>
    </row>
    <row r="500" spans="2:12" s="677" customFormat="1" ht="18" customHeight="1">
      <c r="C500" s="678" t="s">
        <v>1831</v>
      </c>
      <c r="D500" s="674" t="s">
        <v>1739</v>
      </c>
      <c r="E500" s="673">
        <v>393</v>
      </c>
      <c r="F500" s="673">
        <v>204</v>
      </c>
      <c r="G500" s="673">
        <v>66</v>
      </c>
      <c r="H500" s="673">
        <v>61</v>
      </c>
      <c r="I500" s="673">
        <v>3</v>
      </c>
      <c r="J500" s="673">
        <v>45</v>
      </c>
      <c r="K500" s="673">
        <v>14</v>
      </c>
      <c r="L500" s="673">
        <v>1</v>
      </c>
    </row>
    <row r="501" spans="2:12" s="677" customFormat="1">
      <c r="D501" s="674" t="s">
        <v>1740</v>
      </c>
      <c r="E501" s="673">
        <v>302</v>
      </c>
      <c r="F501" s="673">
        <v>128</v>
      </c>
      <c r="G501" s="673">
        <v>58</v>
      </c>
      <c r="H501" s="673">
        <v>47</v>
      </c>
      <c r="I501" s="673">
        <v>5</v>
      </c>
      <c r="J501" s="673">
        <v>58</v>
      </c>
      <c r="K501" s="673">
        <v>8</v>
      </c>
      <c r="L501" s="673">
        <v>0</v>
      </c>
    </row>
    <row r="502" spans="2:12" s="677" customFormat="1">
      <c r="D502" s="674" t="s">
        <v>1741</v>
      </c>
      <c r="E502" s="673">
        <v>695</v>
      </c>
      <c r="F502" s="673">
        <v>332</v>
      </c>
      <c r="G502" s="673">
        <v>124</v>
      </c>
      <c r="H502" s="673">
        <v>107</v>
      </c>
      <c r="I502" s="673">
        <v>8</v>
      </c>
      <c r="J502" s="673">
        <v>103</v>
      </c>
      <c r="K502" s="673">
        <v>22</v>
      </c>
      <c r="L502" s="673">
        <v>1</v>
      </c>
    </row>
    <row r="503" spans="2:12" ht="18" customHeight="1">
      <c r="B503" s="670" t="s">
        <v>632</v>
      </c>
      <c r="D503" s="674"/>
    </row>
    <row r="504" spans="2:12" ht="27" customHeight="1">
      <c r="C504" s="671" t="s">
        <v>1836</v>
      </c>
      <c r="D504" s="674" t="s">
        <v>1739</v>
      </c>
      <c r="E504" s="673">
        <v>350</v>
      </c>
      <c r="F504" s="673">
        <v>284</v>
      </c>
      <c r="G504" s="673">
        <v>26</v>
      </c>
      <c r="H504" s="673">
        <v>19</v>
      </c>
      <c r="I504" s="673">
        <v>2</v>
      </c>
      <c r="J504" s="673">
        <v>5</v>
      </c>
      <c r="K504" s="673">
        <v>2</v>
      </c>
      <c r="L504" s="673">
        <v>14</v>
      </c>
    </row>
    <row r="505" spans="2:12">
      <c r="D505" s="674" t="s">
        <v>1740</v>
      </c>
      <c r="E505" s="673">
        <v>204</v>
      </c>
      <c r="F505" s="673">
        <v>158</v>
      </c>
      <c r="G505" s="673">
        <v>18</v>
      </c>
      <c r="H505" s="673">
        <v>17</v>
      </c>
      <c r="I505" s="673">
        <v>1</v>
      </c>
      <c r="J505" s="673">
        <v>2</v>
      </c>
      <c r="K505" s="673">
        <v>1</v>
      </c>
      <c r="L505" s="673">
        <v>9</v>
      </c>
    </row>
    <row r="506" spans="2:12">
      <c r="D506" s="674" t="s">
        <v>1741</v>
      </c>
      <c r="E506" s="673">
        <v>553</v>
      </c>
      <c r="F506" s="673">
        <v>441</v>
      </c>
      <c r="G506" s="673">
        <v>43</v>
      </c>
      <c r="H506" s="673">
        <v>35</v>
      </c>
      <c r="I506" s="673">
        <v>3</v>
      </c>
      <c r="J506" s="673">
        <v>7</v>
      </c>
      <c r="K506" s="673">
        <v>2</v>
      </c>
      <c r="L506" s="673">
        <v>23</v>
      </c>
    </row>
    <row r="507" spans="2:12" ht="18" customHeight="1">
      <c r="C507" s="671" t="s">
        <v>1837</v>
      </c>
      <c r="D507" s="674" t="s">
        <v>1739</v>
      </c>
      <c r="E507" s="673">
        <v>102</v>
      </c>
      <c r="F507" s="673">
        <v>80</v>
      </c>
      <c r="G507" s="673">
        <v>15</v>
      </c>
      <c r="H507" s="673">
        <v>3</v>
      </c>
      <c r="I507" s="673">
        <v>1</v>
      </c>
      <c r="J507" s="673">
        <v>3</v>
      </c>
      <c r="K507" s="673">
        <v>0</v>
      </c>
      <c r="L507" s="673">
        <v>0</v>
      </c>
    </row>
    <row r="508" spans="2:12">
      <c r="D508" s="674" t="s">
        <v>1740</v>
      </c>
      <c r="E508" s="673">
        <v>74</v>
      </c>
      <c r="F508" s="673">
        <v>41</v>
      </c>
      <c r="G508" s="673">
        <v>24</v>
      </c>
      <c r="H508" s="673">
        <v>4</v>
      </c>
      <c r="I508" s="673">
        <v>0</v>
      </c>
      <c r="J508" s="673">
        <v>4</v>
      </c>
      <c r="K508" s="673">
        <v>1</v>
      </c>
      <c r="L508" s="673">
        <v>1</v>
      </c>
    </row>
    <row r="509" spans="2:12">
      <c r="D509" s="674" t="s">
        <v>1741</v>
      </c>
      <c r="E509" s="673">
        <v>175</v>
      </c>
      <c r="F509" s="673">
        <v>121</v>
      </c>
      <c r="G509" s="673">
        <v>39</v>
      </c>
      <c r="H509" s="673">
        <v>7</v>
      </c>
      <c r="I509" s="673">
        <v>1</v>
      </c>
      <c r="J509" s="673">
        <v>7</v>
      </c>
      <c r="K509" s="673">
        <v>1</v>
      </c>
      <c r="L509" s="673">
        <v>1</v>
      </c>
    </row>
    <row r="510" spans="2:12" ht="18" customHeight="1">
      <c r="C510" s="671" t="s">
        <v>1838</v>
      </c>
      <c r="D510" s="674" t="s">
        <v>1739</v>
      </c>
      <c r="E510" s="673">
        <v>17</v>
      </c>
      <c r="F510" s="673">
        <v>10</v>
      </c>
      <c r="G510" s="673">
        <v>2</v>
      </c>
      <c r="H510" s="673">
        <v>3</v>
      </c>
      <c r="I510" s="673">
        <v>0</v>
      </c>
      <c r="J510" s="673">
        <v>2</v>
      </c>
      <c r="K510" s="673">
        <v>1</v>
      </c>
      <c r="L510" s="673">
        <v>0</v>
      </c>
    </row>
    <row r="511" spans="2:12">
      <c r="D511" s="674" t="s">
        <v>1740</v>
      </c>
      <c r="E511" s="673">
        <v>24</v>
      </c>
      <c r="F511" s="673">
        <v>19</v>
      </c>
      <c r="G511" s="673">
        <v>1</v>
      </c>
      <c r="H511" s="673">
        <v>3</v>
      </c>
      <c r="I511" s="673">
        <v>0</v>
      </c>
      <c r="J511" s="673">
        <v>1</v>
      </c>
      <c r="K511" s="673">
        <v>0</v>
      </c>
      <c r="L511" s="673">
        <v>0</v>
      </c>
    </row>
    <row r="512" spans="2:12">
      <c r="D512" s="674" t="s">
        <v>1741</v>
      </c>
      <c r="E512" s="673">
        <v>41</v>
      </c>
      <c r="F512" s="673">
        <v>29</v>
      </c>
      <c r="G512" s="673">
        <v>3</v>
      </c>
      <c r="H512" s="673">
        <v>6</v>
      </c>
      <c r="I512" s="673">
        <v>0</v>
      </c>
      <c r="J512" s="673">
        <v>3</v>
      </c>
      <c r="K512" s="673">
        <v>1</v>
      </c>
      <c r="L512" s="673">
        <v>0</v>
      </c>
    </row>
    <row r="514" spans="1:12">
      <c r="A514" s="670" t="s">
        <v>1652</v>
      </c>
    </row>
    <row r="515" spans="1:12">
      <c r="A515" s="670" t="s">
        <v>1825</v>
      </c>
    </row>
    <row r="516" spans="1:12">
      <c r="A516" s="670" t="s">
        <v>3207</v>
      </c>
    </row>
    <row r="517" spans="1:12">
      <c r="A517" s="670" t="s">
        <v>1826</v>
      </c>
    </row>
    <row r="518" spans="1:12">
      <c r="A518" s="670" t="s">
        <v>1827</v>
      </c>
    </row>
    <row r="520" spans="1:12">
      <c r="A520" s="670" t="s">
        <v>46</v>
      </c>
    </row>
    <row r="521" spans="1:12" ht="18" customHeight="1">
      <c r="C521" s="671" t="s">
        <v>1839</v>
      </c>
      <c r="D521" s="674" t="s">
        <v>1739</v>
      </c>
      <c r="E521" s="673">
        <v>34</v>
      </c>
      <c r="F521" s="673">
        <v>4</v>
      </c>
      <c r="G521" s="673">
        <v>20</v>
      </c>
      <c r="H521" s="673">
        <v>8</v>
      </c>
      <c r="I521" s="673">
        <v>0</v>
      </c>
      <c r="J521" s="673">
        <v>3</v>
      </c>
      <c r="K521" s="673">
        <v>0</v>
      </c>
      <c r="L521" s="673">
        <v>0</v>
      </c>
    </row>
    <row r="522" spans="1:12">
      <c r="D522" s="674" t="s">
        <v>1740</v>
      </c>
      <c r="E522" s="673">
        <v>44</v>
      </c>
      <c r="F522" s="673">
        <v>5</v>
      </c>
      <c r="G522" s="673">
        <v>29</v>
      </c>
      <c r="H522" s="673">
        <v>7</v>
      </c>
      <c r="I522" s="673">
        <v>0</v>
      </c>
      <c r="J522" s="673">
        <v>3</v>
      </c>
      <c r="K522" s="673">
        <v>1</v>
      </c>
      <c r="L522" s="673">
        <v>0</v>
      </c>
    </row>
    <row r="523" spans="1:12">
      <c r="D523" s="674" t="s">
        <v>1741</v>
      </c>
      <c r="E523" s="673">
        <v>77</v>
      </c>
      <c r="F523" s="673">
        <v>9</v>
      </c>
      <c r="G523" s="673">
        <v>48</v>
      </c>
      <c r="H523" s="673">
        <v>14</v>
      </c>
      <c r="I523" s="673">
        <v>0</v>
      </c>
      <c r="J523" s="673">
        <v>6</v>
      </c>
      <c r="K523" s="673">
        <v>1</v>
      </c>
      <c r="L523" s="673">
        <v>0</v>
      </c>
    </row>
    <row r="524" spans="1:12" ht="18" customHeight="1">
      <c r="C524" s="671" t="s">
        <v>1840</v>
      </c>
      <c r="D524" s="674" t="s">
        <v>1739</v>
      </c>
      <c r="E524" s="673">
        <v>433</v>
      </c>
      <c r="F524" s="673">
        <v>277</v>
      </c>
      <c r="G524" s="673">
        <v>49</v>
      </c>
      <c r="H524" s="673">
        <v>39</v>
      </c>
      <c r="I524" s="673">
        <v>20</v>
      </c>
      <c r="J524" s="673">
        <v>10</v>
      </c>
      <c r="K524" s="673">
        <v>0</v>
      </c>
      <c r="L524" s="673">
        <v>39</v>
      </c>
    </row>
    <row r="525" spans="1:12">
      <c r="D525" s="674" t="s">
        <v>1740</v>
      </c>
      <c r="E525" s="673">
        <v>339</v>
      </c>
      <c r="F525" s="673">
        <v>241</v>
      </c>
      <c r="G525" s="673">
        <v>42</v>
      </c>
      <c r="H525" s="673">
        <v>25</v>
      </c>
      <c r="I525" s="673">
        <v>14</v>
      </c>
      <c r="J525" s="673">
        <v>10</v>
      </c>
      <c r="K525" s="673">
        <v>0</v>
      </c>
      <c r="L525" s="673">
        <v>7</v>
      </c>
    </row>
    <row r="526" spans="1:12">
      <c r="D526" s="674" t="s">
        <v>1741</v>
      </c>
      <c r="E526" s="673">
        <v>772</v>
      </c>
      <c r="F526" s="673">
        <v>518</v>
      </c>
      <c r="G526" s="673">
        <v>91</v>
      </c>
      <c r="H526" s="673">
        <v>64</v>
      </c>
      <c r="I526" s="673">
        <v>34</v>
      </c>
      <c r="J526" s="673">
        <v>20</v>
      </c>
      <c r="K526" s="673">
        <v>0</v>
      </c>
      <c r="L526" s="673">
        <v>46</v>
      </c>
    </row>
    <row r="527" spans="1:12" ht="18" customHeight="1">
      <c r="C527" s="671" t="s">
        <v>1841</v>
      </c>
      <c r="D527" s="674" t="s">
        <v>1739</v>
      </c>
      <c r="E527" s="673">
        <v>262</v>
      </c>
      <c r="F527" s="673">
        <v>72</v>
      </c>
      <c r="G527" s="673">
        <v>89</v>
      </c>
      <c r="H527" s="673">
        <v>77</v>
      </c>
      <c r="I527" s="673">
        <v>6</v>
      </c>
      <c r="J527" s="673">
        <v>16</v>
      </c>
      <c r="K527" s="673">
        <v>1</v>
      </c>
      <c r="L527" s="673">
        <v>2</v>
      </c>
    </row>
    <row r="528" spans="1:12">
      <c r="D528" s="674" t="s">
        <v>1740</v>
      </c>
      <c r="E528" s="673">
        <v>343</v>
      </c>
      <c r="F528" s="673">
        <v>86</v>
      </c>
      <c r="G528" s="673">
        <v>95</v>
      </c>
      <c r="H528" s="673">
        <v>122</v>
      </c>
      <c r="I528" s="673">
        <v>6</v>
      </c>
      <c r="J528" s="673">
        <v>24</v>
      </c>
      <c r="K528" s="673">
        <v>1</v>
      </c>
      <c r="L528" s="673">
        <v>10</v>
      </c>
    </row>
    <row r="529" spans="2:12">
      <c r="D529" s="674" t="s">
        <v>1741</v>
      </c>
      <c r="E529" s="673">
        <v>604</v>
      </c>
      <c r="F529" s="673">
        <v>158</v>
      </c>
      <c r="G529" s="673">
        <v>184</v>
      </c>
      <c r="H529" s="673">
        <v>199</v>
      </c>
      <c r="I529" s="673">
        <v>12</v>
      </c>
      <c r="J529" s="673">
        <v>39</v>
      </c>
      <c r="K529" s="673">
        <v>2</v>
      </c>
      <c r="L529" s="673">
        <v>12</v>
      </c>
    </row>
    <row r="530" spans="2:12" ht="18" customHeight="1">
      <c r="C530" s="675" t="s">
        <v>142</v>
      </c>
      <c r="D530" s="674" t="s">
        <v>1739</v>
      </c>
      <c r="E530" s="673">
        <v>1196</v>
      </c>
      <c r="F530" s="673">
        <v>726</v>
      </c>
      <c r="G530" s="673">
        <v>199</v>
      </c>
      <c r="H530" s="673">
        <v>148</v>
      </c>
      <c r="I530" s="673">
        <v>29</v>
      </c>
      <c r="J530" s="673">
        <v>37</v>
      </c>
      <c r="K530" s="673">
        <v>4</v>
      </c>
      <c r="L530" s="673">
        <v>54</v>
      </c>
    </row>
    <row r="531" spans="2:12">
      <c r="D531" s="674" t="s">
        <v>1740</v>
      </c>
      <c r="E531" s="673">
        <v>1026</v>
      </c>
      <c r="F531" s="673">
        <v>549</v>
      </c>
      <c r="G531" s="673">
        <v>208</v>
      </c>
      <c r="H531" s="673">
        <v>176</v>
      </c>
      <c r="I531" s="673">
        <v>20</v>
      </c>
      <c r="J531" s="673">
        <v>44</v>
      </c>
      <c r="K531" s="673">
        <v>3</v>
      </c>
      <c r="L531" s="673">
        <v>27</v>
      </c>
    </row>
    <row r="532" spans="2:12">
      <c r="D532" s="674" t="s">
        <v>1741</v>
      </c>
      <c r="E532" s="673">
        <v>2221</v>
      </c>
      <c r="F532" s="673">
        <v>1275</v>
      </c>
      <c r="G532" s="673">
        <v>407</v>
      </c>
      <c r="H532" s="673">
        <v>324</v>
      </c>
      <c r="I532" s="673">
        <v>49</v>
      </c>
      <c r="J532" s="673">
        <v>81</v>
      </c>
      <c r="K532" s="673">
        <v>6</v>
      </c>
      <c r="L532" s="673">
        <v>81</v>
      </c>
    </row>
    <row r="533" spans="2:12" ht="18" customHeight="1">
      <c r="C533" s="675" t="s">
        <v>1829</v>
      </c>
      <c r="D533" s="674"/>
    </row>
    <row r="534" spans="2:12" s="677" customFormat="1" ht="18" customHeight="1">
      <c r="C534" s="678" t="s">
        <v>1830</v>
      </c>
      <c r="D534" s="674" t="s">
        <v>1739</v>
      </c>
      <c r="E534" s="673">
        <v>47</v>
      </c>
      <c r="F534" s="673">
        <v>17</v>
      </c>
      <c r="G534" s="673">
        <v>15</v>
      </c>
      <c r="H534" s="673">
        <v>10</v>
      </c>
      <c r="I534" s="673">
        <v>6</v>
      </c>
      <c r="J534" s="673">
        <v>0</v>
      </c>
      <c r="K534" s="673">
        <v>0</v>
      </c>
      <c r="L534" s="673">
        <v>0</v>
      </c>
    </row>
    <row r="535" spans="2:12" s="677" customFormat="1">
      <c r="C535" s="678"/>
      <c r="D535" s="674" t="s">
        <v>1740</v>
      </c>
      <c r="E535" s="673">
        <v>49</v>
      </c>
      <c r="F535" s="673">
        <v>16</v>
      </c>
      <c r="G535" s="673">
        <v>16</v>
      </c>
      <c r="H535" s="673">
        <v>16</v>
      </c>
      <c r="I535" s="673">
        <v>1</v>
      </c>
      <c r="J535" s="673">
        <v>1</v>
      </c>
      <c r="K535" s="673">
        <v>0</v>
      </c>
      <c r="L535" s="673">
        <v>0</v>
      </c>
    </row>
    <row r="536" spans="2:12" s="677" customFormat="1">
      <c r="C536" s="678"/>
      <c r="D536" s="674" t="s">
        <v>1741</v>
      </c>
      <c r="E536" s="673">
        <v>96</v>
      </c>
      <c r="F536" s="673">
        <v>33</v>
      </c>
      <c r="G536" s="673">
        <v>30</v>
      </c>
      <c r="H536" s="673">
        <v>26</v>
      </c>
      <c r="I536" s="673">
        <v>7</v>
      </c>
      <c r="J536" s="673">
        <v>1</v>
      </c>
      <c r="K536" s="673">
        <v>0</v>
      </c>
      <c r="L536" s="673">
        <v>0</v>
      </c>
    </row>
    <row r="537" spans="2:12" s="677" customFormat="1" ht="18" customHeight="1">
      <c r="C537" s="678" t="s">
        <v>1831</v>
      </c>
      <c r="D537" s="674" t="s">
        <v>1739</v>
      </c>
      <c r="E537" s="673">
        <v>6</v>
      </c>
      <c r="F537" s="673">
        <v>2</v>
      </c>
      <c r="G537" s="673">
        <v>2</v>
      </c>
      <c r="H537" s="673">
        <v>2</v>
      </c>
      <c r="I537" s="673">
        <v>0</v>
      </c>
      <c r="J537" s="673">
        <v>0</v>
      </c>
      <c r="K537" s="673">
        <v>0</v>
      </c>
      <c r="L537" s="673">
        <v>0</v>
      </c>
    </row>
    <row r="538" spans="2:12" s="677" customFormat="1">
      <c r="D538" s="674" t="s">
        <v>1740</v>
      </c>
      <c r="E538" s="673">
        <v>11</v>
      </c>
      <c r="F538" s="673">
        <v>5</v>
      </c>
      <c r="G538" s="673">
        <v>2</v>
      </c>
      <c r="H538" s="673">
        <v>4</v>
      </c>
      <c r="I538" s="673">
        <v>0</v>
      </c>
      <c r="J538" s="673">
        <v>0</v>
      </c>
      <c r="K538" s="673">
        <v>0</v>
      </c>
      <c r="L538" s="673">
        <v>0</v>
      </c>
    </row>
    <row r="539" spans="2:12" s="677" customFormat="1">
      <c r="D539" s="674" t="s">
        <v>1741</v>
      </c>
      <c r="E539" s="673">
        <v>16</v>
      </c>
      <c r="F539" s="673">
        <v>7</v>
      </c>
      <c r="G539" s="673">
        <v>4</v>
      </c>
      <c r="H539" s="673">
        <v>5</v>
      </c>
      <c r="I539" s="673">
        <v>0</v>
      </c>
      <c r="J539" s="673">
        <v>0</v>
      </c>
      <c r="K539" s="673">
        <v>0</v>
      </c>
      <c r="L539" s="673">
        <v>0</v>
      </c>
    </row>
    <row r="540" spans="2:12" ht="18" customHeight="1">
      <c r="B540" s="670" t="s">
        <v>1842</v>
      </c>
      <c r="D540" s="674" t="s">
        <v>1739</v>
      </c>
      <c r="E540" s="673">
        <v>20013</v>
      </c>
      <c r="F540" s="673">
        <v>11822</v>
      </c>
      <c r="G540" s="673">
        <v>2301</v>
      </c>
      <c r="H540" s="673">
        <v>1881</v>
      </c>
      <c r="I540" s="673">
        <v>960</v>
      </c>
      <c r="J540" s="673">
        <v>2094</v>
      </c>
      <c r="K540" s="673">
        <v>645</v>
      </c>
      <c r="L540" s="673">
        <v>312</v>
      </c>
    </row>
    <row r="541" spans="2:12">
      <c r="D541" s="674" t="s">
        <v>1740</v>
      </c>
      <c r="E541" s="673">
        <v>13673</v>
      </c>
      <c r="F541" s="673">
        <v>6466</v>
      </c>
      <c r="G541" s="673">
        <v>2011</v>
      </c>
      <c r="H541" s="673">
        <v>1596</v>
      </c>
      <c r="I541" s="673">
        <v>492</v>
      </c>
      <c r="J541" s="673">
        <v>2360</v>
      </c>
      <c r="K541" s="673">
        <v>565</v>
      </c>
      <c r="L541" s="673">
        <v>184</v>
      </c>
    </row>
    <row r="542" spans="2:12">
      <c r="D542" s="674" t="s">
        <v>1741</v>
      </c>
      <c r="E542" s="673">
        <v>33685</v>
      </c>
      <c r="F542" s="673">
        <v>18288</v>
      </c>
      <c r="G542" s="673">
        <v>4311</v>
      </c>
      <c r="H542" s="673">
        <v>3477</v>
      </c>
      <c r="I542" s="673">
        <v>1451</v>
      </c>
      <c r="J542" s="673">
        <v>4453</v>
      </c>
      <c r="K542" s="673">
        <v>1210</v>
      </c>
      <c r="L542" s="673">
        <v>496</v>
      </c>
    </row>
    <row r="543" spans="2:12" ht="18" customHeight="1">
      <c r="C543" s="675" t="s">
        <v>1829</v>
      </c>
      <c r="D543" s="674"/>
    </row>
    <row r="544" spans="2:12" s="677" customFormat="1" ht="18" customHeight="1">
      <c r="C544" s="678" t="s">
        <v>1830</v>
      </c>
      <c r="D544" s="674" t="s">
        <v>1739</v>
      </c>
      <c r="E544" s="673">
        <v>2911</v>
      </c>
      <c r="F544" s="673">
        <v>1179</v>
      </c>
      <c r="G544" s="673">
        <v>484</v>
      </c>
      <c r="H544" s="673">
        <v>508</v>
      </c>
      <c r="I544" s="673">
        <v>115</v>
      </c>
      <c r="J544" s="673">
        <v>478</v>
      </c>
      <c r="K544" s="673">
        <v>138</v>
      </c>
      <c r="L544" s="673">
        <v>12</v>
      </c>
    </row>
    <row r="545" spans="2:12" s="677" customFormat="1">
      <c r="C545" s="678"/>
      <c r="D545" s="674" t="s">
        <v>1740</v>
      </c>
      <c r="E545" s="673">
        <v>2355</v>
      </c>
      <c r="F545" s="673">
        <v>820</v>
      </c>
      <c r="G545" s="673">
        <v>446</v>
      </c>
      <c r="H545" s="673">
        <v>410</v>
      </c>
      <c r="I545" s="673">
        <v>53</v>
      </c>
      <c r="J545" s="673">
        <v>500</v>
      </c>
      <c r="K545" s="673">
        <v>112</v>
      </c>
      <c r="L545" s="673">
        <v>15</v>
      </c>
    </row>
    <row r="546" spans="2:12" s="677" customFormat="1">
      <c r="C546" s="678"/>
      <c r="D546" s="674" t="s">
        <v>1741</v>
      </c>
      <c r="E546" s="673">
        <v>5266</v>
      </c>
      <c r="F546" s="673">
        <v>1999</v>
      </c>
      <c r="G546" s="673">
        <v>930</v>
      </c>
      <c r="H546" s="673">
        <v>917</v>
      </c>
      <c r="I546" s="673">
        <v>168</v>
      </c>
      <c r="J546" s="673">
        <v>978</v>
      </c>
      <c r="K546" s="673">
        <v>249</v>
      </c>
      <c r="L546" s="673">
        <v>26</v>
      </c>
    </row>
    <row r="547" spans="2:12" s="677" customFormat="1" ht="18" customHeight="1">
      <c r="C547" s="678" t="s">
        <v>1831</v>
      </c>
      <c r="D547" s="674" t="s">
        <v>1739</v>
      </c>
      <c r="E547" s="673">
        <v>559</v>
      </c>
      <c r="F547" s="673">
        <v>325</v>
      </c>
      <c r="G547" s="673">
        <v>72</v>
      </c>
      <c r="H547" s="673">
        <v>73</v>
      </c>
      <c r="I547" s="673">
        <v>26</v>
      </c>
      <c r="J547" s="673">
        <v>45</v>
      </c>
      <c r="K547" s="673">
        <v>16</v>
      </c>
      <c r="L547" s="673">
        <v>3</v>
      </c>
    </row>
    <row r="548" spans="2:12" s="677" customFormat="1">
      <c r="C548" s="678"/>
      <c r="D548" s="674" t="s">
        <v>1740</v>
      </c>
      <c r="E548" s="673">
        <v>391</v>
      </c>
      <c r="F548" s="673">
        <v>188</v>
      </c>
      <c r="G548" s="673">
        <v>63</v>
      </c>
      <c r="H548" s="673">
        <v>63</v>
      </c>
      <c r="I548" s="673">
        <v>10</v>
      </c>
      <c r="J548" s="673">
        <v>59</v>
      </c>
      <c r="K548" s="673">
        <v>10</v>
      </c>
      <c r="L548" s="673">
        <v>0</v>
      </c>
    </row>
    <row r="549" spans="2:12" s="677" customFormat="1">
      <c r="D549" s="674" t="s">
        <v>1741</v>
      </c>
      <c r="E549" s="673">
        <v>950</v>
      </c>
      <c r="F549" s="673">
        <v>513</v>
      </c>
      <c r="G549" s="673">
        <v>134</v>
      </c>
      <c r="H549" s="673">
        <v>136</v>
      </c>
      <c r="I549" s="673">
        <v>36</v>
      </c>
      <c r="J549" s="673">
        <v>104</v>
      </c>
      <c r="K549" s="673">
        <v>26</v>
      </c>
      <c r="L549" s="673">
        <v>3</v>
      </c>
    </row>
    <row r="550" spans="2:12" ht="18" customHeight="1">
      <c r="B550" s="670" t="s">
        <v>1843</v>
      </c>
      <c r="D550" s="674"/>
    </row>
    <row r="551" spans="2:12" ht="18" customHeight="1">
      <c r="C551" s="671" t="s">
        <v>644</v>
      </c>
      <c r="D551" s="674" t="s">
        <v>1739</v>
      </c>
      <c r="E551" s="673">
        <v>42</v>
      </c>
      <c r="F551" s="673">
        <v>4</v>
      </c>
      <c r="G551" s="673">
        <v>12</v>
      </c>
      <c r="H551" s="673">
        <v>0</v>
      </c>
      <c r="I551" s="673">
        <v>11</v>
      </c>
      <c r="J551" s="673">
        <v>2</v>
      </c>
      <c r="K551" s="673">
        <v>10</v>
      </c>
      <c r="L551" s="673">
        <v>4</v>
      </c>
    </row>
    <row r="552" spans="2:12">
      <c r="D552" s="674" t="s">
        <v>1740</v>
      </c>
      <c r="E552" s="673">
        <v>10</v>
      </c>
      <c r="F552" s="673">
        <v>1</v>
      </c>
      <c r="G552" s="673">
        <v>2</v>
      </c>
      <c r="H552" s="673">
        <v>0</v>
      </c>
      <c r="I552" s="673">
        <v>2</v>
      </c>
      <c r="J552" s="673">
        <v>2</v>
      </c>
      <c r="K552" s="673">
        <v>3</v>
      </c>
      <c r="L552" s="673">
        <v>1</v>
      </c>
    </row>
    <row r="553" spans="2:12">
      <c r="D553" s="674" t="s">
        <v>1741</v>
      </c>
      <c r="E553" s="673">
        <v>52</v>
      </c>
      <c r="F553" s="673">
        <v>5</v>
      </c>
      <c r="G553" s="673">
        <v>14</v>
      </c>
      <c r="H553" s="673">
        <v>0</v>
      </c>
      <c r="I553" s="673">
        <v>13</v>
      </c>
      <c r="J553" s="673">
        <v>3</v>
      </c>
      <c r="K553" s="673">
        <v>13</v>
      </c>
      <c r="L553" s="673">
        <v>5</v>
      </c>
    </row>
    <row r="554" spans="2:12" ht="18" customHeight="1">
      <c r="C554" s="671" t="s">
        <v>645</v>
      </c>
      <c r="D554" s="674" t="s">
        <v>1739</v>
      </c>
      <c r="E554" s="673">
        <v>42</v>
      </c>
      <c r="F554" s="673">
        <v>3</v>
      </c>
      <c r="G554" s="673">
        <v>26</v>
      </c>
      <c r="H554" s="673">
        <v>2</v>
      </c>
      <c r="I554" s="673">
        <v>0</v>
      </c>
      <c r="J554" s="673">
        <v>1</v>
      </c>
      <c r="K554" s="673">
        <v>0</v>
      </c>
      <c r="L554" s="673">
        <v>11</v>
      </c>
    </row>
    <row r="555" spans="2:12">
      <c r="D555" s="674" t="s">
        <v>1740</v>
      </c>
      <c r="E555" s="673">
        <v>3</v>
      </c>
      <c r="F555" s="673">
        <v>0</v>
      </c>
      <c r="G555" s="673">
        <v>2</v>
      </c>
      <c r="H555" s="673">
        <v>0</v>
      </c>
      <c r="I555" s="673">
        <v>0</v>
      </c>
      <c r="J555" s="673">
        <v>0</v>
      </c>
      <c r="K555" s="673">
        <v>0</v>
      </c>
      <c r="L555" s="673">
        <v>1</v>
      </c>
    </row>
    <row r="556" spans="2:12">
      <c r="D556" s="674" t="s">
        <v>1741</v>
      </c>
      <c r="E556" s="673">
        <v>45</v>
      </c>
      <c r="F556" s="673">
        <v>3</v>
      </c>
      <c r="G556" s="673">
        <v>27</v>
      </c>
      <c r="H556" s="673">
        <v>2</v>
      </c>
      <c r="I556" s="673">
        <v>0</v>
      </c>
      <c r="J556" s="673">
        <v>1</v>
      </c>
      <c r="K556" s="673">
        <v>0</v>
      </c>
      <c r="L556" s="673">
        <v>12</v>
      </c>
    </row>
    <row r="557" spans="2:12" ht="18" customHeight="1">
      <c r="C557" s="675" t="s">
        <v>142</v>
      </c>
      <c r="D557" s="674" t="s">
        <v>1739</v>
      </c>
      <c r="E557" s="673">
        <v>84</v>
      </c>
      <c r="F557" s="673">
        <v>7</v>
      </c>
      <c r="G557" s="673">
        <v>38</v>
      </c>
      <c r="H557" s="673">
        <v>2</v>
      </c>
      <c r="I557" s="673">
        <v>11</v>
      </c>
      <c r="J557" s="673">
        <v>2</v>
      </c>
      <c r="K557" s="673">
        <v>11</v>
      </c>
      <c r="L557" s="673">
        <v>15</v>
      </c>
    </row>
    <row r="558" spans="2:12">
      <c r="D558" s="674" t="s">
        <v>1740</v>
      </c>
      <c r="E558" s="673">
        <v>13</v>
      </c>
      <c r="F558" s="673">
        <v>1</v>
      </c>
      <c r="G558" s="673">
        <v>4</v>
      </c>
      <c r="H558" s="673">
        <v>0</v>
      </c>
      <c r="I558" s="673">
        <v>2</v>
      </c>
      <c r="J558" s="673">
        <v>2</v>
      </c>
      <c r="K558" s="673">
        <v>3</v>
      </c>
      <c r="L558" s="673">
        <v>2</v>
      </c>
    </row>
    <row r="559" spans="2:12">
      <c r="D559" s="674" t="s">
        <v>1741</v>
      </c>
      <c r="E559" s="673">
        <v>97</v>
      </c>
      <c r="F559" s="673">
        <v>8</v>
      </c>
      <c r="G559" s="673">
        <v>41</v>
      </c>
      <c r="H559" s="673">
        <v>2</v>
      </c>
      <c r="I559" s="673">
        <v>13</v>
      </c>
      <c r="J559" s="673">
        <v>4</v>
      </c>
      <c r="K559" s="673">
        <v>13</v>
      </c>
      <c r="L559" s="673">
        <v>16</v>
      </c>
    </row>
    <row r="560" spans="2:12" ht="18" customHeight="1">
      <c r="B560" s="670" t="s">
        <v>646</v>
      </c>
      <c r="D560" s="674"/>
    </row>
    <row r="561" spans="1:12" ht="18" customHeight="1">
      <c r="C561" s="671" t="s">
        <v>646</v>
      </c>
      <c r="D561" s="674" t="s">
        <v>1739</v>
      </c>
      <c r="E561" s="673">
        <v>4692</v>
      </c>
      <c r="F561" s="673">
        <v>317</v>
      </c>
      <c r="G561" s="673">
        <v>2985</v>
      </c>
      <c r="H561" s="673">
        <v>256</v>
      </c>
      <c r="I561" s="673">
        <v>689</v>
      </c>
      <c r="J561" s="673">
        <v>56</v>
      </c>
      <c r="K561" s="673">
        <v>57</v>
      </c>
      <c r="L561" s="673">
        <v>333</v>
      </c>
    </row>
    <row r="562" spans="1:12">
      <c r="D562" s="674" t="s">
        <v>1740</v>
      </c>
      <c r="E562" s="673">
        <v>2522</v>
      </c>
      <c r="F562" s="673">
        <v>183</v>
      </c>
      <c r="G562" s="673">
        <v>1604</v>
      </c>
      <c r="H562" s="673">
        <v>147</v>
      </c>
      <c r="I562" s="673">
        <v>304</v>
      </c>
      <c r="J562" s="673">
        <v>46</v>
      </c>
      <c r="K562" s="673">
        <v>38</v>
      </c>
      <c r="L562" s="673">
        <v>201</v>
      </c>
    </row>
    <row r="563" spans="1:12">
      <c r="D563" s="674" t="s">
        <v>1741</v>
      </c>
      <c r="E563" s="673">
        <v>7215</v>
      </c>
      <c r="F563" s="673">
        <v>500</v>
      </c>
      <c r="G563" s="673">
        <v>4589</v>
      </c>
      <c r="H563" s="673">
        <v>403</v>
      </c>
      <c r="I563" s="673">
        <v>993</v>
      </c>
      <c r="J563" s="673">
        <v>102</v>
      </c>
      <c r="K563" s="673">
        <v>95</v>
      </c>
      <c r="L563" s="673">
        <v>534</v>
      </c>
    </row>
    <row r="564" spans="1:12" ht="18" customHeight="1">
      <c r="C564" s="671" t="s">
        <v>647</v>
      </c>
      <c r="D564" s="674" t="s">
        <v>1739</v>
      </c>
      <c r="E564" s="673">
        <v>96</v>
      </c>
      <c r="F564" s="673">
        <v>7</v>
      </c>
      <c r="G564" s="673">
        <v>14</v>
      </c>
      <c r="H564" s="673">
        <v>0</v>
      </c>
      <c r="I564" s="673">
        <v>9</v>
      </c>
      <c r="J564" s="673">
        <v>0</v>
      </c>
      <c r="K564" s="673">
        <v>1</v>
      </c>
      <c r="L564" s="673">
        <v>65</v>
      </c>
    </row>
    <row r="565" spans="1:12">
      <c r="D565" s="674" t="s">
        <v>1740</v>
      </c>
      <c r="E565" s="673">
        <v>7</v>
      </c>
      <c r="F565" s="673">
        <v>0</v>
      </c>
      <c r="G565" s="673">
        <v>1</v>
      </c>
      <c r="H565" s="673">
        <v>0</v>
      </c>
      <c r="I565" s="673">
        <v>0</v>
      </c>
      <c r="J565" s="673">
        <v>0</v>
      </c>
      <c r="K565" s="673">
        <v>0</v>
      </c>
      <c r="L565" s="673">
        <v>5</v>
      </c>
    </row>
    <row r="566" spans="1:12">
      <c r="D566" s="674" t="s">
        <v>1741</v>
      </c>
      <c r="E566" s="673">
        <v>103</v>
      </c>
      <c r="F566" s="673">
        <v>7</v>
      </c>
      <c r="G566" s="673">
        <v>15</v>
      </c>
      <c r="H566" s="673">
        <v>0</v>
      </c>
      <c r="I566" s="673">
        <v>9</v>
      </c>
      <c r="J566" s="673">
        <v>0</v>
      </c>
      <c r="K566" s="673">
        <v>1</v>
      </c>
      <c r="L566" s="673">
        <v>71</v>
      </c>
    </row>
    <row r="567" spans="1:12" ht="18" customHeight="1">
      <c r="C567" s="671" t="s">
        <v>1844</v>
      </c>
      <c r="D567" s="674" t="s">
        <v>1739</v>
      </c>
      <c r="E567" s="673">
        <v>139</v>
      </c>
      <c r="F567" s="673">
        <v>5</v>
      </c>
      <c r="G567" s="673">
        <v>18</v>
      </c>
      <c r="H567" s="673">
        <v>0</v>
      </c>
      <c r="I567" s="673">
        <v>71</v>
      </c>
      <c r="J567" s="673">
        <v>0</v>
      </c>
      <c r="K567" s="673">
        <v>0</v>
      </c>
      <c r="L567" s="673">
        <v>45</v>
      </c>
    </row>
    <row r="568" spans="1:12">
      <c r="D568" s="674" t="s">
        <v>1740</v>
      </c>
      <c r="E568" s="673">
        <v>51</v>
      </c>
      <c r="F568" s="673">
        <v>1</v>
      </c>
      <c r="G568" s="673">
        <v>7</v>
      </c>
      <c r="H568" s="673">
        <v>0</v>
      </c>
      <c r="I568" s="673">
        <v>30</v>
      </c>
      <c r="J568" s="673">
        <v>0</v>
      </c>
      <c r="K568" s="673">
        <v>0</v>
      </c>
      <c r="L568" s="673">
        <v>13</v>
      </c>
    </row>
    <row r="569" spans="1:12">
      <c r="D569" s="674" t="s">
        <v>1741</v>
      </c>
      <c r="E569" s="673">
        <v>190</v>
      </c>
      <c r="F569" s="673">
        <v>6</v>
      </c>
      <c r="G569" s="673">
        <v>25</v>
      </c>
      <c r="H569" s="673">
        <v>0</v>
      </c>
      <c r="I569" s="673">
        <v>101</v>
      </c>
      <c r="J569" s="673">
        <v>0</v>
      </c>
      <c r="K569" s="673">
        <v>0</v>
      </c>
      <c r="L569" s="673">
        <v>58</v>
      </c>
    </row>
    <row r="571" spans="1:12">
      <c r="A571" s="670" t="s">
        <v>1652</v>
      </c>
    </row>
    <row r="572" spans="1:12">
      <c r="A572" s="670" t="s">
        <v>1825</v>
      </c>
    </row>
    <row r="573" spans="1:12">
      <c r="A573" s="670" t="s">
        <v>3207</v>
      </c>
    </row>
    <row r="574" spans="1:12">
      <c r="A574" s="670" t="s">
        <v>1826</v>
      </c>
    </row>
    <row r="575" spans="1:12">
      <c r="A575" s="670" t="s">
        <v>1827</v>
      </c>
    </row>
    <row r="577" spans="1:12">
      <c r="A577" s="670" t="s">
        <v>46</v>
      </c>
    </row>
    <row r="578" spans="1:12" ht="18" customHeight="1">
      <c r="C578" s="675" t="s">
        <v>142</v>
      </c>
      <c r="D578" s="674" t="s">
        <v>1739</v>
      </c>
      <c r="E578" s="673">
        <v>4927</v>
      </c>
      <c r="F578" s="673">
        <v>329</v>
      </c>
      <c r="G578" s="673">
        <v>3017</v>
      </c>
      <c r="H578" s="673">
        <v>256</v>
      </c>
      <c r="I578" s="673">
        <v>769</v>
      </c>
      <c r="J578" s="673">
        <v>56</v>
      </c>
      <c r="K578" s="673">
        <v>57</v>
      </c>
      <c r="L578" s="673">
        <v>443</v>
      </c>
    </row>
    <row r="579" spans="1:12">
      <c r="D579" s="674" t="s">
        <v>1740</v>
      </c>
      <c r="E579" s="673">
        <v>2580</v>
      </c>
      <c r="F579" s="673">
        <v>183</v>
      </c>
      <c r="G579" s="673">
        <v>1612</v>
      </c>
      <c r="H579" s="673">
        <v>147</v>
      </c>
      <c r="I579" s="673">
        <v>334</v>
      </c>
      <c r="J579" s="673">
        <v>46</v>
      </c>
      <c r="K579" s="673">
        <v>38</v>
      </c>
      <c r="L579" s="673">
        <v>219</v>
      </c>
    </row>
    <row r="580" spans="1:12">
      <c r="D580" s="674" t="s">
        <v>1741</v>
      </c>
      <c r="E580" s="673">
        <v>7507</v>
      </c>
      <c r="F580" s="673">
        <v>513</v>
      </c>
      <c r="G580" s="673">
        <v>4629</v>
      </c>
      <c r="H580" s="673">
        <v>403</v>
      </c>
      <c r="I580" s="673">
        <v>1104</v>
      </c>
      <c r="J580" s="673">
        <v>102</v>
      </c>
      <c r="K580" s="673">
        <v>96</v>
      </c>
      <c r="L580" s="673">
        <v>662</v>
      </c>
    </row>
    <row r="581" spans="1:12" ht="18" customHeight="1">
      <c r="B581" s="670" t="s">
        <v>649</v>
      </c>
      <c r="D581" s="674"/>
    </row>
    <row r="582" spans="1:12" ht="18" customHeight="1">
      <c r="C582" s="671" t="s">
        <v>649</v>
      </c>
      <c r="D582" s="674" t="s">
        <v>1739</v>
      </c>
      <c r="E582" s="673">
        <v>698</v>
      </c>
      <c r="F582" s="673">
        <v>57</v>
      </c>
      <c r="G582" s="673">
        <v>379</v>
      </c>
      <c r="H582" s="673">
        <v>71</v>
      </c>
      <c r="I582" s="673">
        <v>14</v>
      </c>
      <c r="J582" s="673">
        <v>124</v>
      </c>
      <c r="K582" s="673">
        <v>43</v>
      </c>
      <c r="L582" s="673">
        <v>10</v>
      </c>
    </row>
    <row r="583" spans="1:12">
      <c r="D583" s="674" t="s">
        <v>1740</v>
      </c>
      <c r="E583" s="673">
        <v>914</v>
      </c>
      <c r="F583" s="673">
        <v>81</v>
      </c>
      <c r="G583" s="673">
        <v>454</v>
      </c>
      <c r="H583" s="673">
        <v>76</v>
      </c>
      <c r="I583" s="673">
        <v>13</v>
      </c>
      <c r="J583" s="673">
        <v>205</v>
      </c>
      <c r="K583" s="673">
        <v>70</v>
      </c>
      <c r="L583" s="673">
        <v>15</v>
      </c>
    </row>
    <row r="584" spans="1:12">
      <c r="D584" s="674" t="s">
        <v>1741</v>
      </c>
      <c r="E584" s="673">
        <v>1612</v>
      </c>
      <c r="F584" s="673">
        <v>138</v>
      </c>
      <c r="G584" s="673">
        <v>834</v>
      </c>
      <c r="H584" s="673">
        <v>146</v>
      </c>
      <c r="I584" s="673">
        <v>27</v>
      </c>
      <c r="J584" s="673">
        <v>329</v>
      </c>
      <c r="K584" s="673">
        <v>113</v>
      </c>
      <c r="L584" s="673">
        <v>25</v>
      </c>
    </row>
    <row r="585" spans="1:12" ht="18" customHeight="1">
      <c r="C585" s="671" t="s">
        <v>650</v>
      </c>
      <c r="D585" s="674" t="s">
        <v>1739</v>
      </c>
      <c r="E585" s="673">
        <v>158</v>
      </c>
      <c r="F585" s="673">
        <v>15</v>
      </c>
      <c r="G585" s="673">
        <v>69</v>
      </c>
      <c r="H585" s="673">
        <v>20</v>
      </c>
      <c r="I585" s="673">
        <v>3</v>
      </c>
      <c r="J585" s="673">
        <v>25</v>
      </c>
      <c r="K585" s="673">
        <v>0</v>
      </c>
      <c r="L585" s="673">
        <v>25</v>
      </c>
    </row>
    <row r="586" spans="1:12">
      <c r="D586" s="674" t="s">
        <v>1740</v>
      </c>
      <c r="E586" s="673">
        <v>187</v>
      </c>
      <c r="F586" s="673">
        <v>29</v>
      </c>
      <c r="G586" s="673">
        <v>84</v>
      </c>
      <c r="H586" s="673">
        <v>17</v>
      </c>
      <c r="I586" s="673">
        <v>3</v>
      </c>
      <c r="J586" s="673">
        <v>25</v>
      </c>
      <c r="K586" s="673">
        <v>1</v>
      </c>
      <c r="L586" s="673">
        <v>28</v>
      </c>
    </row>
    <row r="587" spans="1:12">
      <c r="D587" s="674" t="s">
        <v>1741</v>
      </c>
      <c r="E587" s="673">
        <v>345</v>
      </c>
      <c r="F587" s="673">
        <v>44</v>
      </c>
      <c r="G587" s="673">
        <v>153</v>
      </c>
      <c r="H587" s="673">
        <v>38</v>
      </c>
      <c r="I587" s="673">
        <v>5</v>
      </c>
      <c r="J587" s="673">
        <v>51</v>
      </c>
      <c r="K587" s="673">
        <v>1</v>
      </c>
      <c r="L587" s="673">
        <v>53</v>
      </c>
    </row>
    <row r="588" spans="1:12" ht="18" customHeight="1">
      <c r="C588" s="675" t="s">
        <v>142</v>
      </c>
      <c r="D588" s="674" t="s">
        <v>1739</v>
      </c>
      <c r="E588" s="673">
        <v>856</v>
      </c>
      <c r="F588" s="673">
        <v>72</v>
      </c>
      <c r="G588" s="673">
        <v>449</v>
      </c>
      <c r="H588" s="673">
        <v>91</v>
      </c>
      <c r="I588" s="673">
        <v>17</v>
      </c>
      <c r="J588" s="673">
        <v>150</v>
      </c>
      <c r="K588" s="673">
        <v>43</v>
      </c>
      <c r="L588" s="673">
        <v>34</v>
      </c>
    </row>
    <row r="589" spans="1:12">
      <c r="D589" s="674" t="s">
        <v>1740</v>
      </c>
      <c r="E589" s="673">
        <v>1101</v>
      </c>
      <c r="F589" s="673">
        <v>109</v>
      </c>
      <c r="G589" s="673">
        <v>538</v>
      </c>
      <c r="H589" s="673">
        <v>93</v>
      </c>
      <c r="I589" s="673">
        <v>16</v>
      </c>
      <c r="J589" s="673">
        <v>230</v>
      </c>
      <c r="K589" s="673">
        <v>71</v>
      </c>
      <c r="L589" s="673">
        <v>43</v>
      </c>
    </row>
    <row r="590" spans="1:12">
      <c r="D590" s="674" t="s">
        <v>1741</v>
      </c>
      <c r="E590" s="673">
        <v>1957</v>
      </c>
      <c r="F590" s="673">
        <v>182</v>
      </c>
      <c r="G590" s="673">
        <v>987</v>
      </c>
      <c r="H590" s="673">
        <v>184</v>
      </c>
      <c r="I590" s="673">
        <v>32</v>
      </c>
      <c r="J590" s="673">
        <v>380</v>
      </c>
      <c r="K590" s="673">
        <v>114</v>
      </c>
      <c r="L590" s="673">
        <v>78</v>
      </c>
    </row>
    <row r="591" spans="1:12" ht="18" customHeight="1">
      <c r="B591" s="670" t="s">
        <v>1845</v>
      </c>
      <c r="D591" s="674" t="s">
        <v>1739</v>
      </c>
      <c r="E591" s="673">
        <v>5867</v>
      </c>
      <c r="F591" s="673">
        <v>408</v>
      </c>
      <c r="G591" s="673">
        <v>3503</v>
      </c>
      <c r="H591" s="673">
        <v>349</v>
      </c>
      <c r="I591" s="673">
        <v>797</v>
      </c>
      <c r="J591" s="673">
        <v>208</v>
      </c>
      <c r="K591" s="673">
        <v>111</v>
      </c>
      <c r="L591" s="673">
        <v>492</v>
      </c>
    </row>
    <row r="592" spans="1:12">
      <c r="D592" s="674" t="s">
        <v>1740</v>
      </c>
      <c r="E592" s="673">
        <v>3694</v>
      </c>
      <c r="F592" s="673">
        <v>294</v>
      </c>
      <c r="G592" s="673">
        <v>2154</v>
      </c>
      <c r="H592" s="673">
        <v>240</v>
      </c>
      <c r="I592" s="673">
        <v>352</v>
      </c>
      <c r="J592" s="673">
        <v>278</v>
      </c>
      <c r="K592" s="673">
        <v>112</v>
      </c>
      <c r="L592" s="673">
        <v>264</v>
      </c>
    </row>
    <row r="593" spans="1:12">
      <c r="D593" s="674" t="s">
        <v>1741</v>
      </c>
      <c r="E593" s="673">
        <v>9561</v>
      </c>
      <c r="F593" s="673">
        <v>702</v>
      </c>
      <c r="G593" s="673">
        <v>5657</v>
      </c>
      <c r="H593" s="673">
        <v>589</v>
      </c>
      <c r="I593" s="673">
        <v>1149</v>
      </c>
      <c r="J593" s="673">
        <v>486</v>
      </c>
      <c r="K593" s="673">
        <v>223</v>
      </c>
      <c r="L593" s="673">
        <v>756</v>
      </c>
    </row>
    <row r="594" spans="1:12" ht="18" customHeight="1">
      <c r="A594" s="670" t="s">
        <v>1846</v>
      </c>
      <c r="D594" s="674" t="s">
        <v>1739</v>
      </c>
      <c r="E594" s="673">
        <v>25880</v>
      </c>
      <c r="F594" s="673">
        <v>12230</v>
      </c>
      <c r="G594" s="673">
        <v>5803</v>
      </c>
      <c r="H594" s="673">
        <v>2229</v>
      </c>
      <c r="I594" s="673">
        <v>1757</v>
      </c>
      <c r="J594" s="673">
        <v>2301</v>
      </c>
      <c r="K594" s="673">
        <v>756</v>
      </c>
      <c r="L594" s="673">
        <v>804</v>
      </c>
    </row>
    <row r="595" spans="1:12">
      <c r="D595" s="674" t="s">
        <v>1740</v>
      </c>
      <c r="E595" s="673">
        <v>17366</v>
      </c>
      <c r="F595" s="673">
        <v>6760</v>
      </c>
      <c r="G595" s="673">
        <v>4164</v>
      </c>
      <c r="H595" s="673">
        <v>1836</v>
      </c>
      <c r="I595" s="673">
        <v>843</v>
      </c>
      <c r="J595" s="673">
        <v>2637</v>
      </c>
      <c r="K595" s="673">
        <v>677</v>
      </c>
      <c r="L595" s="673">
        <v>448</v>
      </c>
    </row>
    <row r="596" spans="1:12">
      <c r="D596" s="674" t="s">
        <v>1741</v>
      </c>
      <c r="E596" s="673">
        <v>43246</v>
      </c>
      <c r="F596" s="673">
        <v>18990</v>
      </c>
      <c r="G596" s="673">
        <v>9968</v>
      </c>
      <c r="H596" s="673">
        <v>4065</v>
      </c>
      <c r="I596" s="673">
        <v>2600</v>
      </c>
      <c r="J596" s="673">
        <v>4939</v>
      </c>
      <c r="K596" s="673">
        <v>1433</v>
      </c>
      <c r="L596" s="673">
        <v>1252</v>
      </c>
    </row>
    <row r="597" spans="1:12" ht="18" customHeight="1">
      <c r="C597" s="675" t="s">
        <v>1829</v>
      </c>
      <c r="D597" s="674"/>
    </row>
    <row r="598" spans="1:12" s="677" customFormat="1" ht="18" customHeight="1">
      <c r="C598" s="678" t="s">
        <v>1830</v>
      </c>
      <c r="D598" s="674" t="s">
        <v>1739</v>
      </c>
      <c r="E598" s="673">
        <v>2963</v>
      </c>
      <c r="F598" s="673">
        <v>1184</v>
      </c>
      <c r="G598" s="673">
        <v>512</v>
      </c>
      <c r="H598" s="673">
        <v>513</v>
      </c>
      <c r="I598" s="673">
        <v>117</v>
      </c>
      <c r="J598" s="673">
        <v>482</v>
      </c>
      <c r="K598" s="673">
        <v>140</v>
      </c>
      <c r="L598" s="673">
        <v>15</v>
      </c>
    </row>
    <row r="599" spans="1:12" s="677" customFormat="1">
      <c r="C599" s="678"/>
      <c r="D599" s="674" t="s">
        <v>1740</v>
      </c>
      <c r="E599" s="673">
        <v>2396</v>
      </c>
      <c r="F599" s="673">
        <v>827</v>
      </c>
      <c r="G599" s="673">
        <v>467</v>
      </c>
      <c r="H599" s="673">
        <v>414</v>
      </c>
      <c r="I599" s="673">
        <v>55</v>
      </c>
      <c r="J599" s="673">
        <v>504</v>
      </c>
      <c r="K599" s="673">
        <v>113</v>
      </c>
      <c r="L599" s="673">
        <v>16</v>
      </c>
    </row>
    <row r="600" spans="1:12" s="677" customFormat="1">
      <c r="C600" s="678"/>
      <c r="D600" s="674" t="s">
        <v>1741</v>
      </c>
      <c r="E600" s="673">
        <v>5359</v>
      </c>
      <c r="F600" s="673">
        <v>2011</v>
      </c>
      <c r="G600" s="673">
        <v>979</v>
      </c>
      <c r="H600" s="673">
        <v>927</v>
      </c>
      <c r="I600" s="673">
        <v>172</v>
      </c>
      <c r="J600" s="673">
        <v>986</v>
      </c>
      <c r="K600" s="673">
        <v>253</v>
      </c>
      <c r="L600" s="673">
        <v>31</v>
      </c>
    </row>
    <row r="601" spans="1:12" s="677" customFormat="1" ht="18" customHeight="1">
      <c r="C601" s="678" t="s">
        <v>1831</v>
      </c>
      <c r="D601" s="674" t="s">
        <v>1739</v>
      </c>
      <c r="E601" s="673">
        <v>563</v>
      </c>
      <c r="F601" s="673">
        <v>325</v>
      </c>
      <c r="G601" s="673">
        <v>74</v>
      </c>
      <c r="H601" s="673">
        <v>73</v>
      </c>
      <c r="I601" s="673">
        <v>27</v>
      </c>
      <c r="J601" s="673">
        <v>45</v>
      </c>
      <c r="K601" s="673">
        <v>16</v>
      </c>
      <c r="L601" s="673">
        <v>3</v>
      </c>
    </row>
    <row r="602" spans="1:12" s="677" customFormat="1">
      <c r="D602" s="674" t="s">
        <v>1740</v>
      </c>
      <c r="E602" s="673">
        <v>393</v>
      </c>
      <c r="F602" s="673">
        <v>188</v>
      </c>
      <c r="G602" s="673">
        <v>64</v>
      </c>
      <c r="H602" s="673">
        <v>63</v>
      </c>
      <c r="I602" s="673">
        <v>10</v>
      </c>
      <c r="J602" s="673">
        <v>59</v>
      </c>
      <c r="K602" s="673">
        <v>10</v>
      </c>
      <c r="L602" s="673">
        <v>0</v>
      </c>
    </row>
    <row r="603" spans="1:12" s="677" customFormat="1">
      <c r="D603" s="674" t="s">
        <v>1741</v>
      </c>
      <c r="E603" s="673">
        <v>957</v>
      </c>
      <c r="F603" s="673">
        <v>513</v>
      </c>
      <c r="G603" s="673">
        <v>138</v>
      </c>
      <c r="H603" s="673">
        <v>136</v>
      </c>
      <c r="I603" s="673">
        <v>37</v>
      </c>
      <c r="J603" s="673">
        <v>104</v>
      </c>
      <c r="K603" s="673">
        <v>26</v>
      </c>
      <c r="L603" s="673">
        <v>4</v>
      </c>
    </row>
    <row r="604" spans="1:12" ht="18" customHeight="1">
      <c r="A604" s="670" t="s">
        <v>495</v>
      </c>
      <c r="D604" s="674"/>
    </row>
    <row r="605" spans="1:12" ht="18" customHeight="1">
      <c r="B605" s="670" t="s">
        <v>324</v>
      </c>
      <c r="D605" s="674"/>
    </row>
    <row r="606" spans="1:12" ht="18" customHeight="1">
      <c r="C606" s="671" t="s">
        <v>1819</v>
      </c>
      <c r="D606" s="674" t="s">
        <v>1739</v>
      </c>
      <c r="E606" s="673">
        <v>772</v>
      </c>
      <c r="F606" s="673">
        <v>735</v>
      </c>
      <c r="G606" s="673">
        <v>26</v>
      </c>
      <c r="H606" s="673">
        <v>3</v>
      </c>
      <c r="I606" s="673">
        <v>0</v>
      </c>
      <c r="J606" s="673">
        <v>1</v>
      </c>
      <c r="K606" s="673">
        <v>0</v>
      </c>
      <c r="L606" s="673">
        <v>7</v>
      </c>
    </row>
    <row r="607" spans="1:12">
      <c r="D607" s="674" t="s">
        <v>1740</v>
      </c>
      <c r="E607" s="673">
        <v>65</v>
      </c>
      <c r="F607" s="673">
        <v>65</v>
      </c>
      <c r="G607" s="673">
        <v>0</v>
      </c>
      <c r="H607" s="673">
        <v>0</v>
      </c>
      <c r="I607" s="673">
        <v>0</v>
      </c>
      <c r="J607" s="673">
        <v>0</v>
      </c>
      <c r="K607" s="673">
        <v>0</v>
      </c>
      <c r="L607" s="673">
        <v>0</v>
      </c>
    </row>
    <row r="608" spans="1:12">
      <c r="D608" s="674" t="s">
        <v>1741</v>
      </c>
      <c r="E608" s="673">
        <v>836</v>
      </c>
      <c r="F608" s="673">
        <v>799</v>
      </c>
      <c r="G608" s="673">
        <v>26</v>
      </c>
      <c r="H608" s="673">
        <v>3</v>
      </c>
      <c r="I608" s="673">
        <v>0</v>
      </c>
      <c r="J608" s="673">
        <v>1</v>
      </c>
      <c r="K608" s="673">
        <v>0</v>
      </c>
      <c r="L608" s="673">
        <v>7</v>
      </c>
    </row>
    <row r="609" spans="3:12" ht="18" customHeight="1">
      <c r="C609" s="671" t="s">
        <v>1820</v>
      </c>
      <c r="D609" s="674" t="s">
        <v>1739</v>
      </c>
      <c r="E609" s="673">
        <v>674</v>
      </c>
      <c r="F609" s="673">
        <v>656</v>
      </c>
      <c r="G609" s="673">
        <v>11</v>
      </c>
      <c r="H609" s="673">
        <v>0</v>
      </c>
      <c r="I609" s="673">
        <v>0</v>
      </c>
      <c r="J609" s="673">
        <v>1</v>
      </c>
      <c r="K609" s="673">
        <v>0</v>
      </c>
      <c r="L609" s="673">
        <v>7</v>
      </c>
    </row>
    <row r="610" spans="3:12">
      <c r="D610" s="674" t="s">
        <v>1740</v>
      </c>
      <c r="E610" s="673">
        <v>123</v>
      </c>
      <c r="F610" s="673">
        <v>119</v>
      </c>
      <c r="G610" s="673">
        <v>2</v>
      </c>
      <c r="H610" s="673">
        <v>0</v>
      </c>
      <c r="I610" s="673">
        <v>0</v>
      </c>
      <c r="J610" s="673">
        <v>0</v>
      </c>
      <c r="K610" s="673">
        <v>0</v>
      </c>
      <c r="L610" s="673">
        <v>2</v>
      </c>
    </row>
    <row r="611" spans="3:12">
      <c r="D611" s="674" t="s">
        <v>1741</v>
      </c>
      <c r="E611" s="673">
        <v>797</v>
      </c>
      <c r="F611" s="673">
        <v>775</v>
      </c>
      <c r="G611" s="673">
        <v>13</v>
      </c>
      <c r="H611" s="673">
        <v>0</v>
      </c>
      <c r="I611" s="673">
        <v>0</v>
      </c>
      <c r="J611" s="673">
        <v>1</v>
      </c>
      <c r="K611" s="673">
        <v>0</v>
      </c>
      <c r="L611" s="673">
        <v>9</v>
      </c>
    </row>
    <row r="612" spans="3:12" ht="20.100000000000001" customHeight="1">
      <c r="C612" s="671" t="s">
        <v>1821</v>
      </c>
      <c r="D612" s="674" t="s">
        <v>1739</v>
      </c>
      <c r="E612" s="673">
        <v>120</v>
      </c>
      <c r="F612" s="673">
        <v>81</v>
      </c>
      <c r="G612" s="673">
        <v>26</v>
      </c>
      <c r="H612" s="673">
        <v>1</v>
      </c>
      <c r="I612" s="673">
        <v>8</v>
      </c>
      <c r="J612" s="673">
        <v>1</v>
      </c>
      <c r="K612" s="673">
        <v>3</v>
      </c>
      <c r="L612" s="673">
        <v>2</v>
      </c>
    </row>
    <row r="613" spans="3:12">
      <c r="D613" s="674" t="s">
        <v>1740</v>
      </c>
      <c r="E613" s="673">
        <v>40</v>
      </c>
      <c r="F613" s="673">
        <v>32</v>
      </c>
      <c r="G613" s="673">
        <v>4</v>
      </c>
      <c r="H613" s="673">
        <v>0</v>
      </c>
      <c r="I613" s="673">
        <v>4</v>
      </c>
      <c r="J613" s="673">
        <v>0</v>
      </c>
      <c r="K613" s="673">
        <v>0</v>
      </c>
      <c r="L613" s="673">
        <v>0</v>
      </c>
    </row>
    <row r="614" spans="3:12">
      <c r="D614" s="674" t="s">
        <v>1741</v>
      </c>
      <c r="E614" s="673">
        <v>160</v>
      </c>
      <c r="F614" s="673">
        <v>113</v>
      </c>
      <c r="G614" s="673">
        <v>30</v>
      </c>
      <c r="H614" s="673">
        <v>1</v>
      </c>
      <c r="I614" s="673">
        <v>11</v>
      </c>
      <c r="J614" s="673">
        <v>1</v>
      </c>
      <c r="K614" s="673">
        <v>3</v>
      </c>
      <c r="L614" s="673">
        <v>2</v>
      </c>
    </row>
    <row r="615" spans="3:12" ht="20.100000000000001" customHeight="1">
      <c r="C615" s="671" t="s">
        <v>1822</v>
      </c>
      <c r="D615" s="674" t="s">
        <v>1739</v>
      </c>
      <c r="E615" s="673">
        <v>41</v>
      </c>
      <c r="F615" s="673">
        <v>15</v>
      </c>
      <c r="G615" s="673">
        <v>20</v>
      </c>
      <c r="H615" s="673">
        <v>2</v>
      </c>
      <c r="I615" s="673">
        <v>0</v>
      </c>
      <c r="J615" s="673">
        <v>4</v>
      </c>
      <c r="K615" s="673">
        <v>1</v>
      </c>
      <c r="L615" s="673">
        <v>0</v>
      </c>
    </row>
    <row r="616" spans="3:12">
      <c r="D616" s="674" t="s">
        <v>1740</v>
      </c>
      <c r="E616" s="673">
        <v>6</v>
      </c>
      <c r="F616" s="673">
        <v>3</v>
      </c>
      <c r="G616" s="673">
        <v>3</v>
      </c>
      <c r="H616" s="673">
        <v>0</v>
      </c>
      <c r="I616" s="673">
        <v>0</v>
      </c>
      <c r="J616" s="673">
        <v>1</v>
      </c>
      <c r="K616" s="673">
        <v>0</v>
      </c>
      <c r="L616" s="673">
        <v>0</v>
      </c>
    </row>
    <row r="617" spans="3:12">
      <c r="D617" s="674" t="s">
        <v>1741</v>
      </c>
      <c r="E617" s="673">
        <v>47</v>
      </c>
      <c r="F617" s="673">
        <v>17</v>
      </c>
      <c r="G617" s="673">
        <v>22</v>
      </c>
      <c r="H617" s="673">
        <v>2</v>
      </c>
      <c r="I617" s="673">
        <v>0</v>
      </c>
      <c r="J617" s="673">
        <v>5</v>
      </c>
      <c r="K617" s="673">
        <v>1</v>
      </c>
      <c r="L617" s="673">
        <v>0</v>
      </c>
    </row>
    <row r="618" spans="3:12" ht="18" customHeight="1">
      <c r="C618" s="671" t="s">
        <v>610</v>
      </c>
      <c r="D618" s="674" t="s">
        <v>1739</v>
      </c>
      <c r="E618" s="673">
        <v>1911</v>
      </c>
      <c r="F618" s="673">
        <v>1641</v>
      </c>
      <c r="G618" s="673">
        <v>113</v>
      </c>
      <c r="H618" s="673">
        <v>20</v>
      </c>
      <c r="I618" s="673">
        <v>1</v>
      </c>
      <c r="J618" s="673">
        <v>57</v>
      </c>
      <c r="K618" s="673">
        <v>22</v>
      </c>
      <c r="L618" s="673">
        <v>57</v>
      </c>
    </row>
    <row r="619" spans="3:12">
      <c r="D619" s="674" t="s">
        <v>1740</v>
      </c>
      <c r="E619" s="673">
        <v>400</v>
      </c>
      <c r="F619" s="673">
        <v>317</v>
      </c>
      <c r="G619" s="673">
        <v>36</v>
      </c>
      <c r="H619" s="673">
        <v>6</v>
      </c>
      <c r="I619" s="673">
        <v>0</v>
      </c>
      <c r="J619" s="673">
        <v>16</v>
      </c>
      <c r="K619" s="673">
        <v>5</v>
      </c>
      <c r="L619" s="673">
        <v>21</v>
      </c>
    </row>
    <row r="620" spans="3:12">
      <c r="D620" s="674" t="s">
        <v>1741</v>
      </c>
      <c r="E620" s="673">
        <v>2311</v>
      </c>
      <c r="F620" s="673">
        <v>1958</v>
      </c>
      <c r="G620" s="673">
        <v>149</v>
      </c>
      <c r="H620" s="673">
        <v>26</v>
      </c>
      <c r="I620" s="673">
        <v>1</v>
      </c>
      <c r="J620" s="673">
        <v>73</v>
      </c>
      <c r="K620" s="673">
        <v>27</v>
      </c>
      <c r="L620" s="673">
        <v>78</v>
      </c>
    </row>
    <row r="621" spans="3:12" ht="18" customHeight="1">
      <c r="C621" s="671" t="s">
        <v>611</v>
      </c>
      <c r="D621" s="674" t="s">
        <v>1739</v>
      </c>
      <c r="E621" s="673">
        <v>1424</v>
      </c>
      <c r="F621" s="673">
        <v>1147</v>
      </c>
      <c r="G621" s="673">
        <v>66</v>
      </c>
      <c r="H621" s="673">
        <v>97</v>
      </c>
      <c r="I621" s="673">
        <v>0</v>
      </c>
      <c r="J621" s="673">
        <v>63</v>
      </c>
      <c r="K621" s="673">
        <v>23</v>
      </c>
      <c r="L621" s="673">
        <v>30</v>
      </c>
    </row>
    <row r="622" spans="3:12">
      <c r="D622" s="674" t="s">
        <v>1740</v>
      </c>
      <c r="E622" s="673">
        <v>419</v>
      </c>
      <c r="F622" s="673">
        <v>314</v>
      </c>
      <c r="G622" s="673">
        <v>31</v>
      </c>
      <c r="H622" s="673">
        <v>33</v>
      </c>
      <c r="I622" s="673">
        <v>0</v>
      </c>
      <c r="J622" s="673">
        <v>20</v>
      </c>
      <c r="K622" s="673">
        <v>7</v>
      </c>
      <c r="L622" s="673">
        <v>14</v>
      </c>
    </row>
    <row r="623" spans="3:12">
      <c r="D623" s="674" t="s">
        <v>1741</v>
      </c>
      <c r="E623" s="673">
        <v>1843</v>
      </c>
      <c r="F623" s="673">
        <v>1461</v>
      </c>
      <c r="G623" s="673">
        <v>96</v>
      </c>
      <c r="H623" s="673">
        <v>130</v>
      </c>
      <c r="I623" s="673">
        <v>0</v>
      </c>
      <c r="J623" s="673">
        <v>83</v>
      </c>
      <c r="K623" s="673">
        <v>30</v>
      </c>
      <c r="L623" s="673">
        <v>44</v>
      </c>
    </row>
    <row r="626" spans="1:12">
      <c r="A626" s="670" t="s">
        <v>1652</v>
      </c>
    </row>
    <row r="627" spans="1:12">
      <c r="A627" s="670" t="s">
        <v>1825</v>
      </c>
    </row>
    <row r="628" spans="1:12">
      <c r="A628" s="670" t="s">
        <v>3207</v>
      </c>
    </row>
    <row r="629" spans="1:12">
      <c r="A629" s="670" t="s">
        <v>1826</v>
      </c>
    </row>
    <row r="630" spans="1:12">
      <c r="A630" s="670" t="s">
        <v>1827</v>
      </c>
    </row>
    <row r="631" spans="1:12">
      <c r="A631" s="670" t="s">
        <v>1828</v>
      </c>
    </row>
    <row r="633" spans="1:12">
      <c r="A633" s="670" t="s">
        <v>46</v>
      </c>
    </row>
    <row r="634" spans="1:12" ht="18" customHeight="1">
      <c r="C634" s="671" t="s">
        <v>614</v>
      </c>
      <c r="D634" s="674" t="s">
        <v>1739</v>
      </c>
      <c r="E634" s="673">
        <v>200</v>
      </c>
      <c r="F634" s="673">
        <v>131</v>
      </c>
      <c r="G634" s="673">
        <v>16</v>
      </c>
      <c r="H634" s="673">
        <v>13</v>
      </c>
      <c r="I634" s="673">
        <v>0</v>
      </c>
      <c r="J634" s="673">
        <v>24</v>
      </c>
      <c r="K634" s="673">
        <v>11</v>
      </c>
      <c r="L634" s="673">
        <v>6</v>
      </c>
    </row>
    <row r="635" spans="1:12">
      <c r="D635" s="674" t="s">
        <v>1740</v>
      </c>
      <c r="E635" s="673">
        <v>122</v>
      </c>
      <c r="F635" s="673">
        <v>66</v>
      </c>
      <c r="G635" s="673">
        <v>13</v>
      </c>
      <c r="H635" s="673">
        <v>13</v>
      </c>
      <c r="I635" s="673">
        <v>0</v>
      </c>
      <c r="J635" s="673">
        <v>22</v>
      </c>
      <c r="K635" s="673">
        <v>5</v>
      </c>
      <c r="L635" s="673">
        <v>4</v>
      </c>
    </row>
    <row r="636" spans="1:12">
      <c r="D636" s="674" t="s">
        <v>1741</v>
      </c>
      <c r="E636" s="673">
        <v>322</v>
      </c>
      <c r="F636" s="673">
        <v>197</v>
      </c>
      <c r="G636" s="673">
        <v>28</v>
      </c>
      <c r="H636" s="673">
        <v>26</v>
      </c>
      <c r="I636" s="673">
        <v>0</v>
      </c>
      <c r="J636" s="673">
        <v>46</v>
      </c>
      <c r="K636" s="673">
        <v>16</v>
      </c>
      <c r="L636" s="673">
        <v>10</v>
      </c>
    </row>
    <row r="637" spans="1:12" ht="18" customHeight="1">
      <c r="C637" s="671" t="s">
        <v>615</v>
      </c>
      <c r="D637" s="674" t="s">
        <v>1739</v>
      </c>
      <c r="E637" s="673">
        <v>32</v>
      </c>
      <c r="F637" s="673">
        <v>5</v>
      </c>
      <c r="G637" s="673">
        <v>9</v>
      </c>
      <c r="H637" s="673">
        <v>0</v>
      </c>
      <c r="I637" s="673">
        <v>0</v>
      </c>
      <c r="J637" s="673">
        <v>14</v>
      </c>
      <c r="K637" s="673">
        <v>4</v>
      </c>
      <c r="L637" s="673">
        <v>0</v>
      </c>
    </row>
    <row r="638" spans="1:12">
      <c r="D638" s="674" t="s">
        <v>1740</v>
      </c>
      <c r="E638" s="673">
        <v>9</v>
      </c>
      <c r="F638" s="673">
        <v>0</v>
      </c>
      <c r="G638" s="673">
        <v>1</v>
      </c>
      <c r="H638" s="673">
        <v>0</v>
      </c>
      <c r="I638" s="673">
        <v>0</v>
      </c>
      <c r="J638" s="673">
        <v>8</v>
      </c>
      <c r="K638" s="673">
        <v>0</v>
      </c>
      <c r="L638" s="673">
        <v>0</v>
      </c>
    </row>
    <row r="639" spans="1:12">
      <c r="D639" s="674" t="s">
        <v>1741</v>
      </c>
      <c r="E639" s="673">
        <v>41</v>
      </c>
      <c r="F639" s="673">
        <v>5</v>
      </c>
      <c r="G639" s="673">
        <v>10</v>
      </c>
      <c r="H639" s="673">
        <v>0</v>
      </c>
      <c r="I639" s="673">
        <v>0</v>
      </c>
      <c r="J639" s="673">
        <v>22</v>
      </c>
      <c r="K639" s="673">
        <v>4</v>
      </c>
      <c r="L639" s="673">
        <v>0</v>
      </c>
    </row>
    <row r="640" spans="1:12" ht="18" customHeight="1">
      <c r="C640" s="675" t="s">
        <v>142</v>
      </c>
      <c r="D640" s="674" t="s">
        <v>1739</v>
      </c>
      <c r="E640" s="673">
        <v>5173</v>
      </c>
      <c r="F640" s="673">
        <v>4408</v>
      </c>
      <c r="G640" s="673">
        <v>286</v>
      </c>
      <c r="H640" s="673">
        <v>136</v>
      </c>
      <c r="I640" s="673">
        <v>9</v>
      </c>
      <c r="J640" s="673">
        <v>164</v>
      </c>
      <c r="K640" s="673">
        <v>63</v>
      </c>
      <c r="L640" s="673">
        <v>108</v>
      </c>
    </row>
    <row r="641" spans="2:12">
      <c r="D641" s="674" t="s">
        <v>1740</v>
      </c>
      <c r="E641" s="673">
        <v>1182</v>
      </c>
      <c r="F641" s="673">
        <v>915</v>
      </c>
      <c r="G641" s="673">
        <v>89</v>
      </c>
      <c r="H641" s="673">
        <v>52</v>
      </c>
      <c r="I641" s="673">
        <v>4</v>
      </c>
      <c r="J641" s="673">
        <v>67</v>
      </c>
      <c r="K641" s="673">
        <v>17</v>
      </c>
      <c r="L641" s="673">
        <v>41</v>
      </c>
    </row>
    <row r="642" spans="2:12">
      <c r="D642" s="674" t="s">
        <v>1741</v>
      </c>
      <c r="E642" s="673">
        <v>6355</v>
      </c>
      <c r="F642" s="673">
        <v>5323</v>
      </c>
      <c r="G642" s="673">
        <v>374</v>
      </c>
      <c r="H642" s="673">
        <v>188</v>
      </c>
      <c r="I642" s="673">
        <v>12</v>
      </c>
      <c r="J642" s="673">
        <v>230</v>
      </c>
      <c r="K642" s="673">
        <v>80</v>
      </c>
      <c r="L642" s="673">
        <v>149</v>
      </c>
    </row>
    <row r="643" spans="2:12" ht="18" customHeight="1">
      <c r="B643" s="670" t="s">
        <v>619</v>
      </c>
      <c r="D643" s="674"/>
    </row>
    <row r="644" spans="2:12" ht="18" customHeight="1">
      <c r="C644" s="671" t="s">
        <v>620</v>
      </c>
      <c r="D644" s="674" t="s">
        <v>1739</v>
      </c>
      <c r="E644" s="673">
        <v>19</v>
      </c>
      <c r="F644" s="673">
        <v>9</v>
      </c>
      <c r="G644" s="673">
        <v>4</v>
      </c>
      <c r="H644" s="673">
        <v>0</v>
      </c>
      <c r="I644" s="673">
        <v>6</v>
      </c>
      <c r="J644" s="673">
        <v>0</v>
      </c>
      <c r="K644" s="673">
        <v>1</v>
      </c>
      <c r="L644" s="673">
        <v>0</v>
      </c>
    </row>
    <row r="645" spans="2:12">
      <c r="D645" s="674" t="s">
        <v>1740</v>
      </c>
      <c r="E645" s="673">
        <v>9</v>
      </c>
      <c r="F645" s="673">
        <v>5</v>
      </c>
      <c r="G645" s="673">
        <v>2</v>
      </c>
      <c r="H645" s="673">
        <v>0</v>
      </c>
      <c r="I645" s="673">
        <v>3</v>
      </c>
      <c r="J645" s="673">
        <v>0</v>
      </c>
      <c r="K645" s="673">
        <v>0</v>
      </c>
      <c r="L645" s="673">
        <v>0</v>
      </c>
    </row>
    <row r="646" spans="2:12">
      <c r="D646" s="674" t="s">
        <v>1741</v>
      </c>
      <c r="E646" s="673">
        <v>28</v>
      </c>
      <c r="F646" s="673">
        <v>13</v>
      </c>
      <c r="G646" s="673">
        <v>6</v>
      </c>
      <c r="H646" s="673">
        <v>0</v>
      </c>
      <c r="I646" s="673">
        <v>9</v>
      </c>
      <c r="J646" s="673">
        <v>0</v>
      </c>
      <c r="K646" s="673">
        <v>1</v>
      </c>
      <c r="L646" s="673">
        <v>0</v>
      </c>
    </row>
    <row r="647" spans="2:12" ht="18" customHeight="1">
      <c r="C647" s="671" t="s">
        <v>622</v>
      </c>
      <c r="D647" s="674" t="s">
        <v>1739</v>
      </c>
      <c r="E647" s="673">
        <v>7</v>
      </c>
      <c r="F647" s="673">
        <v>5</v>
      </c>
      <c r="G647" s="673">
        <v>1</v>
      </c>
      <c r="H647" s="673">
        <v>1</v>
      </c>
      <c r="I647" s="673">
        <v>0</v>
      </c>
      <c r="J647" s="673">
        <v>0</v>
      </c>
      <c r="K647" s="673">
        <v>0</v>
      </c>
      <c r="L647" s="673">
        <v>0</v>
      </c>
    </row>
    <row r="648" spans="2:12">
      <c r="D648" s="674" t="s">
        <v>1741</v>
      </c>
      <c r="E648" s="673">
        <v>7</v>
      </c>
      <c r="F648" s="673">
        <v>5</v>
      </c>
      <c r="G648" s="673">
        <v>1</v>
      </c>
      <c r="H648" s="673">
        <v>1</v>
      </c>
      <c r="I648" s="673">
        <v>0</v>
      </c>
      <c r="J648" s="673">
        <v>0</v>
      </c>
      <c r="K648" s="673">
        <v>0</v>
      </c>
      <c r="L648" s="673">
        <v>0</v>
      </c>
    </row>
    <row r="649" spans="2:12" ht="18" customHeight="1">
      <c r="C649" s="671" t="s">
        <v>623</v>
      </c>
      <c r="D649" s="674" t="s">
        <v>1739</v>
      </c>
      <c r="E649" s="673">
        <v>2</v>
      </c>
      <c r="F649" s="673">
        <v>2</v>
      </c>
      <c r="G649" s="673">
        <v>0</v>
      </c>
      <c r="H649" s="673">
        <v>0</v>
      </c>
      <c r="I649" s="673">
        <v>0</v>
      </c>
      <c r="J649" s="673">
        <v>0</v>
      </c>
      <c r="K649" s="673">
        <v>0</v>
      </c>
      <c r="L649" s="673">
        <v>0</v>
      </c>
    </row>
    <row r="650" spans="2:12">
      <c r="D650" s="674" t="s">
        <v>1741</v>
      </c>
      <c r="E650" s="673">
        <v>2</v>
      </c>
      <c r="F650" s="673">
        <v>2</v>
      </c>
      <c r="G650" s="673">
        <v>0</v>
      </c>
      <c r="H650" s="673">
        <v>0</v>
      </c>
      <c r="I650" s="673">
        <v>0</v>
      </c>
      <c r="J650" s="673">
        <v>0</v>
      </c>
      <c r="K650" s="673">
        <v>0</v>
      </c>
      <c r="L650" s="673">
        <v>0</v>
      </c>
    </row>
    <row r="651" spans="2:12" ht="18" customHeight="1">
      <c r="C651" s="671" t="s">
        <v>1823</v>
      </c>
      <c r="D651" s="674" t="s">
        <v>1739</v>
      </c>
      <c r="E651" s="673">
        <v>210</v>
      </c>
      <c r="F651" s="673">
        <v>135</v>
      </c>
      <c r="G651" s="673">
        <v>3</v>
      </c>
      <c r="H651" s="673">
        <v>12</v>
      </c>
      <c r="I651" s="673">
        <v>1</v>
      </c>
      <c r="J651" s="673">
        <v>55</v>
      </c>
      <c r="K651" s="673">
        <v>5</v>
      </c>
      <c r="L651" s="673">
        <v>0</v>
      </c>
    </row>
    <row r="652" spans="2:12">
      <c r="D652" s="674" t="s">
        <v>1740</v>
      </c>
      <c r="E652" s="673">
        <v>72</v>
      </c>
      <c r="F652" s="673">
        <v>42</v>
      </c>
      <c r="G652" s="673">
        <v>0</v>
      </c>
      <c r="H652" s="673">
        <v>10</v>
      </c>
      <c r="I652" s="673">
        <v>0</v>
      </c>
      <c r="J652" s="673">
        <v>17</v>
      </c>
      <c r="K652" s="673">
        <v>5</v>
      </c>
      <c r="L652" s="673">
        <v>0</v>
      </c>
    </row>
    <row r="653" spans="2:12">
      <c r="D653" s="674" t="s">
        <v>1741</v>
      </c>
      <c r="E653" s="673">
        <v>282</v>
      </c>
      <c r="F653" s="673">
        <v>176</v>
      </c>
      <c r="G653" s="673">
        <v>3</v>
      </c>
      <c r="H653" s="673">
        <v>22</v>
      </c>
      <c r="I653" s="673">
        <v>1</v>
      </c>
      <c r="J653" s="673">
        <v>72</v>
      </c>
      <c r="K653" s="673">
        <v>10</v>
      </c>
      <c r="L653" s="673">
        <v>0</v>
      </c>
    </row>
    <row r="654" spans="2:12" ht="18" customHeight="1">
      <c r="C654" s="671" t="s">
        <v>1824</v>
      </c>
      <c r="D654" s="674" t="s">
        <v>1739</v>
      </c>
      <c r="E654" s="673">
        <v>76</v>
      </c>
      <c r="F654" s="673">
        <v>65</v>
      </c>
      <c r="G654" s="673">
        <v>3</v>
      </c>
      <c r="H654" s="673">
        <v>4</v>
      </c>
      <c r="I654" s="673">
        <v>0</v>
      </c>
      <c r="J654" s="673">
        <v>3</v>
      </c>
      <c r="K654" s="673">
        <v>1</v>
      </c>
      <c r="L654" s="673">
        <v>0</v>
      </c>
    </row>
    <row r="655" spans="2:12">
      <c r="D655" s="674" t="s">
        <v>1740</v>
      </c>
      <c r="E655" s="673">
        <v>31</v>
      </c>
      <c r="F655" s="673">
        <v>27</v>
      </c>
      <c r="G655" s="673">
        <v>0</v>
      </c>
      <c r="H655" s="673">
        <v>1</v>
      </c>
      <c r="I655" s="673">
        <v>0</v>
      </c>
      <c r="J655" s="673">
        <v>2</v>
      </c>
      <c r="K655" s="673">
        <v>1</v>
      </c>
      <c r="L655" s="673">
        <v>0</v>
      </c>
    </row>
    <row r="656" spans="2:12">
      <c r="D656" s="674" t="s">
        <v>1741</v>
      </c>
      <c r="E656" s="673">
        <v>107</v>
      </c>
      <c r="F656" s="673">
        <v>92</v>
      </c>
      <c r="G656" s="673">
        <v>3</v>
      </c>
      <c r="H656" s="673">
        <v>5</v>
      </c>
      <c r="I656" s="673">
        <v>0</v>
      </c>
      <c r="J656" s="673">
        <v>5</v>
      </c>
      <c r="K656" s="673">
        <v>2</v>
      </c>
      <c r="L656" s="673">
        <v>0</v>
      </c>
    </row>
    <row r="657" spans="2:12" ht="18" customHeight="1">
      <c r="C657" s="675" t="s">
        <v>142</v>
      </c>
      <c r="D657" s="674" t="s">
        <v>1739</v>
      </c>
      <c r="E657" s="673">
        <v>314</v>
      </c>
      <c r="F657" s="673">
        <v>215</v>
      </c>
      <c r="G657" s="673">
        <v>10</v>
      </c>
      <c r="H657" s="673">
        <v>17</v>
      </c>
      <c r="I657" s="673">
        <v>7</v>
      </c>
      <c r="J657" s="673">
        <v>58</v>
      </c>
      <c r="K657" s="673">
        <v>7</v>
      </c>
      <c r="L657" s="673">
        <v>0</v>
      </c>
    </row>
    <row r="658" spans="2:12">
      <c r="D658" s="674" t="s">
        <v>1740</v>
      </c>
      <c r="E658" s="673">
        <v>112</v>
      </c>
      <c r="F658" s="673">
        <v>73</v>
      </c>
      <c r="G658" s="673">
        <v>2</v>
      </c>
      <c r="H658" s="673">
        <v>11</v>
      </c>
      <c r="I658" s="673">
        <v>3</v>
      </c>
      <c r="J658" s="673">
        <v>19</v>
      </c>
      <c r="K658" s="673">
        <v>6</v>
      </c>
      <c r="L658" s="673">
        <v>0</v>
      </c>
    </row>
    <row r="659" spans="2:12">
      <c r="D659" s="674" t="s">
        <v>1741</v>
      </c>
      <c r="E659" s="673">
        <v>426</v>
      </c>
      <c r="F659" s="673">
        <v>288</v>
      </c>
      <c r="G659" s="673">
        <v>12</v>
      </c>
      <c r="H659" s="673">
        <v>28</v>
      </c>
      <c r="I659" s="673">
        <v>10</v>
      </c>
      <c r="J659" s="673">
        <v>77</v>
      </c>
      <c r="K659" s="673">
        <v>13</v>
      </c>
      <c r="L659" s="673">
        <v>0</v>
      </c>
    </row>
    <row r="660" spans="2:12" ht="18" customHeight="1">
      <c r="C660" s="675" t="s">
        <v>1829</v>
      </c>
      <c r="D660" s="674"/>
    </row>
    <row r="661" spans="2:12" s="677" customFormat="1" ht="18" customHeight="1">
      <c r="C661" s="678" t="s">
        <v>1830</v>
      </c>
      <c r="D661" s="674" t="s">
        <v>1739</v>
      </c>
      <c r="E661" s="673">
        <v>4</v>
      </c>
      <c r="F661" s="673">
        <v>3</v>
      </c>
      <c r="G661" s="673">
        <v>0</v>
      </c>
      <c r="H661" s="673">
        <v>0</v>
      </c>
      <c r="I661" s="673">
        <v>0</v>
      </c>
      <c r="J661" s="673">
        <v>1</v>
      </c>
      <c r="K661" s="673">
        <v>0</v>
      </c>
      <c r="L661" s="673">
        <v>0</v>
      </c>
    </row>
    <row r="662" spans="2:12" s="677" customFormat="1">
      <c r="C662" s="678"/>
      <c r="D662" s="674" t="s">
        <v>1740</v>
      </c>
      <c r="E662" s="673">
        <v>1</v>
      </c>
      <c r="F662" s="673">
        <v>0</v>
      </c>
      <c r="G662" s="673">
        <v>0</v>
      </c>
      <c r="H662" s="673">
        <v>0</v>
      </c>
      <c r="I662" s="673">
        <v>0</v>
      </c>
      <c r="J662" s="673">
        <v>1</v>
      </c>
      <c r="K662" s="673">
        <v>0</v>
      </c>
      <c r="L662" s="673">
        <v>0</v>
      </c>
    </row>
    <row r="663" spans="2:12" s="677" customFormat="1">
      <c r="C663" s="678"/>
      <c r="D663" s="674" t="s">
        <v>1741</v>
      </c>
      <c r="E663" s="673">
        <v>5</v>
      </c>
      <c r="F663" s="673">
        <v>3</v>
      </c>
      <c r="G663" s="673">
        <v>0</v>
      </c>
      <c r="H663" s="673">
        <v>0</v>
      </c>
      <c r="I663" s="673">
        <v>0</v>
      </c>
      <c r="J663" s="673">
        <v>2</v>
      </c>
      <c r="K663" s="673">
        <v>0</v>
      </c>
      <c r="L663" s="673">
        <v>0</v>
      </c>
    </row>
    <row r="664" spans="2:12" s="677" customFormat="1" ht="18" customHeight="1">
      <c r="C664" s="678" t="s">
        <v>1831</v>
      </c>
      <c r="D664" s="674" t="s">
        <v>1739</v>
      </c>
      <c r="E664" s="673">
        <v>86</v>
      </c>
      <c r="F664" s="673">
        <v>83</v>
      </c>
      <c r="G664" s="673">
        <v>0</v>
      </c>
      <c r="H664" s="673">
        <v>2</v>
      </c>
      <c r="I664" s="673">
        <v>0</v>
      </c>
      <c r="J664" s="673">
        <v>1</v>
      </c>
      <c r="K664" s="673">
        <v>0</v>
      </c>
      <c r="L664" s="673">
        <v>0</v>
      </c>
    </row>
    <row r="665" spans="2:12" s="677" customFormat="1">
      <c r="D665" s="674" t="s">
        <v>1740</v>
      </c>
      <c r="E665" s="673">
        <v>31</v>
      </c>
      <c r="F665" s="673">
        <v>25</v>
      </c>
      <c r="G665" s="673">
        <v>0</v>
      </c>
      <c r="H665" s="673">
        <v>5</v>
      </c>
      <c r="I665" s="673">
        <v>0</v>
      </c>
      <c r="J665" s="673">
        <v>0</v>
      </c>
      <c r="K665" s="673">
        <v>1</v>
      </c>
      <c r="L665" s="673">
        <v>0</v>
      </c>
    </row>
    <row r="666" spans="2:12" s="677" customFormat="1">
      <c r="D666" s="674" t="s">
        <v>1741</v>
      </c>
      <c r="E666" s="673">
        <v>117</v>
      </c>
      <c r="F666" s="673">
        <v>108</v>
      </c>
      <c r="G666" s="673">
        <v>0</v>
      </c>
      <c r="H666" s="673">
        <v>7</v>
      </c>
      <c r="I666" s="673">
        <v>0</v>
      </c>
      <c r="J666" s="673">
        <v>1</v>
      </c>
      <c r="K666" s="673">
        <v>1</v>
      </c>
      <c r="L666" s="673">
        <v>0</v>
      </c>
    </row>
    <row r="667" spans="2:12" ht="18" customHeight="1">
      <c r="B667" s="670" t="s">
        <v>628</v>
      </c>
      <c r="D667" s="674"/>
    </row>
    <row r="668" spans="2:12" ht="27" customHeight="1">
      <c r="C668" s="671" t="s">
        <v>1832</v>
      </c>
      <c r="D668" s="674" t="s">
        <v>1739</v>
      </c>
      <c r="E668" s="673">
        <v>1253</v>
      </c>
      <c r="F668" s="673">
        <v>1119</v>
      </c>
      <c r="G668" s="673">
        <v>51</v>
      </c>
      <c r="H668" s="673">
        <v>64</v>
      </c>
      <c r="I668" s="673">
        <v>7</v>
      </c>
      <c r="J668" s="673">
        <v>7</v>
      </c>
      <c r="K668" s="673">
        <v>3</v>
      </c>
      <c r="L668" s="673">
        <v>3</v>
      </c>
    </row>
    <row r="669" spans="2:12">
      <c r="D669" s="674" t="s">
        <v>1740</v>
      </c>
      <c r="E669" s="673">
        <v>305</v>
      </c>
      <c r="F669" s="673">
        <v>271</v>
      </c>
      <c r="G669" s="673">
        <v>11</v>
      </c>
      <c r="H669" s="673">
        <v>18</v>
      </c>
      <c r="I669" s="673">
        <v>3</v>
      </c>
      <c r="J669" s="673">
        <v>2</v>
      </c>
      <c r="K669" s="673">
        <v>0</v>
      </c>
      <c r="L669" s="673">
        <v>1</v>
      </c>
    </row>
    <row r="670" spans="2:12">
      <c r="D670" s="674" t="s">
        <v>1741</v>
      </c>
      <c r="E670" s="673">
        <v>1557</v>
      </c>
      <c r="F670" s="673">
        <v>1390</v>
      </c>
      <c r="G670" s="673">
        <v>62</v>
      </c>
      <c r="H670" s="673">
        <v>82</v>
      </c>
      <c r="I670" s="673">
        <v>10</v>
      </c>
      <c r="J670" s="673">
        <v>9</v>
      </c>
      <c r="K670" s="673">
        <v>3</v>
      </c>
      <c r="L670" s="673">
        <v>3</v>
      </c>
    </row>
    <row r="671" spans="2:12" ht="18" customHeight="1">
      <c r="C671" s="671" t="s">
        <v>1833</v>
      </c>
      <c r="D671" s="674" t="s">
        <v>1739</v>
      </c>
      <c r="E671" s="673">
        <v>193</v>
      </c>
      <c r="F671" s="673">
        <v>163</v>
      </c>
      <c r="G671" s="673">
        <v>10</v>
      </c>
      <c r="H671" s="673">
        <v>15</v>
      </c>
      <c r="I671" s="673">
        <v>0</v>
      </c>
      <c r="J671" s="673">
        <v>5</v>
      </c>
      <c r="K671" s="673">
        <v>1</v>
      </c>
      <c r="L671" s="673">
        <v>0</v>
      </c>
    </row>
    <row r="672" spans="2:12">
      <c r="D672" s="674" t="s">
        <v>1740</v>
      </c>
      <c r="E672" s="673">
        <v>58</v>
      </c>
      <c r="F672" s="673">
        <v>49</v>
      </c>
      <c r="G672" s="673">
        <v>5</v>
      </c>
      <c r="H672" s="673">
        <v>3</v>
      </c>
      <c r="I672" s="673">
        <v>0</v>
      </c>
      <c r="J672" s="673">
        <v>0</v>
      </c>
      <c r="K672" s="673">
        <v>1</v>
      </c>
      <c r="L672" s="673">
        <v>1</v>
      </c>
    </row>
    <row r="673" spans="1:12">
      <c r="D673" s="674" t="s">
        <v>1741</v>
      </c>
      <c r="E673" s="673">
        <v>251</v>
      </c>
      <c r="F673" s="673">
        <v>211</v>
      </c>
      <c r="G673" s="673">
        <v>15</v>
      </c>
      <c r="H673" s="673">
        <v>17</v>
      </c>
      <c r="I673" s="673">
        <v>0</v>
      </c>
      <c r="J673" s="673">
        <v>5</v>
      </c>
      <c r="K673" s="673">
        <v>2</v>
      </c>
      <c r="L673" s="673">
        <v>1</v>
      </c>
    </row>
    <row r="674" spans="1:12" ht="18" customHeight="1">
      <c r="C674" s="671" t="s">
        <v>1834</v>
      </c>
      <c r="D674" s="674" t="s">
        <v>1739</v>
      </c>
      <c r="E674" s="673">
        <v>1716</v>
      </c>
      <c r="F674" s="673">
        <v>1362</v>
      </c>
      <c r="G674" s="673">
        <v>206</v>
      </c>
      <c r="H674" s="673">
        <v>61</v>
      </c>
      <c r="I674" s="673">
        <v>3</v>
      </c>
      <c r="J674" s="673">
        <v>64</v>
      </c>
      <c r="K674" s="673">
        <v>15</v>
      </c>
      <c r="L674" s="673">
        <v>5</v>
      </c>
    </row>
    <row r="675" spans="1:12">
      <c r="D675" s="674" t="s">
        <v>1740</v>
      </c>
      <c r="E675" s="673">
        <v>552</v>
      </c>
      <c r="F675" s="673">
        <v>392</v>
      </c>
      <c r="G675" s="673">
        <v>81</v>
      </c>
      <c r="H675" s="673">
        <v>33</v>
      </c>
      <c r="I675" s="673">
        <v>1</v>
      </c>
      <c r="J675" s="673">
        <v>40</v>
      </c>
      <c r="K675" s="673">
        <v>6</v>
      </c>
      <c r="L675" s="673">
        <v>2</v>
      </c>
    </row>
    <row r="676" spans="1:12">
      <c r="D676" s="674" t="s">
        <v>1741</v>
      </c>
      <c r="E676" s="673">
        <v>2268</v>
      </c>
      <c r="F676" s="673">
        <v>1754</v>
      </c>
      <c r="G676" s="673">
        <v>287</v>
      </c>
      <c r="H676" s="673">
        <v>93</v>
      </c>
      <c r="I676" s="673">
        <v>4</v>
      </c>
      <c r="J676" s="673">
        <v>104</v>
      </c>
      <c r="K676" s="673">
        <v>21</v>
      </c>
      <c r="L676" s="673">
        <v>7</v>
      </c>
    </row>
    <row r="683" spans="1:12">
      <c r="A683" s="670" t="s">
        <v>1652</v>
      </c>
    </row>
    <row r="684" spans="1:12">
      <c r="A684" s="670" t="s">
        <v>1825</v>
      </c>
    </row>
    <row r="685" spans="1:12">
      <c r="A685" s="670" t="s">
        <v>3207</v>
      </c>
    </row>
    <row r="686" spans="1:12">
      <c r="A686" s="670" t="s">
        <v>1826</v>
      </c>
    </row>
    <row r="687" spans="1:12">
      <c r="A687" s="670" t="s">
        <v>1827</v>
      </c>
    </row>
    <row r="689" spans="1:12">
      <c r="A689" s="670" t="s">
        <v>46</v>
      </c>
    </row>
    <row r="690" spans="1:12" ht="18" customHeight="1">
      <c r="C690" s="671" t="s">
        <v>1835</v>
      </c>
      <c r="D690" s="674" t="s">
        <v>1739</v>
      </c>
      <c r="E690" s="673">
        <v>12062</v>
      </c>
      <c r="F690" s="673">
        <v>2799</v>
      </c>
      <c r="G690" s="673">
        <v>1207</v>
      </c>
      <c r="H690" s="673">
        <v>746</v>
      </c>
      <c r="I690" s="673">
        <v>16</v>
      </c>
      <c r="J690" s="673">
        <v>6650</v>
      </c>
      <c r="K690" s="673">
        <v>596</v>
      </c>
      <c r="L690" s="673">
        <v>49</v>
      </c>
    </row>
    <row r="691" spans="1:12">
      <c r="D691" s="674" t="s">
        <v>1740</v>
      </c>
      <c r="E691" s="673">
        <v>6017</v>
      </c>
      <c r="F691" s="673">
        <v>1404</v>
      </c>
      <c r="G691" s="673">
        <v>705</v>
      </c>
      <c r="H691" s="673">
        <v>397</v>
      </c>
      <c r="I691" s="673">
        <v>9</v>
      </c>
      <c r="J691" s="673">
        <v>3142</v>
      </c>
      <c r="K691" s="673">
        <v>325</v>
      </c>
      <c r="L691" s="673">
        <v>36</v>
      </c>
    </row>
    <row r="692" spans="1:12">
      <c r="D692" s="674" t="s">
        <v>1741</v>
      </c>
      <c r="E692" s="673">
        <v>18078</v>
      </c>
      <c r="F692" s="673">
        <v>4202</v>
      </c>
      <c r="G692" s="673">
        <v>1912</v>
      </c>
      <c r="H692" s="673">
        <v>1143</v>
      </c>
      <c r="I692" s="673">
        <v>25</v>
      </c>
      <c r="J692" s="673">
        <v>9792</v>
      </c>
      <c r="K692" s="673">
        <v>920</v>
      </c>
      <c r="L692" s="673">
        <v>85</v>
      </c>
    </row>
    <row r="693" spans="1:12" ht="18" customHeight="1">
      <c r="C693" s="671" t="s">
        <v>631</v>
      </c>
      <c r="D693" s="674" t="s">
        <v>1739</v>
      </c>
      <c r="E693" s="673">
        <v>1905</v>
      </c>
      <c r="F693" s="673">
        <v>541</v>
      </c>
      <c r="G693" s="673">
        <v>177</v>
      </c>
      <c r="H693" s="673">
        <v>8</v>
      </c>
      <c r="I693" s="673">
        <v>0</v>
      </c>
      <c r="J693" s="673">
        <v>1047</v>
      </c>
      <c r="K693" s="673">
        <v>132</v>
      </c>
      <c r="L693" s="673">
        <v>2</v>
      </c>
    </row>
    <row r="694" spans="1:12">
      <c r="D694" s="674" t="s">
        <v>1740</v>
      </c>
      <c r="E694" s="673">
        <v>913</v>
      </c>
      <c r="F694" s="673">
        <v>210</v>
      </c>
      <c r="G694" s="673">
        <v>121</v>
      </c>
      <c r="H694" s="673">
        <v>7</v>
      </c>
      <c r="I694" s="673">
        <v>0</v>
      </c>
      <c r="J694" s="673">
        <v>509</v>
      </c>
      <c r="K694" s="673">
        <v>65</v>
      </c>
      <c r="L694" s="673">
        <v>2</v>
      </c>
    </row>
    <row r="695" spans="1:12">
      <c r="D695" s="674" t="s">
        <v>1741</v>
      </c>
      <c r="E695" s="673">
        <v>2818</v>
      </c>
      <c r="F695" s="673">
        <v>750</v>
      </c>
      <c r="G695" s="673">
        <v>298</v>
      </c>
      <c r="H695" s="673">
        <v>15</v>
      </c>
      <c r="I695" s="673">
        <v>0</v>
      </c>
      <c r="J695" s="673">
        <v>1556</v>
      </c>
      <c r="K695" s="673">
        <v>196</v>
      </c>
      <c r="L695" s="673">
        <v>4</v>
      </c>
    </row>
    <row r="696" spans="1:12" ht="18" customHeight="1">
      <c r="C696" s="675" t="s">
        <v>142</v>
      </c>
      <c r="D696" s="674" t="s">
        <v>1739</v>
      </c>
      <c r="E696" s="673">
        <v>17128</v>
      </c>
      <c r="F696" s="673">
        <v>5982</v>
      </c>
      <c r="G696" s="673">
        <v>1651</v>
      </c>
      <c r="H696" s="673">
        <v>892</v>
      </c>
      <c r="I696" s="673">
        <v>26</v>
      </c>
      <c r="J696" s="673">
        <v>7773</v>
      </c>
      <c r="K696" s="673">
        <v>746</v>
      </c>
      <c r="L696" s="673">
        <v>58</v>
      </c>
    </row>
    <row r="697" spans="1:12">
      <c r="D697" s="674" t="s">
        <v>1740</v>
      </c>
      <c r="E697" s="673">
        <v>7844</v>
      </c>
      <c r="F697" s="673">
        <v>2324</v>
      </c>
      <c r="G697" s="673">
        <v>923</v>
      </c>
      <c r="H697" s="673">
        <v>457</v>
      </c>
      <c r="I697" s="673">
        <v>12</v>
      </c>
      <c r="J697" s="673">
        <v>3692</v>
      </c>
      <c r="K697" s="673">
        <v>396</v>
      </c>
      <c r="L697" s="673">
        <v>41</v>
      </c>
    </row>
    <row r="698" spans="1:12">
      <c r="D698" s="674" t="s">
        <v>1741</v>
      </c>
      <c r="E698" s="673">
        <v>24971</v>
      </c>
      <c r="F698" s="673">
        <v>8306</v>
      </c>
      <c r="G698" s="673">
        <v>2573</v>
      </c>
      <c r="H698" s="673">
        <v>1349</v>
      </c>
      <c r="I698" s="673">
        <v>38</v>
      </c>
      <c r="J698" s="673">
        <v>11465</v>
      </c>
      <c r="K698" s="673">
        <v>1142</v>
      </c>
      <c r="L698" s="673">
        <v>99</v>
      </c>
    </row>
    <row r="699" spans="1:12" ht="18" customHeight="1">
      <c r="C699" s="675" t="s">
        <v>1829</v>
      </c>
      <c r="D699" s="674"/>
    </row>
    <row r="700" spans="1:12" s="677" customFormat="1" ht="18" customHeight="1">
      <c r="C700" s="678" t="s">
        <v>1830</v>
      </c>
      <c r="D700" s="674" t="s">
        <v>1739</v>
      </c>
      <c r="E700" s="673">
        <v>4472</v>
      </c>
      <c r="F700" s="673">
        <v>1150</v>
      </c>
      <c r="G700" s="673">
        <v>533</v>
      </c>
      <c r="H700" s="673">
        <v>321</v>
      </c>
      <c r="I700" s="673">
        <v>7</v>
      </c>
      <c r="J700" s="673">
        <v>2260</v>
      </c>
      <c r="K700" s="673">
        <v>192</v>
      </c>
      <c r="L700" s="673">
        <v>11</v>
      </c>
    </row>
    <row r="701" spans="1:12" s="677" customFormat="1">
      <c r="C701" s="678"/>
      <c r="D701" s="674" t="s">
        <v>1740</v>
      </c>
      <c r="E701" s="673">
        <v>2236</v>
      </c>
      <c r="F701" s="673">
        <v>568</v>
      </c>
      <c r="G701" s="673">
        <v>283</v>
      </c>
      <c r="H701" s="673">
        <v>152</v>
      </c>
      <c r="I701" s="673">
        <v>4</v>
      </c>
      <c r="J701" s="673">
        <v>1115</v>
      </c>
      <c r="K701" s="673">
        <v>111</v>
      </c>
      <c r="L701" s="673">
        <v>5</v>
      </c>
    </row>
    <row r="702" spans="1:12" s="677" customFormat="1">
      <c r="C702" s="678"/>
      <c r="D702" s="674" t="s">
        <v>1741</v>
      </c>
      <c r="E702" s="673">
        <v>6708</v>
      </c>
      <c r="F702" s="673">
        <v>1718</v>
      </c>
      <c r="G702" s="673">
        <v>816</v>
      </c>
      <c r="H702" s="673">
        <v>473</v>
      </c>
      <c r="I702" s="673">
        <v>11</v>
      </c>
      <c r="J702" s="673">
        <v>3374</v>
      </c>
      <c r="K702" s="673">
        <v>302</v>
      </c>
      <c r="L702" s="673">
        <v>15</v>
      </c>
    </row>
    <row r="703" spans="1:12" s="677" customFormat="1" ht="18" customHeight="1">
      <c r="C703" s="678" t="s">
        <v>1831</v>
      </c>
      <c r="D703" s="674" t="s">
        <v>1739</v>
      </c>
      <c r="E703" s="673">
        <v>539</v>
      </c>
      <c r="F703" s="673">
        <v>287</v>
      </c>
      <c r="G703" s="673">
        <v>71</v>
      </c>
      <c r="H703" s="673">
        <v>42</v>
      </c>
      <c r="I703" s="673">
        <v>0</v>
      </c>
      <c r="J703" s="673">
        <v>124</v>
      </c>
      <c r="K703" s="673">
        <v>15</v>
      </c>
      <c r="L703" s="673">
        <v>1</v>
      </c>
    </row>
    <row r="704" spans="1:12" s="677" customFormat="1">
      <c r="D704" s="674" t="s">
        <v>1740</v>
      </c>
      <c r="E704" s="673">
        <v>192</v>
      </c>
      <c r="F704" s="673">
        <v>92</v>
      </c>
      <c r="G704" s="673">
        <v>26</v>
      </c>
      <c r="H704" s="673">
        <v>19</v>
      </c>
      <c r="I704" s="673">
        <v>0</v>
      </c>
      <c r="J704" s="673">
        <v>47</v>
      </c>
      <c r="K704" s="673">
        <v>9</v>
      </c>
      <c r="L704" s="673">
        <v>0</v>
      </c>
    </row>
    <row r="705" spans="2:12" s="677" customFormat="1">
      <c r="D705" s="674" t="s">
        <v>1741</v>
      </c>
      <c r="E705" s="673">
        <v>730</v>
      </c>
      <c r="F705" s="673">
        <v>379</v>
      </c>
      <c r="G705" s="673">
        <v>97</v>
      </c>
      <c r="H705" s="673">
        <v>60</v>
      </c>
      <c r="I705" s="673">
        <v>0</v>
      </c>
      <c r="J705" s="673">
        <v>171</v>
      </c>
      <c r="K705" s="673">
        <v>23</v>
      </c>
      <c r="L705" s="673">
        <v>1</v>
      </c>
    </row>
    <row r="706" spans="2:12" ht="18" customHeight="1">
      <c r="B706" s="670" t="s">
        <v>632</v>
      </c>
      <c r="D706" s="674"/>
    </row>
    <row r="707" spans="2:12" ht="27" customHeight="1">
      <c r="C707" s="671" t="s">
        <v>1836</v>
      </c>
      <c r="D707" s="674" t="s">
        <v>1739</v>
      </c>
      <c r="E707" s="673">
        <v>204</v>
      </c>
      <c r="F707" s="673">
        <v>159</v>
      </c>
      <c r="G707" s="673">
        <v>21</v>
      </c>
      <c r="H707" s="673">
        <v>19</v>
      </c>
      <c r="I707" s="673">
        <v>2</v>
      </c>
      <c r="J707" s="673">
        <v>1</v>
      </c>
      <c r="K707" s="673">
        <v>2</v>
      </c>
      <c r="L707" s="673">
        <v>1</v>
      </c>
    </row>
    <row r="708" spans="2:12">
      <c r="D708" s="674" t="s">
        <v>1740</v>
      </c>
      <c r="E708" s="673">
        <v>87</v>
      </c>
      <c r="F708" s="673">
        <v>62</v>
      </c>
      <c r="G708" s="673">
        <v>15</v>
      </c>
      <c r="H708" s="673">
        <v>5</v>
      </c>
      <c r="I708" s="673">
        <v>0</v>
      </c>
      <c r="J708" s="673">
        <v>3</v>
      </c>
      <c r="K708" s="673">
        <v>0</v>
      </c>
      <c r="L708" s="673">
        <v>2</v>
      </c>
    </row>
    <row r="709" spans="2:12">
      <c r="D709" s="674" t="s">
        <v>1741</v>
      </c>
      <c r="E709" s="673">
        <v>290</v>
      </c>
      <c r="F709" s="673">
        <v>221</v>
      </c>
      <c r="G709" s="673">
        <v>36</v>
      </c>
      <c r="H709" s="673">
        <v>24</v>
      </c>
      <c r="I709" s="673">
        <v>2</v>
      </c>
      <c r="J709" s="673">
        <v>4</v>
      </c>
      <c r="K709" s="673">
        <v>2</v>
      </c>
      <c r="L709" s="673">
        <v>3</v>
      </c>
    </row>
    <row r="710" spans="2:12" ht="18" customHeight="1">
      <c r="C710" s="671" t="s">
        <v>1837</v>
      </c>
      <c r="D710" s="674" t="s">
        <v>1739</v>
      </c>
      <c r="E710" s="673">
        <v>31</v>
      </c>
      <c r="F710" s="673">
        <v>12</v>
      </c>
      <c r="G710" s="673">
        <v>14</v>
      </c>
      <c r="H710" s="673">
        <v>4</v>
      </c>
      <c r="I710" s="673">
        <v>0</v>
      </c>
      <c r="J710" s="673">
        <v>2</v>
      </c>
      <c r="K710" s="673">
        <v>0</v>
      </c>
      <c r="L710" s="673">
        <v>0</v>
      </c>
    </row>
    <row r="711" spans="2:12">
      <c r="D711" s="674" t="s">
        <v>1740</v>
      </c>
      <c r="E711" s="673">
        <v>27</v>
      </c>
      <c r="F711" s="673">
        <v>11</v>
      </c>
      <c r="G711" s="673">
        <v>10</v>
      </c>
      <c r="H711" s="673">
        <v>3</v>
      </c>
      <c r="I711" s="673">
        <v>0</v>
      </c>
      <c r="J711" s="673">
        <v>4</v>
      </c>
      <c r="K711" s="673">
        <v>0</v>
      </c>
      <c r="L711" s="673">
        <v>0</v>
      </c>
    </row>
    <row r="712" spans="2:12">
      <c r="D712" s="674" t="s">
        <v>1741</v>
      </c>
      <c r="E712" s="673">
        <v>57</v>
      </c>
      <c r="F712" s="673">
        <v>22</v>
      </c>
      <c r="G712" s="673">
        <v>24</v>
      </c>
      <c r="H712" s="673">
        <v>6</v>
      </c>
      <c r="I712" s="673">
        <v>0</v>
      </c>
      <c r="J712" s="673">
        <v>5</v>
      </c>
      <c r="K712" s="673">
        <v>0</v>
      </c>
      <c r="L712" s="673">
        <v>0</v>
      </c>
    </row>
    <row r="713" spans="2:12" ht="18" customHeight="1">
      <c r="C713" s="671" t="s">
        <v>1838</v>
      </c>
      <c r="D713" s="674" t="s">
        <v>1739</v>
      </c>
      <c r="E713" s="673">
        <v>7</v>
      </c>
      <c r="F713" s="673">
        <v>5</v>
      </c>
      <c r="G713" s="673">
        <v>1</v>
      </c>
      <c r="H713" s="673">
        <v>1</v>
      </c>
      <c r="I713" s="673">
        <v>0</v>
      </c>
      <c r="J713" s="673">
        <v>0</v>
      </c>
      <c r="K713" s="673">
        <v>0</v>
      </c>
      <c r="L713" s="673">
        <v>0</v>
      </c>
    </row>
    <row r="714" spans="2:12">
      <c r="D714" s="674" t="s">
        <v>1740</v>
      </c>
      <c r="E714" s="673">
        <v>3</v>
      </c>
      <c r="F714" s="673">
        <v>3</v>
      </c>
      <c r="G714" s="673">
        <v>0</v>
      </c>
      <c r="H714" s="673">
        <v>0</v>
      </c>
      <c r="I714" s="673">
        <v>0</v>
      </c>
      <c r="J714" s="673">
        <v>0</v>
      </c>
      <c r="K714" s="673">
        <v>0</v>
      </c>
      <c r="L714" s="673">
        <v>0</v>
      </c>
    </row>
    <row r="715" spans="2:12">
      <c r="D715" s="674" t="s">
        <v>1741</v>
      </c>
      <c r="E715" s="673">
        <v>10</v>
      </c>
      <c r="F715" s="673">
        <v>8</v>
      </c>
      <c r="G715" s="673">
        <v>1</v>
      </c>
      <c r="H715" s="673">
        <v>1</v>
      </c>
      <c r="I715" s="673">
        <v>0</v>
      </c>
      <c r="J715" s="673">
        <v>0</v>
      </c>
      <c r="K715" s="673">
        <v>0</v>
      </c>
      <c r="L715" s="673">
        <v>0</v>
      </c>
    </row>
    <row r="716" spans="2:12" ht="18" customHeight="1">
      <c r="C716" s="671" t="s">
        <v>1839</v>
      </c>
      <c r="D716" s="674" t="s">
        <v>1739</v>
      </c>
      <c r="E716" s="673">
        <v>6</v>
      </c>
      <c r="F716" s="673">
        <v>3</v>
      </c>
      <c r="G716" s="673">
        <v>2</v>
      </c>
      <c r="H716" s="673">
        <v>1</v>
      </c>
      <c r="I716" s="673">
        <v>0</v>
      </c>
      <c r="J716" s="673">
        <v>1</v>
      </c>
      <c r="K716" s="673">
        <v>0</v>
      </c>
      <c r="L716" s="673">
        <v>0</v>
      </c>
    </row>
    <row r="717" spans="2:12">
      <c r="D717" s="674" t="s">
        <v>1740</v>
      </c>
      <c r="E717" s="673">
        <v>8</v>
      </c>
      <c r="F717" s="673">
        <v>2</v>
      </c>
      <c r="G717" s="673">
        <v>3</v>
      </c>
      <c r="H717" s="673">
        <v>0</v>
      </c>
      <c r="I717" s="673">
        <v>0</v>
      </c>
      <c r="J717" s="673">
        <v>3</v>
      </c>
      <c r="K717" s="673">
        <v>0</v>
      </c>
      <c r="L717" s="673">
        <v>0</v>
      </c>
    </row>
    <row r="718" spans="2:12">
      <c r="D718" s="674" t="s">
        <v>1741</v>
      </c>
      <c r="E718" s="673">
        <v>13</v>
      </c>
      <c r="F718" s="673">
        <v>5</v>
      </c>
      <c r="G718" s="673">
        <v>5</v>
      </c>
      <c r="H718" s="673">
        <v>1</v>
      </c>
      <c r="I718" s="673">
        <v>0</v>
      </c>
      <c r="J718" s="673">
        <v>4</v>
      </c>
      <c r="K718" s="673">
        <v>0</v>
      </c>
      <c r="L718" s="673">
        <v>0</v>
      </c>
    </row>
    <row r="719" spans="2:12" ht="18" customHeight="1">
      <c r="C719" s="671" t="s">
        <v>1840</v>
      </c>
      <c r="D719" s="674" t="s">
        <v>1739</v>
      </c>
      <c r="E719" s="673">
        <v>88</v>
      </c>
      <c r="F719" s="673">
        <v>59</v>
      </c>
      <c r="G719" s="673">
        <v>9</v>
      </c>
      <c r="H719" s="673">
        <v>17</v>
      </c>
      <c r="I719" s="673">
        <v>0</v>
      </c>
      <c r="J719" s="673">
        <v>1</v>
      </c>
      <c r="K719" s="673">
        <v>2</v>
      </c>
      <c r="L719" s="673">
        <v>0</v>
      </c>
    </row>
    <row r="720" spans="2:12">
      <c r="D720" s="674" t="s">
        <v>1740</v>
      </c>
      <c r="E720" s="673">
        <v>67</v>
      </c>
      <c r="F720" s="673">
        <v>43</v>
      </c>
      <c r="G720" s="673">
        <v>13</v>
      </c>
      <c r="H720" s="673">
        <v>12</v>
      </c>
      <c r="I720" s="673">
        <v>0</v>
      </c>
      <c r="J720" s="673">
        <v>0</v>
      </c>
      <c r="K720" s="673">
        <v>0</v>
      </c>
      <c r="L720" s="673">
        <v>0</v>
      </c>
    </row>
    <row r="721" spans="3:12">
      <c r="D721" s="674" t="s">
        <v>1741</v>
      </c>
      <c r="E721" s="673">
        <v>155</v>
      </c>
      <c r="F721" s="673">
        <v>102</v>
      </c>
      <c r="G721" s="673">
        <v>22</v>
      </c>
      <c r="H721" s="673">
        <v>29</v>
      </c>
      <c r="I721" s="673">
        <v>0</v>
      </c>
      <c r="J721" s="673">
        <v>1</v>
      </c>
      <c r="K721" s="673">
        <v>2</v>
      </c>
      <c r="L721" s="673">
        <v>0</v>
      </c>
    </row>
    <row r="722" spans="3:12" ht="18" customHeight="1">
      <c r="C722" s="671" t="s">
        <v>1841</v>
      </c>
      <c r="D722" s="674" t="s">
        <v>1739</v>
      </c>
      <c r="E722" s="673">
        <v>69</v>
      </c>
      <c r="F722" s="673">
        <v>13</v>
      </c>
      <c r="G722" s="673">
        <v>18</v>
      </c>
      <c r="H722" s="673">
        <v>19</v>
      </c>
      <c r="I722" s="673">
        <v>1</v>
      </c>
      <c r="J722" s="673">
        <v>17</v>
      </c>
      <c r="K722" s="673">
        <v>1</v>
      </c>
      <c r="L722" s="673">
        <v>1</v>
      </c>
    </row>
    <row r="723" spans="3:12">
      <c r="D723" s="674" t="s">
        <v>1740</v>
      </c>
      <c r="E723" s="673">
        <v>65</v>
      </c>
      <c r="F723" s="673">
        <v>17</v>
      </c>
      <c r="G723" s="673">
        <v>22</v>
      </c>
      <c r="H723" s="673">
        <v>19</v>
      </c>
      <c r="I723" s="673">
        <v>0</v>
      </c>
      <c r="J723" s="673">
        <v>5</v>
      </c>
      <c r="K723" s="673">
        <v>1</v>
      </c>
      <c r="L723" s="673">
        <v>2</v>
      </c>
    </row>
    <row r="724" spans="3:12">
      <c r="D724" s="674" t="s">
        <v>1741</v>
      </c>
      <c r="E724" s="673">
        <v>133</v>
      </c>
      <c r="F724" s="673">
        <v>30</v>
      </c>
      <c r="G724" s="673">
        <v>40</v>
      </c>
      <c r="H724" s="673">
        <v>38</v>
      </c>
      <c r="I724" s="673">
        <v>1</v>
      </c>
      <c r="J724" s="673">
        <v>22</v>
      </c>
      <c r="K724" s="673">
        <v>2</v>
      </c>
      <c r="L724" s="673">
        <v>3</v>
      </c>
    </row>
    <row r="725" spans="3:12" ht="18" customHeight="1">
      <c r="C725" s="675" t="s">
        <v>142</v>
      </c>
      <c r="D725" s="674" t="s">
        <v>1739</v>
      </c>
      <c r="E725" s="673">
        <v>403</v>
      </c>
      <c r="F725" s="673">
        <v>250</v>
      </c>
      <c r="G725" s="673">
        <v>64</v>
      </c>
      <c r="H725" s="673">
        <v>60</v>
      </c>
      <c r="I725" s="673">
        <v>3</v>
      </c>
      <c r="J725" s="673">
        <v>21</v>
      </c>
      <c r="K725" s="673">
        <v>5</v>
      </c>
      <c r="L725" s="673">
        <v>2</v>
      </c>
    </row>
    <row r="726" spans="3:12">
      <c r="D726" s="674" t="s">
        <v>1740</v>
      </c>
      <c r="E726" s="673">
        <v>255</v>
      </c>
      <c r="F726" s="673">
        <v>137</v>
      </c>
      <c r="G726" s="673">
        <v>62</v>
      </c>
      <c r="H726" s="673">
        <v>38</v>
      </c>
      <c r="I726" s="673">
        <v>0</v>
      </c>
      <c r="J726" s="673">
        <v>15</v>
      </c>
      <c r="K726" s="673">
        <v>1</v>
      </c>
      <c r="L726" s="673">
        <v>4</v>
      </c>
    </row>
    <row r="727" spans="3:12">
      <c r="D727" s="674" t="s">
        <v>1741</v>
      </c>
      <c r="E727" s="673">
        <v>658</v>
      </c>
      <c r="F727" s="673">
        <v>386</v>
      </c>
      <c r="G727" s="673">
        <v>126</v>
      </c>
      <c r="H727" s="673">
        <v>98</v>
      </c>
      <c r="I727" s="673">
        <v>3</v>
      </c>
      <c r="J727" s="673">
        <v>35</v>
      </c>
      <c r="K727" s="673">
        <v>5</v>
      </c>
      <c r="L727" s="673">
        <v>6</v>
      </c>
    </row>
    <row r="728" spans="3:12" ht="18" customHeight="1">
      <c r="C728" s="675" t="s">
        <v>1829</v>
      </c>
      <c r="D728" s="674"/>
    </row>
    <row r="729" spans="3:12" s="677" customFormat="1" ht="18" customHeight="1">
      <c r="C729" s="678" t="s">
        <v>1830</v>
      </c>
      <c r="D729" s="674" t="s">
        <v>1739</v>
      </c>
      <c r="E729" s="673">
        <v>22</v>
      </c>
      <c r="F729" s="673">
        <v>12</v>
      </c>
      <c r="G729" s="673">
        <v>9</v>
      </c>
      <c r="H729" s="673">
        <v>1</v>
      </c>
      <c r="I729" s="673">
        <v>0</v>
      </c>
      <c r="J729" s="673">
        <v>1</v>
      </c>
      <c r="K729" s="673">
        <v>0</v>
      </c>
      <c r="L729" s="673">
        <v>0</v>
      </c>
    </row>
    <row r="730" spans="3:12" s="677" customFormat="1">
      <c r="C730" s="678"/>
      <c r="D730" s="674" t="s">
        <v>1740</v>
      </c>
      <c r="E730" s="673">
        <v>14</v>
      </c>
      <c r="F730" s="673">
        <v>5</v>
      </c>
      <c r="G730" s="673">
        <v>8</v>
      </c>
      <c r="H730" s="673">
        <v>1</v>
      </c>
      <c r="I730" s="673">
        <v>0</v>
      </c>
      <c r="J730" s="673">
        <v>1</v>
      </c>
      <c r="K730" s="673">
        <v>0</v>
      </c>
      <c r="L730" s="673">
        <v>0</v>
      </c>
    </row>
    <row r="731" spans="3:12" s="677" customFormat="1">
      <c r="C731" s="678"/>
      <c r="D731" s="674" t="s">
        <v>1741</v>
      </c>
      <c r="E731" s="673">
        <v>35</v>
      </c>
      <c r="F731" s="673">
        <v>16</v>
      </c>
      <c r="G731" s="673">
        <v>16</v>
      </c>
      <c r="H731" s="673">
        <v>1</v>
      </c>
      <c r="I731" s="673">
        <v>0</v>
      </c>
      <c r="J731" s="673">
        <v>2</v>
      </c>
      <c r="K731" s="673">
        <v>0</v>
      </c>
      <c r="L731" s="673">
        <v>0</v>
      </c>
    </row>
    <row r="732" spans="3:12" s="677" customFormat="1" ht="18" customHeight="1">
      <c r="C732" s="678" t="s">
        <v>1831</v>
      </c>
      <c r="D732" s="674" t="s">
        <v>1739</v>
      </c>
      <c r="E732" s="673">
        <v>11</v>
      </c>
      <c r="F732" s="673">
        <v>6</v>
      </c>
      <c r="G732" s="673">
        <v>3</v>
      </c>
      <c r="H732" s="673">
        <v>1</v>
      </c>
      <c r="I732" s="673">
        <v>0</v>
      </c>
      <c r="J732" s="673">
        <v>1</v>
      </c>
      <c r="K732" s="673">
        <v>0</v>
      </c>
      <c r="L732" s="673">
        <v>0</v>
      </c>
    </row>
    <row r="733" spans="3:12" s="677" customFormat="1">
      <c r="D733" s="674" t="s">
        <v>1740</v>
      </c>
      <c r="E733" s="673">
        <v>3</v>
      </c>
      <c r="F733" s="673">
        <v>0</v>
      </c>
      <c r="G733" s="673">
        <v>3</v>
      </c>
      <c r="H733" s="673">
        <v>0</v>
      </c>
      <c r="I733" s="673">
        <v>0</v>
      </c>
      <c r="J733" s="673">
        <v>0</v>
      </c>
      <c r="K733" s="673">
        <v>0</v>
      </c>
      <c r="L733" s="673">
        <v>0</v>
      </c>
    </row>
    <row r="734" spans="3:12" s="677" customFormat="1">
      <c r="D734" s="674" t="s">
        <v>1741</v>
      </c>
      <c r="E734" s="673">
        <v>14</v>
      </c>
      <c r="F734" s="673">
        <v>6</v>
      </c>
      <c r="G734" s="673">
        <v>6</v>
      </c>
      <c r="H734" s="673">
        <v>1</v>
      </c>
      <c r="I734" s="673">
        <v>0</v>
      </c>
      <c r="J734" s="673">
        <v>1</v>
      </c>
      <c r="K734" s="673">
        <v>0</v>
      </c>
      <c r="L734" s="673">
        <v>0</v>
      </c>
    </row>
    <row r="739" spans="1:12">
      <c r="A739" s="670" t="s">
        <v>1652</v>
      </c>
    </row>
    <row r="740" spans="1:12">
      <c r="A740" s="670" t="s">
        <v>1825</v>
      </c>
    </row>
    <row r="741" spans="1:12">
      <c r="A741" s="670" t="s">
        <v>3207</v>
      </c>
    </row>
    <row r="742" spans="1:12">
      <c r="A742" s="670" t="s">
        <v>1826</v>
      </c>
    </row>
    <row r="743" spans="1:12">
      <c r="A743" s="670" t="s">
        <v>1827</v>
      </c>
    </row>
    <row r="745" spans="1:12">
      <c r="A745" s="670" t="s">
        <v>46</v>
      </c>
    </row>
    <row r="746" spans="1:12" ht="18" customHeight="1">
      <c r="B746" s="670" t="s">
        <v>1842</v>
      </c>
      <c r="D746" s="674" t="s">
        <v>1739</v>
      </c>
      <c r="E746" s="673">
        <v>23017</v>
      </c>
      <c r="F746" s="673">
        <v>10855</v>
      </c>
      <c r="G746" s="673">
        <v>2010</v>
      </c>
      <c r="H746" s="673">
        <v>1105</v>
      </c>
      <c r="I746" s="673">
        <v>44</v>
      </c>
      <c r="J746" s="673">
        <v>8015</v>
      </c>
      <c r="K746" s="673">
        <v>821</v>
      </c>
      <c r="L746" s="673">
        <v>168</v>
      </c>
    </row>
    <row r="747" spans="1:12">
      <c r="D747" s="674" t="s">
        <v>1740</v>
      </c>
      <c r="E747" s="673">
        <v>9392</v>
      </c>
      <c r="F747" s="673">
        <v>3448</v>
      </c>
      <c r="G747" s="673">
        <v>1075</v>
      </c>
      <c r="H747" s="673">
        <v>557</v>
      </c>
      <c r="I747" s="673">
        <v>18</v>
      </c>
      <c r="J747" s="673">
        <v>3791</v>
      </c>
      <c r="K747" s="673">
        <v>419</v>
      </c>
      <c r="L747" s="673">
        <v>85</v>
      </c>
    </row>
    <row r="748" spans="1:12">
      <c r="D748" s="674" t="s">
        <v>1741</v>
      </c>
      <c r="E748" s="673">
        <v>32409</v>
      </c>
      <c r="F748" s="673">
        <v>14303</v>
      </c>
      <c r="G748" s="673">
        <v>3085</v>
      </c>
      <c r="H748" s="673">
        <v>1662</v>
      </c>
      <c r="I748" s="673">
        <v>62</v>
      </c>
      <c r="J748" s="673">
        <v>11806</v>
      </c>
      <c r="K748" s="673">
        <v>1239</v>
      </c>
      <c r="L748" s="673">
        <v>253</v>
      </c>
    </row>
    <row r="749" spans="1:12" ht="18" customHeight="1">
      <c r="C749" s="675" t="s">
        <v>1829</v>
      </c>
      <c r="D749" s="674"/>
    </row>
    <row r="750" spans="1:12" s="677" customFormat="1" ht="18" customHeight="1">
      <c r="C750" s="678" t="s">
        <v>1830</v>
      </c>
      <c r="D750" s="674" t="s">
        <v>1739</v>
      </c>
      <c r="E750" s="673">
        <v>4504</v>
      </c>
      <c r="F750" s="673">
        <v>1169</v>
      </c>
      <c r="G750" s="673">
        <v>542</v>
      </c>
      <c r="H750" s="673">
        <v>322</v>
      </c>
      <c r="I750" s="673">
        <v>7</v>
      </c>
      <c r="J750" s="673">
        <v>2264</v>
      </c>
      <c r="K750" s="673">
        <v>192</v>
      </c>
      <c r="L750" s="673">
        <v>11</v>
      </c>
    </row>
    <row r="751" spans="1:12" s="677" customFormat="1">
      <c r="C751" s="678"/>
      <c r="D751" s="674" t="s">
        <v>1740</v>
      </c>
      <c r="E751" s="673">
        <v>2252</v>
      </c>
      <c r="F751" s="673">
        <v>574</v>
      </c>
      <c r="G751" s="673">
        <v>291</v>
      </c>
      <c r="H751" s="673">
        <v>152</v>
      </c>
      <c r="I751" s="673">
        <v>4</v>
      </c>
      <c r="J751" s="673">
        <v>1117</v>
      </c>
      <c r="K751" s="673">
        <v>111</v>
      </c>
      <c r="L751" s="673">
        <v>5</v>
      </c>
    </row>
    <row r="752" spans="1:12" s="677" customFormat="1">
      <c r="C752" s="678"/>
      <c r="D752" s="674" t="s">
        <v>1741</v>
      </c>
      <c r="E752" s="673">
        <v>6756</v>
      </c>
      <c r="F752" s="673">
        <v>1743</v>
      </c>
      <c r="G752" s="673">
        <v>832</v>
      </c>
      <c r="H752" s="673">
        <v>474</v>
      </c>
      <c r="I752" s="673">
        <v>11</v>
      </c>
      <c r="J752" s="673">
        <v>3380</v>
      </c>
      <c r="K752" s="673">
        <v>302</v>
      </c>
      <c r="L752" s="673">
        <v>15</v>
      </c>
    </row>
    <row r="753" spans="2:12" s="677" customFormat="1" ht="18" customHeight="1">
      <c r="C753" s="678" t="s">
        <v>1831</v>
      </c>
      <c r="D753" s="674" t="s">
        <v>1739</v>
      </c>
      <c r="E753" s="673">
        <v>657</v>
      </c>
      <c r="F753" s="673">
        <v>395</v>
      </c>
      <c r="G753" s="673">
        <v>74</v>
      </c>
      <c r="H753" s="673">
        <v>45</v>
      </c>
      <c r="I753" s="673">
        <v>0</v>
      </c>
      <c r="J753" s="673">
        <v>129</v>
      </c>
      <c r="K753" s="673">
        <v>15</v>
      </c>
      <c r="L753" s="673">
        <v>1</v>
      </c>
    </row>
    <row r="754" spans="2:12" s="677" customFormat="1">
      <c r="D754" s="674" t="s">
        <v>1740</v>
      </c>
      <c r="E754" s="673">
        <v>235</v>
      </c>
      <c r="F754" s="673">
        <v>123</v>
      </c>
      <c r="G754" s="673">
        <v>30</v>
      </c>
      <c r="H754" s="673">
        <v>24</v>
      </c>
      <c r="I754" s="673">
        <v>0</v>
      </c>
      <c r="J754" s="673">
        <v>49</v>
      </c>
      <c r="K754" s="673">
        <v>10</v>
      </c>
      <c r="L754" s="673">
        <v>0</v>
      </c>
    </row>
    <row r="755" spans="2:12" s="677" customFormat="1">
      <c r="D755" s="674" t="s">
        <v>1741</v>
      </c>
      <c r="E755" s="673">
        <v>892</v>
      </c>
      <c r="F755" s="673">
        <v>518</v>
      </c>
      <c r="G755" s="673">
        <v>104</v>
      </c>
      <c r="H755" s="673">
        <v>68</v>
      </c>
      <c r="I755" s="673">
        <v>0</v>
      </c>
      <c r="J755" s="673">
        <v>178</v>
      </c>
      <c r="K755" s="673">
        <v>24</v>
      </c>
      <c r="L755" s="673">
        <v>1</v>
      </c>
    </row>
    <row r="756" spans="2:12" ht="18" customHeight="1">
      <c r="B756" s="670" t="s">
        <v>1843</v>
      </c>
      <c r="D756" s="674"/>
    </row>
    <row r="757" spans="2:12" ht="18" customHeight="1">
      <c r="C757" s="671" t="s">
        <v>644</v>
      </c>
      <c r="D757" s="674" t="s">
        <v>1739</v>
      </c>
      <c r="E757" s="673">
        <v>7</v>
      </c>
      <c r="F757" s="673">
        <v>0</v>
      </c>
      <c r="G757" s="673">
        <v>3</v>
      </c>
      <c r="H757" s="673">
        <v>0</v>
      </c>
      <c r="I757" s="673">
        <v>1</v>
      </c>
      <c r="J757" s="673">
        <v>1</v>
      </c>
      <c r="K757" s="673">
        <v>1</v>
      </c>
      <c r="L757" s="673">
        <v>1</v>
      </c>
    </row>
    <row r="758" spans="2:12">
      <c r="D758" s="674" t="s">
        <v>1740</v>
      </c>
      <c r="E758" s="673">
        <v>3</v>
      </c>
      <c r="F758" s="673">
        <v>0</v>
      </c>
      <c r="G758" s="673">
        <v>1</v>
      </c>
      <c r="H758" s="673">
        <v>0</v>
      </c>
      <c r="I758" s="673">
        <v>0</v>
      </c>
      <c r="J758" s="673">
        <v>1</v>
      </c>
      <c r="K758" s="673">
        <v>0</v>
      </c>
      <c r="L758" s="673">
        <v>0</v>
      </c>
    </row>
    <row r="759" spans="2:12">
      <c r="D759" s="674" t="s">
        <v>1741</v>
      </c>
      <c r="E759" s="673">
        <v>10</v>
      </c>
      <c r="F759" s="673">
        <v>0</v>
      </c>
      <c r="G759" s="673">
        <v>5</v>
      </c>
      <c r="H759" s="673">
        <v>0</v>
      </c>
      <c r="I759" s="673">
        <v>1</v>
      </c>
      <c r="J759" s="673">
        <v>2</v>
      </c>
      <c r="K759" s="673">
        <v>1</v>
      </c>
      <c r="L759" s="673">
        <v>1</v>
      </c>
    </row>
    <row r="760" spans="2:12" ht="18" customHeight="1">
      <c r="C760" s="671" t="s">
        <v>645</v>
      </c>
      <c r="D760" s="674" t="s">
        <v>1739</v>
      </c>
      <c r="E760" s="673">
        <v>43</v>
      </c>
      <c r="F760" s="673">
        <v>2</v>
      </c>
      <c r="G760" s="673">
        <v>24</v>
      </c>
      <c r="H760" s="673">
        <v>0</v>
      </c>
      <c r="I760" s="673">
        <v>0</v>
      </c>
      <c r="J760" s="673">
        <v>1</v>
      </c>
      <c r="K760" s="673">
        <v>0</v>
      </c>
      <c r="L760" s="673">
        <v>15</v>
      </c>
    </row>
    <row r="761" spans="2:12">
      <c r="D761" s="674" t="s">
        <v>1740</v>
      </c>
      <c r="E761" s="673">
        <v>2</v>
      </c>
      <c r="F761" s="673">
        <v>0</v>
      </c>
      <c r="G761" s="673">
        <v>1</v>
      </c>
      <c r="H761" s="673">
        <v>0</v>
      </c>
      <c r="I761" s="673">
        <v>0</v>
      </c>
      <c r="J761" s="673">
        <v>0</v>
      </c>
      <c r="K761" s="673">
        <v>0</v>
      </c>
      <c r="L761" s="673">
        <v>0</v>
      </c>
    </row>
    <row r="762" spans="2:12">
      <c r="D762" s="674" t="s">
        <v>1741</v>
      </c>
      <c r="E762" s="673">
        <v>45</v>
      </c>
      <c r="F762" s="673">
        <v>3</v>
      </c>
      <c r="G762" s="673">
        <v>25</v>
      </c>
      <c r="H762" s="673">
        <v>0</v>
      </c>
      <c r="I762" s="673">
        <v>0</v>
      </c>
      <c r="J762" s="673">
        <v>1</v>
      </c>
      <c r="K762" s="673">
        <v>0</v>
      </c>
      <c r="L762" s="673">
        <v>16</v>
      </c>
    </row>
    <row r="763" spans="2:12" ht="18" customHeight="1">
      <c r="C763" s="675" t="s">
        <v>142</v>
      </c>
      <c r="D763" s="674" t="s">
        <v>1739</v>
      </c>
      <c r="E763" s="673">
        <v>50</v>
      </c>
      <c r="F763" s="673">
        <v>3</v>
      </c>
      <c r="G763" s="673">
        <v>28</v>
      </c>
      <c r="H763" s="673">
        <v>0</v>
      </c>
      <c r="I763" s="673">
        <v>1</v>
      </c>
      <c r="J763" s="673">
        <v>1</v>
      </c>
      <c r="K763" s="673">
        <v>1</v>
      </c>
      <c r="L763" s="673">
        <v>16</v>
      </c>
    </row>
    <row r="764" spans="2:12">
      <c r="D764" s="674" t="s">
        <v>1740</v>
      </c>
      <c r="E764" s="673">
        <v>4</v>
      </c>
      <c r="F764" s="673">
        <v>0</v>
      </c>
      <c r="G764" s="673">
        <v>2</v>
      </c>
      <c r="H764" s="673">
        <v>0</v>
      </c>
      <c r="I764" s="673">
        <v>0</v>
      </c>
      <c r="J764" s="673">
        <v>1</v>
      </c>
      <c r="K764" s="673">
        <v>0</v>
      </c>
      <c r="L764" s="673">
        <v>0</v>
      </c>
    </row>
    <row r="765" spans="2:12">
      <c r="D765" s="674" t="s">
        <v>1741</v>
      </c>
      <c r="E765" s="673">
        <v>55</v>
      </c>
      <c r="F765" s="673">
        <v>3</v>
      </c>
      <c r="G765" s="673">
        <v>30</v>
      </c>
      <c r="H765" s="673">
        <v>0</v>
      </c>
      <c r="I765" s="673">
        <v>1</v>
      </c>
      <c r="J765" s="673">
        <v>2</v>
      </c>
      <c r="K765" s="673">
        <v>2</v>
      </c>
      <c r="L765" s="673">
        <v>16</v>
      </c>
    </row>
    <row r="766" spans="2:12" ht="18" customHeight="1">
      <c r="B766" s="670" t="s">
        <v>646</v>
      </c>
      <c r="D766" s="674"/>
    </row>
    <row r="767" spans="2:12" ht="18" customHeight="1">
      <c r="C767" s="671" t="s">
        <v>646</v>
      </c>
      <c r="D767" s="674" t="s">
        <v>1739</v>
      </c>
      <c r="E767" s="673">
        <v>422</v>
      </c>
      <c r="F767" s="673">
        <v>39</v>
      </c>
      <c r="G767" s="673">
        <v>264</v>
      </c>
      <c r="H767" s="673">
        <v>27</v>
      </c>
      <c r="I767" s="673">
        <v>23</v>
      </c>
      <c r="J767" s="673">
        <v>13</v>
      </c>
      <c r="K767" s="673">
        <v>21</v>
      </c>
      <c r="L767" s="673">
        <v>35</v>
      </c>
    </row>
    <row r="768" spans="2:12">
      <c r="D768" s="674" t="s">
        <v>1740</v>
      </c>
      <c r="E768" s="673">
        <v>167</v>
      </c>
      <c r="F768" s="673">
        <v>14</v>
      </c>
      <c r="G768" s="673">
        <v>104</v>
      </c>
      <c r="H768" s="673">
        <v>10</v>
      </c>
      <c r="I768" s="673">
        <v>6</v>
      </c>
      <c r="J768" s="673">
        <v>6</v>
      </c>
      <c r="K768" s="673">
        <v>12</v>
      </c>
      <c r="L768" s="673">
        <v>16</v>
      </c>
    </row>
    <row r="769" spans="2:12">
      <c r="D769" s="674" t="s">
        <v>1741</v>
      </c>
      <c r="E769" s="673">
        <v>589</v>
      </c>
      <c r="F769" s="673">
        <v>53</v>
      </c>
      <c r="G769" s="673">
        <v>367</v>
      </c>
      <c r="H769" s="673">
        <v>37</v>
      </c>
      <c r="I769" s="673">
        <v>29</v>
      </c>
      <c r="J769" s="673">
        <v>19</v>
      </c>
      <c r="K769" s="673">
        <v>33</v>
      </c>
      <c r="L769" s="673">
        <v>51</v>
      </c>
    </row>
    <row r="770" spans="2:12" ht="18" customHeight="1">
      <c r="C770" s="671" t="s">
        <v>647</v>
      </c>
      <c r="D770" s="674" t="s">
        <v>1739</v>
      </c>
      <c r="E770" s="673">
        <v>39</v>
      </c>
      <c r="F770" s="673">
        <v>0</v>
      </c>
      <c r="G770" s="673">
        <v>3</v>
      </c>
      <c r="H770" s="673">
        <v>0</v>
      </c>
      <c r="I770" s="673">
        <v>0</v>
      </c>
      <c r="J770" s="673">
        <v>0</v>
      </c>
      <c r="K770" s="673">
        <v>0</v>
      </c>
      <c r="L770" s="673">
        <v>35</v>
      </c>
    </row>
    <row r="771" spans="2:12">
      <c r="D771" s="674" t="s">
        <v>1740</v>
      </c>
      <c r="E771" s="673">
        <v>2</v>
      </c>
      <c r="F771" s="673">
        <v>0</v>
      </c>
      <c r="G771" s="673">
        <v>0</v>
      </c>
      <c r="H771" s="673">
        <v>0</v>
      </c>
      <c r="I771" s="673">
        <v>0</v>
      </c>
      <c r="J771" s="673">
        <v>0</v>
      </c>
      <c r="K771" s="673">
        <v>0</v>
      </c>
      <c r="L771" s="673">
        <v>2</v>
      </c>
    </row>
    <row r="772" spans="2:12">
      <c r="D772" s="674" t="s">
        <v>1741</v>
      </c>
      <c r="E772" s="673">
        <v>41</v>
      </c>
      <c r="F772" s="673">
        <v>0</v>
      </c>
      <c r="G772" s="673">
        <v>4</v>
      </c>
      <c r="H772" s="673">
        <v>0</v>
      </c>
      <c r="I772" s="673">
        <v>1</v>
      </c>
      <c r="J772" s="673">
        <v>0</v>
      </c>
      <c r="K772" s="673">
        <v>0</v>
      </c>
      <c r="L772" s="673">
        <v>37</v>
      </c>
    </row>
    <row r="773" spans="2:12" ht="18" customHeight="1">
      <c r="C773" s="671" t="s">
        <v>1844</v>
      </c>
      <c r="D773" s="674" t="s">
        <v>1739</v>
      </c>
      <c r="E773" s="673">
        <v>150</v>
      </c>
      <c r="F773" s="673">
        <v>2</v>
      </c>
      <c r="G773" s="673">
        <v>43</v>
      </c>
      <c r="H773" s="673">
        <v>0</v>
      </c>
      <c r="I773" s="673">
        <v>1</v>
      </c>
      <c r="J773" s="673">
        <v>0</v>
      </c>
      <c r="K773" s="673">
        <v>0</v>
      </c>
      <c r="L773" s="673">
        <v>104</v>
      </c>
    </row>
    <row r="774" spans="2:12">
      <c r="D774" s="674" t="s">
        <v>1740</v>
      </c>
      <c r="E774" s="673">
        <v>27</v>
      </c>
      <c r="F774" s="673">
        <v>0</v>
      </c>
      <c r="G774" s="673">
        <v>5</v>
      </c>
      <c r="H774" s="673">
        <v>0</v>
      </c>
      <c r="I774" s="673">
        <v>0</v>
      </c>
      <c r="J774" s="673">
        <v>0</v>
      </c>
      <c r="K774" s="673">
        <v>0</v>
      </c>
      <c r="L774" s="673">
        <v>22</v>
      </c>
    </row>
    <row r="775" spans="2:12">
      <c r="D775" s="674" t="s">
        <v>1741</v>
      </c>
      <c r="E775" s="673">
        <v>177</v>
      </c>
      <c r="F775" s="673">
        <v>2</v>
      </c>
      <c r="G775" s="673">
        <v>48</v>
      </c>
      <c r="H775" s="673">
        <v>0</v>
      </c>
      <c r="I775" s="673">
        <v>1</v>
      </c>
      <c r="J775" s="673">
        <v>0</v>
      </c>
      <c r="K775" s="673">
        <v>0</v>
      </c>
      <c r="L775" s="673">
        <v>126</v>
      </c>
    </row>
    <row r="776" spans="2:12" ht="18" customHeight="1">
      <c r="C776" s="675" t="s">
        <v>142</v>
      </c>
      <c r="D776" s="674" t="s">
        <v>1739</v>
      </c>
      <c r="E776" s="673">
        <v>612</v>
      </c>
      <c r="F776" s="673">
        <v>41</v>
      </c>
      <c r="G776" s="673">
        <v>310</v>
      </c>
      <c r="H776" s="673">
        <v>27</v>
      </c>
      <c r="I776" s="673">
        <v>25</v>
      </c>
      <c r="J776" s="673">
        <v>13</v>
      </c>
      <c r="K776" s="673">
        <v>21</v>
      </c>
      <c r="L776" s="673">
        <v>174</v>
      </c>
    </row>
    <row r="777" spans="2:12">
      <c r="D777" s="674" t="s">
        <v>1740</v>
      </c>
      <c r="E777" s="673">
        <v>196</v>
      </c>
      <c r="F777" s="673">
        <v>14</v>
      </c>
      <c r="G777" s="673">
        <v>108</v>
      </c>
      <c r="H777" s="673">
        <v>10</v>
      </c>
      <c r="I777" s="673">
        <v>6</v>
      </c>
      <c r="J777" s="673">
        <v>6</v>
      </c>
      <c r="K777" s="673">
        <v>12</v>
      </c>
      <c r="L777" s="673">
        <v>39</v>
      </c>
    </row>
    <row r="778" spans="2:12">
      <c r="D778" s="674" t="s">
        <v>1741</v>
      </c>
      <c r="E778" s="673">
        <v>808</v>
      </c>
      <c r="F778" s="673">
        <v>56</v>
      </c>
      <c r="G778" s="673">
        <v>419</v>
      </c>
      <c r="H778" s="673">
        <v>37</v>
      </c>
      <c r="I778" s="673">
        <v>31</v>
      </c>
      <c r="J778" s="673">
        <v>19</v>
      </c>
      <c r="K778" s="673">
        <v>33</v>
      </c>
      <c r="L778" s="673">
        <v>213</v>
      </c>
    </row>
    <row r="779" spans="2:12" ht="18" customHeight="1">
      <c r="B779" s="670" t="s">
        <v>649</v>
      </c>
      <c r="D779" s="674"/>
    </row>
    <row r="780" spans="2:12" ht="18" customHeight="1">
      <c r="C780" s="671" t="s">
        <v>649</v>
      </c>
      <c r="D780" s="674" t="s">
        <v>1739</v>
      </c>
      <c r="E780" s="673">
        <v>896</v>
      </c>
      <c r="F780" s="673">
        <v>60</v>
      </c>
      <c r="G780" s="673">
        <v>459</v>
      </c>
      <c r="H780" s="673">
        <v>79</v>
      </c>
      <c r="I780" s="673">
        <v>9</v>
      </c>
      <c r="J780" s="673">
        <v>216</v>
      </c>
      <c r="K780" s="673">
        <v>49</v>
      </c>
      <c r="L780" s="673">
        <v>24</v>
      </c>
    </row>
    <row r="781" spans="2:12">
      <c r="D781" s="674" t="s">
        <v>1740</v>
      </c>
      <c r="E781" s="673">
        <v>543</v>
      </c>
      <c r="F781" s="673">
        <v>42</v>
      </c>
      <c r="G781" s="673">
        <v>250</v>
      </c>
      <c r="H781" s="673">
        <v>47</v>
      </c>
      <c r="I781" s="673">
        <v>6</v>
      </c>
      <c r="J781" s="673">
        <v>149</v>
      </c>
      <c r="K781" s="673">
        <v>32</v>
      </c>
      <c r="L781" s="673">
        <v>17</v>
      </c>
    </row>
    <row r="782" spans="2:12">
      <c r="D782" s="674" t="s">
        <v>1741</v>
      </c>
      <c r="E782" s="673">
        <v>1439</v>
      </c>
      <c r="F782" s="673">
        <v>102</v>
      </c>
      <c r="G782" s="673">
        <v>709</v>
      </c>
      <c r="H782" s="673">
        <v>126</v>
      </c>
      <c r="I782" s="673">
        <v>14</v>
      </c>
      <c r="J782" s="673">
        <v>366</v>
      </c>
      <c r="K782" s="673">
        <v>81</v>
      </c>
      <c r="L782" s="673">
        <v>41</v>
      </c>
    </row>
    <row r="783" spans="2:12" ht="18" customHeight="1">
      <c r="C783" s="671" t="s">
        <v>650</v>
      </c>
      <c r="D783" s="674" t="s">
        <v>1739</v>
      </c>
      <c r="E783" s="673">
        <v>203</v>
      </c>
      <c r="F783" s="673">
        <v>41</v>
      </c>
      <c r="G783" s="673">
        <v>88</v>
      </c>
      <c r="H783" s="673">
        <v>11</v>
      </c>
      <c r="I783" s="673">
        <v>1</v>
      </c>
      <c r="J783" s="673">
        <v>31</v>
      </c>
      <c r="K783" s="673">
        <v>0</v>
      </c>
      <c r="L783" s="673">
        <v>30</v>
      </c>
    </row>
    <row r="784" spans="2:12">
      <c r="D784" s="674" t="s">
        <v>1740</v>
      </c>
      <c r="E784" s="673">
        <v>105</v>
      </c>
      <c r="F784" s="673">
        <v>18</v>
      </c>
      <c r="G784" s="673">
        <v>49</v>
      </c>
      <c r="H784" s="673">
        <v>10</v>
      </c>
      <c r="I784" s="673">
        <v>0</v>
      </c>
      <c r="J784" s="673">
        <v>17</v>
      </c>
      <c r="K784" s="673">
        <v>0</v>
      </c>
      <c r="L784" s="673">
        <v>10</v>
      </c>
    </row>
    <row r="785" spans="1:12">
      <c r="D785" s="674" t="s">
        <v>1741</v>
      </c>
      <c r="E785" s="673">
        <v>307</v>
      </c>
      <c r="F785" s="673">
        <v>59</v>
      </c>
      <c r="G785" s="673">
        <v>137</v>
      </c>
      <c r="H785" s="673">
        <v>21</v>
      </c>
      <c r="I785" s="673">
        <v>1</v>
      </c>
      <c r="J785" s="673">
        <v>48</v>
      </c>
      <c r="K785" s="673">
        <v>0</v>
      </c>
      <c r="L785" s="673">
        <v>40</v>
      </c>
    </row>
    <row r="786" spans="1:12" ht="18" customHeight="1">
      <c r="C786" s="675" t="s">
        <v>142</v>
      </c>
      <c r="D786" s="674" t="s">
        <v>1739</v>
      </c>
      <c r="E786" s="673">
        <v>1099</v>
      </c>
      <c r="F786" s="673">
        <v>101</v>
      </c>
      <c r="G786" s="673">
        <v>547</v>
      </c>
      <c r="H786" s="673">
        <v>90</v>
      </c>
      <c r="I786" s="673">
        <v>10</v>
      </c>
      <c r="J786" s="673">
        <v>247</v>
      </c>
      <c r="K786" s="673">
        <v>49</v>
      </c>
      <c r="L786" s="673">
        <v>55</v>
      </c>
    </row>
    <row r="787" spans="1:12">
      <c r="D787" s="674" t="s">
        <v>1740</v>
      </c>
      <c r="E787" s="673">
        <v>647</v>
      </c>
      <c r="F787" s="673">
        <v>60</v>
      </c>
      <c r="G787" s="673">
        <v>299</v>
      </c>
      <c r="H787" s="673">
        <v>56</v>
      </c>
      <c r="I787" s="673">
        <v>6</v>
      </c>
      <c r="J787" s="673">
        <v>167</v>
      </c>
      <c r="K787" s="673">
        <v>33</v>
      </c>
      <c r="L787" s="673">
        <v>27</v>
      </c>
    </row>
    <row r="788" spans="1:12">
      <c r="D788" s="674" t="s">
        <v>1741</v>
      </c>
      <c r="E788" s="673">
        <v>1746</v>
      </c>
      <c r="F788" s="673">
        <v>161</v>
      </c>
      <c r="G788" s="673">
        <v>846</v>
      </c>
      <c r="H788" s="673">
        <v>147</v>
      </c>
      <c r="I788" s="673">
        <v>16</v>
      </c>
      <c r="J788" s="673">
        <v>414</v>
      </c>
      <c r="K788" s="673">
        <v>82</v>
      </c>
      <c r="L788" s="673">
        <v>81</v>
      </c>
    </row>
    <row r="789" spans="1:12" ht="18" customHeight="1">
      <c r="B789" s="670" t="s">
        <v>1845</v>
      </c>
      <c r="D789" s="674" t="s">
        <v>1739</v>
      </c>
      <c r="E789" s="673">
        <v>1761</v>
      </c>
      <c r="F789" s="673">
        <v>145</v>
      </c>
      <c r="G789" s="673">
        <v>885</v>
      </c>
      <c r="H789" s="673">
        <v>118</v>
      </c>
      <c r="I789" s="673">
        <v>35</v>
      </c>
      <c r="J789" s="673">
        <v>262</v>
      </c>
      <c r="K789" s="673">
        <v>71</v>
      </c>
      <c r="L789" s="673">
        <v>245</v>
      </c>
    </row>
    <row r="790" spans="1:12">
      <c r="D790" s="674" t="s">
        <v>1740</v>
      </c>
      <c r="E790" s="673">
        <v>848</v>
      </c>
      <c r="F790" s="673">
        <v>75</v>
      </c>
      <c r="G790" s="673">
        <v>410</v>
      </c>
      <c r="H790" s="673">
        <v>66</v>
      </c>
      <c r="I790" s="673">
        <v>12</v>
      </c>
      <c r="J790" s="673">
        <v>173</v>
      </c>
      <c r="K790" s="673">
        <v>45</v>
      </c>
      <c r="L790" s="673">
        <v>66</v>
      </c>
    </row>
    <row r="791" spans="1:12">
      <c r="D791" s="674" t="s">
        <v>1741</v>
      </c>
      <c r="E791" s="673">
        <v>2609</v>
      </c>
      <c r="F791" s="673">
        <v>220</v>
      </c>
      <c r="G791" s="673">
        <v>1295</v>
      </c>
      <c r="H791" s="673">
        <v>184</v>
      </c>
      <c r="I791" s="673">
        <v>47</v>
      </c>
      <c r="J791" s="673">
        <v>435</v>
      </c>
      <c r="K791" s="673">
        <v>116</v>
      </c>
      <c r="L791" s="673">
        <v>311</v>
      </c>
    </row>
    <row r="795" spans="1:12">
      <c r="A795" s="670" t="s">
        <v>1652</v>
      </c>
    </row>
    <row r="796" spans="1:12">
      <c r="A796" s="670" t="s">
        <v>1825</v>
      </c>
    </row>
    <row r="797" spans="1:12">
      <c r="A797" s="670" t="s">
        <v>3207</v>
      </c>
    </row>
    <row r="798" spans="1:12">
      <c r="A798" s="670" t="s">
        <v>1826</v>
      </c>
    </row>
    <row r="799" spans="1:12">
      <c r="A799" s="670" t="s">
        <v>1827</v>
      </c>
    </row>
    <row r="801" spans="1:12">
      <c r="A801" s="670" t="s">
        <v>46</v>
      </c>
    </row>
    <row r="802" spans="1:12" ht="18" customHeight="1">
      <c r="A802" s="670" t="s">
        <v>1756</v>
      </c>
      <c r="D802" s="674" t="s">
        <v>1739</v>
      </c>
      <c r="E802" s="673">
        <v>24778</v>
      </c>
      <c r="F802" s="673">
        <v>11000</v>
      </c>
      <c r="G802" s="673">
        <v>2895</v>
      </c>
      <c r="H802" s="673">
        <v>1223</v>
      </c>
      <c r="I802" s="673">
        <v>79</v>
      </c>
      <c r="J802" s="673">
        <v>8277</v>
      </c>
      <c r="K802" s="673">
        <v>892</v>
      </c>
      <c r="L802" s="673">
        <v>413</v>
      </c>
    </row>
    <row r="803" spans="1:12">
      <c r="D803" s="674" t="s">
        <v>1740</v>
      </c>
      <c r="E803" s="673">
        <v>10240</v>
      </c>
      <c r="F803" s="673">
        <v>3523</v>
      </c>
      <c r="G803" s="673">
        <v>1485</v>
      </c>
      <c r="H803" s="673">
        <v>623</v>
      </c>
      <c r="I803" s="673">
        <v>30</v>
      </c>
      <c r="J803" s="673">
        <v>3964</v>
      </c>
      <c r="K803" s="673">
        <v>464</v>
      </c>
      <c r="L803" s="673">
        <v>151</v>
      </c>
    </row>
    <row r="804" spans="1:12">
      <c r="D804" s="674" t="s">
        <v>1741</v>
      </c>
      <c r="E804" s="673">
        <v>35018</v>
      </c>
      <c r="F804" s="673">
        <v>14522</v>
      </c>
      <c r="G804" s="673">
        <v>4380</v>
      </c>
      <c r="H804" s="673">
        <v>1846</v>
      </c>
      <c r="I804" s="673">
        <v>109</v>
      </c>
      <c r="J804" s="673">
        <v>12241</v>
      </c>
      <c r="K804" s="673">
        <v>1355</v>
      </c>
      <c r="L804" s="673">
        <v>564</v>
      </c>
    </row>
    <row r="805" spans="1:12" ht="16.899999999999999" customHeight="1">
      <c r="C805" s="675" t="s">
        <v>1829</v>
      </c>
      <c r="D805" s="674"/>
    </row>
    <row r="806" spans="1:12" s="677" customFormat="1" ht="16.899999999999999" customHeight="1">
      <c r="C806" s="678" t="s">
        <v>1830</v>
      </c>
      <c r="D806" s="674" t="s">
        <v>1739</v>
      </c>
      <c r="E806" s="673">
        <v>4568</v>
      </c>
      <c r="F806" s="673">
        <v>1176</v>
      </c>
      <c r="G806" s="673">
        <v>573</v>
      </c>
      <c r="H806" s="673">
        <v>327</v>
      </c>
      <c r="I806" s="673">
        <v>8</v>
      </c>
      <c r="J806" s="673">
        <v>2280</v>
      </c>
      <c r="K806" s="673">
        <v>195</v>
      </c>
      <c r="L806" s="673">
        <v>11</v>
      </c>
    </row>
    <row r="807" spans="1:12" s="677" customFormat="1">
      <c r="C807" s="678"/>
      <c r="D807" s="674" t="s">
        <v>1740</v>
      </c>
      <c r="E807" s="673">
        <v>2283</v>
      </c>
      <c r="F807" s="673">
        <v>578</v>
      </c>
      <c r="G807" s="673">
        <v>307</v>
      </c>
      <c r="H807" s="673">
        <v>155</v>
      </c>
      <c r="I807" s="673">
        <v>4</v>
      </c>
      <c r="J807" s="673">
        <v>1122</v>
      </c>
      <c r="K807" s="673">
        <v>112</v>
      </c>
      <c r="L807" s="673">
        <v>5</v>
      </c>
    </row>
    <row r="808" spans="1:12" s="677" customFormat="1">
      <c r="C808" s="678"/>
      <c r="D808" s="674" t="s">
        <v>1741</v>
      </c>
      <c r="E808" s="673">
        <v>6851</v>
      </c>
      <c r="F808" s="673">
        <v>1754</v>
      </c>
      <c r="G808" s="673">
        <v>879</v>
      </c>
      <c r="H808" s="673">
        <v>482</v>
      </c>
      <c r="I808" s="673">
        <v>12</v>
      </c>
      <c r="J808" s="673">
        <v>3401</v>
      </c>
      <c r="K808" s="673">
        <v>307</v>
      </c>
      <c r="L808" s="673">
        <v>15</v>
      </c>
    </row>
    <row r="809" spans="1:12" s="677" customFormat="1" ht="18" customHeight="1">
      <c r="C809" s="678" t="s">
        <v>1831</v>
      </c>
      <c r="D809" s="674" t="s">
        <v>1739</v>
      </c>
      <c r="E809" s="673">
        <v>659</v>
      </c>
      <c r="F809" s="673">
        <v>395</v>
      </c>
      <c r="G809" s="673">
        <v>75</v>
      </c>
      <c r="H809" s="673">
        <v>45</v>
      </c>
      <c r="I809" s="673">
        <v>0</v>
      </c>
      <c r="J809" s="673">
        <v>129</v>
      </c>
      <c r="K809" s="673">
        <v>15</v>
      </c>
      <c r="L809" s="673">
        <v>1</v>
      </c>
    </row>
    <row r="810" spans="1:12" s="677" customFormat="1">
      <c r="C810" s="678"/>
      <c r="D810" s="674" t="s">
        <v>1740</v>
      </c>
      <c r="E810" s="673">
        <v>235</v>
      </c>
      <c r="F810" s="673">
        <v>123</v>
      </c>
      <c r="G810" s="673">
        <v>30</v>
      </c>
      <c r="H810" s="673">
        <v>24</v>
      </c>
      <c r="I810" s="673">
        <v>0</v>
      </c>
      <c r="J810" s="673">
        <v>49</v>
      </c>
      <c r="K810" s="673">
        <v>10</v>
      </c>
      <c r="L810" s="673">
        <v>0</v>
      </c>
    </row>
    <row r="811" spans="1:12" s="677" customFormat="1">
      <c r="D811" s="674" t="s">
        <v>1741</v>
      </c>
      <c r="E811" s="673">
        <v>894</v>
      </c>
      <c r="F811" s="673">
        <v>518</v>
      </c>
      <c r="G811" s="673">
        <v>105</v>
      </c>
      <c r="H811" s="673">
        <v>68</v>
      </c>
      <c r="I811" s="673">
        <v>0</v>
      </c>
      <c r="J811" s="673">
        <v>178</v>
      </c>
      <c r="K811" s="673">
        <v>24</v>
      </c>
      <c r="L811" s="673">
        <v>1</v>
      </c>
    </row>
    <row r="812" spans="1:12" ht="16.149999999999999" customHeight="1">
      <c r="A812" s="670" t="s">
        <v>505</v>
      </c>
      <c r="D812" s="674"/>
    </row>
    <row r="813" spans="1:12" ht="16.899999999999999" customHeight="1">
      <c r="B813" s="670" t="s">
        <v>324</v>
      </c>
      <c r="D813" s="674"/>
    </row>
    <row r="814" spans="1:12" ht="18" customHeight="1">
      <c r="C814" s="671" t="s">
        <v>1819</v>
      </c>
      <c r="D814" s="674" t="s">
        <v>1739</v>
      </c>
      <c r="E814" s="673">
        <v>421</v>
      </c>
      <c r="F814" s="673">
        <v>390</v>
      </c>
      <c r="G814" s="673">
        <v>26</v>
      </c>
      <c r="H814" s="673">
        <v>0</v>
      </c>
      <c r="I814" s="673">
        <v>0</v>
      </c>
      <c r="J814" s="673">
        <v>2</v>
      </c>
      <c r="K814" s="673">
        <v>3</v>
      </c>
      <c r="L814" s="673">
        <v>0</v>
      </c>
    </row>
    <row r="815" spans="1:12">
      <c r="D815" s="674" t="s">
        <v>1740</v>
      </c>
      <c r="E815" s="673">
        <v>34</v>
      </c>
      <c r="F815" s="673">
        <v>31</v>
      </c>
      <c r="G815" s="673">
        <v>0</v>
      </c>
      <c r="H815" s="673">
        <v>0</v>
      </c>
      <c r="I815" s="673">
        <v>0</v>
      </c>
      <c r="J815" s="673">
        <v>2</v>
      </c>
      <c r="K815" s="673">
        <v>1</v>
      </c>
      <c r="L815" s="673">
        <v>0</v>
      </c>
    </row>
    <row r="816" spans="1:12">
      <c r="D816" s="674" t="s">
        <v>1741</v>
      </c>
      <c r="E816" s="673">
        <v>455</v>
      </c>
      <c r="F816" s="673">
        <v>421</v>
      </c>
      <c r="G816" s="673">
        <v>26</v>
      </c>
      <c r="H816" s="673">
        <v>0</v>
      </c>
      <c r="I816" s="673">
        <v>0</v>
      </c>
      <c r="J816" s="673">
        <v>4</v>
      </c>
      <c r="K816" s="673">
        <v>4</v>
      </c>
      <c r="L816" s="673">
        <v>0</v>
      </c>
    </row>
    <row r="817" spans="3:12" ht="18" customHeight="1">
      <c r="C817" s="671" t="s">
        <v>1820</v>
      </c>
      <c r="D817" s="674" t="s">
        <v>1739</v>
      </c>
      <c r="E817" s="673">
        <v>357</v>
      </c>
      <c r="F817" s="673">
        <v>333</v>
      </c>
      <c r="G817" s="673">
        <v>22</v>
      </c>
      <c r="H817" s="673">
        <v>0</v>
      </c>
      <c r="I817" s="673">
        <v>0</v>
      </c>
      <c r="J817" s="673">
        <v>0</v>
      </c>
      <c r="K817" s="673">
        <v>3</v>
      </c>
      <c r="L817" s="673">
        <v>0</v>
      </c>
    </row>
    <row r="818" spans="3:12">
      <c r="D818" s="674" t="s">
        <v>1740</v>
      </c>
      <c r="E818" s="673">
        <v>61</v>
      </c>
      <c r="F818" s="673">
        <v>60</v>
      </c>
      <c r="G818" s="673">
        <v>1</v>
      </c>
      <c r="H818" s="673">
        <v>0</v>
      </c>
      <c r="I818" s="673">
        <v>0</v>
      </c>
      <c r="J818" s="673">
        <v>0</v>
      </c>
      <c r="K818" s="673">
        <v>0</v>
      </c>
      <c r="L818" s="673">
        <v>0</v>
      </c>
    </row>
    <row r="819" spans="3:12">
      <c r="D819" s="674" t="s">
        <v>1741</v>
      </c>
      <c r="E819" s="673">
        <v>418</v>
      </c>
      <c r="F819" s="673">
        <v>392</v>
      </c>
      <c r="G819" s="673">
        <v>23</v>
      </c>
      <c r="H819" s="673">
        <v>0</v>
      </c>
      <c r="I819" s="673">
        <v>0</v>
      </c>
      <c r="J819" s="673">
        <v>0</v>
      </c>
      <c r="K819" s="673">
        <v>3</v>
      </c>
      <c r="L819" s="673">
        <v>0</v>
      </c>
    </row>
    <row r="820" spans="3:12" ht="20.100000000000001" customHeight="1">
      <c r="C820" s="671" t="s">
        <v>1821</v>
      </c>
      <c r="D820" s="674" t="s">
        <v>1739</v>
      </c>
      <c r="E820" s="673">
        <v>455</v>
      </c>
      <c r="F820" s="673">
        <v>325</v>
      </c>
      <c r="G820" s="673">
        <v>42</v>
      </c>
      <c r="H820" s="673">
        <v>1</v>
      </c>
      <c r="I820" s="673">
        <v>66</v>
      </c>
      <c r="J820" s="673">
        <v>13</v>
      </c>
      <c r="K820" s="673">
        <v>9</v>
      </c>
      <c r="L820" s="673">
        <v>0</v>
      </c>
    </row>
    <row r="821" spans="3:12">
      <c r="D821" s="674" t="s">
        <v>1740</v>
      </c>
      <c r="E821" s="673">
        <v>143</v>
      </c>
      <c r="F821" s="673">
        <v>90</v>
      </c>
      <c r="G821" s="673">
        <v>10</v>
      </c>
      <c r="H821" s="673">
        <v>0</v>
      </c>
      <c r="I821" s="673">
        <v>38</v>
      </c>
      <c r="J821" s="673">
        <v>6</v>
      </c>
      <c r="K821" s="673">
        <v>0</v>
      </c>
      <c r="L821" s="673">
        <v>0</v>
      </c>
    </row>
    <row r="822" spans="3:12">
      <c r="D822" s="674" t="s">
        <v>1741</v>
      </c>
      <c r="E822" s="673">
        <v>597</v>
      </c>
      <c r="F822" s="673">
        <v>415</v>
      </c>
      <c r="G822" s="673">
        <v>52</v>
      </c>
      <c r="H822" s="673">
        <v>1</v>
      </c>
      <c r="I822" s="673">
        <v>103</v>
      </c>
      <c r="J822" s="673">
        <v>18</v>
      </c>
      <c r="K822" s="673">
        <v>9</v>
      </c>
      <c r="L822" s="673">
        <v>0</v>
      </c>
    </row>
    <row r="823" spans="3:12" ht="20.100000000000001" customHeight="1">
      <c r="C823" s="671" t="s">
        <v>1822</v>
      </c>
      <c r="D823" s="674" t="s">
        <v>1739</v>
      </c>
      <c r="E823" s="673">
        <v>132</v>
      </c>
      <c r="F823" s="673">
        <v>65</v>
      </c>
      <c r="G823" s="673">
        <v>17</v>
      </c>
      <c r="H823" s="673">
        <v>1</v>
      </c>
      <c r="I823" s="673">
        <v>12</v>
      </c>
      <c r="J823" s="673">
        <v>23</v>
      </c>
      <c r="K823" s="673">
        <v>13</v>
      </c>
      <c r="L823" s="673">
        <v>1</v>
      </c>
    </row>
    <row r="824" spans="3:12">
      <c r="D824" s="674" t="s">
        <v>1740</v>
      </c>
      <c r="E824" s="673">
        <v>38</v>
      </c>
      <c r="F824" s="673">
        <v>14</v>
      </c>
      <c r="G824" s="673">
        <v>7</v>
      </c>
      <c r="H824" s="673">
        <v>0</v>
      </c>
      <c r="I824" s="673">
        <v>3</v>
      </c>
      <c r="J824" s="673">
        <v>11</v>
      </c>
      <c r="K824" s="673">
        <v>4</v>
      </c>
      <c r="L824" s="673">
        <v>0</v>
      </c>
    </row>
    <row r="825" spans="3:12">
      <c r="D825" s="674" t="s">
        <v>1741</v>
      </c>
      <c r="E825" s="673">
        <v>170</v>
      </c>
      <c r="F825" s="673">
        <v>79</v>
      </c>
      <c r="G825" s="673">
        <v>24</v>
      </c>
      <c r="H825" s="673">
        <v>1</v>
      </c>
      <c r="I825" s="673">
        <v>15</v>
      </c>
      <c r="J825" s="673">
        <v>34</v>
      </c>
      <c r="K825" s="673">
        <v>16</v>
      </c>
      <c r="L825" s="673">
        <v>1</v>
      </c>
    </row>
    <row r="826" spans="3:12" ht="18" customHeight="1">
      <c r="C826" s="671" t="s">
        <v>610</v>
      </c>
      <c r="D826" s="674" t="s">
        <v>1739</v>
      </c>
      <c r="E826" s="673">
        <v>962</v>
      </c>
      <c r="F826" s="673">
        <v>853</v>
      </c>
      <c r="G826" s="673">
        <v>64</v>
      </c>
      <c r="H826" s="673">
        <v>2</v>
      </c>
      <c r="I826" s="673">
        <v>2</v>
      </c>
      <c r="J826" s="673">
        <v>15</v>
      </c>
      <c r="K826" s="673">
        <v>18</v>
      </c>
      <c r="L826" s="673">
        <v>9</v>
      </c>
    </row>
    <row r="827" spans="3:12">
      <c r="D827" s="674" t="s">
        <v>1740</v>
      </c>
      <c r="E827" s="673">
        <v>191</v>
      </c>
      <c r="F827" s="673">
        <v>174</v>
      </c>
      <c r="G827" s="673">
        <v>9</v>
      </c>
      <c r="H827" s="673">
        <v>0</v>
      </c>
      <c r="I827" s="673">
        <v>3</v>
      </c>
      <c r="J827" s="673">
        <v>1</v>
      </c>
      <c r="K827" s="673">
        <v>3</v>
      </c>
      <c r="L827" s="673">
        <v>1</v>
      </c>
    </row>
    <row r="828" spans="3:12">
      <c r="D828" s="674" t="s">
        <v>1741</v>
      </c>
      <c r="E828" s="673">
        <v>1153</v>
      </c>
      <c r="F828" s="673">
        <v>1027</v>
      </c>
      <c r="G828" s="673">
        <v>73</v>
      </c>
      <c r="H828" s="673">
        <v>2</v>
      </c>
      <c r="I828" s="673">
        <v>5</v>
      </c>
      <c r="J828" s="673">
        <v>16</v>
      </c>
      <c r="K828" s="673">
        <v>21</v>
      </c>
      <c r="L828" s="673">
        <v>10</v>
      </c>
    </row>
    <row r="829" spans="3:12" ht="18" customHeight="1">
      <c r="C829" s="671" t="s">
        <v>611</v>
      </c>
      <c r="D829" s="674" t="s">
        <v>1739</v>
      </c>
      <c r="E829" s="673">
        <v>741</v>
      </c>
      <c r="F829" s="673">
        <v>611</v>
      </c>
      <c r="G829" s="673">
        <v>36</v>
      </c>
      <c r="H829" s="673">
        <v>21</v>
      </c>
      <c r="I829" s="673">
        <v>14</v>
      </c>
      <c r="J829" s="673">
        <v>29</v>
      </c>
      <c r="K829" s="673">
        <v>30</v>
      </c>
      <c r="L829" s="673">
        <v>2</v>
      </c>
    </row>
    <row r="830" spans="3:12">
      <c r="D830" s="674" t="s">
        <v>1740</v>
      </c>
      <c r="E830" s="673">
        <v>367</v>
      </c>
      <c r="F830" s="673">
        <v>275</v>
      </c>
      <c r="G830" s="673">
        <v>26</v>
      </c>
      <c r="H830" s="673">
        <v>19</v>
      </c>
      <c r="I830" s="673">
        <v>14</v>
      </c>
      <c r="J830" s="673">
        <v>14</v>
      </c>
      <c r="K830" s="673">
        <v>18</v>
      </c>
      <c r="L830" s="673">
        <v>2</v>
      </c>
    </row>
    <row r="831" spans="3:12">
      <c r="D831" s="674" t="s">
        <v>1741</v>
      </c>
      <c r="E831" s="673">
        <v>1108</v>
      </c>
      <c r="F831" s="673">
        <v>886</v>
      </c>
      <c r="G831" s="673">
        <v>62</v>
      </c>
      <c r="H831" s="673">
        <v>40</v>
      </c>
      <c r="I831" s="673">
        <v>28</v>
      </c>
      <c r="J831" s="673">
        <v>43</v>
      </c>
      <c r="K831" s="673">
        <v>48</v>
      </c>
      <c r="L831" s="673">
        <v>3</v>
      </c>
    </row>
    <row r="832" spans="3:12" ht="18" customHeight="1">
      <c r="C832" s="671" t="s">
        <v>614</v>
      </c>
      <c r="D832" s="674" t="s">
        <v>1739</v>
      </c>
      <c r="E832" s="673">
        <v>41</v>
      </c>
      <c r="F832" s="673">
        <v>31</v>
      </c>
      <c r="G832" s="673">
        <v>3</v>
      </c>
      <c r="H832" s="673">
        <v>0</v>
      </c>
      <c r="I832" s="673">
        <v>1</v>
      </c>
      <c r="J832" s="673">
        <v>5</v>
      </c>
      <c r="K832" s="673">
        <v>1</v>
      </c>
      <c r="L832" s="673">
        <v>0</v>
      </c>
    </row>
    <row r="833" spans="2:12">
      <c r="D833" s="674" t="s">
        <v>1740</v>
      </c>
      <c r="E833" s="673">
        <v>27</v>
      </c>
      <c r="F833" s="673">
        <v>20</v>
      </c>
      <c r="G833" s="673">
        <v>2</v>
      </c>
      <c r="H833" s="673">
        <v>0</v>
      </c>
      <c r="I833" s="673">
        <v>0</v>
      </c>
      <c r="J833" s="673">
        <v>1</v>
      </c>
      <c r="K833" s="673">
        <v>4</v>
      </c>
      <c r="L833" s="673">
        <v>0</v>
      </c>
    </row>
    <row r="834" spans="2:12">
      <c r="D834" s="674" t="s">
        <v>1741</v>
      </c>
      <c r="E834" s="673">
        <v>68</v>
      </c>
      <c r="F834" s="673">
        <v>51</v>
      </c>
      <c r="G834" s="673">
        <v>5</v>
      </c>
      <c r="H834" s="673">
        <v>0</v>
      </c>
      <c r="I834" s="673">
        <v>1</v>
      </c>
      <c r="J834" s="673">
        <v>6</v>
      </c>
      <c r="K834" s="673">
        <v>5</v>
      </c>
      <c r="L834" s="673">
        <v>0</v>
      </c>
    </row>
    <row r="835" spans="2:12" ht="18" customHeight="1">
      <c r="C835" s="671" t="s">
        <v>615</v>
      </c>
      <c r="D835" s="674" t="s">
        <v>1739</v>
      </c>
      <c r="E835" s="673">
        <v>7</v>
      </c>
      <c r="F835" s="673">
        <v>6</v>
      </c>
      <c r="G835" s="673">
        <v>0</v>
      </c>
      <c r="H835" s="673">
        <v>0</v>
      </c>
      <c r="I835" s="673">
        <v>0</v>
      </c>
      <c r="J835" s="673">
        <v>1</v>
      </c>
      <c r="K835" s="673">
        <v>1</v>
      </c>
      <c r="L835" s="673">
        <v>0</v>
      </c>
    </row>
    <row r="836" spans="2:12">
      <c r="D836" s="674" t="s">
        <v>1740</v>
      </c>
      <c r="E836" s="673">
        <v>4</v>
      </c>
      <c r="F836" s="673">
        <v>1</v>
      </c>
      <c r="G836" s="673">
        <v>1</v>
      </c>
      <c r="H836" s="673">
        <v>0</v>
      </c>
      <c r="I836" s="673">
        <v>0</v>
      </c>
      <c r="J836" s="673">
        <v>2</v>
      </c>
      <c r="K836" s="673">
        <v>0</v>
      </c>
      <c r="L836" s="673">
        <v>1</v>
      </c>
    </row>
    <row r="837" spans="2:12">
      <c r="D837" s="674" t="s">
        <v>1741</v>
      </c>
      <c r="E837" s="673">
        <v>11</v>
      </c>
      <c r="F837" s="673">
        <v>7</v>
      </c>
      <c r="G837" s="673">
        <v>1</v>
      </c>
      <c r="H837" s="673">
        <v>0</v>
      </c>
      <c r="I837" s="673">
        <v>0</v>
      </c>
      <c r="J837" s="673">
        <v>3</v>
      </c>
      <c r="K837" s="673">
        <v>1</v>
      </c>
      <c r="L837" s="673">
        <v>1</v>
      </c>
    </row>
    <row r="838" spans="2:12" ht="18" customHeight="1">
      <c r="C838" s="675" t="s">
        <v>142</v>
      </c>
      <c r="D838" s="674" t="s">
        <v>1739</v>
      </c>
      <c r="E838" s="673">
        <v>3115</v>
      </c>
      <c r="F838" s="673">
        <v>2613</v>
      </c>
      <c r="G838" s="673">
        <v>209</v>
      </c>
      <c r="H838" s="673">
        <v>25</v>
      </c>
      <c r="I838" s="673">
        <v>94</v>
      </c>
      <c r="J838" s="673">
        <v>87</v>
      </c>
      <c r="K838" s="673">
        <v>76</v>
      </c>
      <c r="L838" s="673">
        <v>12</v>
      </c>
    </row>
    <row r="839" spans="2:12">
      <c r="D839" s="674" t="s">
        <v>1740</v>
      </c>
      <c r="E839" s="673">
        <v>864</v>
      </c>
      <c r="F839" s="673">
        <v>664</v>
      </c>
      <c r="G839" s="673">
        <v>56</v>
      </c>
      <c r="H839" s="673">
        <v>19</v>
      </c>
      <c r="I839" s="673">
        <v>58</v>
      </c>
      <c r="J839" s="673">
        <v>36</v>
      </c>
      <c r="K839" s="673">
        <v>30</v>
      </c>
      <c r="L839" s="673">
        <v>3</v>
      </c>
    </row>
    <row r="840" spans="2:12">
      <c r="D840" s="674" t="s">
        <v>1741</v>
      </c>
      <c r="E840" s="673">
        <v>3978</v>
      </c>
      <c r="F840" s="673">
        <v>3277</v>
      </c>
      <c r="G840" s="673">
        <v>265</v>
      </c>
      <c r="H840" s="673">
        <v>44</v>
      </c>
      <c r="I840" s="673">
        <v>151</v>
      </c>
      <c r="J840" s="673">
        <v>123</v>
      </c>
      <c r="K840" s="673">
        <v>106</v>
      </c>
      <c r="L840" s="673">
        <v>15</v>
      </c>
    </row>
    <row r="841" spans="2:12" ht="16.899999999999999" customHeight="1">
      <c r="B841" s="670" t="s">
        <v>619</v>
      </c>
      <c r="D841" s="674"/>
    </row>
    <row r="842" spans="2:12" ht="18" customHeight="1">
      <c r="C842" s="671" t="s">
        <v>620</v>
      </c>
      <c r="D842" s="674" t="s">
        <v>1739</v>
      </c>
      <c r="E842" s="673">
        <v>66</v>
      </c>
      <c r="F842" s="673">
        <v>11</v>
      </c>
      <c r="G842" s="673">
        <v>0</v>
      </c>
      <c r="H842" s="673">
        <v>0</v>
      </c>
      <c r="I842" s="673">
        <v>56</v>
      </c>
      <c r="J842" s="673">
        <v>0</v>
      </c>
      <c r="K842" s="673">
        <v>0</v>
      </c>
      <c r="L842" s="673">
        <v>0</v>
      </c>
    </row>
    <row r="843" spans="2:12">
      <c r="D843" s="674" t="s">
        <v>1740</v>
      </c>
      <c r="E843" s="673">
        <v>72</v>
      </c>
      <c r="F843" s="673">
        <v>4</v>
      </c>
      <c r="G843" s="673">
        <v>0</v>
      </c>
      <c r="H843" s="673">
        <v>0</v>
      </c>
      <c r="I843" s="673">
        <v>65</v>
      </c>
      <c r="J843" s="673">
        <v>1</v>
      </c>
      <c r="K843" s="673">
        <v>0</v>
      </c>
      <c r="L843" s="673">
        <v>2</v>
      </c>
    </row>
    <row r="844" spans="2:12">
      <c r="D844" s="674" t="s">
        <v>1741</v>
      </c>
      <c r="E844" s="673">
        <v>138</v>
      </c>
      <c r="F844" s="673">
        <v>15</v>
      </c>
      <c r="G844" s="673">
        <v>0</v>
      </c>
      <c r="H844" s="673">
        <v>0</v>
      </c>
      <c r="I844" s="673">
        <v>120</v>
      </c>
      <c r="J844" s="673">
        <v>1</v>
      </c>
      <c r="K844" s="673">
        <v>0</v>
      </c>
      <c r="L844" s="673">
        <v>2</v>
      </c>
    </row>
    <row r="845" spans="2:12" ht="18" customHeight="1">
      <c r="C845" s="671" t="s">
        <v>621</v>
      </c>
      <c r="D845" s="674" t="s">
        <v>1740</v>
      </c>
      <c r="E845" s="673">
        <v>1</v>
      </c>
      <c r="F845" s="673">
        <v>0</v>
      </c>
      <c r="G845" s="673">
        <v>0</v>
      </c>
      <c r="H845" s="673">
        <v>0</v>
      </c>
      <c r="I845" s="673">
        <v>1</v>
      </c>
      <c r="J845" s="673">
        <v>0</v>
      </c>
      <c r="K845" s="673">
        <v>0</v>
      </c>
      <c r="L845" s="673">
        <v>0</v>
      </c>
    </row>
    <row r="846" spans="2:12">
      <c r="D846" s="674" t="s">
        <v>1741</v>
      </c>
      <c r="E846" s="673">
        <v>1</v>
      </c>
      <c r="F846" s="673">
        <v>0</v>
      </c>
      <c r="G846" s="673">
        <v>0</v>
      </c>
      <c r="H846" s="673">
        <v>0</v>
      </c>
      <c r="I846" s="673">
        <v>1</v>
      </c>
      <c r="J846" s="673">
        <v>0</v>
      </c>
      <c r="K846" s="673">
        <v>0</v>
      </c>
      <c r="L846" s="673">
        <v>0</v>
      </c>
    </row>
    <row r="847" spans="2:12" ht="18" customHeight="1">
      <c r="C847" s="671" t="s">
        <v>622</v>
      </c>
      <c r="D847" s="674" t="s">
        <v>1739</v>
      </c>
      <c r="E847" s="673">
        <v>13</v>
      </c>
      <c r="F847" s="673">
        <v>12</v>
      </c>
      <c r="G847" s="673">
        <v>0</v>
      </c>
      <c r="H847" s="673">
        <v>0</v>
      </c>
      <c r="I847" s="673">
        <v>0</v>
      </c>
      <c r="J847" s="673">
        <v>1</v>
      </c>
      <c r="K847" s="673">
        <v>0</v>
      </c>
      <c r="L847" s="673">
        <v>0</v>
      </c>
    </row>
    <row r="848" spans="2:12">
      <c r="D848" s="674" t="s">
        <v>1740</v>
      </c>
      <c r="E848" s="673">
        <v>11</v>
      </c>
      <c r="F848" s="673">
        <v>9</v>
      </c>
      <c r="G848" s="673">
        <v>0</v>
      </c>
      <c r="H848" s="673">
        <v>0</v>
      </c>
      <c r="I848" s="673">
        <v>0</v>
      </c>
      <c r="J848" s="673">
        <v>1</v>
      </c>
      <c r="K848" s="673">
        <v>0</v>
      </c>
      <c r="L848" s="673">
        <v>1</v>
      </c>
    </row>
    <row r="849" spans="1:12">
      <c r="D849" s="674" t="s">
        <v>1741</v>
      </c>
      <c r="E849" s="673">
        <v>24</v>
      </c>
      <c r="F849" s="673">
        <v>21</v>
      </c>
      <c r="G849" s="673">
        <v>0</v>
      </c>
      <c r="H849" s="673">
        <v>0</v>
      </c>
      <c r="I849" s="673">
        <v>0</v>
      </c>
      <c r="J849" s="673">
        <v>2</v>
      </c>
      <c r="K849" s="673">
        <v>0</v>
      </c>
      <c r="L849" s="673">
        <v>1</v>
      </c>
    </row>
    <row r="850" spans="1:12">
      <c r="A850" s="670" t="s">
        <v>1652</v>
      </c>
    </row>
    <row r="851" spans="1:12">
      <c r="A851" s="670" t="s">
        <v>1825</v>
      </c>
    </row>
    <row r="852" spans="1:12">
      <c r="A852" s="670" t="s">
        <v>3207</v>
      </c>
    </row>
    <row r="853" spans="1:12">
      <c r="A853" s="670" t="s">
        <v>1826</v>
      </c>
    </row>
    <row r="854" spans="1:12">
      <c r="A854" s="670" t="s">
        <v>1827</v>
      </c>
    </row>
    <row r="855" spans="1:12">
      <c r="A855" s="670" t="s">
        <v>1828</v>
      </c>
    </row>
    <row r="856" spans="1:12" ht="7.15" customHeight="1"/>
    <row r="857" spans="1:12">
      <c r="A857" s="670" t="s">
        <v>46</v>
      </c>
    </row>
    <row r="858" spans="1:12" ht="18" customHeight="1">
      <c r="C858" s="671" t="s">
        <v>624</v>
      </c>
      <c r="D858" s="674" t="s">
        <v>1739</v>
      </c>
      <c r="E858" s="673">
        <v>29</v>
      </c>
      <c r="F858" s="673">
        <v>24</v>
      </c>
      <c r="G858" s="673">
        <v>0</v>
      </c>
      <c r="H858" s="673">
        <v>0</v>
      </c>
      <c r="I858" s="673">
        <v>1</v>
      </c>
      <c r="J858" s="673">
        <v>3</v>
      </c>
      <c r="K858" s="673">
        <v>2</v>
      </c>
      <c r="L858" s="673">
        <v>0</v>
      </c>
    </row>
    <row r="859" spans="1:12">
      <c r="D859" s="674" t="s">
        <v>1740</v>
      </c>
      <c r="E859" s="673">
        <v>25</v>
      </c>
      <c r="F859" s="673">
        <v>20</v>
      </c>
      <c r="G859" s="673">
        <v>1</v>
      </c>
      <c r="H859" s="673">
        <v>1</v>
      </c>
      <c r="I859" s="673">
        <v>0</v>
      </c>
      <c r="J859" s="673">
        <v>2</v>
      </c>
      <c r="K859" s="673">
        <v>2</v>
      </c>
      <c r="L859" s="673">
        <v>0</v>
      </c>
    </row>
    <row r="860" spans="1:12">
      <c r="D860" s="674" t="s">
        <v>1741</v>
      </c>
      <c r="E860" s="673">
        <v>54</v>
      </c>
      <c r="F860" s="673">
        <v>44</v>
      </c>
      <c r="G860" s="673">
        <v>1</v>
      </c>
      <c r="H860" s="673">
        <v>1</v>
      </c>
      <c r="I860" s="673">
        <v>1</v>
      </c>
      <c r="J860" s="673">
        <v>4</v>
      </c>
      <c r="K860" s="673">
        <v>4</v>
      </c>
      <c r="L860" s="673">
        <v>0</v>
      </c>
    </row>
    <row r="861" spans="1:12" ht="18" customHeight="1">
      <c r="C861" s="671" t="s">
        <v>1823</v>
      </c>
      <c r="D861" s="674" t="s">
        <v>1739</v>
      </c>
      <c r="E861" s="673">
        <v>134</v>
      </c>
      <c r="F861" s="673">
        <v>39</v>
      </c>
      <c r="G861" s="673">
        <v>31</v>
      </c>
      <c r="H861" s="673">
        <v>0</v>
      </c>
      <c r="I861" s="673">
        <v>1</v>
      </c>
      <c r="J861" s="673">
        <v>49</v>
      </c>
      <c r="K861" s="673">
        <v>16</v>
      </c>
      <c r="L861" s="673">
        <v>0</v>
      </c>
    </row>
    <row r="862" spans="1:12">
      <c r="D862" s="674" t="s">
        <v>1740</v>
      </c>
      <c r="E862" s="673">
        <v>160</v>
      </c>
      <c r="F862" s="673">
        <v>36</v>
      </c>
      <c r="G862" s="673">
        <v>47</v>
      </c>
      <c r="H862" s="673">
        <v>0</v>
      </c>
      <c r="I862" s="673">
        <v>1</v>
      </c>
      <c r="J862" s="673">
        <v>60</v>
      </c>
      <c r="K862" s="673">
        <v>17</v>
      </c>
      <c r="L862" s="673">
        <v>0</v>
      </c>
    </row>
    <row r="863" spans="1:12">
      <c r="D863" s="674" t="s">
        <v>1741</v>
      </c>
      <c r="E863" s="673">
        <v>294</v>
      </c>
      <c r="F863" s="673">
        <v>75</v>
      </c>
      <c r="G863" s="673">
        <v>78</v>
      </c>
      <c r="H863" s="673">
        <v>0</v>
      </c>
      <c r="I863" s="673">
        <v>1</v>
      </c>
      <c r="J863" s="673">
        <v>109</v>
      </c>
      <c r="K863" s="673">
        <v>32</v>
      </c>
      <c r="L863" s="673">
        <v>0</v>
      </c>
    </row>
    <row r="864" spans="1:12" ht="18" customHeight="1">
      <c r="C864" s="671" t="s">
        <v>1824</v>
      </c>
      <c r="D864" s="674" t="s">
        <v>1739</v>
      </c>
      <c r="E864" s="673">
        <v>4</v>
      </c>
      <c r="F864" s="673">
        <v>4</v>
      </c>
      <c r="G864" s="673">
        <v>0</v>
      </c>
      <c r="H864" s="673">
        <v>0</v>
      </c>
      <c r="I864" s="673">
        <v>0</v>
      </c>
      <c r="J864" s="673">
        <v>0</v>
      </c>
      <c r="K864" s="673">
        <v>0</v>
      </c>
      <c r="L864" s="673">
        <v>0</v>
      </c>
    </row>
    <row r="865" spans="2:12">
      <c r="D865" s="674" t="s">
        <v>1740</v>
      </c>
      <c r="E865" s="673">
        <v>1</v>
      </c>
      <c r="F865" s="673">
        <v>1</v>
      </c>
      <c r="G865" s="673">
        <v>0</v>
      </c>
      <c r="H865" s="673">
        <v>0</v>
      </c>
      <c r="I865" s="673">
        <v>0</v>
      </c>
      <c r="J865" s="673">
        <v>0</v>
      </c>
      <c r="K865" s="673">
        <v>0</v>
      </c>
      <c r="L865" s="673">
        <v>0</v>
      </c>
    </row>
    <row r="866" spans="2:12">
      <c r="D866" s="674" t="s">
        <v>1741</v>
      </c>
      <c r="E866" s="673">
        <v>5</v>
      </c>
      <c r="F866" s="673">
        <v>5</v>
      </c>
      <c r="G866" s="673">
        <v>0</v>
      </c>
      <c r="H866" s="673">
        <v>0</v>
      </c>
      <c r="I866" s="673">
        <v>0</v>
      </c>
      <c r="J866" s="673">
        <v>0</v>
      </c>
      <c r="K866" s="673">
        <v>0</v>
      </c>
      <c r="L866" s="673">
        <v>0</v>
      </c>
    </row>
    <row r="867" spans="2:12" ht="18" customHeight="1">
      <c r="C867" s="675" t="s">
        <v>142</v>
      </c>
      <c r="D867" s="674" t="s">
        <v>1739</v>
      </c>
      <c r="E867" s="673">
        <v>245</v>
      </c>
      <c r="F867" s="673">
        <v>88</v>
      </c>
      <c r="G867" s="673">
        <v>31</v>
      </c>
      <c r="H867" s="673">
        <v>0</v>
      </c>
      <c r="I867" s="673">
        <v>57</v>
      </c>
      <c r="J867" s="673">
        <v>52</v>
      </c>
      <c r="K867" s="673">
        <v>18</v>
      </c>
      <c r="L867" s="673">
        <v>0</v>
      </c>
    </row>
    <row r="868" spans="2:12">
      <c r="D868" s="674" t="s">
        <v>1740</v>
      </c>
      <c r="E868" s="673">
        <v>268</v>
      </c>
      <c r="F868" s="673">
        <v>70</v>
      </c>
      <c r="G868" s="673">
        <v>48</v>
      </c>
      <c r="H868" s="673">
        <v>1</v>
      </c>
      <c r="I868" s="673">
        <v>66</v>
      </c>
      <c r="J868" s="673">
        <v>64</v>
      </c>
      <c r="K868" s="673">
        <v>18</v>
      </c>
      <c r="L868" s="673">
        <v>3</v>
      </c>
    </row>
    <row r="869" spans="2:12">
      <c r="D869" s="674" t="s">
        <v>1741</v>
      </c>
      <c r="E869" s="673">
        <v>513</v>
      </c>
      <c r="F869" s="673">
        <v>158</v>
      </c>
      <c r="G869" s="673">
        <v>79</v>
      </c>
      <c r="H869" s="673">
        <v>1</v>
      </c>
      <c r="I869" s="673">
        <v>122</v>
      </c>
      <c r="J869" s="673">
        <v>116</v>
      </c>
      <c r="K869" s="673">
        <v>36</v>
      </c>
      <c r="L869" s="673">
        <v>3</v>
      </c>
    </row>
    <row r="870" spans="2:12" ht="18" customHeight="1">
      <c r="C870" s="675" t="s">
        <v>1829</v>
      </c>
      <c r="D870" s="674"/>
    </row>
    <row r="871" spans="2:12" s="677" customFormat="1" ht="18" customHeight="1">
      <c r="C871" s="678" t="s">
        <v>1830</v>
      </c>
      <c r="D871" s="674" t="s">
        <v>1739</v>
      </c>
      <c r="E871" s="673">
        <v>3</v>
      </c>
      <c r="F871" s="673">
        <v>0</v>
      </c>
      <c r="G871" s="673">
        <v>0</v>
      </c>
      <c r="H871" s="673">
        <v>0</v>
      </c>
      <c r="I871" s="673">
        <v>2</v>
      </c>
      <c r="J871" s="673">
        <v>0</v>
      </c>
      <c r="K871" s="673">
        <v>1</v>
      </c>
      <c r="L871" s="673">
        <v>0</v>
      </c>
    </row>
    <row r="872" spans="2:12" s="677" customFormat="1">
      <c r="C872" s="678"/>
      <c r="D872" s="674" t="s">
        <v>1740</v>
      </c>
      <c r="E872" s="673">
        <v>2</v>
      </c>
      <c r="F872" s="673">
        <v>1</v>
      </c>
      <c r="G872" s="673">
        <v>0</v>
      </c>
      <c r="H872" s="673">
        <v>0</v>
      </c>
      <c r="I872" s="673">
        <v>1</v>
      </c>
      <c r="J872" s="673">
        <v>0</v>
      </c>
      <c r="K872" s="673">
        <v>0</v>
      </c>
      <c r="L872" s="673">
        <v>0</v>
      </c>
    </row>
    <row r="873" spans="2:12" s="677" customFormat="1">
      <c r="C873" s="678"/>
      <c r="D873" s="674" t="s">
        <v>1741</v>
      </c>
      <c r="E873" s="673">
        <v>4</v>
      </c>
      <c r="F873" s="673">
        <v>1</v>
      </c>
      <c r="G873" s="673">
        <v>0</v>
      </c>
      <c r="H873" s="673">
        <v>0</v>
      </c>
      <c r="I873" s="673">
        <v>3</v>
      </c>
      <c r="J873" s="673">
        <v>0</v>
      </c>
      <c r="K873" s="673">
        <v>1</v>
      </c>
      <c r="L873" s="673">
        <v>0</v>
      </c>
    </row>
    <row r="874" spans="2:12" s="677" customFormat="1" ht="18" customHeight="1">
      <c r="C874" s="678" t="s">
        <v>1831</v>
      </c>
      <c r="D874" s="674" t="s">
        <v>1739</v>
      </c>
      <c r="E874" s="673">
        <v>7</v>
      </c>
      <c r="F874" s="673">
        <v>7</v>
      </c>
      <c r="G874" s="673">
        <v>0</v>
      </c>
      <c r="H874" s="673">
        <v>0</v>
      </c>
      <c r="I874" s="673">
        <v>0</v>
      </c>
      <c r="J874" s="673">
        <v>0</v>
      </c>
      <c r="K874" s="673">
        <v>0</v>
      </c>
      <c r="L874" s="673">
        <v>0</v>
      </c>
    </row>
    <row r="875" spans="2:12" s="677" customFormat="1">
      <c r="D875" s="674" t="s">
        <v>1740</v>
      </c>
      <c r="E875" s="673">
        <v>2</v>
      </c>
      <c r="F875" s="673">
        <v>2</v>
      </c>
      <c r="G875" s="673">
        <v>0</v>
      </c>
      <c r="H875" s="673">
        <v>0</v>
      </c>
      <c r="I875" s="673">
        <v>0</v>
      </c>
      <c r="J875" s="673">
        <v>0</v>
      </c>
      <c r="K875" s="673">
        <v>0</v>
      </c>
      <c r="L875" s="673">
        <v>0</v>
      </c>
    </row>
    <row r="876" spans="2:12" s="677" customFormat="1">
      <c r="D876" s="674" t="s">
        <v>1741</v>
      </c>
      <c r="E876" s="673">
        <v>9</v>
      </c>
      <c r="F876" s="673">
        <v>9</v>
      </c>
      <c r="G876" s="673">
        <v>0</v>
      </c>
      <c r="H876" s="673">
        <v>0</v>
      </c>
      <c r="I876" s="673">
        <v>0</v>
      </c>
      <c r="J876" s="673">
        <v>0</v>
      </c>
      <c r="K876" s="673">
        <v>0</v>
      </c>
      <c r="L876" s="673">
        <v>0</v>
      </c>
    </row>
    <row r="877" spans="2:12" ht="18" customHeight="1">
      <c r="B877" s="670" t="s">
        <v>628</v>
      </c>
      <c r="D877" s="674"/>
    </row>
    <row r="878" spans="2:12" ht="27" customHeight="1">
      <c r="C878" s="671" t="s">
        <v>1832</v>
      </c>
      <c r="D878" s="674" t="s">
        <v>1739</v>
      </c>
      <c r="E878" s="673">
        <v>4061</v>
      </c>
      <c r="F878" s="673">
        <v>3528</v>
      </c>
      <c r="G878" s="673">
        <v>457</v>
      </c>
      <c r="H878" s="673">
        <v>5</v>
      </c>
      <c r="I878" s="673">
        <v>0</v>
      </c>
      <c r="J878" s="673">
        <v>22</v>
      </c>
      <c r="K878" s="673">
        <v>6</v>
      </c>
      <c r="L878" s="673">
        <v>45</v>
      </c>
    </row>
    <row r="879" spans="2:12">
      <c r="D879" s="674" t="s">
        <v>1740</v>
      </c>
      <c r="E879" s="673">
        <v>1430</v>
      </c>
      <c r="F879" s="673">
        <v>1247</v>
      </c>
      <c r="G879" s="673">
        <v>151</v>
      </c>
      <c r="H879" s="673">
        <v>1</v>
      </c>
      <c r="I879" s="673">
        <v>1</v>
      </c>
      <c r="J879" s="673">
        <v>6</v>
      </c>
      <c r="K879" s="673">
        <v>8</v>
      </c>
      <c r="L879" s="673">
        <v>17</v>
      </c>
    </row>
    <row r="880" spans="2:12">
      <c r="D880" s="674" t="s">
        <v>1741</v>
      </c>
      <c r="E880" s="673">
        <v>5491</v>
      </c>
      <c r="F880" s="673">
        <v>4774</v>
      </c>
      <c r="G880" s="673">
        <v>608</v>
      </c>
      <c r="H880" s="673">
        <v>6</v>
      </c>
      <c r="I880" s="673">
        <v>1</v>
      </c>
      <c r="J880" s="673">
        <v>28</v>
      </c>
      <c r="K880" s="673">
        <v>13</v>
      </c>
      <c r="L880" s="673">
        <v>62</v>
      </c>
    </row>
    <row r="881" spans="3:12" ht="18" customHeight="1">
      <c r="C881" s="671" t="s">
        <v>1833</v>
      </c>
      <c r="D881" s="674" t="s">
        <v>1739</v>
      </c>
      <c r="E881" s="673">
        <v>1167</v>
      </c>
      <c r="F881" s="673">
        <v>1051</v>
      </c>
      <c r="G881" s="673">
        <v>68</v>
      </c>
      <c r="H881" s="673">
        <v>4</v>
      </c>
      <c r="I881" s="673">
        <v>0</v>
      </c>
      <c r="J881" s="673">
        <v>20</v>
      </c>
      <c r="K881" s="673">
        <v>12</v>
      </c>
      <c r="L881" s="673">
        <v>13</v>
      </c>
    </row>
    <row r="882" spans="3:12">
      <c r="D882" s="674" t="s">
        <v>1740</v>
      </c>
      <c r="E882" s="673">
        <v>420</v>
      </c>
      <c r="F882" s="673">
        <v>378</v>
      </c>
      <c r="G882" s="673">
        <v>27</v>
      </c>
      <c r="H882" s="673">
        <v>1</v>
      </c>
      <c r="I882" s="673">
        <v>0</v>
      </c>
      <c r="J882" s="673">
        <v>9</v>
      </c>
      <c r="K882" s="673">
        <v>4</v>
      </c>
      <c r="L882" s="673">
        <v>2</v>
      </c>
    </row>
    <row r="883" spans="3:12">
      <c r="D883" s="674" t="s">
        <v>1741</v>
      </c>
      <c r="E883" s="673">
        <v>1587</v>
      </c>
      <c r="F883" s="673">
        <v>1429</v>
      </c>
      <c r="G883" s="673">
        <v>95</v>
      </c>
      <c r="H883" s="673">
        <v>5</v>
      </c>
      <c r="I883" s="673">
        <v>0</v>
      </c>
      <c r="J883" s="673">
        <v>29</v>
      </c>
      <c r="K883" s="673">
        <v>15</v>
      </c>
      <c r="L883" s="673">
        <v>15</v>
      </c>
    </row>
    <row r="884" spans="3:12" ht="18" customHeight="1">
      <c r="C884" s="671" t="s">
        <v>1834</v>
      </c>
      <c r="D884" s="674" t="s">
        <v>1739</v>
      </c>
      <c r="E884" s="673">
        <v>3274</v>
      </c>
      <c r="F884" s="673">
        <v>2483</v>
      </c>
      <c r="G884" s="673">
        <v>623</v>
      </c>
      <c r="H884" s="673">
        <v>6</v>
      </c>
      <c r="I884" s="673">
        <v>5</v>
      </c>
      <c r="J884" s="673">
        <v>90</v>
      </c>
      <c r="K884" s="673">
        <v>50</v>
      </c>
      <c r="L884" s="673">
        <v>17</v>
      </c>
    </row>
    <row r="885" spans="3:12">
      <c r="D885" s="674" t="s">
        <v>1740</v>
      </c>
      <c r="E885" s="673">
        <v>2519</v>
      </c>
      <c r="F885" s="673">
        <v>1925</v>
      </c>
      <c r="G885" s="673">
        <v>419</v>
      </c>
      <c r="H885" s="673">
        <v>7</v>
      </c>
      <c r="I885" s="673">
        <v>22</v>
      </c>
      <c r="J885" s="673">
        <v>86</v>
      </c>
      <c r="K885" s="673">
        <v>42</v>
      </c>
      <c r="L885" s="673">
        <v>21</v>
      </c>
    </row>
    <row r="886" spans="3:12">
      <c r="D886" s="674" t="s">
        <v>1741</v>
      </c>
      <c r="E886" s="673">
        <v>5792</v>
      </c>
      <c r="F886" s="673">
        <v>4408</v>
      </c>
      <c r="G886" s="673">
        <v>1042</v>
      </c>
      <c r="H886" s="673">
        <v>13</v>
      </c>
      <c r="I886" s="673">
        <v>27</v>
      </c>
      <c r="J886" s="673">
        <v>175</v>
      </c>
      <c r="K886" s="673">
        <v>92</v>
      </c>
      <c r="L886" s="673">
        <v>38</v>
      </c>
    </row>
    <row r="887" spans="3:12" ht="18" customHeight="1">
      <c r="C887" s="671" t="s">
        <v>1835</v>
      </c>
      <c r="D887" s="674" t="s">
        <v>1739</v>
      </c>
      <c r="E887" s="673">
        <v>15588</v>
      </c>
      <c r="F887" s="673">
        <v>9975</v>
      </c>
      <c r="G887" s="673">
        <v>1779</v>
      </c>
      <c r="H887" s="673">
        <v>35</v>
      </c>
      <c r="I887" s="673">
        <v>5</v>
      </c>
      <c r="J887" s="673">
        <v>2762</v>
      </c>
      <c r="K887" s="673">
        <v>924</v>
      </c>
      <c r="L887" s="673">
        <v>111</v>
      </c>
    </row>
    <row r="888" spans="3:12">
      <c r="D888" s="674" t="s">
        <v>1740</v>
      </c>
      <c r="E888" s="673">
        <v>18041</v>
      </c>
      <c r="F888" s="673">
        <v>10707</v>
      </c>
      <c r="G888" s="673">
        <v>1986</v>
      </c>
      <c r="H888" s="673">
        <v>67</v>
      </c>
      <c r="I888" s="673">
        <v>17</v>
      </c>
      <c r="J888" s="673">
        <v>3774</v>
      </c>
      <c r="K888" s="673">
        <v>1359</v>
      </c>
      <c r="L888" s="673">
        <v>133</v>
      </c>
    </row>
    <row r="889" spans="3:12">
      <c r="D889" s="674" t="s">
        <v>1741</v>
      </c>
      <c r="E889" s="673">
        <v>33629</v>
      </c>
      <c r="F889" s="673">
        <v>20681</v>
      </c>
      <c r="G889" s="673">
        <v>3764</v>
      </c>
      <c r="H889" s="673">
        <v>102</v>
      </c>
      <c r="I889" s="673">
        <v>21</v>
      </c>
      <c r="J889" s="673">
        <v>6536</v>
      </c>
      <c r="K889" s="673">
        <v>2283</v>
      </c>
      <c r="L889" s="673">
        <v>243</v>
      </c>
    </row>
    <row r="890" spans="3:12" ht="18" customHeight="1">
      <c r="C890" s="671" t="s">
        <v>631</v>
      </c>
      <c r="D890" s="674" t="s">
        <v>1739</v>
      </c>
      <c r="E890" s="673">
        <v>12</v>
      </c>
      <c r="F890" s="673">
        <v>1</v>
      </c>
      <c r="G890" s="673">
        <v>2</v>
      </c>
      <c r="H890" s="673">
        <v>0</v>
      </c>
      <c r="I890" s="673">
        <v>2</v>
      </c>
      <c r="J890" s="673">
        <v>5</v>
      </c>
      <c r="K890" s="673">
        <v>2</v>
      </c>
      <c r="L890" s="673">
        <v>1</v>
      </c>
    </row>
    <row r="891" spans="3:12">
      <c r="D891" s="674" t="s">
        <v>1740</v>
      </c>
      <c r="E891" s="673">
        <v>26</v>
      </c>
      <c r="F891" s="673">
        <v>5</v>
      </c>
      <c r="G891" s="673">
        <v>7</v>
      </c>
      <c r="H891" s="673">
        <v>0</v>
      </c>
      <c r="I891" s="673">
        <v>11</v>
      </c>
      <c r="J891" s="673">
        <v>4</v>
      </c>
      <c r="K891" s="673">
        <v>0</v>
      </c>
      <c r="L891" s="673">
        <v>1</v>
      </c>
    </row>
    <row r="892" spans="3:12">
      <c r="D892" s="674" t="s">
        <v>1741</v>
      </c>
      <c r="E892" s="673">
        <v>38</v>
      </c>
      <c r="F892" s="673">
        <v>6</v>
      </c>
      <c r="G892" s="673">
        <v>9</v>
      </c>
      <c r="H892" s="673">
        <v>0</v>
      </c>
      <c r="I892" s="673">
        <v>12</v>
      </c>
      <c r="J892" s="673">
        <v>9</v>
      </c>
      <c r="K892" s="673">
        <v>2</v>
      </c>
      <c r="L892" s="673">
        <v>2</v>
      </c>
    </row>
    <row r="893" spans="3:12" ht="18" customHeight="1">
      <c r="C893" s="675" t="s">
        <v>142</v>
      </c>
      <c r="D893" s="674" t="s">
        <v>1739</v>
      </c>
      <c r="E893" s="673">
        <v>24101</v>
      </c>
      <c r="F893" s="673">
        <v>17037</v>
      </c>
      <c r="G893" s="673">
        <v>2928</v>
      </c>
      <c r="H893" s="673">
        <v>50</v>
      </c>
      <c r="I893" s="673">
        <v>11</v>
      </c>
      <c r="J893" s="673">
        <v>2898</v>
      </c>
      <c r="K893" s="673">
        <v>992</v>
      </c>
      <c r="L893" s="673">
        <v>187</v>
      </c>
    </row>
    <row r="894" spans="3:12">
      <c r="D894" s="674" t="s">
        <v>1740</v>
      </c>
      <c r="E894" s="673">
        <v>22436</v>
      </c>
      <c r="F894" s="673">
        <v>14260</v>
      </c>
      <c r="G894" s="673">
        <v>2589</v>
      </c>
      <c r="H894" s="673">
        <v>75</v>
      </c>
      <c r="I894" s="673">
        <v>50</v>
      </c>
      <c r="J894" s="673">
        <v>3879</v>
      </c>
      <c r="K894" s="673">
        <v>1412</v>
      </c>
      <c r="L894" s="673">
        <v>173</v>
      </c>
    </row>
    <row r="895" spans="3:12">
      <c r="D895" s="674" t="s">
        <v>1741</v>
      </c>
      <c r="E895" s="673">
        <v>46537</v>
      </c>
      <c r="F895" s="673">
        <v>31297</v>
      </c>
      <c r="G895" s="673">
        <v>5517</v>
      </c>
      <c r="H895" s="673">
        <v>125</v>
      </c>
      <c r="I895" s="673">
        <v>61</v>
      </c>
      <c r="J895" s="673">
        <v>6776</v>
      </c>
      <c r="K895" s="673">
        <v>2404</v>
      </c>
      <c r="L895" s="673">
        <v>359</v>
      </c>
    </row>
    <row r="896" spans="3:12" ht="18" customHeight="1">
      <c r="C896" s="675" t="s">
        <v>1829</v>
      </c>
      <c r="D896" s="674"/>
    </row>
    <row r="897" spans="1:12" s="677" customFormat="1" ht="18" customHeight="1">
      <c r="C897" s="678" t="s">
        <v>1830</v>
      </c>
      <c r="D897" s="674" t="s">
        <v>1739</v>
      </c>
      <c r="E897" s="673">
        <v>1067</v>
      </c>
      <c r="F897" s="673">
        <v>681</v>
      </c>
      <c r="G897" s="673">
        <v>35</v>
      </c>
      <c r="H897" s="673">
        <v>2</v>
      </c>
      <c r="I897" s="673">
        <v>3</v>
      </c>
      <c r="J897" s="673">
        <v>263</v>
      </c>
      <c r="K897" s="673">
        <v>83</v>
      </c>
      <c r="L897" s="673">
        <v>2</v>
      </c>
    </row>
    <row r="898" spans="1:12" s="677" customFormat="1">
      <c r="C898" s="678"/>
      <c r="D898" s="674" t="s">
        <v>1740</v>
      </c>
      <c r="E898" s="673">
        <v>1272</v>
      </c>
      <c r="F898" s="673">
        <v>697</v>
      </c>
      <c r="G898" s="673">
        <v>65</v>
      </c>
      <c r="H898" s="673">
        <v>4</v>
      </c>
      <c r="I898" s="673">
        <v>5</v>
      </c>
      <c r="J898" s="673">
        <v>357</v>
      </c>
      <c r="K898" s="673">
        <v>138</v>
      </c>
      <c r="L898" s="673">
        <v>9</v>
      </c>
    </row>
    <row r="899" spans="1:12" s="677" customFormat="1">
      <c r="C899" s="678"/>
      <c r="D899" s="674" t="s">
        <v>1741</v>
      </c>
      <c r="E899" s="673">
        <v>2339</v>
      </c>
      <c r="F899" s="673">
        <v>1378</v>
      </c>
      <c r="G899" s="673">
        <v>99</v>
      </c>
      <c r="H899" s="673">
        <v>6</v>
      </c>
      <c r="I899" s="673">
        <v>7</v>
      </c>
      <c r="J899" s="673">
        <v>620</v>
      </c>
      <c r="K899" s="673">
        <v>221</v>
      </c>
      <c r="L899" s="673">
        <v>10</v>
      </c>
    </row>
    <row r="900" spans="1:12" s="677" customFormat="1" ht="18" customHeight="1">
      <c r="C900" s="678" t="s">
        <v>1831</v>
      </c>
      <c r="D900" s="674" t="s">
        <v>1739</v>
      </c>
      <c r="E900" s="673">
        <v>347</v>
      </c>
      <c r="F900" s="673">
        <v>262</v>
      </c>
      <c r="G900" s="673">
        <v>41</v>
      </c>
      <c r="H900" s="673">
        <v>1</v>
      </c>
      <c r="I900" s="673">
        <v>0</v>
      </c>
      <c r="J900" s="673">
        <v>21</v>
      </c>
      <c r="K900" s="673">
        <v>12</v>
      </c>
      <c r="L900" s="673">
        <v>11</v>
      </c>
    </row>
    <row r="901" spans="1:12" s="677" customFormat="1">
      <c r="D901" s="674" t="s">
        <v>1740</v>
      </c>
      <c r="E901" s="673">
        <v>206</v>
      </c>
      <c r="F901" s="673">
        <v>144</v>
      </c>
      <c r="G901" s="673">
        <v>23</v>
      </c>
      <c r="H901" s="673">
        <v>0</v>
      </c>
      <c r="I901" s="673">
        <v>0</v>
      </c>
      <c r="J901" s="673">
        <v>22</v>
      </c>
      <c r="K901" s="673">
        <v>14</v>
      </c>
      <c r="L901" s="673">
        <v>3</v>
      </c>
    </row>
    <row r="902" spans="1:12" s="677" customFormat="1">
      <c r="D902" s="674" t="s">
        <v>1741</v>
      </c>
      <c r="E902" s="673">
        <v>553</v>
      </c>
      <c r="F902" s="673">
        <v>406</v>
      </c>
      <c r="G902" s="673">
        <v>64</v>
      </c>
      <c r="H902" s="673">
        <v>1</v>
      </c>
      <c r="I902" s="673">
        <v>0</v>
      </c>
      <c r="J902" s="673">
        <v>43</v>
      </c>
      <c r="K902" s="673">
        <v>26</v>
      </c>
      <c r="L902" s="673">
        <v>14</v>
      </c>
    </row>
    <row r="907" spans="1:12">
      <c r="A907" s="670" t="s">
        <v>1652</v>
      </c>
    </row>
    <row r="908" spans="1:12">
      <c r="A908" s="670" t="s">
        <v>1825</v>
      </c>
    </row>
    <row r="909" spans="1:12">
      <c r="A909" s="670" t="s">
        <v>3207</v>
      </c>
    </row>
    <row r="910" spans="1:12">
      <c r="A910" s="670" t="s">
        <v>1826</v>
      </c>
    </row>
    <row r="911" spans="1:12">
      <c r="A911" s="670" t="s">
        <v>1827</v>
      </c>
    </row>
    <row r="913" spans="1:12">
      <c r="A913" s="670" t="s">
        <v>46</v>
      </c>
    </row>
    <row r="914" spans="1:12" ht="18" customHeight="1">
      <c r="B914" s="670" t="s">
        <v>632</v>
      </c>
      <c r="D914" s="674"/>
    </row>
    <row r="915" spans="1:12" ht="27" customHeight="1">
      <c r="C915" s="671" t="s">
        <v>1836</v>
      </c>
      <c r="D915" s="674" t="s">
        <v>1739</v>
      </c>
      <c r="E915" s="673">
        <v>2</v>
      </c>
      <c r="F915" s="673">
        <v>2</v>
      </c>
      <c r="G915" s="673">
        <v>0</v>
      </c>
      <c r="H915" s="673">
        <v>0</v>
      </c>
      <c r="I915" s="673">
        <v>0</v>
      </c>
      <c r="J915" s="673">
        <v>0</v>
      </c>
      <c r="K915" s="673">
        <v>0</v>
      </c>
      <c r="L915" s="673">
        <v>0</v>
      </c>
    </row>
    <row r="916" spans="1:12">
      <c r="D916" s="674" t="s">
        <v>1740</v>
      </c>
      <c r="E916" s="673">
        <v>2</v>
      </c>
      <c r="F916" s="673">
        <v>1</v>
      </c>
      <c r="G916" s="673">
        <v>0</v>
      </c>
      <c r="H916" s="673">
        <v>0</v>
      </c>
      <c r="I916" s="673">
        <v>1</v>
      </c>
      <c r="J916" s="673">
        <v>0</v>
      </c>
      <c r="K916" s="673">
        <v>0</v>
      </c>
      <c r="L916" s="673">
        <v>0</v>
      </c>
    </row>
    <row r="917" spans="1:12">
      <c r="D917" s="674" t="s">
        <v>1741</v>
      </c>
      <c r="E917" s="673">
        <v>4</v>
      </c>
      <c r="F917" s="673">
        <v>3</v>
      </c>
      <c r="G917" s="673">
        <v>0</v>
      </c>
      <c r="H917" s="673">
        <v>0</v>
      </c>
      <c r="I917" s="673">
        <v>1</v>
      </c>
      <c r="J917" s="673">
        <v>0</v>
      </c>
      <c r="K917" s="673">
        <v>0</v>
      </c>
      <c r="L917" s="673">
        <v>0</v>
      </c>
    </row>
    <row r="918" spans="1:12" ht="18" customHeight="1">
      <c r="C918" s="671" t="s">
        <v>1840</v>
      </c>
      <c r="D918" s="674" t="s">
        <v>1739</v>
      </c>
      <c r="E918" s="673">
        <v>15</v>
      </c>
      <c r="F918" s="673">
        <v>7</v>
      </c>
      <c r="G918" s="673">
        <v>6</v>
      </c>
      <c r="H918" s="673">
        <v>0</v>
      </c>
      <c r="I918" s="673">
        <v>2</v>
      </c>
      <c r="J918" s="673">
        <v>0</v>
      </c>
      <c r="K918" s="673">
        <v>0</v>
      </c>
      <c r="L918" s="673">
        <v>0</v>
      </c>
    </row>
    <row r="919" spans="1:12">
      <c r="D919" s="674" t="s">
        <v>1740</v>
      </c>
      <c r="E919" s="673">
        <v>23</v>
      </c>
      <c r="F919" s="673">
        <v>6</v>
      </c>
      <c r="G919" s="673">
        <v>11</v>
      </c>
      <c r="H919" s="673">
        <v>2</v>
      </c>
      <c r="I919" s="673">
        <v>3</v>
      </c>
      <c r="J919" s="673">
        <v>1</v>
      </c>
      <c r="K919" s="673">
        <v>0</v>
      </c>
      <c r="L919" s="673">
        <v>0</v>
      </c>
    </row>
    <row r="920" spans="1:12">
      <c r="D920" s="674" t="s">
        <v>1741</v>
      </c>
      <c r="E920" s="673">
        <v>38</v>
      </c>
      <c r="F920" s="673">
        <v>13</v>
      </c>
      <c r="G920" s="673">
        <v>17</v>
      </c>
      <c r="H920" s="673">
        <v>2</v>
      </c>
      <c r="I920" s="673">
        <v>5</v>
      </c>
      <c r="J920" s="673">
        <v>1</v>
      </c>
      <c r="K920" s="673">
        <v>0</v>
      </c>
      <c r="L920" s="673">
        <v>0</v>
      </c>
    </row>
    <row r="921" spans="1:12" ht="18" customHeight="1">
      <c r="C921" s="671" t="s">
        <v>1841</v>
      </c>
      <c r="D921" s="674" t="s">
        <v>1739</v>
      </c>
      <c r="E921" s="673">
        <v>12</v>
      </c>
      <c r="F921" s="673">
        <v>2</v>
      </c>
      <c r="G921" s="673">
        <v>5</v>
      </c>
      <c r="H921" s="673">
        <v>3</v>
      </c>
      <c r="I921" s="673">
        <v>1</v>
      </c>
      <c r="J921" s="673">
        <v>2</v>
      </c>
      <c r="K921" s="673">
        <v>0</v>
      </c>
      <c r="L921" s="673">
        <v>0</v>
      </c>
    </row>
    <row r="922" spans="1:12">
      <c r="D922" s="674" t="s">
        <v>1740</v>
      </c>
      <c r="E922" s="673">
        <v>30</v>
      </c>
      <c r="F922" s="673">
        <v>8</v>
      </c>
      <c r="G922" s="673">
        <v>12</v>
      </c>
      <c r="H922" s="673">
        <v>6</v>
      </c>
      <c r="I922" s="673">
        <v>1</v>
      </c>
      <c r="J922" s="673">
        <v>4</v>
      </c>
      <c r="K922" s="673">
        <v>0</v>
      </c>
      <c r="L922" s="673">
        <v>0</v>
      </c>
    </row>
    <row r="923" spans="1:12">
      <c r="D923" s="674" t="s">
        <v>1741</v>
      </c>
      <c r="E923" s="673">
        <v>42</v>
      </c>
      <c r="F923" s="673">
        <v>10</v>
      </c>
      <c r="G923" s="673">
        <v>17</v>
      </c>
      <c r="H923" s="673">
        <v>9</v>
      </c>
      <c r="I923" s="673">
        <v>2</v>
      </c>
      <c r="J923" s="673">
        <v>5</v>
      </c>
      <c r="K923" s="673">
        <v>0</v>
      </c>
      <c r="L923" s="673">
        <v>0</v>
      </c>
    </row>
    <row r="924" spans="1:12" ht="18" customHeight="1">
      <c r="C924" s="675" t="s">
        <v>142</v>
      </c>
      <c r="D924" s="674" t="s">
        <v>1739</v>
      </c>
      <c r="E924" s="673">
        <v>29</v>
      </c>
      <c r="F924" s="673">
        <v>11</v>
      </c>
      <c r="G924" s="673">
        <v>11</v>
      </c>
      <c r="H924" s="673">
        <v>3</v>
      </c>
      <c r="I924" s="673">
        <v>3</v>
      </c>
      <c r="J924" s="673">
        <v>2</v>
      </c>
      <c r="K924" s="673">
        <v>0</v>
      </c>
      <c r="L924" s="673">
        <v>0</v>
      </c>
    </row>
    <row r="925" spans="1:12">
      <c r="D925" s="674" t="s">
        <v>1740</v>
      </c>
      <c r="E925" s="673">
        <v>55</v>
      </c>
      <c r="F925" s="673">
        <v>15</v>
      </c>
      <c r="G925" s="673">
        <v>23</v>
      </c>
      <c r="H925" s="673">
        <v>8</v>
      </c>
      <c r="I925" s="673">
        <v>5</v>
      </c>
      <c r="J925" s="673">
        <v>5</v>
      </c>
      <c r="K925" s="673">
        <v>0</v>
      </c>
      <c r="L925" s="673">
        <v>0</v>
      </c>
    </row>
    <row r="926" spans="1:12">
      <c r="D926" s="674" t="s">
        <v>1741</v>
      </c>
      <c r="E926" s="673">
        <v>84</v>
      </c>
      <c r="F926" s="673">
        <v>26</v>
      </c>
      <c r="G926" s="673">
        <v>34</v>
      </c>
      <c r="H926" s="673">
        <v>11</v>
      </c>
      <c r="I926" s="673">
        <v>8</v>
      </c>
      <c r="J926" s="673">
        <v>6</v>
      </c>
      <c r="K926" s="673">
        <v>0</v>
      </c>
      <c r="L926" s="673">
        <v>0</v>
      </c>
    </row>
    <row r="927" spans="1:12" ht="18" customHeight="1">
      <c r="C927" s="675" t="s">
        <v>1829</v>
      </c>
      <c r="D927" s="674"/>
    </row>
    <row r="928" spans="1:12" s="677" customFormat="1" ht="18" customHeight="1">
      <c r="C928" s="678" t="s">
        <v>1830</v>
      </c>
      <c r="D928" s="674" t="s">
        <v>1739</v>
      </c>
      <c r="E928" s="673">
        <v>1</v>
      </c>
      <c r="F928" s="673">
        <v>1</v>
      </c>
      <c r="G928" s="673">
        <v>1</v>
      </c>
      <c r="H928" s="673">
        <v>0</v>
      </c>
      <c r="I928" s="673">
        <v>0</v>
      </c>
      <c r="J928" s="673">
        <v>0</v>
      </c>
      <c r="K928" s="673">
        <v>0</v>
      </c>
      <c r="L928" s="673">
        <v>0</v>
      </c>
    </row>
    <row r="929" spans="2:12" s="677" customFormat="1">
      <c r="C929" s="678"/>
      <c r="D929" s="674" t="s">
        <v>1740</v>
      </c>
      <c r="E929" s="673">
        <v>4</v>
      </c>
      <c r="F929" s="673">
        <v>1</v>
      </c>
      <c r="G929" s="673">
        <v>2</v>
      </c>
      <c r="H929" s="673">
        <v>1</v>
      </c>
      <c r="I929" s="673">
        <v>1</v>
      </c>
      <c r="J929" s="673">
        <v>1</v>
      </c>
      <c r="K929" s="673">
        <v>0</v>
      </c>
      <c r="L929" s="673">
        <v>0</v>
      </c>
    </row>
    <row r="930" spans="2:12" s="677" customFormat="1">
      <c r="C930" s="678"/>
      <c r="D930" s="674" t="s">
        <v>1741</v>
      </c>
      <c r="E930" s="673">
        <v>5</v>
      </c>
      <c r="F930" s="673">
        <v>1</v>
      </c>
      <c r="G930" s="673">
        <v>3</v>
      </c>
      <c r="H930" s="673">
        <v>1</v>
      </c>
      <c r="I930" s="673">
        <v>1</v>
      </c>
      <c r="J930" s="673">
        <v>1</v>
      </c>
      <c r="K930" s="673">
        <v>0</v>
      </c>
      <c r="L930" s="673">
        <v>0</v>
      </c>
    </row>
    <row r="931" spans="2:12" s="677" customFormat="1" ht="18" customHeight="1">
      <c r="C931" s="678" t="s">
        <v>1831</v>
      </c>
      <c r="D931" s="674" t="s">
        <v>1740</v>
      </c>
      <c r="E931" s="673">
        <v>1</v>
      </c>
      <c r="F931" s="673">
        <v>1</v>
      </c>
      <c r="G931" s="673">
        <v>0</v>
      </c>
      <c r="H931" s="673">
        <v>0</v>
      </c>
      <c r="I931" s="673">
        <v>0</v>
      </c>
      <c r="J931" s="673">
        <v>0</v>
      </c>
      <c r="K931" s="673">
        <v>0</v>
      </c>
      <c r="L931" s="673">
        <v>0</v>
      </c>
    </row>
    <row r="932" spans="2:12" s="677" customFormat="1">
      <c r="D932" s="674" t="s">
        <v>1741</v>
      </c>
      <c r="E932" s="673">
        <v>1</v>
      </c>
      <c r="F932" s="673">
        <v>1</v>
      </c>
      <c r="G932" s="673">
        <v>0</v>
      </c>
      <c r="H932" s="673">
        <v>0</v>
      </c>
      <c r="I932" s="673">
        <v>0</v>
      </c>
      <c r="J932" s="673">
        <v>0</v>
      </c>
      <c r="K932" s="673">
        <v>0</v>
      </c>
      <c r="L932" s="673">
        <v>0</v>
      </c>
    </row>
    <row r="933" spans="2:12" ht="18" customHeight="1">
      <c r="B933" s="670" t="s">
        <v>1842</v>
      </c>
      <c r="D933" s="674" t="s">
        <v>1739</v>
      </c>
      <c r="E933" s="673">
        <v>27490</v>
      </c>
      <c r="F933" s="673">
        <v>19749</v>
      </c>
      <c r="G933" s="673">
        <v>3179</v>
      </c>
      <c r="H933" s="673">
        <v>77</v>
      </c>
      <c r="I933" s="673">
        <v>164</v>
      </c>
      <c r="J933" s="673">
        <v>3038</v>
      </c>
      <c r="K933" s="673">
        <v>1086</v>
      </c>
      <c r="L933" s="673">
        <v>198</v>
      </c>
    </row>
    <row r="934" spans="2:12">
      <c r="D934" s="674" t="s">
        <v>1740</v>
      </c>
      <c r="E934" s="673">
        <v>23622</v>
      </c>
      <c r="F934" s="673">
        <v>15008</v>
      </c>
      <c r="G934" s="673">
        <v>2715</v>
      </c>
      <c r="H934" s="673">
        <v>103</v>
      </c>
      <c r="I934" s="673">
        <v>177</v>
      </c>
      <c r="J934" s="673">
        <v>3982</v>
      </c>
      <c r="K934" s="673">
        <v>1459</v>
      </c>
      <c r="L934" s="673">
        <v>179</v>
      </c>
    </row>
    <row r="935" spans="2:12">
      <c r="D935" s="674" t="s">
        <v>1741</v>
      </c>
      <c r="E935" s="673">
        <v>51112</v>
      </c>
      <c r="F935" s="673">
        <v>34757</v>
      </c>
      <c r="G935" s="673">
        <v>5893</v>
      </c>
      <c r="H935" s="673">
        <v>180</v>
      </c>
      <c r="I935" s="673">
        <v>341</v>
      </c>
      <c r="J935" s="673">
        <v>7020</v>
      </c>
      <c r="K935" s="673">
        <v>2545</v>
      </c>
      <c r="L935" s="673">
        <v>377</v>
      </c>
    </row>
    <row r="936" spans="2:12" ht="18" customHeight="1">
      <c r="C936" s="675" t="s">
        <v>1829</v>
      </c>
      <c r="D936" s="674"/>
    </row>
    <row r="937" spans="2:12" s="677" customFormat="1" ht="18" customHeight="1">
      <c r="C937" s="678" t="s">
        <v>1830</v>
      </c>
      <c r="D937" s="674" t="s">
        <v>1739</v>
      </c>
      <c r="E937" s="673">
        <v>1074</v>
      </c>
      <c r="F937" s="673">
        <v>684</v>
      </c>
      <c r="G937" s="673">
        <v>35</v>
      </c>
      <c r="H937" s="673">
        <v>2</v>
      </c>
      <c r="I937" s="673">
        <v>5</v>
      </c>
      <c r="J937" s="673">
        <v>263</v>
      </c>
      <c r="K937" s="673">
        <v>84</v>
      </c>
      <c r="L937" s="673">
        <v>2</v>
      </c>
    </row>
    <row r="938" spans="2:12" s="677" customFormat="1">
      <c r="C938" s="678"/>
      <c r="D938" s="674" t="s">
        <v>1740</v>
      </c>
      <c r="E938" s="673">
        <v>1280</v>
      </c>
      <c r="F938" s="673">
        <v>700</v>
      </c>
      <c r="G938" s="673">
        <v>68</v>
      </c>
      <c r="H938" s="673">
        <v>4</v>
      </c>
      <c r="I938" s="673">
        <v>6</v>
      </c>
      <c r="J938" s="673">
        <v>357</v>
      </c>
      <c r="K938" s="673">
        <v>138</v>
      </c>
      <c r="L938" s="673">
        <v>9</v>
      </c>
    </row>
    <row r="939" spans="2:12" s="677" customFormat="1">
      <c r="C939" s="678"/>
      <c r="D939" s="674" t="s">
        <v>1741</v>
      </c>
      <c r="E939" s="673">
        <v>2354</v>
      </c>
      <c r="F939" s="673">
        <v>1383</v>
      </c>
      <c r="G939" s="673">
        <v>103</v>
      </c>
      <c r="H939" s="673">
        <v>6</v>
      </c>
      <c r="I939" s="673">
        <v>10</v>
      </c>
      <c r="J939" s="673">
        <v>620</v>
      </c>
      <c r="K939" s="673">
        <v>222</v>
      </c>
      <c r="L939" s="673">
        <v>10</v>
      </c>
    </row>
    <row r="940" spans="2:12" s="677" customFormat="1" ht="18" customHeight="1">
      <c r="C940" s="678" t="s">
        <v>1831</v>
      </c>
      <c r="D940" s="674" t="s">
        <v>1739</v>
      </c>
      <c r="E940" s="673">
        <v>359</v>
      </c>
      <c r="F940" s="673">
        <v>273</v>
      </c>
      <c r="G940" s="673">
        <v>41</v>
      </c>
      <c r="H940" s="673">
        <v>1</v>
      </c>
      <c r="I940" s="673">
        <v>0</v>
      </c>
      <c r="J940" s="673">
        <v>21</v>
      </c>
      <c r="K940" s="673">
        <v>13</v>
      </c>
      <c r="L940" s="673">
        <v>11</v>
      </c>
    </row>
    <row r="941" spans="2:12" s="677" customFormat="1">
      <c r="D941" s="674" t="s">
        <v>1740</v>
      </c>
      <c r="E941" s="673">
        <v>210</v>
      </c>
      <c r="F941" s="673">
        <v>147</v>
      </c>
      <c r="G941" s="673">
        <v>23</v>
      </c>
      <c r="H941" s="673">
        <v>0</v>
      </c>
      <c r="I941" s="673">
        <v>0</v>
      </c>
      <c r="J941" s="673">
        <v>22</v>
      </c>
      <c r="K941" s="673">
        <v>16</v>
      </c>
      <c r="L941" s="673">
        <v>3</v>
      </c>
    </row>
    <row r="942" spans="2:12" s="677" customFormat="1">
      <c r="D942" s="674" t="s">
        <v>1741</v>
      </c>
      <c r="E942" s="673">
        <v>569</v>
      </c>
      <c r="F942" s="673">
        <v>419</v>
      </c>
      <c r="G942" s="673">
        <v>64</v>
      </c>
      <c r="H942" s="673">
        <v>1</v>
      </c>
      <c r="I942" s="673">
        <v>0</v>
      </c>
      <c r="J942" s="673">
        <v>43</v>
      </c>
      <c r="K942" s="673">
        <v>29</v>
      </c>
      <c r="L942" s="673">
        <v>14</v>
      </c>
    </row>
    <row r="943" spans="2:12" ht="18" customHeight="1">
      <c r="B943" s="670" t="s">
        <v>1843</v>
      </c>
      <c r="D943" s="674"/>
    </row>
    <row r="944" spans="2:12" ht="18" customHeight="1">
      <c r="C944" s="671" t="s">
        <v>644</v>
      </c>
      <c r="D944" s="674" t="s">
        <v>1739</v>
      </c>
      <c r="E944" s="673">
        <v>26</v>
      </c>
      <c r="F944" s="673">
        <v>1</v>
      </c>
      <c r="G944" s="673">
        <v>1</v>
      </c>
      <c r="H944" s="673">
        <v>0</v>
      </c>
      <c r="I944" s="673">
        <v>3</v>
      </c>
      <c r="J944" s="673">
        <v>1</v>
      </c>
      <c r="K944" s="673">
        <v>5</v>
      </c>
      <c r="L944" s="673">
        <v>15</v>
      </c>
    </row>
    <row r="945" spans="2:12">
      <c r="D945" s="674" t="s">
        <v>1740</v>
      </c>
      <c r="E945" s="673">
        <v>5</v>
      </c>
      <c r="F945" s="673">
        <v>0</v>
      </c>
      <c r="G945" s="673">
        <v>0</v>
      </c>
      <c r="H945" s="673">
        <v>0</v>
      </c>
      <c r="I945" s="673">
        <v>1</v>
      </c>
      <c r="J945" s="673">
        <v>0</v>
      </c>
      <c r="K945" s="673">
        <v>0</v>
      </c>
      <c r="L945" s="673">
        <v>3</v>
      </c>
    </row>
    <row r="946" spans="2:12">
      <c r="D946" s="674" t="s">
        <v>1741</v>
      </c>
      <c r="E946" s="673">
        <v>31</v>
      </c>
      <c r="F946" s="673">
        <v>2</v>
      </c>
      <c r="G946" s="673">
        <v>1</v>
      </c>
      <c r="H946" s="673">
        <v>0</v>
      </c>
      <c r="I946" s="673">
        <v>4</v>
      </c>
      <c r="J946" s="673">
        <v>2</v>
      </c>
      <c r="K946" s="673">
        <v>5</v>
      </c>
      <c r="L946" s="673">
        <v>18</v>
      </c>
    </row>
    <row r="947" spans="2:12" ht="18" customHeight="1">
      <c r="C947" s="671" t="s">
        <v>645</v>
      </c>
      <c r="D947" s="674" t="s">
        <v>1739</v>
      </c>
      <c r="E947" s="673">
        <v>13</v>
      </c>
      <c r="F947" s="673">
        <v>2</v>
      </c>
      <c r="G947" s="673">
        <v>5</v>
      </c>
      <c r="H947" s="673">
        <v>0</v>
      </c>
      <c r="I947" s="673">
        <v>0</v>
      </c>
      <c r="J947" s="673">
        <v>0</v>
      </c>
      <c r="K947" s="673">
        <v>0</v>
      </c>
      <c r="L947" s="673">
        <v>4</v>
      </c>
    </row>
    <row r="948" spans="2:12">
      <c r="D948" s="674" t="s">
        <v>1740</v>
      </c>
      <c r="E948" s="673">
        <v>1</v>
      </c>
      <c r="F948" s="673">
        <v>0</v>
      </c>
      <c r="G948" s="673">
        <v>0</v>
      </c>
      <c r="H948" s="673">
        <v>0</v>
      </c>
      <c r="I948" s="673">
        <v>0</v>
      </c>
      <c r="J948" s="673">
        <v>0</v>
      </c>
      <c r="K948" s="673">
        <v>0</v>
      </c>
      <c r="L948" s="673">
        <v>0</v>
      </c>
    </row>
    <row r="949" spans="2:12">
      <c r="D949" s="674" t="s">
        <v>1741</v>
      </c>
      <c r="E949" s="673">
        <v>13</v>
      </c>
      <c r="F949" s="673">
        <v>2</v>
      </c>
      <c r="G949" s="673">
        <v>6</v>
      </c>
      <c r="H949" s="673">
        <v>0</v>
      </c>
      <c r="I949" s="673">
        <v>0</v>
      </c>
      <c r="J949" s="673">
        <v>0</v>
      </c>
      <c r="K949" s="673">
        <v>0</v>
      </c>
      <c r="L949" s="673">
        <v>5</v>
      </c>
    </row>
    <row r="950" spans="2:12" ht="18" customHeight="1">
      <c r="C950" s="675" t="s">
        <v>142</v>
      </c>
      <c r="D950" s="674" t="s">
        <v>1739</v>
      </c>
      <c r="E950" s="673">
        <v>39</v>
      </c>
      <c r="F950" s="673">
        <v>3</v>
      </c>
      <c r="G950" s="673">
        <v>6</v>
      </c>
      <c r="H950" s="673">
        <v>0</v>
      </c>
      <c r="I950" s="673">
        <v>3</v>
      </c>
      <c r="J950" s="673">
        <v>2</v>
      </c>
      <c r="K950" s="673">
        <v>5</v>
      </c>
      <c r="L950" s="673">
        <v>19</v>
      </c>
    </row>
    <row r="951" spans="2:12">
      <c r="D951" s="674" t="s">
        <v>1740</v>
      </c>
      <c r="E951" s="673">
        <v>6</v>
      </c>
      <c r="F951" s="673">
        <v>0</v>
      </c>
      <c r="G951" s="673">
        <v>1</v>
      </c>
      <c r="H951" s="673">
        <v>0</v>
      </c>
      <c r="I951" s="673">
        <v>1</v>
      </c>
      <c r="J951" s="673">
        <v>0</v>
      </c>
      <c r="K951" s="673">
        <v>0</v>
      </c>
      <c r="L951" s="673">
        <v>3</v>
      </c>
    </row>
    <row r="952" spans="2:12">
      <c r="D952" s="674" t="s">
        <v>1741</v>
      </c>
      <c r="E952" s="673">
        <v>44</v>
      </c>
      <c r="F952" s="673">
        <v>4</v>
      </c>
      <c r="G952" s="673">
        <v>7</v>
      </c>
      <c r="H952" s="673">
        <v>0</v>
      </c>
      <c r="I952" s="673">
        <v>4</v>
      </c>
      <c r="J952" s="673">
        <v>2</v>
      </c>
      <c r="K952" s="673">
        <v>6</v>
      </c>
      <c r="L952" s="673">
        <v>23</v>
      </c>
    </row>
    <row r="953" spans="2:12" ht="18" customHeight="1">
      <c r="B953" s="670" t="s">
        <v>646</v>
      </c>
      <c r="D953" s="674"/>
    </row>
    <row r="954" spans="2:12" ht="18" customHeight="1">
      <c r="C954" s="671" t="s">
        <v>646</v>
      </c>
      <c r="D954" s="674" t="s">
        <v>1739</v>
      </c>
      <c r="E954" s="673">
        <v>463</v>
      </c>
      <c r="F954" s="673">
        <v>104</v>
      </c>
      <c r="G954" s="673">
        <v>162</v>
      </c>
      <c r="H954" s="673">
        <v>16</v>
      </c>
      <c r="I954" s="673">
        <v>80</v>
      </c>
      <c r="J954" s="673">
        <v>4</v>
      </c>
      <c r="K954" s="673">
        <v>6</v>
      </c>
      <c r="L954" s="673">
        <v>91</v>
      </c>
    </row>
    <row r="955" spans="2:12">
      <c r="D955" s="674" t="s">
        <v>1740</v>
      </c>
      <c r="E955" s="673">
        <v>360</v>
      </c>
      <c r="F955" s="673">
        <v>99</v>
      </c>
      <c r="G955" s="673">
        <v>152</v>
      </c>
      <c r="H955" s="673">
        <v>14</v>
      </c>
      <c r="I955" s="673">
        <v>55</v>
      </c>
      <c r="J955" s="673">
        <v>5</v>
      </c>
      <c r="K955" s="673">
        <v>4</v>
      </c>
      <c r="L955" s="673">
        <v>32</v>
      </c>
    </row>
    <row r="956" spans="2:12">
      <c r="D956" s="674" t="s">
        <v>1741</v>
      </c>
      <c r="E956" s="673">
        <v>823</v>
      </c>
      <c r="F956" s="673">
        <v>202</v>
      </c>
      <c r="G956" s="673">
        <v>314</v>
      </c>
      <c r="H956" s="673">
        <v>30</v>
      </c>
      <c r="I956" s="673">
        <v>135</v>
      </c>
      <c r="J956" s="673">
        <v>9</v>
      </c>
      <c r="K956" s="673">
        <v>10</v>
      </c>
      <c r="L956" s="673">
        <v>123</v>
      </c>
    </row>
    <row r="957" spans="2:12" ht="18" customHeight="1">
      <c r="C957" s="671" t="s">
        <v>647</v>
      </c>
      <c r="D957" s="674" t="s">
        <v>1739</v>
      </c>
      <c r="E957" s="673">
        <v>8</v>
      </c>
      <c r="F957" s="673">
        <v>0</v>
      </c>
      <c r="G957" s="673">
        <v>1</v>
      </c>
      <c r="H957" s="673">
        <v>0</v>
      </c>
      <c r="I957" s="673">
        <v>0</v>
      </c>
      <c r="J957" s="673">
        <v>0</v>
      </c>
      <c r="K957" s="673">
        <v>1</v>
      </c>
      <c r="L957" s="673">
        <v>6</v>
      </c>
    </row>
    <row r="958" spans="2:12">
      <c r="D958" s="674" t="s">
        <v>1740</v>
      </c>
      <c r="E958" s="673">
        <v>1</v>
      </c>
      <c r="F958" s="673">
        <v>0</v>
      </c>
      <c r="G958" s="673">
        <v>0</v>
      </c>
      <c r="H958" s="673">
        <v>0</v>
      </c>
      <c r="I958" s="673">
        <v>0</v>
      </c>
      <c r="J958" s="673">
        <v>0</v>
      </c>
      <c r="K958" s="673">
        <v>0</v>
      </c>
      <c r="L958" s="673">
        <v>0</v>
      </c>
    </row>
    <row r="959" spans="2:12">
      <c r="D959" s="674" t="s">
        <v>1741</v>
      </c>
      <c r="E959" s="673">
        <v>8</v>
      </c>
      <c r="F959" s="673">
        <v>0</v>
      </c>
      <c r="G959" s="673">
        <v>1</v>
      </c>
      <c r="H959" s="673">
        <v>0</v>
      </c>
      <c r="I959" s="673">
        <v>0</v>
      </c>
      <c r="J959" s="673">
        <v>0</v>
      </c>
      <c r="K959" s="673">
        <v>1</v>
      </c>
      <c r="L959" s="673">
        <v>6</v>
      </c>
    </row>
    <row r="961" spans="1:12">
      <c r="A961" s="670" t="s">
        <v>1652</v>
      </c>
    </row>
    <row r="962" spans="1:12">
      <c r="A962" s="670" t="s">
        <v>1825</v>
      </c>
    </row>
    <row r="963" spans="1:12">
      <c r="A963" s="670" t="s">
        <v>3207</v>
      </c>
    </row>
    <row r="964" spans="1:12">
      <c r="A964" s="670" t="s">
        <v>1826</v>
      </c>
    </row>
    <row r="965" spans="1:12">
      <c r="A965" s="670" t="s">
        <v>1827</v>
      </c>
    </row>
    <row r="967" spans="1:12">
      <c r="A967" s="670" t="s">
        <v>46</v>
      </c>
    </row>
    <row r="968" spans="1:12" ht="18" customHeight="1">
      <c r="C968" s="671" t="s">
        <v>1844</v>
      </c>
      <c r="D968" s="674" t="s">
        <v>1739</v>
      </c>
      <c r="E968" s="673">
        <v>502</v>
      </c>
      <c r="F968" s="673">
        <v>1</v>
      </c>
      <c r="G968" s="673">
        <v>72</v>
      </c>
      <c r="H968" s="673">
        <v>0</v>
      </c>
      <c r="I968" s="673">
        <v>0</v>
      </c>
      <c r="J968" s="673">
        <v>0</v>
      </c>
      <c r="K968" s="673">
        <v>0</v>
      </c>
      <c r="L968" s="673">
        <v>428</v>
      </c>
    </row>
    <row r="969" spans="1:12">
      <c r="D969" s="674" t="s">
        <v>1740</v>
      </c>
      <c r="E969" s="673">
        <v>103</v>
      </c>
      <c r="F969" s="673">
        <v>0</v>
      </c>
      <c r="G969" s="673">
        <v>19</v>
      </c>
      <c r="H969" s="673">
        <v>0</v>
      </c>
      <c r="I969" s="673">
        <v>0</v>
      </c>
      <c r="J969" s="673">
        <v>0</v>
      </c>
      <c r="K969" s="673">
        <v>0</v>
      </c>
      <c r="L969" s="673">
        <v>84</v>
      </c>
    </row>
    <row r="970" spans="1:12">
      <c r="D970" s="674" t="s">
        <v>1741</v>
      </c>
      <c r="E970" s="673">
        <v>605</v>
      </c>
      <c r="F970" s="673">
        <v>1</v>
      </c>
      <c r="G970" s="673">
        <v>91</v>
      </c>
      <c r="H970" s="673">
        <v>0</v>
      </c>
      <c r="I970" s="673">
        <v>0</v>
      </c>
      <c r="J970" s="673">
        <v>0</v>
      </c>
      <c r="K970" s="673">
        <v>0</v>
      </c>
      <c r="L970" s="673">
        <v>512</v>
      </c>
    </row>
    <row r="971" spans="1:12" ht="18" customHeight="1">
      <c r="C971" s="675" t="s">
        <v>142</v>
      </c>
      <c r="D971" s="674" t="s">
        <v>1739</v>
      </c>
      <c r="E971" s="673">
        <v>973</v>
      </c>
      <c r="F971" s="673">
        <v>105</v>
      </c>
      <c r="G971" s="673">
        <v>236</v>
      </c>
      <c r="H971" s="673">
        <v>16</v>
      </c>
      <c r="I971" s="673">
        <v>80</v>
      </c>
      <c r="J971" s="673">
        <v>4</v>
      </c>
      <c r="K971" s="673">
        <v>6</v>
      </c>
      <c r="L971" s="673">
        <v>526</v>
      </c>
    </row>
    <row r="972" spans="1:12">
      <c r="D972" s="674" t="s">
        <v>1740</v>
      </c>
      <c r="E972" s="673">
        <v>464</v>
      </c>
      <c r="F972" s="673">
        <v>99</v>
      </c>
      <c r="G972" s="673">
        <v>171</v>
      </c>
      <c r="H972" s="673">
        <v>14</v>
      </c>
      <c r="I972" s="673">
        <v>55</v>
      </c>
      <c r="J972" s="673">
        <v>5</v>
      </c>
      <c r="K972" s="673">
        <v>5</v>
      </c>
      <c r="L972" s="673">
        <v>116</v>
      </c>
    </row>
    <row r="973" spans="1:12">
      <c r="D973" s="674" t="s">
        <v>1741</v>
      </c>
      <c r="E973" s="673">
        <v>1436</v>
      </c>
      <c r="F973" s="673">
        <v>203</v>
      </c>
      <c r="G973" s="673">
        <v>407</v>
      </c>
      <c r="H973" s="673">
        <v>30</v>
      </c>
      <c r="I973" s="673">
        <v>135</v>
      </c>
      <c r="J973" s="673">
        <v>9</v>
      </c>
      <c r="K973" s="673">
        <v>11</v>
      </c>
      <c r="L973" s="673">
        <v>642</v>
      </c>
    </row>
    <row r="974" spans="1:12" ht="18" customHeight="1">
      <c r="B974" s="670" t="s">
        <v>649</v>
      </c>
      <c r="D974" s="674"/>
    </row>
    <row r="975" spans="1:12" ht="18" customHeight="1">
      <c r="C975" s="671" t="s">
        <v>649</v>
      </c>
      <c r="D975" s="674" t="s">
        <v>1739</v>
      </c>
      <c r="E975" s="673">
        <v>111</v>
      </c>
      <c r="F975" s="673">
        <v>19</v>
      </c>
      <c r="G975" s="673">
        <v>39</v>
      </c>
      <c r="H975" s="673">
        <v>1</v>
      </c>
      <c r="I975" s="673">
        <v>3</v>
      </c>
      <c r="J975" s="673">
        <v>28</v>
      </c>
      <c r="K975" s="673">
        <v>20</v>
      </c>
      <c r="L975" s="673">
        <v>1</v>
      </c>
    </row>
    <row r="976" spans="1:12">
      <c r="D976" s="674" t="s">
        <v>1740</v>
      </c>
      <c r="E976" s="673">
        <v>209</v>
      </c>
      <c r="F976" s="673">
        <v>28</v>
      </c>
      <c r="G976" s="673">
        <v>72</v>
      </c>
      <c r="H976" s="673">
        <v>2</v>
      </c>
      <c r="I976" s="673">
        <v>4</v>
      </c>
      <c r="J976" s="673">
        <v>61</v>
      </c>
      <c r="K976" s="673">
        <v>40</v>
      </c>
      <c r="L976" s="673">
        <v>2</v>
      </c>
    </row>
    <row r="977" spans="1:12">
      <c r="D977" s="674" t="s">
        <v>1741</v>
      </c>
      <c r="E977" s="673">
        <v>320</v>
      </c>
      <c r="F977" s="673">
        <v>47</v>
      </c>
      <c r="G977" s="673">
        <v>112</v>
      </c>
      <c r="H977" s="673">
        <v>2</v>
      </c>
      <c r="I977" s="673">
        <v>7</v>
      </c>
      <c r="J977" s="673">
        <v>89</v>
      </c>
      <c r="K977" s="673">
        <v>59</v>
      </c>
      <c r="L977" s="673">
        <v>3</v>
      </c>
    </row>
    <row r="978" spans="1:12" ht="18" customHeight="1">
      <c r="C978" s="671" t="s">
        <v>650</v>
      </c>
      <c r="D978" s="674" t="s">
        <v>1739</v>
      </c>
      <c r="E978" s="673">
        <v>9</v>
      </c>
      <c r="F978" s="673">
        <v>0</v>
      </c>
      <c r="G978" s="673">
        <v>7</v>
      </c>
      <c r="H978" s="673">
        <v>0</v>
      </c>
      <c r="I978" s="673">
        <v>0</v>
      </c>
      <c r="J978" s="673">
        <v>3</v>
      </c>
      <c r="K978" s="673">
        <v>0</v>
      </c>
      <c r="L978" s="673">
        <v>0</v>
      </c>
    </row>
    <row r="979" spans="1:12">
      <c r="D979" s="674" t="s">
        <v>1740</v>
      </c>
      <c r="E979" s="673">
        <v>23</v>
      </c>
      <c r="F979" s="673">
        <v>0</v>
      </c>
      <c r="G979" s="673">
        <v>14</v>
      </c>
      <c r="H979" s="673">
        <v>4</v>
      </c>
      <c r="I979" s="673">
        <v>1</v>
      </c>
      <c r="J979" s="673">
        <v>4</v>
      </c>
      <c r="K979" s="673">
        <v>0</v>
      </c>
      <c r="L979" s="673">
        <v>0</v>
      </c>
    </row>
    <row r="980" spans="1:12">
      <c r="D980" s="674" t="s">
        <v>1741</v>
      </c>
      <c r="E980" s="673">
        <v>32</v>
      </c>
      <c r="F980" s="673">
        <v>0</v>
      </c>
      <c r="G980" s="673">
        <v>20</v>
      </c>
      <c r="H980" s="673">
        <v>4</v>
      </c>
      <c r="I980" s="673">
        <v>1</v>
      </c>
      <c r="J980" s="673">
        <v>7</v>
      </c>
      <c r="K980" s="673">
        <v>0</v>
      </c>
      <c r="L980" s="673">
        <v>0</v>
      </c>
    </row>
    <row r="981" spans="1:12" ht="18" customHeight="1">
      <c r="C981" s="675" t="s">
        <v>142</v>
      </c>
      <c r="D981" s="674" t="s">
        <v>1739</v>
      </c>
      <c r="E981" s="673">
        <v>120</v>
      </c>
      <c r="F981" s="673">
        <v>19</v>
      </c>
      <c r="G981" s="673">
        <v>46</v>
      </c>
      <c r="H981" s="673">
        <v>1</v>
      </c>
      <c r="I981" s="673">
        <v>3</v>
      </c>
      <c r="J981" s="673">
        <v>31</v>
      </c>
      <c r="K981" s="673">
        <v>20</v>
      </c>
      <c r="L981" s="673">
        <v>1</v>
      </c>
    </row>
    <row r="982" spans="1:12">
      <c r="D982" s="674" t="s">
        <v>1740</v>
      </c>
      <c r="E982" s="673">
        <v>232</v>
      </c>
      <c r="F982" s="673">
        <v>28</v>
      </c>
      <c r="G982" s="673">
        <v>86</v>
      </c>
      <c r="H982" s="673">
        <v>5</v>
      </c>
      <c r="I982" s="673">
        <v>5</v>
      </c>
      <c r="J982" s="673">
        <v>65</v>
      </c>
      <c r="K982" s="673">
        <v>40</v>
      </c>
      <c r="L982" s="673">
        <v>2</v>
      </c>
    </row>
    <row r="983" spans="1:12">
      <c r="D983" s="674" t="s">
        <v>1741</v>
      </c>
      <c r="E983" s="673">
        <v>352</v>
      </c>
      <c r="F983" s="673">
        <v>47</v>
      </c>
      <c r="G983" s="673">
        <v>132</v>
      </c>
      <c r="H983" s="673">
        <v>6</v>
      </c>
      <c r="I983" s="673">
        <v>8</v>
      </c>
      <c r="J983" s="673">
        <v>96</v>
      </c>
      <c r="K983" s="673">
        <v>59</v>
      </c>
      <c r="L983" s="673">
        <v>3</v>
      </c>
    </row>
    <row r="984" spans="1:12" ht="18" customHeight="1">
      <c r="B984" s="670" t="s">
        <v>1845</v>
      </c>
      <c r="D984" s="674" t="s">
        <v>1739</v>
      </c>
      <c r="E984" s="673">
        <v>1131</v>
      </c>
      <c r="F984" s="673">
        <v>127</v>
      </c>
      <c r="G984" s="673">
        <v>287</v>
      </c>
      <c r="H984" s="673">
        <v>17</v>
      </c>
      <c r="I984" s="673">
        <v>86</v>
      </c>
      <c r="J984" s="673">
        <v>37</v>
      </c>
      <c r="K984" s="673">
        <v>31</v>
      </c>
      <c r="L984" s="673">
        <v>546</v>
      </c>
    </row>
    <row r="985" spans="1:12">
      <c r="D985" s="674" t="s">
        <v>1740</v>
      </c>
      <c r="E985" s="673">
        <v>702</v>
      </c>
      <c r="F985" s="673">
        <v>128</v>
      </c>
      <c r="G985" s="673">
        <v>258</v>
      </c>
      <c r="H985" s="673">
        <v>19</v>
      </c>
      <c r="I985" s="673">
        <v>61</v>
      </c>
      <c r="J985" s="673">
        <v>70</v>
      </c>
      <c r="K985" s="673">
        <v>45</v>
      </c>
      <c r="L985" s="673">
        <v>121</v>
      </c>
    </row>
    <row r="986" spans="1:12">
      <c r="D986" s="674" t="s">
        <v>1741</v>
      </c>
      <c r="E986" s="673">
        <v>1833</v>
      </c>
      <c r="F986" s="673">
        <v>254</v>
      </c>
      <c r="G986" s="673">
        <v>545</v>
      </c>
      <c r="H986" s="673">
        <v>36</v>
      </c>
      <c r="I986" s="673">
        <v>147</v>
      </c>
      <c r="J986" s="673">
        <v>108</v>
      </c>
      <c r="K986" s="673">
        <v>76</v>
      </c>
      <c r="L986" s="673">
        <v>667</v>
      </c>
    </row>
    <row r="987" spans="1:12" ht="18" customHeight="1">
      <c r="A987" s="670" t="s">
        <v>1847</v>
      </c>
      <c r="D987" s="674" t="s">
        <v>1739</v>
      </c>
      <c r="E987" s="673">
        <v>28621</v>
      </c>
      <c r="F987" s="673">
        <v>19875</v>
      </c>
      <c r="G987" s="673">
        <v>3466</v>
      </c>
      <c r="H987" s="673">
        <v>94</v>
      </c>
      <c r="I987" s="673">
        <v>250</v>
      </c>
      <c r="J987" s="673">
        <v>3075</v>
      </c>
      <c r="K987" s="673">
        <v>1117</v>
      </c>
      <c r="L987" s="673">
        <v>744</v>
      </c>
    </row>
    <row r="988" spans="1:12">
      <c r="D988" s="674" t="s">
        <v>1740</v>
      </c>
      <c r="E988" s="673">
        <v>24324</v>
      </c>
      <c r="F988" s="673">
        <v>15136</v>
      </c>
      <c r="G988" s="673">
        <v>2972</v>
      </c>
      <c r="H988" s="673">
        <v>122</v>
      </c>
      <c r="I988" s="673">
        <v>238</v>
      </c>
      <c r="J988" s="673">
        <v>4052</v>
      </c>
      <c r="K988" s="673">
        <v>1504</v>
      </c>
      <c r="L988" s="673">
        <v>300</v>
      </c>
    </row>
    <row r="989" spans="1:12">
      <c r="D989" s="674" t="s">
        <v>1741</v>
      </c>
      <c r="E989" s="673">
        <v>52944</v>
      </c>
      <c r="F989" s="673">
        <v>35011</v>
      </c>
      <c r="G989" s="673">
        <v>6438</v>
      </c>
      <c r="H989" s="673">
        <v>216</v>
      </c>
      <c r="I989" s="673">
        <v>488</v>
      </c>
      <c r="J989" s="673">
        <v>7128</v>
      </c>
      <c r="K989" s="673">
        <v>2620</v>
      </c>
      <c r="L989" s="673">
        <v>1044</v>
      </c>
    </row>
    <row r="990" spans="1:12" ht="18" customHeight="1">
      <c r="C990" s="675" t="s">
        <v>1829</v>
      </c>
      <c r="D990" s="674"/>
    </row>
    <row r="991" spans="1:12" s="677" customFormat="1" ht="18" customHeight="1">
      <c r="C991" s="678" t="s">
        <v>1830</v>
      </c>
      <c r="D991" s="674" t="s">
        <v>1739</v>
      </c>
      <c r="E991" s="673">
        <v>1080</v>
      </c>
      <c r="F991" s="673">
        <v>686</v>
      </c>
      <c r="G991" s="673">
        <v>36</v>
      </c>
      <c r="H991" s="673">
        <v>2</v>
      </c>
      <c r="I991" s="673">
        <v>5</v>
      </c>
      <c r="J991" s="673">
        <v>264</v>
      </c>
      <c r="K991" s="673">
        <v>84</v>
      </c>
      <c r="L991" s="673">
        <v>2</v>
      </c>
    </row>
    <row r="992" spans="1:12" s="677" customFormat="1">
      <c r="C992" s="678"/>
      <c r="D992" s="674" t="s">
        <v>1740</v>
      </c>
      <c r="E992" s="673">
        <v>1287</v>
      </c>
      <c r="F992" s="673">
        <v>702</v>
      </c>
      <c r="G992" s="673">
        <v>71</v>
      </c>
      <c r="H992" s="673">
        <v>4</v>
      </c>
      <c r="I992" s="673">
        <v>6</v>
      </c>
      <c r="J992" s="673">
        <v>357</v>
      </c>
      <c r="K992" s="673">
        <v>139</v>
      </c>
      <c r="L992" s="673">
        <v>9</v>
      </c>
    </row>
    <row r="993" spans="1:12" s="677" customFormat="1">
      <c r="C993" s="678"/>
      <c r="D993" s="674" t="s">
        <v>1741</v>
      </c>
      <c r="E993" s="673">
        <v>2367</v>
      </c>
      <c r="F993" s="673">
        <v>1388</v>
      </c>
      <c r="G993" s="673">
        <v>107</v>
      </c>
      <c r="H993" s="673">
        <v>6</v>
      </c>
      <c r="I993" s="673">
        <v>11</v>
      </c>
      <c r="J993" s="673">
        <v>621</v>
      </c>
      <c r="K993" s="673">
        <v>223</v>
      </c>
      <c r="L993" s="673">
        <v>10</v>
      </c>
    </row>
    <row r="994" spans="1:12" s="677" customFormat="1" ht="18" customHeight="1">
      <c r="C994" s="678" t="s">
        <v>1831</v>
      </c>
      <c r="D994" s="674" t="s">
        <v>1739</v>
      </c>
      <c r="E994" s="673">
        <v>359</v>
      </c>
      <c r="F994" s="673">
        <v>273</v>
      </c>
      <c r="G994" s="673">
        <v>41</v>
      </c>
      <c r="H994" s="673">
        <v>1</v>
      </c>
      <c r="I994" s="673">
        <v>0</v>
      </c>
      <c r="J994" s="673">
        <v>21</v>
      </c>
      <c r="K994" s="673">
        <v>13</v>
      </c>
      <c r="L994" s="673">
        <v>11</v>
      </c>
    </row>
    <row r="995" spans="1:12" s="677" customFormat="1">
      <c r="D995" s="674" t="s">
        <v>1740</v>
      </c>
      <c r="E995" s="673">
        <v>210</v>
      </c>
      <c r="F995" s="673">
        <v>147</v>
      </c>
      <c r="G995" s="673">
        <v>23</v>
      </c>
      <c r="H995" s="673">
        <v>0</v>
      </c>
      <c r="I995" s="673">
        <v>0</v>
      </c>
      <c r="J995" s="673">
        <v>22</v>
      </c>
      <c r="K995" s="673">
        <v>16</v>
      </c>
      <c r="L995" s="673">
        <v>3</v>
      </c>
    </row>
    <row r="996" spans="1:12" s="677" customFormat="1">
      <c r="D996" s="674" t="s">
        <v>1741</v>
      </c>
      <c r="E996" s="673">
        <v>569</v>
      </c>
      <c r="F996" s="673">
        <v>419</v>
      </c>
      <c r="G996" s="673">
        <v>64</v>
      </c>
      <c r="H996" s="673">
        <v>1</v>
      </c>
      <c r="I996" s="673">
        <v>0</v>
      </c>
      <c r="J996" s="673">
        <v>43</v>
      </c>
      <c r="K996" s="673">
        <v>29</v>
      </c>
      <c r="L996" s="673">
        <v>14</v>
      </c>
    </row>
    <row r="997" spans="1:12" ht="18" customHeight="1">
      <c r="A997" s="670" t="s">
        <v>1848</v>
      </c>
      <c r="D997" s="674"/>
    </row>
    <row r="998" spans="1:12" ht="9" customHeight="1">
      <c r="A998" s="670" t="s">
        <v>1849</v>
      </c>
      <c r="D998" s="674"/>
    </row>
    <row r="999" spans="1:12" ht="18" customHeight="1">
      <c r="B999" s="670" t="s">
        <v>324</v>
      </c>
      <c r="D999" s="674"/>
    </row>
    <row r="1000" spans="1:12" ht="18" customHeight="1">
      <c r="C1000" s="671" t="s">
        <v>1819</v>
      </c>
      <c r="D1000" s="674" t="s">
        <v>1739</v>
      </c>
      <c r="E1000" s="673">
        <v>101</v>
      </c>
      <c r="F1000" s="673">
        <v>99</v>
      </c>
      <c r="G1000" s="673">
        <v>0</v>
      </c>
      <c r="H1000" s="673">
        <v>1</v>
      </c>
      <c r="I1000" s="673">
        <v>0</v>
      </c>
      <c r="J1000" s="673">
        <v>0</v>
      </c>
      <c r="K1000" s="673">
        <v>0</v>
      </c>
      <c r="L1000" s="673">
        <v>1</v>
      </c>
    </row>
    <row r="1001" spans="1:12">
      <c r="D1001" s="674" t="s">
        <v>1740</v>
      </c>
      <c r="E1001" s="673">
        <v>19</v>
      </c>
      <c r="F1001" s="673">
        <v>19</v>
      </c>
      <c r="G1001" s="673">
        <v>0</v>
      </c>
      <c r="H1001" s="673">
        <v>0</v>
      </c>
      <c r="I1001" s="673">
        <v>0</v>
      </c>
      <c r="J1001" s="673">
        <v>0</v>
      </c>
      <c r="K1001" s="673">
        <v>0</v>
      </c>
      <c r="L1001" s="673">
        <v>0</v>
      </c>
    </row>
    <row r="1002" spans="1:12">
      <c r="D1002" s="674" t="s">
        <v>1741</v>
      </c>
      <c r="E1002" s="673">
        <v>120</v>
      </c>
      <c r="F1002" s="673">
        <v>118</v>
      </c>
      <c r="G1002" s="673">
        <v>0</v>
      </c>
      <c r="H1002" s="673">
        <v>1</v>
      </c>
      <c r="I1002" s="673">
        <v>0</v>
      </c>
      <c r="J1002" s="673">
        <v>0</v>
      </c>
      <c r="K1002" s="673">
        <v>0</v>
      </c>
      <c r="L1002" s="673">
        <v>1</v>
      </c>
    </row>
    <row r="1003" spans="1:12" ht="18" customHeight="1">
      <c r="C1003" s="671" t="s">
        <v>1820</v>
      </c>
      <c r="D1003" s="674" t="s">
        <v>1739</v>
      </c>
      <c r="E1003" s="673">
        <v>160</v>
      </c>
      <c r="F1003" s="673">
        <v>151</v>
      </c>
      <c r="G1003" s="673">
        <v>2</v>
      </c>
      <c r="H1003" s="673">
        <v>1</v>
      </c>
      <c r="I1003" s="673">
        <v>0</v>
      </c>
      <c r="J1003" s="673">
        <v>0</v>
      </c>
      <c r="K1003" s="673">
        <v>0</v>
      </c>
      <c r="L1003" s="673">
        <v>6</v>
      </c>
    </row>
    <row r="1004" spans="1:12">
      <c r="D1004" s="674" t="s">
        <v>1740</v>
      </c>
      <c r="E1004" s="673">
        <v>43</v>
      </c>
      <c r="F1004" s="673">
        <v>40</v>
      </c>
      <c r="G1004" s="673">
        <v>2</v>
      </c>
      <c r="H1004" s="673">
        <v>1</v>
      </c>
      <c r="I1004" s="673">
        <v>0</v>
      </c>
      <c r="J1004" s="673">
        <v>0</v>
      </c>
      <c r="K1004" s="673">
        <v>0</v>
      </c>
      <c r="L1004" s="673">
        <v>0</v>
      </c>
    </row>
    <row r="1005" spans="1:12">
      <c r="D1005" s="674" t="s">
        <v>1741</v>
      </c>
      <c r="E1005" s="673">
        <v>203</v>
      </c>
      <c r="F1005" s="673">
        <v>191</v>
      </c>
      <c r="G1005" s="673">
        <v>4</v>
      </c>
      <c r="H1005" s="673">
        <v>2</v>
      </c>
      <c r="I1005" s="673">
        <v>0</v>
      </c>
      <c r="J1005" s="673">
        <v>0</v>
      </c>
      <c r="K1005" s="673">
        <v>0</v>
      </c>
      <c r="L1005" s="673">
        <v>6</v>
      </c>
    </row>
    <row r="1006" spans="1:12" ht="20.100000000000001" customHeight="1">
      <c r="C1006" s="671" t="s">
        <v>1821</v>
      </c>
      <c r="D1006" s="674" t="s">
        <v>1739</v>
      </c>
      <c r="E1006" s="673">
        <v>49</v>
      </c>
      <c r="F1006" s="673">
        <v>43</v>
      </c>
      <c r="G1006" s="673">
        <v>1</v>
      </c>
      <c r="H1006" s="673">
        <v>1</v>
      </c>
      <c r="I1006" s="673">
        <v>1</v>
      </c>
      <c r="J1006" s="673">
        <v>1</v>
      </c>
      <c r="K1006" s="673">
        <v>1</v>
      </c>
      <c r="L1006" s="673">
        <v>2</v>
      </c>
    </row>
    <row r="1007" spans="1:12">
      <c r="D1007" s="674" t="s">
        <v>1740</v>
      </c>
      <c r="E1007" s="673">
        <v>18</v>
      </c>
      <c r="F1007" s="673">
        <v>18</v>
      </c>
      <c r="G1007" s="673">
        <v>0</v>
      </c>
      <c r="H1007" s="673">
        <v>0</v>
      </c>
      <c r="I1007" s="673">
        <v>0</v>
      </c>
      <c r="J1007" s="673">
        <v>0</v>
      </c>
      <c r="K1007" s="673">
        <v>0</v>
      </c>
      <c r="L1007" s="673">
        <v>0</v>
      </c>
    </row>
    <row r="1008" spans="1:12">
      <c r="D1008" s="674" t="s">
        <v>1741</v>
      </c>
      <c r="E1008" s="673">
        <v>66</v>
      </c>
      <c r="F1008" s="673">
        <v>60</v>
      </c>
      <c r="G1008" s="673">
        <v>1</v>
      </c>
      <c r="H1008" s="673">
        <v>1</v>
      </c>
      <c r="I1008" s="673">
        <v>1</v>
      </c>
      <c r="J1008" s="673">
        <v>1</v>
      </c>
      <c r="K1008" s="673">
        <v>1</v>
      </c>
      <c r="L1008" s="673">
        <v>2</v>
      </c>
    </row>
    <row r="1009" spans="1:12" ht="20.100000000000001" customHeight="1">
      <c r="C1009" s="671" t="s">
        <v>1822</v>
      </c>
      <c r="D1009" s="674" t="s">
        <v>1739</v>
      </c>
      <c r="E1009" s="673">
        <v>6</v>
      </c>
      <c r="F1009" s="673">
        <v>3</v>
      </c>
      <c r="G1009" s="673">
        <v>1</v>
      </c>
      <c r="H1009" s="673">
        <v>2</v>
      </c>
      <c r="I1009" s="673">
        <v>0</v>
      </c>
      <c r="J1009" s="673">
        <v>0</v>
      </c>
      <c r="K1009" s="673">
        <v>0</v>
      </c>
      <c r="L1009" s="673">
        <v>0</v>
      </c>
    </row>
    <row r="1010" spans="1:12">
      <c r="D1010" s="674" t="s">
        <v>1741</v>
      </c>
      <c r="E1010" s="673">
        <v>6</v>
      </c>
      <c r="F1010" s="673">
        <v>3</v>
      </c>
      <c r="G1010" s="673">
        <v>1</v>
      </c>
      <c r="H1010" s="673">
        <v>2</v>
      </c>
      <c r="I1010" s="673">
        <v>0</v>
      </c>
      <c r="J1010" s="673">
        <v>0</v>
      </c>
      <c r="K1010" s="673">
        <v>0</v>
      </c>
      <c r="L1010" s="673">
        <v>0</v>
      </c>
    </row>
    <row r="1011" spans="1:12" ht="18" customHeight="1">
      <c r="C1011" s="671" t="s">
        <v>610</v>
      </c>
      <c r="D1011" s="674" t="s">
        <v>1739</v>
      </c>
      <c r="E1011" s="673">
        <v>181</v>
      </c>
      <c r="F1011" s="673">
        <v>170</v>
      </c>
      <c r="G1011" s="673">
        <v>3</v>
      </c>
      <c r="H1011" s="673">
        <v>1</v>
      </c>
      <c r="I1011" s="673">
        <v>0</v>
      </c>
      <c r="J1011" s="673">
        <v>1</v>
      </c>
      <c r="K1011" s="673">
        <v>0</v>
      </c>
      <c r="L1011" s="673">
        <v>6</v>
      </c>
    </row>
    <row r="1012" spans="1:12">
      <c r="D1012" s="674" t="s">
        <v>1740</v>
      </c>
      <c r="E1012" s="673">
        <v>58</v>
      </c>
      <c r="F1012" s="673">
        <v>55</v>
      </c>
      <c r="G1012" s="673">
        <v>2</v>
      </c>
      <c r="H1012" s="673">
        <v>1</v>
      </c>
      <c r="I1012" s="673">
        <v>0</v>
      </c>
      <c r="J1012" s="673">
        <v>0</v>
      </c>
      <c r="K1012" s="673">
        <v>0</v>
      </c>
      <c r="L1012" s="673">
        <v>0</v>
      </c>
    </row>
    <row r="1013" spans="1:12">
      <c r="D1013" s="674" t="s">
        <v>1741</v>
      </c>
      <c r="E1013" s="673">
        <v>239</v>
      </c>
      <c r="F1013" s="673">
        <v>225</v>
      </c>
      <c r="G1013" s="673">
        <v>5</v>
      </c>
      <c r="H1013" s="673">
        <v>2</v>
      </c>
      <c r="I1013" s="673">
        <v>0</v>
      </c>
      <c r="J1013" s="673">
        <v>1</v>
      </c>
      <c r="K1013" s="673">
        <v>0</v>
      </c>
      <c r="L1013" s="673">
        <v>6</v>
      </c>
    </row>
    <row r="1016" spans="1:12">
      <c r="A1016" s="670" t="s">
        <v>1652</v>
      </c>
    </row>
    <row r="1017" spans="1:12">
      <c r="A1017" s="670" t="s">
        <v>1825</v>
      </c>
    </row>
    <row r="1018" spans="1:12">
      <c r="A1018" s="670" t="s">
        <v>3207</v>
      </c>
    </row>
    <row r="1019" spans="1:12">
      <c r="A1019" s="670" t="s">
        <v>1826</v>
      </c>
    </row>
    <row r="1020" spans="1:12">
      <c r="A1020" s="670" t="s">
        <v>1827</v>
      </c>
    </row>
    <row r="1021" spans="1:12">
      <c r="A1021" s="670" t="s">
        <v>1828</v>
      </c>
    </row>
    <row r="1023" spans="1:12">
      <c r="A1023" s="670" t="s">
        <v>46</v>
      </c>
    </row>
    <row r="1024" spans="1:12" ht="18" customHeight="1">
      <c r="C1024" s="671" t="s">
        <v>611</v>
      </c>
      <c r="D1024" s="674" t="s">
        <v>1739</v>
      </c>
      <c r="E1024" s="673">
        <v>351</v>
      </c>
      <c r="F1024" s="673">
        <v>309</v>
      </c>
      <c r="G1024" s="673">
        <v>13</v>
      </c>
      <c r="H1024" s="673">
        <v>10</v>
      </c>
      <c r="I1024" s="673">
        <v>1</v>
      </c>
      <c r="J1024" s="673">
        <v>2</v>
      </c>
      <c r="K1024" s="673">
        <v>3</v>
      </c>
      <c r="L1024" s="673">
        <v>14</v>
      </c>
    </row>
    <row r="1025" spans="2:12">
      <c r="D1025" s="674" t="s">
        <v>1740</v>
      </c>
      <c r="E1025" s="673">
        <v>153</v>
      </c>
      <c r="F1025" s="673">
        <v>128</v>
      </c>
      <c r="G1025" s="673">
        <v>11</v>
      </c>
      <c r="H1025" s="673">
        <v>9</v>
      </c>
      <c r="I1025" s="673">
        <v>0</v>
      </c>
      <c r="J1025" s="673">
        <v>4</v>
      </c>
      <c r="K1025" s="673">
        <v>0</v>
      </c>
      <c r="L1025" s="673">
        <v>2</v>
      </c>
    </row>
    <row r="1026" spans="2:12">
      <c r="D1026" s="674" t="s">
        <v>1741</v>
      </c>
      <c r="E1026" s="673">
        <v>504</v>
      </c>
      <c r="F1026" s="673">
        <v>437</v>
      </c>
      <c r="G1026" s="673">
        <v>24</v>
      </c>
      <c r="H1026" s="673">
        <v>19</v>
      </c>
      <c r="I1026" s="673">
        <v>1</v>
      </c>
      <c r="J1026" s="673">
        <v>6</v>
      </c>
      <c r="K1026" s="673">
        <v>3</v>
      </c>
      <c r="L1026" s="673">
        <v>16</v>
      </c>
    </row>
    <row r="1027" spans="2:12" ht="18" customHeight="1">
      <c r="C1027" s="671" t="s">
        <v>614</v>
      </c>
      <c r="D1027" s="674" t="s">
        <v>1739</v>
      </c>
      <c r="E1027" s="673">
        <v>14</v>
      </c>
      <c r="F1027" s="673">
        <v>11</v>
      </c>
      <c r="G1027" s="673">
        <v>2</v>
      </c>
      <c r="H1027" s="673">
        <v>1</v>
      </c>
      <c r="I1027" s="673">
        <v>0</v>
      </c>
      <c r="J1027" s="673">
        <v>0</v>
      </c>
      <c r="K1027" s="673">
        <v>0</v>
      </c>
      <c r="L1027" s="673">
        <v>0</v>
      </c>
    </row>
    <row r="1028" spans="2:12">
      <c r="D1028" s="674" t="s">
        <v>1740</v>
      </c>
      <c r="E1028" s="673">
        <v>13</v>
      </c>
      <c r="F1028" s="673">
        <v>9</v>
      </c>
      <c r="G1028" s="673">
        <v>3</v>
      </c>
      <c r="H1028" s="673">
        <v>1</v>
      </c>
      <c r="I1028" s="673">
        <v>0</v>
      </c>
      <c r="J1028" s="673">
        <v>0</v>
      </c>
      <c r="K1028" s="673">
        <v>0</v>
      </c>
      <c r="L1028" s="673">
        <v>0</v>
      </c>
    </row>
    <row r="1029" spans="2:12">
      <c r="D1029" s="674" t="s">
        <v>1741</v>
      </c>
      <c r="E1029" s="673">
        <v>27</v>
      </c>
      <c r="F1029" s="673">
        <v>20</v>
      </c>
      <c r="G1029" s="673">
        <v>5</v>
      </c>
      <c r="H1029" s="673">
        <v>2</v>
      </c>
      <c r="I1029" s="673">
        <v>0</v>
      </c>
      <c r="J1029" s="673">
        <v>0</v>
      </c>
      <c r="K1029" s="673">
        <v>0</v>
      </c>
      <c r="L1029" s="673">
        <v>0</v>
      </c>
    </row>
    <row r="1030" spans="2:12" ht="18" customHeight="1">
      <c r="C1030" s="671" t="s">
        <v>615</v>
      </c>
      <c r="D1030" s="674" t="s">
        <v>1739</v>
      </c>
      <c r="E1030" s="673">
        <v>5</v>
      </c>
      <c r="F1030" s="673">
        <v>1</v>
      </c>
      <c r="G1030" s="673">
        <v>2</v>
      </c>
      <c r="H1030" s="673">
        <v>0</v>
      </c>
      <c r="I1030" s="673">
        <v>0</v>
      </c>
      <c r="J1030" s="673">
        <v>3</v>
      </c>
      <c r="K1030" s="673">
        <v>0</v>
      </c>
      <c r="L1030" s="673">
        <v>0</v>
      </c>
    </row>
    <row r="1031" spans="2:12">
      <c r="D1031" s="674" t="s">
        <v>1740</v>
      </c>
      <c r="E1031" s="673">
        <v>3</v>
      </c>
      <c r="F1031" s="673">
        <v>2</v>
      </c>
      <c r="G1031" s="673">
        <v>1</v>
      </c>
      <c r="H1031" s="673">
        <v>0</v>
      </c>
      <c r="I1031" s="673">
        <v>0</v>
      </c>
      <c r="J1031" s="673">
        <v>1</v>
      </c>
      <c r="K1031" s="673">
        <v>0</v>
      </c>
      <c r="L1031" s="673">
        <v>0</v>
      </c>
    </row>
    <row r="1032" spans="2:12">
      <c r="D1032" s="674" t="s">
        <v>1741</v>
      </c>
      <c r="E1032" s="673">
        <v>8</v>
      </c>
      <c r="F1032" s="673">
        <v>2</v>
      </c>
      <c r="G1032" s="673">
        <v>2</v>
      </c>
      <c r="H1032" s="673">
        <v>0</v>
      </c>
      <c r="I1032" s="673">
        <v>0</v>
      </c>
      <c r="J1032" s="673">
        <v>4</v>
      </c>
      <c r="K1032" s="673">
        <v>0</v>
      </c>
      <c r="L1032" s="673">
        <v>0</v>
      </c>
    </row>
    <row r="1033" spans="2:12" ht="18" customHeight="1">
      <c r="C1033" s="675" t="s">
        <v>142</v>
      </c>
      <c r="D1033" s="674" t="s">
        <v>1739</v>
      </c>
      <c r="E1033" s="673">
        <v>865</v>
      </c>
      <c r="F1033" s="673">
        <v>786</v>
      </c>
      <c r="G1033" s="673">
        <v>23</v>
      </c>
      <c r="H1033" s="673">
        <v>16</v>
      </c>
      <c r="I1033" s="673">
        <v>2</v>
      </c>
      <c r="J1033" s="673">
        <v>7</v>
      </c>
      <c r="K1033" s="673">
        <v>4</v>
      </c>
      <c r="L1033" s="673">
        <v>29</v>
      </c>
    </row>
    <row r="1034" spans="2:12">
      <c r="D1034" s="674" t="s">
        <v>1740</v>
      </c>
      <c r="E1034" s="673">
        <v>305</v>
      </c>
      <c r="F1034" s="673">
        <v>269</v>
      </c>
      <c r="G1034" s="673">
        <v>18</v>
      </c>
      <c r="H1034" s="673">
        <v>12</v>
      </c>
      <c r="I1034" s="673">
        <v>0</v>
      </c>
      <c r="J1034" s="673">
        <v>5</v>
      </c>
      <c r="K1034" s="673">
        <v>0</v>
      </c>
      <c r="L1034" s="673">
        <v>2</v>
      </c>
    </row>
    <row r="1035" spans="2:12">
      <c r="D1035" s="674" t="s">
        <v>1741</v>
      </c>
      <c r="E1035" s="673">
        <v>1170</v>
      </c>
      <c r="F1035" s="673">
        <v>1055</v>
      </c>
      <c r="G1035" s="673">
        <v>41</v>
      </c>
      <c r="H1035" s="673">
        <v>28</v>
      </c>
      <c r="I1035" s="673">
        <v>2</v>
      </c>
      <c r="J1035" s="673">
        <v>11</v>
      </c>
      <c r="K1035" s="673">
        <v>4</v>
      </c>
      <c r="L1035" s="673">
        <v>30</v>
      </c>
    </row>
    <row r="1036" spans="2:12" ht="16.149999999999999" customHeight="1">
      <c r="B1036" s="670" t="s">
        <v>619</v>
      </c>
      <c r="D1036" s="674"/>
    </row>
    <row r="1037" spans="2:12" ht="18" customHeight="1">
      <c r="C1037" s="671" t="s">
        <v>620</v>
      </c>
      <c r="D1037" s="674" t="s">
        <v>1739</v>
      </c>
      <c r="E1037" s="673">
        <v>2</v>
      </c>
      <c r="F1037" s="673">
        <v>2</v>
      </c>
      <c r="G1037" s="673">
        <v>0</v>
      </c>
      <c r="H1037" s="673">
        <v>0</v>
      </c>
      <c r="I1037" s="673">
        <v>0</v>
      </c>
      <c r="J1037" s="673">
        <v>0</v>
      </c>
      <c r="K1037" s="673">
        <v>0</v>
      </c>
      <c r="L1037" s="673">
        <v>0</v>
      </c>
    </row>
    <row r="1038" spans="2:12">
      <c r="D1038" s="674" t="s">
        <v>1740</v>
      </c>
      <c r="E1038" s="673">
        <v>1</v>
      </c>
      <c r="F1038" s="673">
        <v>1</v>
      </c>
      <c r="G1038" s="673">
        <v>0</v>
      </c>
      <c r="H1038" s="673">
        <v>0</v>
      </c>
      <c r="I1038" s="673">
        <v>0</v>
      </c>
      <c r="J1038" s="673">
        <v>0</v>
      </c>
      <c r="K1038" s="673">
        <v>0</v>
      </c>
      <c r="L1038" s="673">
        <v>0</v>
      </c>
    </row>
    <row r="1039" spans="2:12">
      <c r="D1039" s="674" t="s">
        <v>1741</v>
      </c>
      <c r="E1039" s="673">
        <v>2</v>
      </c>
      <c r="F1039" s="673">
        <v>2</v>
      </c>
      <c r="G1039" s="673">
        <v>0</v>
      </c>
      <c r="H1039" s="673">
        <v>0</v>
      </c>
      <c r="I1039" s="673">
        <v>0</v>
      </c>
      <c r="J1039" s="673">
        <v>0</v>
      </c>
      <c r="K1039" s="673">
        <v>0</v>
      </c>
      <c r="L1039" s="673">
        <v>0</v>
      </c>
    </row>
    <row r="1040" spans="2:12" ht="18" customHeight="1">
      <c r="C1040" s="671" t="s">
        <v>622</v>
      </c>
      <c r="D1040" s="674" t="s">
        <v>1739</v>
      </c>
      <c r="E1040" s="673">
        <v>2</v>
      </c>
      <c r="F1040" s="673">
        <v>2</v>
      </c>
      <c r="G1040" s="673">
        <v>0</v>
      </c>
      <c r="H1040" s="673">
        <v>0</v>
      </c>
      <c r="I1040" s="673">
        <v>0</v>
      </c>
      <c r="J1040" s="673">
        <v>0</v>
      </c>
      <c r="K1040" s="673">
        <v>0</v>
      </c>
      <c r="L1040" s="673">
        <v>0</v>
      </c>
    </row>
    <row r="1041" spans="3:12">
      <c r="D1041" s="674" t="s">
        <v>1741</v>
      </c>
      <c r="E1041" s="673">
        <v>2</v>
      </c>
      <c r="F1041" s="673">
        <v>2</v>
      </c>
      <c r="G1041" s="673">
        <v>0</v>
      </c>
      <c r="H1041" s="673">
        <v>0</v>
      </c>
      <c r="I1041" s="673">
        <v>0</v>
      </c>
      <c r="J1041" s="673">
        <v>0</v>
      </c>
      <c r="K1041" s="673">
        <v>0</v>
      </c>
      <c r="L1041" s="673">
        <v>0</v>
      </c>
    </row>
    <row r="1042" spans="3:12" ht="18" customHeight="1">
      <c r="C1042" s="671" t="s">
        <v>624</v>
      </c>
      <c r="D1042" s="674" t="s">
        <v>1739</v>
      </c>
      <c r="E1042" s="673">
        <v>3</v>
      </c>
      <c r="F1042" s="673">
        <v>3</v>
      </c>
      <c r="G1042" s="673">
        <v>0</v>
      </c>
      <c r="H1042" s="673">
        <v>0</v>
      </c>
      <c r="I1042" s="673">
        <v>0</v>
      </c>
      <c r="J1042" s="673">
        <v>0</v>
      </c>
      <c r="K1042" s="673">
        <v>0</v>
      </c>
      <c r="L1042" s="673">
        <v>0</v>
      </c>
    </row>
    <row r="1043" spans="3:12">
      <c r="D1043" s="674" t="s">
        <v>1741</v>
      </c>
      <c r="E1043" s="673">
        <v>3</v>
      </c>
      <c r="F1043" s="673">
        <v>3</v>
      </c>
      <c r="G1043" s="673">
        <v>0</v>
      </c>
      <c r="H1043" s="673">
        <v>0</v>
      </c>
      <c r="I1043" s="673">
        <v>0</v>
      </c>
      <c r="J1043" s="673">
        <v>0</v>
      </c>
      <c r="K1043" s="673">
        <v>0</v>
      </c>
      <c r="L1043" s="673">
        <v>0</v>
      </c>
    </row>
    <row r="1044" spans="3:12" ht="18" customHeight="1">
      <c r="C1044" s="671" t="s">
        <v>1823</v>
      </c>
      <c r="D1044" s="674" t="s">
        <v>1739</v>
      </c>
      <c r="E1044" s="673">
        <v>8</v>
      </c>
      <c r="F1044" s="673">
        <v>6</v>
      </c>
      <c r="G1044" s="673">
        <v>1</v>
      </c>
      <c r="H1044" s="673">
        <v>0</v>
      </c>
      <c r="I1044" s="673">
        <v>0</v>
      </c>
      <c r="J1044" s="673">
        <v>1</v>
      </c>
      <c r="K1044" s="673">
        <v>0</v>
      </c>
      <c r="L1044" s="673">
        <v>0</v>
      </c>
    </row>
    <row r="1045" spans="3:12">
      <c r="D1045" s="674" t="s">
        <v>1740</v>
      </c>
      <c r="E1045" s="673">
        <v>14</v>
      </c>
      <c r="F1045" s="673">
        <v>12</v>
      </c>
      <c r="G1045" s="673">
        <v>0</v>
      </c>
      <c r="H1045" s="673">
        <v>0</v>
      </c>
      <c r="I1045" s="673">
        <v>0</v>
      </c>
      <c r="J1045" s="673">
        <v>2</v>
      </c>
      <c r="K1045" s="673">
        <v>0</v>
      </c>
      <c r="L1045" s="673">
        <v>0</v>
      </c>
    </row>
    <row r="1046" spans="3:12">
      <c r="D1046" s="674" t="s">
        <v>1741</v>
      </c>
      <c r="E1046" s="673">
        <v>21</v>
      </c>
      <c r="F1046" s="673">
        <v>18</v>
      </c>
      <c r="G1046" s="673">
        <v>1</v>
      </c>
      <c r="H1046" s="673">
        <v>0</v>
      </c>
      <c r="I1046" s="673">
        <v>0</v>
      </c>
      <c r="J1046" s="673">
        <v>3</v>
      </c>
      <c r="K1046" s="673">
        <v>0</v>
      </c>
      <c r="L1046" s="673">
        <v>0</v>
      </c>
    </row>
    <row r="1047" spans="3:12" ht="18" customHeight="1">
      <c r="C1047" s="671" t="s">
        <v>1824</v>
      </c>
      <c r="D1047" s="674" t="s">
        <v>1739</v>
      </c>
      <c r="E1047" s="673">
        <v>7</v>
      </c>
      <c r="F1047" s="673">
        <v>7</v>
      </c>
      <c r="G1047" s="673">
        <v>0</v>
      </c>
      <c r="H1047" s="673">
        <v>0</v>
      </c>
      <c r="I1047" s="673">
        <v>0</v>
      </c>
      <c r="J1047" s="673">
        <v>0</v>
      </c>
      <c r="K1047" s="673">
        <v>0</v>
      </c>
      <c r="L1047" s="673">
        <v>0</v>
      </c>
    </row>
    <row r="1048" spans="3:12">
      <c r="D1048" s="674" t="s">
        <v>1740</v>
      </c>
      <c r="E1048" s="673">
        <v>7</v>
      </c>
      <c r="F1048" s="673">
        <v>7</v>
      </c>
      <c r="G1048" s="673">
        <v>0</v>
      </c>
      <c r="H1048" s="673">
        <v>0</v>
      </c>
      <c r="I1048" s="673">
        <v>0</v>
      </c>
      <c r="J1048" s="673">
        <v>0</v>
      </c>
      <c r="K1048" s="673">
        <v>0</v>
      </c>
      <c r="L1048" s="673">
        <v>0</v>
      </c>
    </row>
    <row r="1049" spans="3:12">
      <c r="D1049" s="674" t="s">
        <v>1741</v>
      </c>
      <c r="E1049" s="673">
        <v>14</v>
      </c>
      <c r="F1049" s="673">
        <v>14</v>
      </c>
      <c r="G1049" s="673">
        <v>0</v>
      </c>
      <c r="H1049" s="673">
        <v>0</v>
      </c>
      <c r="I1049" s="673">
        <v>0</v>
      </c>
      <c r="J1049" s="673">
        <v>0</v>
      </c>
      <c r="K1049" s="673">
        <v>0</v>
      </c>
      <c r="L1049" s="673">
        <v>0</v>
      </c>
    </row>
    <row r="1050" spans="3:12" ht="18" customHeight="1">
      <c r="C1050" s="675" t="s">
        <v>142</v>
      </c>
      <c r="D1050" s="674" t="s">
        <v>1739</v>
      </c>
      <c r="E1050" s="673">
        <v>21</v>
      </c>
      <c r="F1050" s="673">
        <v>20</v>
      </c>
      <c r="G1050" s="673">
        <v>1</v>
      </c>
      <c r="H1050" s="673">
        <v>0</v>
      </c>
      <c r="I1050" s="673">
        <v>0</v>
      </c>
      <c r="J1050" s="673">
        <v>1</v>
      </c>
      <c r="K1050" s="673">
        <v>0</v>
      </c>
      <c r="L1050" s="673">
        <v>0</v>
      </c>
    </row>
    <row r="1051" spans="3:12">
      <c r="D1051" s="674" t="s">
        <v>1740</v>
      </c>
      <c r="E1051" s="673">
        <v>21</v>
      </c>
      <c r="F1051" s="673">
        <v>19</v>
      </c>
      <c r="G1051" s="673">
        <v>0</v>
      </c>
      <c r="H1051" s="673">
        <v>0</v>
      </c>
      <c r="I1051" s="673">
        <v>0</v>
      </c>
      <c r="J1051" s="673">
        <v>2</v>
      </c>
      <c r="K1051" s="673">
        <v>0</v>
      </c>
      <c r="L1051" s="673">
        <v>0</v>
      </c>
    </row>
    <row r="1052" spans="3:12">
      <c r="D1052" s="674" t="s">
        <v>1741</v>
      </c>
      <c r="E1052" s="673">
        <v>42</v>
      </c>
      <c r="F1052" s="673">
        <v>39</v>
      </c>
      <c r="G1052" s="673">
        <v>1</v>
      </c>
      <c r="H1052" s="673">
        <v>0</v>
      </c>
      <c r="I1052" s="673">
        <v>0</v>
      </c>
      <c r="J1052" s="673">
        <v>3</v>
      </c>
      <c r="K1052" s="673">
        <v>0</v>
      </c>
      <c r="L1052" s="673">
        <v>0</v>
      </c>
    </row>
    <row r="1053" spans="3:12" ht="18" customHeight="1">
      <c r="C1053" s="675" t="s">
        <v>1829</v>
      </c>
      <c r="D1053" s="674"/>
    </row>
    <row r="1054" spans="3:12" s="677" customFormat="1" ht="16.149999999999999" customHeight="1">
      <c r="C1054" s="678" t="s">
        <v>1830</v>
      </c>
      <c r="D1054" s="674" t="s">
        <v>1740</v>
      </c>
      <c r="E1054" s="673">
        <v>1</v>
      </c>
      <c r="F1054" s="673">
        <v>0</v>
      </c>
      <c r="G1054" s="673">
        <v>0</v>
      </c>
      <c r="H1054" s="673">
        <v>0</v>
      </c>
      <c r="I1054" s="673">
        <v>0</v>
      </c>
      <c r="J1054" s="673">
        <v>1</v>
      </c>
      <c r="K1054" s="673">
        <v>0</v>
      </c>
      <c r="L1054" s="673">
        <v>0</v>
      </c>
    </row>
    <row r="1055" spans="3:12" s="677" customFormat="1">
      <c r="C1055" s="678"/>
      <c r="D1055" s="674" t="s">
        <v>1741</v>
      </c>
      <c r="E1055" s="673">
        <v>1</v>
      </c>
      <c r="F1055" s="673">
        <v>0</v>
      </c>
      <c r="G1055" s="673">
        <v>0</v>
      </c>
      <c r="H1055" s="673">
        <v>0</v>
      </c>
      <c r="I1055" s="673">
        <v>0</v>
      </c>
      <c r="J1055" s="673">
        <v>1</v>
      </c>
      <c r="K1055" s="673">
        <v>0</v>
      </c>
      <c r="L1055" s="673">
        <v>0</v>
      </c>
    </row>
    <row r="1056" spans="3:12" s="677" customFormat="1" ht="16.149999999999999" customHeight="1">
      <c r="C1056" s="678" t="s">
        <v>1831</v>
      </c>
      <c r="D1056" s="674" t="s">
        <v>1739</v>
      </c>
      <c r="E1056" s="673">
        <v>3</v>
      </c>
      <c r="F1056" s="673">
        <v>3</v>
      </c>
      <c r="G1056" s="673">
        <v>0</v>
      </c>
      <c r="H1056" s="673">
        <v>0</v>
      </c>
      <c r="I1056" s="673">
        <v>0</v>
      </c>
      <c r="J1056" s="673">
        <v>0</v>
      </c>
      <c r="K1056" s="673">
        <v>0</v>
      </c>
      <c r="L1056" s="673">
        <v>0</v>
      </c>
    </row>
    <row r="1057" spans="2:12" s="677" customFormat="1">
      <c r="D1057" s="674" t="s">
        <v>1740</v>
      </c>
      <c r="E1057" s="673">
        <v>8</v>
      </c>
      <c r="F1057" s="673">
        <v>8</v>
      </c>
      <c r="G1057" s="673">
        <v>0</v>
      </c>
      <c r="H1057" s="673">
        <v>0</v>
      </c>
      <c r="I1057" s="673">
        <v>0</v>
      </c>
      <c r="J1057" s="673">
        <v>0</v>
      </c>
      <c r="K1057" s="673">
        <v>0</v>
      </c>
      <c r="L1057" s="673">
        <v>0</v>
      </c>
    </row>
    <row r="1058" spans="2:12" s="677" customFormat="1">
      <c r="D1058" s="674" t="s">
        <v>1741</v>
      </c>
      <c r="E1058" s="673">
        <v>11</v>
      </c>
      <c r="F1058" s="673">
        <v>11</v>
      </c>
      <c r="G1058" s="673">
        <v>0</v>
      </c>
      <c r="H1058" s="673">
        <v>0</v>
      </c>
      <c r="I1058" s="673">
        <v>0</v>
      </c>
      <c r="J1058" s="673">
        <v>0</v>
      </c>
      <c r="K1058" s="673">
        <v>0</v>
      </c>
      <c r="L1058" s="673">
        <v>0</v>
      </c>
    </row>
    <row r="1059" spans="2:12" ht="16.149999999999999" customHeight="1">
      <c r="B1059" s="670" t="s">
        <v>628</v>
      </c>
      <c r="D1059" s="674"/>
    </row>
    <row r="1060" spans="2:12" ht="27" customHeight="1">
      <c r="C1060" s="671" t="s">
        <v>1832</v>
      </c>
      <c r="D1060" s="674" t="s">
        <v>1739</v>
      </c>
      <c r="E1060" s="673">
        <v>126</v>
      </c>
      <c r="F1060" s="673">
        <v>126</v>
      </c>
      <c r="G1060" s="673">
        <v>0</v>
      </c>
      <c r="H1060" s="673">
        <v>0</v>
      </c>
      <c r="I1060" s="673">
        <v>0</v>
      </c>
      <c r="J1060" s="673">
        <v>0</v>
      </c>
      <c r="K1060" s="673">
        <v>0</v>
      </c>
      <c r="L1060" s="673">
        <v>0</v>
      </c>
    </row>
    <row r="1061" spans="2:12">
      <c r="D1061" s="674" t="s">
        <v>1740</v>
      </c>
      <c r="E1061" s="673">
        <v>66</v>
      </c>
      <c r="F1061" s="673">
        <v>62</v>
      </c>
      <c r="G1061" s="673">
        <v>2</v>
      </c>
      <c r="H1061" s="673">
        <v>2</v>
      </c>
      <c r="I1061" s="673">
        <v>0</v>
      </c>
      <c r="J1061" s="673">
        <v>0</v>
      </c>
      <c r="K1061" s="673">
        <v>0</v>
      </c>
      <c r="L1061" s="673">
        <v>0</v>
      </c>
    </row>
    <row r="1062" spans="2:12">
      <c r="D1062" s="674" t="s">
        <v>1741</v>
      </c>
      <c r="E1062" s="673">
        <v>191</v>
      </c>
      <c r="F1062" s="673">
        <v>187</v>
      </c>
      <c r="G1062" s="673">
        <v>2</v>
      </c>
      <c r="H1062" s="673">
        <v>2</v>
      </c>
      <c r="I1062" s="673">
        <v>0</v>
      </c>
      <c r="J1062" s="673">
        <v>0</v>
      </c>
      <c r="K1062" s="673">
        <v>0</v>
      </c>
      <c r="L1062" s="673">
        <v>0</v>
      </c>
    </row>
    <row r="1063" spans="2:12" ht="18" customHeight="1">
      <c r="C1063" s="671" t="s">
        <v>1833</v>
      </c>
      <c r="D1063" s="674" t="s">
        <v>1739</v>
      </c>
      <c r="E1063" s="673">
        <v>16</v>
      </c>
      <c r="F1063" s="673">
        <v>16</v>
      </c>
      <c r="G1063" s="673">
        <v>0</v>
      </c>
      <c r="H1063" s="673">
        <v>0</v>
      </c>
      <c r="I1063" s="673">
        <v>0</v>
      </c>
      <c r="J1063" s="673">
        <v>0</v>
      </c>
      <c r="K1063" s="673">
        <v>0</v>
      </c>
      <c r="L1063" s="673">
        <v>0</v>
      </c>
    </row>
    <row r="1064" spans="2:12">
      <c r="D1064" s="674" t="s">
        <v>1740</v>
      </c>
      <c r="E1064" s="673">
        <v>6</v>
      </c>
      <c r="F1064" s="673">
        <v>6</v>
      </c>
      <c r="G1064" s="673">
        <v>0</v>
      </c>
      <c r="H1064" s="673">
        <v>0</v>
      </c>
      <c r="I1064" s="673">
        <v>0</v>
      </c>
      <c r="J1064" s="673">
        <v>0</v>
      </c>
      <c r="K1064" s="673">
        <v>0</v>
      </c>
      <c r="L1064" s="673">
        <v>0</v>
      </c>
    </row>
    <row r="1065" spans="2:12">
      <c r="D1065" s="674" t="s">
        <v>1741</v>
      </c>
      <c r="E1065" s="673">
        <v>22</v>
      </c>
      <c r="F1065" s="673">
        <v>22</v>
      </c>
      <c r="G1065" s="673">
        <v>0</v>
      </c>
      <c r="H1065" s="673">
        <v>0</v>
      </c>
      <c r="I1065" s="673">
        <v>0</v>
      </c>
      <c r="J1065" s="673">
        <v>0</v>
      </c>
      <c r="K1065" s="673">
        <v>0</v>
      </c>
      <c r="L1065" s="673">
        <v>0</v>
      </c>
    </row>
    <row r="1066" spans="2:12" ht="18" customHeight="1">
      <c r="C1066" s="671" t="s">
        <v>1834</v>
      </c>
      <c r="D1066" s="674" t="s">
        <v>1739</v>
      </c>
      <c r="E1066" s="673">
        <v>257</v>
      </c>
      <c r="F1066" s="673">
        <v>216</v>
      </c>
      <c r="G1066" s="673">
        <v>19</v>
      </c>
      <c r="H1066" s="673">
        <v>4</v>
      </c>
      <c r="I1066" s="673">
        <v>1</v>
      </c>
      <c r="J1066" s="673">
        <v>7</v>
      </c>
      <c r="K1066" s="673">
        <v>3</v>
      </c>
      <c r="L1066" s="673">
        <v>8</v>
      </c>
    </row>
    <row r="1067" spans="2:12">
      <c r="D1067" s="674" t="s">
        <v>1740</v>
      </c>
      <c r="E1067" s="673">
        <v>158</v>
      </c>
      <c r="F1067" s="673">
        <v>124</v>
      </c>
      <c r="G1067" s="673">
        <v>14</v>
      </c>
      <c r="H1067" s="673">
        <v>10</v>
      </c>
      <c r="I1067" s="673">
        <v>2</v>
      </c>
      <c r="J1067" s="673">
        <v>3</v>
      </c>
      <c r="K1067" s="673">
        <v>3</v>
      </c>
      <c r="L1067" s="673">
        <v>4</v>
      </c>
    </row>
    <row r="1068" spans="2:12">
      <c r="D1068" s="674" t="s">
        <v>1741</v>
      </c>
      <c r="E1068" s="673">
        <v>415</v>
      </c>
      <c r="F1068" s="673">
        <v>340</v>
      </c>
      <c r="G1068" s="673">
        <v>32</v>
      </c>
      <c r="H1068" s="673">
        <v>14</v>
      </c>
      <c r="I1068" s="673">
        <v>3</v>
      </c>
      <c r="J1068" s="673">
        <v>10</v>
      </c>
      <c r="K1068" s="673">
        <v>6</v>
      </c>
      <c r="L1068" s="673">
        <v>12</v>
      </c>
    </row>
    <row r="1069" spans="2:12" ht="18" customHeight="1">
      <c r="C1069" s="671" t="s">
        <v>1835</v>
      </c>
      <c r="D1069" s="674" t="s">
        <v>1739</v>
      </c>
      <c r="E1069" s="673">
        <v>1087</v>
      </c>
      <c r="F1069" s="673">
        <v>290</v>
      </c>
      <c r="G1069" s="673">
        <v>116</v>
      </c>
      <c r="H1069" s="673">
        <v>47</v>
      </c>
      <c r="I1069" s="673">
        <v>1</v>
      </c>
      <c r="J1069" s="673">
        <v>511</v>
      </c>
      <c r="K1069" s="673">
        <v>94</v>
      </c>
      <c r="L1069" s="673">
        <v>30</v>
      </c>
    </row>
    <row r="1070" spans="2:12">
      <c r="D1070" s="674" t="s">
        <v>1740</v>
      </c>
      <c r="E1070" s="673">
        <v>1441</v>
      </c>
      <c r="F1070" s="673">
        <v>402</v>
      </c>
      <c r="G1070" s="673">
        <v>196</v>
      </c>
      <c r="H1070" s="673">
        <v>71</v>
      </c>
      <c r="I1070" s="673">
        <v>5</v>
      </c>
      <c r="J1070" s="673">
        <v>616</v>
      </c>
      <c r="K1070" s="673">
        <v>112</v>
      </c>
      <c r="L1070" s="673">
        <v>40</v>
      </c>
    </row>
    <row r="1071" spans="2:12">
      <c r="D1071" s="674" t="s">
        <v>1741</v>
      </c>
      <c r="E1071" s="673">
        <v>2527</v>
      </c>
      <c r="F1071" s="673">
        <v>691</v>
      </c>
      <c r="G1071" s="673">
        <v>311</v>
      </c>
      <c r="H1071" s="673">
        <v>118</v>
      </c>
      <c r="I1071" s="673">
        <v>6</v>
      </c>
      <c r="J1071" s="673">
        <v>1127</v>
      </c>
      <c r="K1071" s="673">
        <v>205</v>
      </c>
      <c r="L1071" s="673">
        <v>70</v>
      </c>
    </row>
    <row r="1072" spans="2:12" ht="1.9" customHeight="1"/>
    <row r="1073" spans="1:12">
      <c r="A1073" s="670" t="s">
        <v>1652</v>
      </c>
    </row>
    <row r="1074" spans="1:12">
      <c r="A1074" s="670" t="s">
        <v>1825</v>
      </c>
    </row>
    <row r="1075" spans="1:12">
      <c r="A1075" s="670" t="s">
        <v>3207</v>
      </c>
    </row>
    <row r="1076" spans="1:12">
      <c r="A1076" s="670" t="s">
        <v>1826</v>
      </c>
    </row>
    <row r="1077" spans="1:12">
      <c r="A1077" s="670" t="s">
        <v>1827</v>
      </c>
    </row>
    <row r="1079" spans="1:12">
      <c r="A1079" s="670" t="s">
        <v>46</v>
      </c>
    </row>
    <row r="1080" spans="1:12" ht="18" customHeight="1">
      <c r="C1080" s="671" t="s">
        <v>631</v>
      </c>
      <c r="D1080" s="674" t="s">
        <v>1739</v>
      </c>
      <c r="E1080" s="673">
        <v>96</v>
      </c>
      <c r="F1080" s="673">
        <v>17</v>
      </c>
      <c r="G1080" s="673">
        <v>29</v>
      </c>
      <c r="H1080" s="673">
        <v>0</v>
      </c>
      <c r="I1080" s="673">
        <v>0</v>
      </c>
      <c r="J1080" s="673">
        <v>49</v>
      </c>
      <c r="K1080" s="673">
        <v>2</v>
      </c>
      <c r="L1080" s="673">
        <v>0</v>
      </c>
    </row>
    <row r="1081" spans="1:12">
      <c r="D1081" s="674" t="s">
        <v>1740</v>
      </c>
      <c r="E1081" s="673">
        <v>84</v>
      </c>
      <c r="F1081" s="673">
        <v>13</v>
      </c>
      <c r="G1081" s="673">
        <v>22</v>
      </c>
      <c r="H1081" s="673">
        <v>0</v>
      </c>
      <c r="I1081" s="673">
        <v>0</v>
      </c>
      <c r="J1081" s="673">
        <v>46</v>
      </c>
      <c r="K1081" s="673">
        <v>4</v>
      </c>
      <c r="L1081" s="673">
        <v>0</v>
      </c>
    </row>
    <row r="1082" spans="1:12">
      <c r="D1082" s="674" t="s">
        <v>1741</v>
      </c>
      <c r="E1082" s="673">
        <v>179</v>
      </c>
      <c r="F1082" s="673">
        <v>30</v>
      </c>
      <c r="G1082" s="673">
        <v>51</v>
      </c>
      <c r="H1082" s="673">
        <v>0</v>
      </c>
      <c r="I1082" s="673">
        <v>0</v>
      </c>
      <c r="J1082" s="673">
        <v>94</v>
      </c>
      <c r="K1082" s="673">
        <v>5</v>
      </c>
      <c r="L1082" s="673">
        <v>0</v>
      </c>
    </row>
    <row r="1083" spans="1:12" ht="18" customHeight="1">
      <c r="C1083" s="675" t="s">
        <v>142</v>
      </c>
      <c r="D1083" s="674" t="s">
        <v>1739</v>
      </c>
      <c r="E1083" s="673">
        <v>1580</v>
      </c>
      <c r="F1083" s="673">
        <v>663</v>
      </c>
      <c r="G1083" s="673">
        <v>163</v>
      </c>
      <c r="H1083" s="673">
        <v>51</v>
      </c>
      <c r="I1083" s="673">
        <v>2</v>
      </c>
      <c r="J1083" s="673">
        <v>566</v>
      </c>
      <c r="K1083" s="673">
        <v>98</v>
      </c>
      <c r="L1083" s="673">
        <v>38</v>
      </c>
    </row>
    <row r="1084" spans="1:12">
      <c r="D1084" s="674" t="s">
        <v>1740</v>
      </c>
      <c r="E1084" s="673">
        <v>1753</v>
      </c>
      <c r="F1084" s="673">
        <v>606</v>
      </c>
      <c r="G1084" s="673">
        <v>233</v>
      </c>
      <c r="H1084" s="673">
        <v>83</v>
      </c>
      <c r="I1084" s="673">
        <v>7</v>
      </c>
      <c r="J1084" s="673">
        <v>665</v>
      </c>
      <c r="K1084" s="673">
        <v>118</v>
      </c>
      <c r="L1084" s="673">
        <v>44</v>
      </c>
    </row>
    <row r="1085" spans="1:12">
      <c r="D1085" s="674" t="s">
        <v>1741</v>
      </c>
      <c r="E1085" s="673">
        <v>3333</v>
      </c>
      <c r="F1085" s="673">
        <v>1269</v>
      </c>
      <c r="G1085" s="673">
        <v>396</v>
      </c>
      <c r="H1085" s="673">
        <v>133</v>
      </c>
      <c r="I1085" s="673">
        <v>9</v>
      </c>
      <c r="J1085" s="673">
        <v>1231</v>
      </c>
      <c r="K1085" s="673">
        <v>216</v>
      </c>
      <c r="L1085" s="673">
        <v>82</v>
      </c>
    </row>
    <row r="1086" spans="1:12" ht="18" customHeight="1">
      <c r="C1086" s="675" t="s">
        <v>1829</v>
      </c>
      <c r="D1086" s="674"/>
    </row>
    <row r="1087" spans="1:12" s="677" customFormat="1" ht="18" customHeight="1">
      <c r="C1087" s="678" t="s">
        <v>1830</v>
      </c>
      <c r="D1087" s="674" t="s">
        <v>1739</v>
      </c>
      <c r="E1087" s="673">
        <v>277</v>
      </c>
      <c r="F1087" s="673">
        <v>59</v>
      </c>
      <c r="G1087" s="673">
        <v>38</v>
      </c>
      <c r="H1087" s="673">
        <v>20</v>
      </c>
      <c r="I1087" s="673">
        <v>0</v>
      </c>
      <c r="J1087" s="673">
        <v>133</v>
      </c>
      <c r="K1087" s="673">
        <v>25</v>
      </c>
      <c r="L1087" s="673">
        <v>3</v>
      </c>
    </row>
    <row r="1088" spans="1:12" s="677" customFormat="1">
      <c r="C1088" s="678"/>
      <c r="D1088" s="674" t="s">
        <v>1740</v>
      </c>
      <c r="E1088" s="673">
        <v>380</v>
      </c>
      <c r="F1088" s="673">
        <v>82</v>
      </c>
      <c r="G1088" s="673">
        <v>70</v>
      </c>
      <c r="H1088" s="673">
        <v>27</v>
      </c>
      <c r="I1088" s="673">
        <v>1</v>
      </c>
      <c r="J1088" s="673">
        <v>166</v>
      </c>
      <c r="K1088" s="673">
        <v>31</v>
      </c>
      <c r="L1088" s="673">
        <v>6</v>
      </c>
    </row>
    <row r="1089" spans="2:12" s="677" customFormat="1">
      <c r="C1089" s="678"/>
      <c r="D1089" s="674" t="s">
        <v>1741</v>
      </c>
      <c r="E1089" s="673">
        <v>657</v>
      </c>
      <c r="F1089" s="673">
        <v>140</v>
      </c>
      <c r="G1089" s="673">
        <v>107</v>
      </c>
      <c r="H1089" s="673">
        <v>47</v>
      </c>
      <c r="I1089" s="673">
        <v>1</v>
      </c>
      <c r="J1089" s="673">
        <v>299</v>
      </c>
      <c r="K1089" s="673">
        <v>56</v>
      </c>
      <c r="L1089" s="673">
        <v>8</v>
      </c>
    </row>
    <row r="1090" spans="2:12" s="677" customFormat="1" ht="18" customHeight="1">
      <c r="C1090" s="678" t="s">
        <v>1831</v>
      </c>
      <c r="D1090" s="674" t="s">
        <v>1739</v>
      </c>
      <c r="E1090" s="673">
        <v>66</v>
      </c>
      <c r="F1090" s="673">
        <v>36</v>
      </c>
      <c r="G1090" s="673">
        <v>13</v>
      </c>
      <c r="H1090" s="673">
        <v>3</v>
      </c>
      <c r="I1090" s="673">
        <v>0</v>
      </c>
      <c r="J1090" s="673">
        <v>13</v>
      </c>
      <c r="K1090" s="673">
        <v>2</v>
      </c>
      <c r="L1090" s="673">
        <v>0</v>
      </c>
    </row>
    <row r="1091" spans="2:12" s="677" customFormat="1">
      <c r="D1091" s="674" t="s">
        <v>1740</v>
      </c>
      <c r="E1091" s="673">
        <v>62</v>
      </c>
      <c r="F1091" s="673">
        <v>30</v>
      </c>
      <c r="G1091" s="673">
        <v>16</v>
      </c>
      <c r="H1091" s="673">
        <v>6</v>
      </c>
      <c r="I1091" s="673">
        <v>0</v>
      </c>
      <c r="J1091" s="673">
        <v>9</v>
      </c>
      <c r="K1091" s="673">
        <v>1</v>
      </c>
      <c r="L1091" s="673">
        <v>1</v>
      </c>
    </row>
    <row r="1092" spans="2:12" s="677" customFormat="1">
      <c r="D1092" s="674" t="s">
        <v>1741</v>
      </c>
      <c r="E1092" s="673">
        <v>128</v>
      </c>
      <c r="F1092" s="673">
        <v>66</v>
      </c>
      <c r="G1092" s="673">
        <v>29</v>
      </c>
      <c r="H1092" s="673">
        <v>8</v>
      </c>
      <c r="I1092" s="673">
        <v>0</v>
      </c>
      <c r="J1092" s="673">
        <v>21</v>
      </c>
      <c r="K1092" s="673">
        <v>3</v>
      </c>
      <c r="L1092" s="673">
        <v>1</v>
      </c>
    </row>
    <row r="1093" spans="2:12" ht="18" customHeight="1">
      <c r="B1093" s="670" t="s">
        <v>632</v>
      </c>
      <c r="D1093" s="674"/>
    </row>
    <row r="1094" spans="2:12" ht="27" customHeight="1">
      <c r="C1094" s="671" t="s">
        <v>1836</v>
      </c>
      <c r="D1094" s="674" t="s">
        <v>1739</v>
      </c>
      <c r="E1094" s="673">
        <v>11</v>
      </c>
      <c r="F1094" s="673">
        <v>10</v>
      </c>
      <c r="G1094" s="673">
        <v>0</v>
      </c>
      <c r="H1094" s="673">
        <v>1</v>
      </c>
      <c r="I1094" s="673">
        <v>0</v>
      </c>
      <c r="J1094" s="673">
        <v>0</v>
      </c>
      <c r="K1094" s="673">
        <v>0</v>
      </c>
      <c r="L1094" s="673">
        <v>0</v>
      </c>
    </row>
    <row r="1095" spans="2:12">
      <c r="D1095" s="674" t="s">
        <v>1740</v>
      </c>
      <c r="E1095" s="673">
        <v>6</v>
      </c>
      <c r="F1095" s="673">
        <v>6</v>
      </c>
      <c r="G1095" s="673">
        <v>0</v>
      </c>
      <c r="H1095" s="673">
        <v>0</v>
      </c>
      <c r="I1095" s="673">
        <v>0</v>
      </c>
      <c r="J1095" s="673">
        <v>0</v>
      </c>
      <c r="K1095" s="673">
        <v>0</v>
      </c>
      <c r="L1095" s="673">
        <v>0</v>
      </c>
    </row>
    <row r="1096" spans="2:12">
      <c r="D1096" s="674" t="s">
        <v>1741</v>
      </c>
      <c r="E1096" s="673">
        <v>16</v>
      </c>
      <c r="F1096" s="673">
        <v>15</v>
      </c>
      <c r="G1096" s="673">
        <v>0</v>
      </c>
      <c r="H1096" s="673">
        <v>1</v>
      </c>
      <c r="I1096" s="673">
        <v>0</v>
      </c>
      <c r="J1096" s="673">
        <v>0</v>
      </c>
      <c r="K1096" s="673">
        <v>0</v>
      </c>
      <c r="L1096" s="673">
        <v>0</v>
      </c>
    </row>
    <row r="1097" spans="2:12" ht="18" customHeight="1">
      <c r="C1097" s="671" t="s">
        <v>1837</v>
      </c>
      <c r="D1097" s="674" t="s">
        <v>1740</v>
      </c>
      <c r="E1097" s="673">
        <v>1</v>
      </c>
      <c r="F1097" s="673">
        <v>1</v>
      </c>
      <c r="G1097" s="673">
        <v>0</v>
      </c>
      <c r="H1097" s="673">
        <v>0</v>
      </c>
      <c r="I1097" s="673">
        <v>0</v>
      </c>
      <c r="J1097" s="673">
        <v>0</v>
      </c>
      <c r="K1097" s="673">
        <v>0</v>
      </c>
      <c r="L1097" s="673">
        <v>0</v>
      </c>
    </row>
    <row r="1098" spans="2:12">
      <c r="D1098" s="674" t="s">
        <v>1741</v>
      </c>
      <c r="E1098" s="673">
        <v>1</v>
      </c>
      <c r="F1098" s="673">
        <v>1</v>
      </c>
      <c r="G1098" s="673">
        <v>0</v>
      </c>
      <c r="H1098" s="673">
        <v>0</v>
      </c>
      <c r="I1098" s="673">
        <v>0</v>
      </c>
      <c r="J1098" s="673">
        <v>0</v>
      </c>
      <c r="K1098" s="673">
        <v>0</v>
      </c>
      <c r="L1098" s="673">
        <v>0</v>
      </c>
    </row>
    <row r="1099" spans="2:12" ht="18" customHeight="1">
      <c r="C1099" s="671" t="s">
        <v>1838</v>
      </c>
      <c r="D1099" s="674" t="s">
        <v>1739</v>
      </c>
      <c r="E1099" s="673">
        <v>1</v>
      </c>
      <c r="F1099" s="673">
        <v>0</v>
      </c>
      <c r="G1099" s="673">
        <v>1</v>
      </c>
      <c r="H1099" s="673">
        <v>0</v>
      </c>
      <c r="I1099" s="673">
        <v>0</v>
      </c>
      <c r="J1099" s="673">
        <v>0</v>
      </c>
      <c r="K1099" s="673">
        <v>0</v>
      </c>
      <c r="L1099" s="673">
        <v>0</v>
      </c>
    </row>
    <row r="1100" spans="2:12">
      <c r="D1100" s="674" t="s">
        <v>1740</v>
      </c>
      <c r="E1100" s="673">
        <v>1</v>
      </c>
      <c r="F1100" s="673">
        <v>0</v>
      </c>
      <c r="G1100" s="673">
        <v>1</v>
      </c>
      <c r="H1100" s="673">
        <v>0</v>
      </c>
      <c r="I1100" s="673">
        <v>0</v>
      </c>
      <c r="J1100" s="673">
        <v>0</v>
      </c>
      <c r="K1100" s="673">
        <v>0</v>
      </c>
      <c r="L1100" s="673">
        <v>0</v>
      </c>
    </row>
    <row r="1101" spans="2:12">
      <c r="D1101" s="674" t="s">
        <v>1741</v>
      </c>
      <c r="E1101" s="673">
        <v>2</v>
      </c>
      <c r="F1101" s="673">
        <v>0</v>
      </c>
      <c r="G1101" s="673">
        <v>2</v>
      </c>
      <c r="H1101" s="673">
        <v>0</v>
      </c>
      <c r="I1101" s="673">
        <v>0</v>
      </c>
      <c r="J1101" s="673">
        <v>0</v>
      </c>
      <c r="K1101" s="673">
        <v>0</v>
      </c>
      <c r="L1101" s="673">
        <v>0</v>
      </c>
    </row>
    <row r="1102" spans="2:12" ht="18" customHeight="1">
      <c r="C1102" s="671" t="s">
        <v>1840</v>
      </c>
      <c r="D1102" s="674" t="s">
        <v>1739</v>
      </c>
      <c r="E1102" s="673">
        <v>22</v>
      </c>
      <c r="F1102" s="673">
        <v>11</v>
      </c>
      <c r="G1102" s="673">
        <v>4</v>
      </c>
      <c r="H1102" s="673">
        <v>2</v>
      </c>
      <c r="I1102" s="673">
        <v>3</v>
      </c>
      <c r="J1102" s="673">
        <v>3</v>
      </c>
      <c r="K1102" s="673">
        <v>0</v>
      </c>
      <c r="L1102" s="673">
        <v>0</v>
      </c>
    </row>
    <row r="1103" spans="2:12">
      <c r="D1103" s="674" t="s">
        <v>1740</v>
      </c>
      <c r="E1103" s="673">
        <v>22</v>
      </c>
      <c r="F1103" s="673">
        <v>14</v>
      </c>
      <c r="G1103" s="673">
        <v>7</v>
      </c>
      <c r="H1103" s="673">
        <v>1</v>
      </c>
      <c r="I1103" s="673">
        <v>1</v>
      </c>
      <c r="J1103" s="673">
        <v>0</v>
      </c>
      <c r="K1103" s="673">
        <v>0</v>
      </c>
      <c r="L1103" s="673">
        <v>0</v>
      </c>
    </row>
    <row r="1104" spans="2:12">
      <c r="D1104" s="674" t="s">
        <v>1741</v>
      </c>
      <c r="E1104" s="673">
        <v>44</v>
      </c>
      <c r="F1104" s="673">
        <v>24</v>
      </c>
      <c r="G1104" s="673">
        <v>11</v>
      </c>
      <c r="H1104" s="673">
        <v>3</v>
      </c>
      <c r="I1104" s="673">
        <v>4</v>
      </c>
      <c r="J1104" s="673">
        <v>3</v>
      </c>
      <c r="K1104" s="673">
        <v>0</v>
      </c>
      <c r="L1104" s="673">
        <v>0</v>
      </c>
    </row>
    <row r="1105" spans="2:12" ht="18" customHeight="1">
      <c r="C1105" s="671" t="s">
        <v>1841</v>
      </c>
      <c r="D1105" s="674" t="s">
        <v>1739</v>
      </c>
      <c r="E1105" s="673">
        <v>15</v>
      </c>
      <c r="F1105" s="673">
        <v>2</v>
      </c>
      <c r="G1105" s="673">
        <v>5</v>
      </c>
      <c r="H1105" s="673">
        <v>7</v>
      </c>
      <c r="I1105" s="673">
        <v>1</v>
      </c>
      <c r="J1105" s="673">
        <v>1</v>
      </c>
      <c r="K1105" s="673">
        <v>0</v>
      </c>
      <c r="L1105" s="673">
        <v>0</v>
      </c>
    </row>
    <row r="1106" spans="2:12">
      <c r="D1106" s="674" t="s">
        <v>1740</v>
      </c>
      <c r="E1106" s="673">
        <v>25</v>
      </c>
      <c r="F1106" s="673">
        <v>7</v>
      </c>
      <c r="G1106" s="673">
        <v>5</v>
      </c>
      <c r="H1106" s="673">
        <v>9</v>
      </c>
      <c r="I1106" s="673">
        <v>0</v>
      </c>
      <c r="J1106" s="673">
        <v>5</v>
      </c>
      <c r="K1106" s="673">
        <v>0</v>
      </c>
      <c r="L1106" s="673">
        <v>0</v>
      </c>
    </row>
    <row r="1107" spans="2:12">
      <c r="D1107" s="674" t="s">
        <v>1741</v>
      </c>
      <c r="E1107" s="673">
        <v>40</v>
      </c>
      <c r="F1107" s="673">
        <v>9</v>
      </c>
      <c r="G1107" s="673">
        <v>9</v>
      </c>
      <c r="H1107" s="673">
        <v>16</v>
      </c>
      <c r="I1107" s="673">
        <v>1</v>
      </c>
      <c r="J1107" s="673">
        <v>6</v>
      </c>
      <c r="K1107" s="673">
        <v>0</v>
      </c>
      <c r="L1107" s="673">
        <v>0</v>
      </c>
    </row>
    <row r="1108" spans="2:12" ht="18" customHeight="1">
      <c r="C1108" s="675" t="s">
        <v>142</v>
      </c>
      <c r="D1108" s="674" t="s">
        <v>1739</v>
      </c>
      <c r="E1108" s="673">
        <v>49</v>
      </c>
      <c r="F1108" s="673">
        <v>22</v>
      </c>
      <c r="G1108" s="673">
        <v>10</v>
      </c>
      <c r="H1108" s="673">
        <v>10</v>
      </c>
      <c r="I1108" s="673">
        <v>4</v>
      </c>
      <c r="J1108" s="673">
        <v>4</v>
      </c>
      <c r="K1108" s="673">
        <v>0</v>
      </c>
      <c r="L1108" s="673">
        <v>0</v>
      </c>
    </row>
    <row r="1109" spans="2:12">
      <c r="D1109" s="674" t="s">
        <v>1740</v>
      </c>
      <c r="E1109" s="673">
        <v>54</v>
      </c>
      <c r="F1109" s="673">
        <v>26</v>
      </c>
      <c r="G1109" s="673">
        <v>12</v>
      </c>
      <c r="H1109" s="673">
        <v>10</v>
      </c>
      <c r="I1109" s="673">
        <v>1</v>
      </c>
      <c r="J1109" s="673">
        <v>5</v>
      </c>
      <c r="K1109" s="673">
        <v>0</v>
      </c>
      <c r="L1109" s="673">
        <v>0</v>
      </c>
    </row>
    <row r="1110" spans="2:12">
      <c r="D1110" s="674" t="s">
        <v>1741</v>
      </c>
      <c r="E1110" s="673">
        <v>103</v>
      </c>
      <c r="F1110" s="673">
        <v>48</v>
      </c>
      <c r="G1110" s="673">
        <v>22</v>
      </c>
      <c r="H1110" s="673">
        <v>20</v>
      </c>
      <c r="I1110" s="673">
        <v>5</v>
      </c>
      <c r="J1110" s="673">
        <v>9</v>
      </c>
      <c r="K1110" s="673">
        <v>0</v>
      </c>
      <c r="L1110" s="673">
        <v>0</v>
      </c>
    </row>
    <row r="1111" spans="2:12" ht="18" customHeight="1">
      <c r="C1111" s="675" t="s">
        <v>1829</v>
      </c>
      <c r="D1111" s="674"/>
    </row>
    <row r="1112" spans="2:12" s="677" customFormat="1" ht="18" customHeight="1">
      <c r="C1112" s="678" t="s">
        <v>1830</v>
      </c>
      <c r="D1112" s="674" t="s">
        <v>1739</v>
      </c>
      <c r="E1112" s="673">
        <v>2</v>
      </c>
      <c r="F1112" s="673">
        <v>0</v>
      </c>
      <c r="G1112" s="673">
        <v>1</v>
      </c>
      <c r="H1112" s="673">
        <v>1</v>
      </c>
      <c r="I1112" s="673">
        <v>1</v>
      </c>
      <c r="J1112" s="673">
        <v>0</v>
      </c>
      <c r="K1112" s="673">
        <v>0</v>
      </c>
      <c r="L1112" s="673">
        <v>0</v>
      </c>
    </row>
    <row r="1113" spans="2:12" s="677" customFormat="1">
      <c r="C1113" s="678"/>
      <c r="D1113" s="674" t="s">
        <v>1740</v>
      </c>
      <c r="E1113" s="673">
        <v>4</v>
      </c>
      <c r="F1113" s="673">
        <v>2</v>
      </c>
      <c r="G1113" s="673">
        <v>1</v>
      </c>
      <c r="H1113" s="673">
        <v>0</v>
      </c>
      <c r="I1113" s="673">
        <v>0</v>
      </c>
      <c r="J1113" s="673">
        <v>2</v>
      </c>
      <c r="K1113" s="673">
        <v>0</v>
      </c>
      <c r="L1113" s="673">
        <v>0</v>
      </c>
    </row>
    <row r="1114" spans="2:12" s="677" customFormat="1">
      <c r="C1114" s="678"/>
      <c r="D1114" s="674" t="s">
        <v>1741</v>
      </c>
      <c r="E1114" s="673">
        <v>6</v>
      </c>
      <c r="F1114" s="673">
        <v>2</v>
      </c>
      <c r="G1114" s="673">
        <v>2</v>
      </c>
      <c r="H1114" s="673">
        <v>1</v>
      </c>
      <c r="I1114" s="673">
        <v>1</v>
      </c>
      <c r="J1114" s="673">
        <v>2</v>
      </c>
      <c r="K1114" s="673">
        <v>0</v>
      </c>
      <c r="L1114" s="673">
        <v>0</v>
      </c>
    </row>
    <row r="1115" spans="2:12" ht="18" customHeight="1">
      <c r="B1115" s="670" t="s">
        <v>1842</v>
      </c>
      <c r="D1115" s="674" t="s">
        <v>1739</v>
      </c>
      <c r="E1115" s="673">
        <v>2515</v>
      </c>
      <c r="F1115" s="673">
        <v>1491</v>
      </c>
      <c r="G1115" s="673">
        <v>196</v>
      </c>
      <c r="H1115" s="673">
        <v>76</v>
      </c>
      <c r="I1115" s="673">
        <v>7</v>
      </c>
      <c r="J1115" s="673">
        <v>578</v>
      </c>
      <c r="K1115" s="673">
        <v>102</v>
      </c>
      <c r="L1115" s="673">
        <v>67</v>
      </c>
    </row>
    <row r="1116" spans="2:12">
      <c r="D1116" s="674" t="s">
        <v>1740</v>
      </c>
      <c r="E1116" s="673">
        <v>2133</v>
      </c>
      <c r="F1116" s="673">
        <v>920</v>
      </c>
      <c r="G1116" s="673">
        <v>263</v>
      </c>
      <c r="H1116" s="673">
        <v>105</v>
      </c>
      <c r="I1116" s="673">
        <v>8</v>
      </c>
      <c r="J1116" s="673">
        <v>676</v>
      </c>
      <c r="K1116" s="673">
        <v>118</v>
      </c>
      <c r="L1116" s="673">
        <v>45</v>
      </c>
    </row>
    <row r="1117" spans="2:12">
      <c r="D1117" s="674" t="s">
        <v>1741</v>
      </c>
      <c r="E1117" s="673">
        <v>4648</v>
      </c>
      <c r="F1117" s="673">
        <v>2410</v>
      </c>
      <c r="G1117" s="673">
        <v>459</v>
      </c>
      <c r="H1117" s="673">
        <v>181</v>
      </c>
      <c r="I1117" s="673">
        <v>15</v>
      </c>
      <c r="J1117" s="673">
        <v>1254</v>
      </c>
      <c r="K1117" s="673">
        <v>219</v>
      </c>
      <c r="L1117" s="673">
        <v>112</v>
      </c>
    </row>
    <row r="1118" spans="2:12" ht="18" customHeight="1">
      <c r="C1118" s="675" t="s">
        <v>1829</v>
      </c>
      <c r="D1118" s="674"/>
    </row>
    <row r="1119" spans="2:12" s="677" customFormat="1" ht="18" customHeight="1">
      <c r="C1119" s="678" t="s">
        <v>1830</v>
      </c>
      <c r="D1119" s="674" t="s">
        <v>1739</v>
      </c>
      <c r="E1119" s="673">
        <v>279</v>
      </c>
      <c r="F1119" s="673">
        <v>59</v>
      </c>
      <c r="G1119" s="673">
        <v>39</v>
      </c>
      <c r="H1119" s="673">
        <v>21</v>
      </c>
      <c r="I1119" s="673">
        <v>1</v>
      </c>
      <c r="J1119" s="673">
        <v>133</v>
      </c>
      <c r="K1119" s="673">
        <v>25</v>
      </c>
      <c r="L1119" s="673">
        <v>3</v>
      </c>
    </row>
    <row r="1120" spans="2:12" s="677" customFormat="1">
      <c r="C1120" s="678"/>
      <c r="D1120" s="674" t="s">
        <v>1740</v>
      </c>
      <c r="E1120" s="673">
        <v>385</v>
      </c>
      <c r="F1120" s="673">
        <v>83</v>
      </c>
      <c r="G1120" s="673">
        <v>71</v>
      </c>
      <c r="H1120" s="673">
        <v>27</v>
      </c>
      <c r="I1120" s="673">
        <v>1</v>
      </c>
      <c r="J1120" s="673">
        <v>168</v>
      </c>
      <c r="K1120" s="673">
        <v>31</v>
      </c>
      <c r="L1120" s="673">
        <v>6</v>
      </c>
    </row>
    <row r="1121" spans="1:12" s="677" customFormat="1">
      <c r="C1121" s="678"/>
      <c r="D1121" s="674" t="s">
        <v>1741</v>
      </c>
      <c r="E1121" s="673">
        <v>664</v>
      </c>
      <c r="F1121" s="673">
        <v>142</v>
      </c>
      <c r="G1121" s="673">
        <v>109</v>
      </c>
      <c r="H1121" s="673">
        <v>48</v>
      </c>
      <c r="I1121" s="673">
        <v>1</v>
      </c>
      <c r="J1121" s="673">
        <v>301</v>
      </c>
      <c r="K1121" s="673">
        <v>56</v>
      </c>
      <c r="L1121" s="673">
        <v>8</v>
      </c>
    </row>
    <row r="1122" spans="1:12" s="677" customFormat="1" ht="18" customHeight="1">
      <c r="C1122" s="678" t="s">
        <v>1831</v>
      </c>
      <c r="D1122" s="674" t="s">
        <v>1739</v>
      </c>
      <c r="E1122" s="673">
        <v>70</v>
      </c>
      <c r="F1122" s="673">
        <v>39</v>
      </c>
      <c r="G1122" s="673">
        <v>13</v>
      </c>
      <c r="H1122" s="673">
        <v>4</v>
      </c>
      <c r="I1122" s="673">
        <v>0</v>
      </c>
      <c r="J1122" s="673">
        <v>13</v>
      </c>
      <c r="K1122" s="673">
        <v>2</v>
      </c>
      <c r="L1122" s="673">
        <v>0</v>
      </c>
    </row>
    <row r="1123" spans="1:12" s="677" customFormat="1">
      <c r="D1123" s="674" t="s">
        <v>1740</v>
      </c>
      <c r="E1123" s="673">
        <v>70</v>
      </c>
      <c r="F1123" s="673">
        <v>38</v>
      </c>
      <c r="G1123" s="673">
        <v>16</v>
      </c>
      <c r="H1123" s="673">
        <v>6</v>
      </c>
      <c r="I1123" s="673">
        <v>0</v>
      </c>
      <c r="J1123" s="673">
        <v>9</v>
      </c>
      <c r="K1123" s="673">
        <v>1</v>
      </c>
      <c r="L1123" s="673">
        <v>1</v>
      </c>
    </row>
    <row r="1124" spans="1:12" s="677" customFormat="1">
      <c r="D1124" s="674" t="s">
        <v>1741</v>
      </c>
      <c r="E1124" s="673">
        <v>139</v>
      </c>
      <c r="F1124" s="673">
        <v>76</v>
      </c>
      <c r="G1124" s="673">
        <v>29</v>
      </c>
      <c r="H1124" s="673">
        <v>9</v>
      </c>
      <c r="I1124" s="673">
        <v>0</v>
      </c>
      <c r="J1124" s="673">
        <v>21</v>
      </c>
      <c r="K1124" s="673">
        <v>3</v>
      </c>
      <c r="L1124" s="673">
        <v>1</v>
      </c>
    </row>
    <row r="1125" spans="1:12" s="677" customFormat="1">
      <c r="D1125" s="676"/>
      <c r="E1125" s="673"/>
      <c r="F1125" s="673"/>
      <c r="G1125" s="673"/>
      <c r="H1125" s="673"/>
      <c r="I1125" s="673"/>
      <c r="J1125" s="673"/>
      <c r="K1125" s="673"/>
      <c r="L1125" s="673"/>
    </row>
    <row r="1126" spans="1:12" s="677" customFormat="1">
      <c r="D1126" s="676"/>
      <c r="E1126" s="673"/>
      <c r="F1126" s="673"/>
      <c r="G1126" s="673"/>
      <c r="H1126" s="673"/>
      <c r="I1126" s="673"/>
      <c r="J1126" s="673"/>
      <c r="K1126" s="673"/>
      <c r="L1126" s="673"/>
    </row>
    <row r="1128" spans="1:12">
      <c r="A1128" s="670" t="s">
        <v>1652</v>
      </c>
    </row>
    <row r="1129" spans="1:12">
      <c r="A1129" s="670" t="s">
        <v>1825</v>
      </c>
    </row>
    <row r="1130" spans="1:12">
      <c r="A1130" s="670" t="s">
        <v>3207</v>
      </c>
    </row>
    <row r="1131" spans="1:12">
      <c r="A1131" s="670" t="s">
        <v>1826</v>
      </c>
    </row>
    <row r="1132" spans="1:12">
      <c r="A1132" s="670" t="s">
        <v>1827</v>
      </c>
    </row>
    <row r="1134" spans="1:12">
      <c r="A1134" s="670" t="s">
        <v>46</v>
      </c>
    </row>
    <row r="1135" spans="1:12" ht="18" customHeight="1">
      <c r="B1135" s="670" t="s">
        <v>1843</v>
      </c>
      <c r="D1135" s="674"/>
    </row>
    <row r="1136" spans="1:12" ht="18" customHeight="1">
      <c r="C1136" s="671" t="s">
        <v>644</v>
      </c>
      <c r="D1136" s="674" t="s">
        <v>1739</v>
      </c>
      <c r="E1136" s="673">
        <v>2</v>
      </c>
      <c r="F1136" s="673">
        <v>0</v>
      </c>
      <c r="G1136" s="673">
        <v>0</v>
      </c>
      <c r="H1136" s="673">
        <v>0</v>
      </c>
      <c r="I1136" s="673">
        <v>0</v>
      </c>
      <c r="J1136" s="673">
        <v>0</v>
      </c>
      <c r="K1136" s="673">
        <v>0</v>
      </c>
      <c r="L1136" s="673">
        <v>1</v>
      </c>
    </row>
    <row r="1137" spans="2:12">
      <c r="D1137" s="674" t="s">
        <v>1740</v>
      </c>
      <c r="E1137" s="673">
        <v>1</v>
      </c>
      <c r="F1137" s="673">
        <v>0</v>
      </c>
      <c r="G1137" s="673">
        <v>0</v>
      </c>
      <c r="H1137" s="673">
        <v>0</v>
      </c>
      <c r="I1137" s="673">
        <v>0</v>
      </c>
      <c r="J1137" s="673">
        <v>0</v>
      </c>
      <c r="K1137" s="673">
        <v>0</v>
      </c>
      <c r="L1137" s="673">
        <v>0</v>
      </c>
    </row>
    <row r="1138" spans="2:12">
      <c r="D1138" s="674" t="s">
        <v>1741</v>
      </c>
      <c r="E1138" s="673">
        <v>3</v>
      </c>
      <c r="F1138" s="673">
        <v>0</v>
      </c>
      <c r="G1138" s="673">
        <v>0</v>
      </c>
      <c r="H1138" s="673">
        <v>0</v>
      </c>
      <c r="I1138" s="673">
        <v>0</v>
      </c>
      <c r="J1138" s="673">
        <v>0</v>
      </c>
      <c r="K1138" s="673">
        <v>0</v>
      </c>
      <c r="L1138" s="673">
        <v>2</v>
      </c>
    </row>
    <row r="1139" spans="2:12" ht="18" customHeight="1">
      <c r="C1139" s="671" t="s">
        <v>645</v>
      </c>
      <c r="D1139" s="674" t="s">
        <v>1739</v>
      </c>
      <c r="E1139" s="673">
        <v>5</v>
      </c>
      <c r="F1139" s="673">
        <v>0</v>
      </c>
      <c r="G1139" s="673">
        <v>0</v>
      </c>
      <c r="H1139" s="673">
        <v>0</v>
      </c>
      <c r="I1139" s="673">
        <v>0</v>
      </c>
      <c r="J1139" s="673">
        <v>0</v>
      </c>
      <c r="K1139" s="673">
        <v>0</v>
      </c>
      <c r="L1139" s="673">
        <v>4</v>
      </c>
    </row>
    <row r="1140" spans="2:12">
      <c r="D1140" s="674" t="s">
        <v>1741</v>
      </c>
      <c r="E1140" s="673">
        <v>5</v>
      </c>
      <c r="F1140" s="673">
        <v>0</v>
      </c>
      <c r="G1140" s="673">
        <v>0</v>
      </c>
      <c r="H1140" s="673">
        <v>0</v>
      </c>
      <c r="I1140" s="673">
        <v>0</v>
      </c>
      <c r="J1140" s="673">
        <v>0</v>
      </c>
      <c r="K1140" s="673">
        <v>0</v>
      </c>
      <c r="L1140" s="673">
        <v>4</v>
      </c>
    </row>
    <row r="1141" spans="2:12" ht="18" customHeight="1">
      <c r="C1141" s="675" t="s">
        <v>142</v>
      </c>
      <c r="D1141" s="674" t="s">
        <v>1739</v>
      </c>
      <c r="E1141" s="673">
        <v>6</v>
      </c>
      <c r="F1141" s="673">
        <v>0</v>
      </c>
      <c r="G1141" s="673">
        <v>0</v>
      </c>
      <c r="H1141" s="673">
        <v>0</v>
      </c>
      <c r="I1141" s="673">
        <v>0</v>
      </c>
      <c r="J1141" s="673">
        <v>0</v>
      </c>
      <c r="K1141" s="673">
        <v>0</v>
      </c>
      <c r="L1141" s="673">
        <v>6</v>
      </c>
    </row>
    <row r="1142" spans="2:12">
      <c r="D1142" s="674" t="s">
        <v>1740</v>
      </c>
      <c r="E1142" s="673">
        <v>1</v>
      </c>
      <c r="F1142" s="673">
        <v>0</v>
      </c>
      <c r="G1142" s="673">
        <v>0</v>
      </c>
      <c r="H1142" s="673">
        <v>0</v>
      </c>
      <c r="I1142" s="673">
        <v>0</v>
      </c>
      <c r="J1142" s="673">
        <v>0</v>
      </c>
      <c r="K1142" s="673">
        <v>0</v>
      </c>
      <c r="L1142" s="673">
        <v>0</v>
      </c>
    </row>
    <row r="1143" spans="2:12">
      <c r="D1143" s="674" t="s">
        <v>1741</v>
      </c>
      <c r="E1143" s="673">
        <v>7</v>
      </c>
      <c r="F1143" s="673">
        <v>0</v>
      </c>
      <c r="G1143" s="673">
        <v>0</v>
      </c>
      <c r="H1143" s="673">
        <v>0</v>
      </c>
      <c r="I1143" s="673">
        <v>0</v>
      </c>
      <c r="J1143" s="673">
        <v>0</v>
      </c>
      <c r="K1143" s="673">
        <v>0</v>
      </c>
      <c r="L1143" s="673">
        <v>6</v>
      </c>
    </row>
    <row r="1144" spans="2:12" ht="18" customHeight="1">
      <c r="B1144" s="670" t="s">
        <v>646</v>
      </c>
      <c r="D1144" s="674"/>
    </row>
    <row r="1145" spans="2:12" ht="18" customHeight="1">
      <c r="C1145" s="671" t="s">
        <v>646</v>
      </c>
      <c r="D1145" s="674" t="s">
        <v>1739</v>
      </c>
      <c r="E1145" s="673">
        <v>185</v>
      </c>
      <c r="F1145" s="673">
        <v>7</v>
      </c>
      <c r="G1145" s="673">
        <v>148</v>
      </c>
      <c r="H1145" s="673">
        <v>12</v>
      </c>
      <c r="I1145" s="673">
        <v>0</v>
      </c>
      <c r="J1145" s="673">
        <v>2</v>
      </c>
      <c r="K1145" s="673">
        <v>1</v>
      </c>
      <c r="L1145" s="673">
        <v>16</v>
      </c>
    </row>
    <row r="1146" spans="2:12">
      <c r="D1146" s="674" t="s">
        <v>1740</v>
      </c>
      <c r="E1146" s="673">
        <v>116</v>
      </c>
      <c r="F1146" s="673">
        <v>3</v>
      </c>
      <c r="G1146" s="673">
        <v>91</v>
      </c>
      <c r="H1146" s="673">
        <v>8</v>
      </c>
      <c r="I1146" s="673">
        <v>0</v>
      </c>
      <c r="J1146" s="673">
        <v>2</v>
      </c>
      <c r="K1146" s="673">
        <v>0</v>
      </c>
      <c r="L1146" s="673">
        <v>12</v>
      </c>
    </row>
    <row r="1147" spans="2:12">
      <c r="D1147" s="674" t="s">
        <v>1741</v>
      </c>
      <c r="E1147" s="673">
        <v>301</v>
      </c>
      <c r="F1147" s="673">
        <v>10</v>
      </c>
      <c r="G1147" s="673">
        <v>239</v>
      </c>
      <c r="H1147" s="673">
        <v>20</v>
      </c>
      <c r="I1147" s="673">
        <v>1</v>
      </c>
      <c r="J1147" s="673">
        <v>4</v>
      </c>
      <c r="K1147" s="673">
        <v>1</v>
      </c>
      <c r="L1147" s="673">
        <v>28</v>
      </c>
    </row>
    <row r="1148" spans="2:12" ht="18" customHeight="1">
      <c r="C1148" s="671" t="s">
        <v>647</v>
      </c>
      <c r="D1148" s="674" t="s">
        <v>1739</v>
      </c>
      <c r="E1148" s="673">
        <v>9</v>
      </c>
      <c r="F1148" s="673">
        <v>0</v>
      </c>
      <c r="G1148" s="673">
        <v>2</v>
      </c>
      <c r="H1148" s="673">
        <v>0</v>
      </c>
      <c r="I1148" s="673">
        <v>0</v>
      </c>
      <c r="J1148" s="673">
        <v>0</v>
      </c>
      <c r="K1148" s="673">
        <v>0</v>
      </c>
      <c r="L1148" s="673">
        <v>7</v>
      </c>
    </row>
    <row r="1149" spans="2:12">
      <c r="D1149" s="674" t="s">
        <v>1740</v>
      </c>
      <c r="E1149" s="673">
        <v>0</v>
      </c>
      <c r="F1149" s="673">
        <v>0</v>
      </c>
      <c r="G1149" s="673">
        <v>0</v>
      </c>
      <c r="H1149" s="673">
        <v>0</v>
      </c>
      <c r="I1149" s="673">
        <v>0</v>
      </c>
      <c r="J1149" s="673">
        <v>0</v>
      </c>
      <c r="K1149" s="673">
        <v>0</v>
      </c>
      <c r="L1149" s="673">
        <v>0</v>
      </c>
    </row>
    <row r="1150" spans="2:12">
      <c r="D1150" s="674" t="s">
        <v>1741</v>
      </c>
      <c r="E1150" s="673">
        <v>9</v>
      </c>
      <c r="F1150" s="673">
        <v>0</v>
      </c>
      <c r="G1150" s="673">
        <v>2</v>
      </c>
      <c r="H1150" s="673">
        <v>0</v>
      </c>
      <c r="I1150" s="673">
        <v>0</v>
      </c>
      <c r="J1150" s="673">
        <v>0</v>
      </c>
      <c r="K1150" s="673">
        <v>0</v>
      </c>
      <c r="L1150" s="673">
        <v>7</v>
      </c>
    </row>
    <row r="1151" spans="2:12" ht="18" customHeight="1">
      <c r="C1151" s="671" t="s">
        <v>1844</v>
      </c>
      <c r="D1151" s="674" t="s">
        <v>1739</v>
      </c>
      <c r="E1151" s="673">
        <v>23</v>
      </c>
      <c r="F1151" s="673">
        <v>0</v>
      </c>
      <c r="G1151" s="673">
        <v>2</v>
      </c>
      <c r="H1151" s="673">
        <v>0</v>
      </c>
      <c r="I1151" s="673">
        <v>0</v>
      </c>
      <c r="J1151" s="673">
        <v>0</v>
      </c>
      <c r="K1151" s="673">
        <v>0</v>
      </c>
      <c r="L1151" s="673">
        <v>21</v>
      </c>
    </row>
    <row r="1152" spans="2:12">
      <c r="D1152" s="674" t="s">
        <v>1740</v>
      </c>
      <c r="E1152" s="673">
        <v>5</v>
      </c>
      <c r="F1152" s="673">
        <v>0</v>
      </c>
      <c r="G1152" s="673">
        <v>0</v>
      </c>
      <c r="H1152" s="673">
        <v>0</v>
      </c>
      <c r="I1152" s="673">
        <v>0</v>
      </c>
      <c r="J1152" s="673">
        <v>0</v>
      </c>
      <c r="K1152" s="673">
        <v>0</v>
      </c>
      <c r="L1152" s="673">
        <v>5</v>
      </c>
    </row>
    <row r="1153" spans="2:12">
      <c r="D1153" s="674" t="s">
        <v>1741</v>
      </c>
      <c r="E1153" s="673">
        <v>28</v>
      </c>
      <c r="F1153" s="673">
        <v>0</v>
      </c>
      <c r="G1153" s="673">
        <v>2</v>
      </c>
      <c r="H1153" s="673">
        <v>0</v>
      </c>
      <c r="I1153" s="673">
        <v>0</v>
      </c>
      <c r="J1153" s="673">
        <v>0</v>
      </c>
      <c r="K1153" s="673">
        <v>0</v>
      </c>
      <c r="L1153" s="673">
        <v>26</v>
      </c>
    </row>
    <row r="1154" spans="2:12" ht="18" customHeight="1">
      <c r="C1154" s="675" t="s">
        <v>142</v>
      </c>
      <c r="D1154" s="674" t="s">
        <v>1739</v>
      </c>
      <c r="E1154" s="673">
        <v>217</v>
      </c>
      <c r="F1154" s="673">
        <v>7</v>
      </c>
      <c r="G1154" s="673">
        <v>151</v>
      </c>
      <c r="H1154" s="673">
        <v>12</v>
      </c>
      <c r="I1154" s="673">
        <v>0</v>
      </c>
      <c r="J1154" s="673">
        <v>2</v>
      </c>
      <c r="K1154" s="673">
        <v>1</v>
      </c>
      <c r="L1154" s="673">
        <v>45</v>
      </c>
    </row>
    <row r="1155" spans="2:12">
      <c r="D1155" s="674" t="s">
        <v>1740</v>
      </c>
      <c r="E1155" s="673">
        <v>122</v>
      </c>
      <c r="F1155" s="673">
        <v>3</v>
      </c>
      <c r="G1155" s="673">
        <v>91</v>
      </c>
      <c r="H1155" s="673">
        <v>8</v>
      </c>
      <c r="I1155" s="673">
        <v>0</v>
      </c>
      <c r="J1155" s="673">
        <v>2</v>
      </c>
      <c r="K1155" s="673">
        <v>0</v>
      </c>
      <c r="L1155" s="673">
        <v>17</v>
      </c>
    </row>
    <row r="1156" spans="2:12">
      <c r="D1156" s="674" t="s">
        <v>1741</v>
      </c>
      <c r="E1156" s="673">
        <v>339</v>
      </c>
      <c r="F1156" s="673">
        <v>10</v>
      </c>
      <c r="G1156" s="673">
        <v>242</v>
      </c>
      <c r="H1156" s="673">
        <v>20</v>
      </c>
      <c r="I1156" s="673">
        <v>1</v>
      </c>
      <c r="J1156" s="673">
        <v>4</v>
      </c>
      <c r="K1156" s="673">
        <v>1</v>
      </c>
      <c r="L1156" s="673">
        <v>62</v>
      </c>
    </row>
    <row r="1157" spans="2:12" ht="18" customHeight="1">
      <c r="B1157" s="670" t="s">
        <v>649</v>
      </c>
      <c r="D1157" s="674"/>
    </row>
    <row r="1158" spans="2:12" ht="18" customHeight="1">
      <c r="C1158" s="671" t="s">
        <v>649</v>
      </c>
      <c r="D1158" s="674" t="s">
        <v>1739</v>
      </c>
      <c r="E1158" s="673">
        <v>79</v>
      </c>
      <c r="F1158" s="673">
        <v>4</v>
      </c>
      <c r="G1158" s="673">
        <v>28</v>
      </c>
      <c r="H1158" s="673">
        <v>3</v>
      </c>
      <c r="I1158" s="673">
        <v>1</v>
      </c>
      <c r="J1158" s="673">
        <v>34</v>
      </c>
      <c r="K1158" s="673">
        <v>7</v>
      </c>
      <c r="L1158" s="673">
        <v>3</v>
      </c>
    </row>
    <row r="1159" spans="2:12">
      <c r="D1159" s="674" t="s">
        <v>1740</v>
      </c>
      <c r="E1159" s="673">
        <v>125</v>
      </c>
      <c r="F1159" s="673">
        <v>7</v>
      </c>
      <c r="G1159" s="673">
        <v>50</v>
      </c>
      <c r="H1159" s="673">
        <v>2</v>
      </c>
      <c r="I1159" s="673">
        <v>3</v>
      </c>
      <c r="J1159" s="673">
        <v>42</v>
      </c>
      <c r="K1159" s="673">
        <v>16</v>
      </c>
      <c r="L1159" s="673">
        <v>4</v>
      </c>
    </row>
    <row r="1160" spans="2:12">
      <c r="D1160" s="674" t="s">
        <v>1741</v>
      </c>
      <c r="E1160" s="673">
        <v>204</v>
      </c>
      <c r="F1160" s="673">
        <v>11</v>
      </c>
      <c r="G1160" s="673">
        <v>78</v>
      </c>
      <c r="H1160" s="673">
        <v>6</v>
      </c>
      <c r="I1160" s="673">
        <v>4</v>
      </c>
      <c r="J1160" s="673">
        <v>76</v>
      </c>
      <c r="K1160" s="673">
        <v>23</v>
      </c>
      <c r="L1160" s="673">
        <v>6</v>
      </c>
    </row>
    <row r="1161" spans="2:12" ht="18" customHeight="1">
      <c r="C1161" s="671" t="s">
        <v>650</v>
      </c>
      <c r="D1161" s="674" t="s">
        <v>1739</v>
      </c>
      <c r="E1161" s="673">
        <v>16</v>
      </c>
      <c r="F1161" s="673">
        <v>0</v>
      </c>
      <c r="G1161" s="673">
        <v>10</v>
      </c>
      <c r="H1161" s="673">
        <v>1</v>
      </c>
      <c r="I1161" s="673">
        <v>0</v>
      </c>
      <c r="J1161" s="673">
        <v>3</v>
      </c>
      <c r="K1161" s="673">
        <v>0</v>
      </c>
      <c r="L1161" s="673">
        <v>0</v>
      </c>
    </row>
    <row r="1162" spans="2:12">
      <c r="D1162" s="674" t="s">
        <v>1740</v>
      </c>
      <c r="E1162" s="673">
        <v>24</v>
      </c>
      <c r="F1162" s="673">
        <v>0</v>
      </c>
      <c r="G1162" s="673">
        <v>11</v>
      </c>
      <c r="H1162" s="673">
        <v>3</v>
      </c>
      <c r="I1162" s="673">
        <v>0</v>
      </c>
      <c r="J1162" s="673">
        <v>9</v>
      </c>
      <c r="K1162" s="673">
        <v>0</v>
      </c>
      <c r="L1162" s="673">
        <v>0</v>
      </c>
    </row>
    <row r="1163" spans="2:12">
      <c r="D1163" s="674" t="s">
        <v>1741</v>
      </c>
      <c r="E1163" s="673">
        <v>39</v>
      </c>
      <c r="F1163" s="673">
        <v>1</v>
      </c>
      <c r="G1163" s="673">
        <v>22</v>
      </c>
      <c r="H1163" s="673">
        <v>4</v>
      </c>
      <c r="I1163" s="673">
        <v>0</v>
      </c>
      <c r="J1163" s="673">
        <v>12</v>
      </c>
      <c r="K1163" s="673">
        <v>0</v>
      </c>
      <c r="L1163" s="673">
        <v>0</v>
      </c>
    </row>
    <row r="1164" spans="2:12" ht="18" customHeight="1">
      <c r="C1164" s="675" t="s">
        <v>142</v>
      </c>
      <c r="D1164" s="674" t="s">
        <v>1739</v>
      </c>
      <c r="E1164" s="673">
        <v>95</v>
      </c>
      <c r="F1164" s="673">
        <v>4</v>
      </c>
      <c r="G1164" s="673">
        <v>38</v>
      </c>
      <c r="H1164" s="673">
        <v>5</v>
      </c>
      <c r="I1164" s="673">
        <v>1</v>
      </c>
      <c r="J1164" s="673">
        <v>37</v>
      </c>
      <c r="K1164" s="673">
        <v>7</v>
      </c>
      <c r="L1164" s="673">
        <v>3</v>
      </c>
    </row>
    <row r="1165" spans="2:12">
      <c r="D1165" s="674" t="s">
        <v>1740</v>
      </c>
      <c r="E1165" s="673">
        <v>149</v>
      </c>
      <c r="F1165" s="673">
        <v>8</v>
      </c>
      <c r="G1165" s="673">
        <v>61</v>
      </c>
      <c r="H1165" s="673">
        <v>5</v>
      </c>
      <c r="I1165" s="673">
        <v>3</v>
      </c>
      <c r="J1165" s="673">
        <v>51</v>
      </c>
      <c r="K1165" s="673">
        <v>17</v>
      </c>
      <c r="L1165" s="673">
        <v>4</v>
      </c>
    </row>
    <row r="1166" spans="2:12">
      <c r="D1166" s="674" t="s">
        <v>1741</v>
      </c>
      <c r="E1166" s="673">
        <v>243</v>
      </c>
      <c r="F1166" s="673">
        <v>12</v>
      </c>
      <c r="G1166" s="673">
        <v>99</v>
      </c>
      <c r="H1166" s="673">
        <v>10</v>
      </c>
      <c r="I1166" s="673">
        <v>4</v>
      </c>
      <c r="J1166" s="673">
        <v>88</v>
      </c>
      <c r="K1166" s="673">
        <v>24</v>
      </c>
      <c r="L1166" s="673">
        <v>6</v>
      </c>
    </row>
    <row r="1167" spans="2:12" ht="18" customHeight="1">
      <c r="B1167" s="670" t="s">
        <v>1845</v>
      </c>
      <c r="D1167" s="674" t="s">
        <v>1739</v>
      </c>
      <c r="E1167" s="673">
        <v>318</v>
      </c>
      <c r="F1167" s="673">
        <v>11</v>
      </c>
      <c r="G1167" s="673">
        <v>189</v>
      </c>
      <c r="H1167" s="673">
        <v>16</v>
      </c>
      <c r="I1167" s="673">
        <v>2</v>
      </c>
      <c r="J1167" s="673">
        <v>39</v>
      </c>
      <c r="K1167" s="673">
        <v>8</v>
      </c>
      <c r="L1167" s="673">
        <v>53</v>
      </c>
    </row>
    <row r="1168" spans="2:12">
      <c r="D1168" s="674" t="s">
        <v>1740</v>
      </c>
      <c r="E1168" s="673">
        <v>271</v>
      </c>
      <c r="F1168" s="673">
        <v>11</v>
      </c>
      <c r="G1168" s="673">
        <v>153</v>
      </c>
      <c r="H1168" s="673">
        <v>13</v>
      </c>
      <c r="I1168" s="673">
        <v>3</v>
      </c>
      <c r="J1168" s="673">
        <v>53</v>
      </c>
      <c r="K1168" s="673">
        <v>17</v>
      </c>
      <c r="L1168" s="673">
        <v>21</v>
      </c>
    </row>
    <row r="1169" spans="1:12">
      <c r="D1169" s="674" t="s">
        <v>1741</v>
      </c>
      <c r="E1169" s="673">
        <v>589</v>
      </c>
      <c r="F1169" s="673">
        <v>22</v>
      </c>
      <c r="G1169" s="673">
        <v>342</v>
      </c>
      <c r="H1169" s="673">
        <v>30</v>
      </c>
      <c r="I1169" s="673">
        <v>5</v>
      </c>
      <c r="J1169" s="673">
        <v>92</v>
      </c>
      <c r="K1169" s="673">
        <v>24</v>
      </c>
      <c r="L1169" s="673">
        <v>74</v>
      </c>
    </row>
    <row r="1170" spans="1:12" ht="18" customHeight="1">
      <c r="A1170" s="670" t="s">
        <v>1848</v>
      </c>
      <c r="D1170" s="674"/>
    </row>
    <row r="1171" spans="1:12" ht="9" customHeight="1">
      <c r="A1171" s="670" t="s">
        <v>1850</v>
      </c>
      <c r="D1171" s="674" t="s">
        <v>1739</v>
      </c>
      <c r="E1171" s="673">
        <v>2833</v>
      </c>
      <c r="F1171" s="673">
        <v>1502</v>
      </c>
      <c r="G1171" s="673">
        <v>385</v>
      </c>
      <c r="H1171" s="673">
        <v>92</v>
      </c>
      <c r="I1171" s="673">
        <v>9</v>
      </c>
      <c r="J1171" s="673">
        <v>617</v>
      </c>
      <c r="K1171" s="673">
        <v>109</v>
      </c>
      <c r="L1171" s="673">
        <v>119</v>
      </c>
    </row>
    <row r="1172" spans="1:12">
      <c r="D1172" s="674" t="s">
        <v>1740</v>
      </c>
      <c r="E1172" s="673">
        <v>2404</v>
      </c>
      <c r="F1172" s="673">
        <v>931</v>
      </c>
      <c r="G1172" s="673">
        <v>416</v>
      </c>
      <c r="H1172" s="673">
        <v>118</v>
      </c>
      <c r="I1172" s="673">
        <v>11</v>
      </c>
      <c r="J1172" s="673">
        <v>729</v>
      </c>
      <c r="K1172" s="673">
        <v>134</v>
      </c>
      <c r="L1172" s="673">
        <v>66</v>
      </c>
    </row>
    <row r="1173" spans="1:12">
      <c r="D1173" s="674" t="s">
        <v>1741</v>
      </c>
      <c r="E1173" s="673">
        <v>5237</v>
      </c>
      <c r="F1173" s="673">
        <v>2432</v>
      </c>
      <c r="G1173" s="673">
        <v>801</v>
      </c>
      <c r="H1173" s="673">
        <v>210</v>
      </c>
      <c r="I1173" s="673">
        <v>19</v>
      </c>
      <c r="J1173" s="673">
        <v>1346</v>
      </c>
      <c r="K1173" s="673">
        <v>243</v>
      </c>
      <c r="L1173" s="673">
        <v>185</v>
      </c>
    </row>
    <row r="1174" spans="1:12">
      <c r="D1174" s="674"/>
    </row>
    <row r="1175" spans="1:12" ht="18" customHeight="1">
      <c r="C1175" s="675" t="s">
        <v>1829</v>
      </c>
      <c r="D1175" s="674"/>
    </row>
    <row r="1176" spans="1:12" s="677" customFormat="1" ht="18" customHeight="1">
      <c r="C1176" s="678" t="s">
        <v>1830</v>
      </c>
      <c r="D1176" s="674" t="s">
        <v>1739</v>
      </c>
      <c r="E1176" s="673">
        <v>286</v>
      </c>
      <c r="F1176" s="673">
        <v>60</v>
      </c>
      <c r="G1176" s="673">
        <v>42</v>
      </c>
      <c r="H1176" s="673">
        <v>21</v>
      </c>
      <c r="I1176" s="673">
        <v>1</v>
      </c>
      <c r="J1176" s="673">
        <v>135</v>
      </c>
      <c r="K1176" s="673">
        <v>25</v>
      </c>
      <c r="L1176" s="673">
        <v>3</v>
      </c>
    </row>
    <row r="1177" spans="1:12" s="677" customFormat="1">
      <c r="C1177" s="678"/>
      <c r="D1177" s="674" t="s">
        <v>1740</v>
      </c>
      <c r="E1177" s="673">
        <v>402</v>
      </c>
      <c r="F1177" s="673">
        <v>84</v>
      </c>
      <c r="G1177" s="673">
        <v>79</v>
      </c>
      <c r="H1177" s="673">
        <v>27</v>
      </c>
      <c r="I1177" s="673">
        <v>1</v>
      </c>
      <c r="J1177" s="673">
        <v>171</v>
      </c>
      <c r="K1177" s="673">
        <v>32</v>
      </c>
      <c r="L1177" s="673">
        <v>8</v>
      </c>
    </row>
    <row r="1178" spans="1:12" s="677" customFormat="1">
      <c r="C1178" s="678"/>
      <c r="D1178" s="674" t="s">
        <v>1741</v>
      </c>
      <c r="E1178" s="673">
        <v>688</v>
      </c>
      <c r="F1178" s="673">
        <v>144</v>
      </c>
      <c r="G1178" s="673">
        <v>121</v>
      </c>
      <c r="H1178" s="673">
        <v>48</v>
      </c>
      <c r="I1178" s="673">
        <v>2</v>
      </c>
      <c r="J1178" s="673">
        <v>306</v>
      </c>
      <c r="K1178" s="673">
        <v>58</v>
      </c>
      <c r="L1178" s="673">
        <v>10</v>
      </c>
    </row>
    <row r="1179" spans="1:12" s="677" customFormat="1" ht="18" customHeight="1">
      <c r="C1179" s="678" t="s">
        <v>1831</v>
      </c>
      <c r="D1179" s="674" t="s">
        <v>1739</v>
      </c>
      <c r="E1179" s="673">
        <v>70</v>
      </c>
      <c r="F1179" s="673">
        <v>39</v>
      </c>
      <c r="G1179" s="673">
        <v>13</v>
      </c>
      <c r="H1179" s="673">
        <v>4</v>
      </c>
      <c r="I1179" s="673">
        <v>0</v>
      </c>
      <c r="J1179" s="673">
        <v>13</v>
      </c>
      <c r="K1179" s="673">
        <v>2</v>
      </c>
      <c r="L1179" s="673">
        <v>0</v>
      </c>
    </row>
    <row r="1180" spans="1:12" s="677" customFormat="1">
      <c r="D1180" s="674" t="s">
        <v>1740</v>
      </c>
      <c r="E1180" s="673">
        <v>70</v>
      </c>
      <c r="F1180" s="673">
        <v>38</v>
      </c>
      <c r="G1180" s="673">
        <v>16</v>
      </c>
      <c r="H1180" s="673">
        <v>6</v>
      </c>
      <c r="I1180" s="673">
        <v>0</v>
      </c>
      <c r="J1180" s="673">
        <v>9</v>
      </c>
      <c r="K1180" s="673">
        <v>1</v>
      </c>
      <c r="L1180" s="673">
        <v>1</v>
      </c>
    </row>
    <row r="1181" spans="1:12" s="677" customFormat="1">
      <c r="D1181" s="674" t="s">
        <v>1741</v>
      </c>
      <c r="E1181" s="673">
        <v>140</v>
      </c>
      <c r="F1181" s="673">
        <v>76</v>
      </c>
      <c r="G1181" s="673">
        <v>30</v>
      </c>
      <c r="H1181" s="673">
        <v>9</v>
      </c>
      <c r="I1181" s="673">
        <v>0</v>
      </c>
      <c r="J1181" s="673">
        <v>21</v>
      </c>
      <c r="K1181" s="673">
        <v>3</v>
      </c>
      <c r="L1181" s="673">
        <v>1</v>
      </c>
    </row>
    <row r="1184" spans="1:12">
      <c r="A1184" s="670" t="s">
        <v>1652</v>
      </c>
    </row>
    <row r="1185" spans="1:12">
      <c r="A1185" s="670" t="s">
        <v>1825</v>
      </c>
    </row>
    <row r="1186" spans="1:12">
      <c r="A1186" s="670" t="s">
        <v>3207</v>
      </c>
    </row>
    <row r="1187" spans="1:12">
      <c r="A1187" s="670" t="s">
        <v>1826</v>
      </c>
    </row>
    <row r="1188" spans="1:12">
      <c r="A1188" s="670" t="s">
        <v>1827</v>
      </c>
    </row>
    <row r="1190" spans="1:12">
      <c r="A1190" s="670" t="s">
        <v>46</v>
      </c>
    </row>
    <row r="1191" spans="1:12" ht="18" customHeight="1">
      <c r="A1191" s="670" t="s">
        <v>526</v>
      </c>
      <c r="D1191" s="674"/>
    </row>
    <row r="1192" spans="1:12" ht="18" customHeight="1">
      <c r="B1192" s="670" t="s">
        <v>324</v>
      </c>
      <c r="D1192" s="674"/>
    </row>
    <row r="1193" spans="1:12" ht="18" customHeight="1">
      <c r="C1193" s="671" t="s">
        <v>1819</v>
      </c>
      <c r="D1193" s="674" t="s">
        <v>1739</v>
      </c>
      <c r="E1193" s="673">
        <v>688</v>
      </c>
      <c r="F1193" s="673">
        <v>663</v>
      </c>
      <c r="G1193" s="673">
        <v>15</v>
      </c>
      <c r="H1193" s="673">
        <v>2</v>
      </c>
      <c r="I1193" s="673">
        <v>0</v>
      </c>
      <c r="J1193" s="673">
        <v>3</v>
      </c>
      <c r="K1193" s="673">
        <v>3</v>
      </c>
      <c r="L1193" s="673">
        <v>2</v>
      </c>
    </row>
    <row r="1194" spans="1:12">
      <c r="D1194" s="674" t="s">
        <v>1740</v>
      </c>
      <c r="E1194" s="673">
        <v>43</v>
      </c>
      <c r="F1194" s="673">
        <v>42</v>
      </c>
      <c r="G1194" s="673">
        <v>1</v>
      </c>
      <c r="H1194" s="673">
        <v>0</v>
      </c>
      <c r="I1194" s="673">
        <v>0</v>
      </c>
      <c r="J1194" s="673">
        <v>0</v>
      </c>
      <c r="K1194" s="673">
        <v>0</v>
      </c>
      <c r="L1194" s="673">
        <v>0</v>
      </c>
    </row>
    <row r="1195" spans="1:12">
      <c r="D1195" s="674" t="s">
        <v>1741</v>
      </c>
      <c r="E1195" s="673">
        <v>731</v>
      </c>
      <c r="F1195" s="673">
        <v>705</v>
      </c>
      <c r="G1195" s="673">
        <v>16</v>
      </c>
      <c r="H1195" s="673">
        <v>2</v>
      </c>
      <c r="I1195" s="673">
        <v>0</v>
      </c>
      <c r="J1195" s="673">
        <v>3</v>
      </c>
      <c r="K1195" s="673">
        <v>3</v>
      </c>
      <c r="L1195" s="673">
        <v>2</v>
      </c>
    </row>
    <row r="1196" spans="1:12" ht="18" customHeight="1">
      <c r="C1196" s="671" t="s">
        <v>1820</v>
      </c>
      <c r="D1196" s="674" t="s">
        <v>1739</v>
      </c>
      <c r="E1196" s="673">
        <v>1711</v>
      </c>
      <c r="F1196" s="673">
        <v>1648</v>
      </c>
      <c r="G1196" s="673">
        <v>18</v>
      </c>
      <c r="H1196" s="673">
        <v>19</v>
      </c>
      <c r="I1196" s="673">
        <v>8</v>
      </c>
      <c r="J1196" s="673">
        <v>5</v>
      </c>
      <c r="K1196" s="673">
        <v>1</v>
      </c>
      <c r="L1196" s="673">
        <v>13</v>
      </c>
    </row>
    <row r="1197" spans="1:12">
      <c r="D1197" s="674" t="s">
        <v>1740</v>
      </c>
      <c r="E1197" s="673">
        <v>158</v>
      </c>
      <c r="F1197" s="673">
        <v>148</v>
      </c>
      <c r="G1197" s="673">
        <v>1</v>
      </c>
      <c r="H1197" s="673">
        <v>3</v>
      </c>
      <c r="I1197" s="673">
        <v>0</v>
      </c>
      <c r="J1197" s="673">
        <v>2</v>
      </c>
      <c r="K1197" s="673">
        <v>0</v>
      </c>
      <c r="L1197" s="673">
        <v>4</v>
      </c>
    </row>
    <row r="1198" spans="1:12">
      <c r="D1198" s="674" t="s">
        <v>1741</v>
      </c>
      <c r="E1198" s="673">
        <v>1869</v>
      </c>
      <c r="F1198" s="673">
        <v>1795</v>
      </c>
      <c r="G1198" s="673">
        <v>19</v>
      </c>
      <c r="H1198" s="673">
        <v>22</v>
      </c>
      <c r="I1198" s="673">
        <v>8</v>
      </c>
      <c r="J1198" s="673">
        <v>7</v>
      </c>
      <c r="K1198" s="673">
        <v>1</v>
      </c>
      <c r="L1198" s="673">
        <v>17</v>
      </c>
    </row>
    <row r="1199" spans="1:12" ht="20.100000000000001" customHeight="1">
      <c r="C1199" s="671" t="s">
        <v>1821</v>
      </c>
      <c r="D1199" s="674" t="s">
        <v>1739</v>
      </c>
      <c r="E1199" s="673">
        <v>976</v>
      </c>
      <c r="F1199" s="673">
        <v>800</v>
      </c>
      <c r="G1199" s="673">
        <v>62</v>
      </c>
      <c r="H1199" s="673">
        <v>23</v>
      </c>
      <c r="I1199" s="673">
        <v>51</v>
      </c>
      <c r="J1199" s="673">
        <v>8</v>
      </c>
      <c r="K1199" s="673">
        <v>25</v>
      </c>
      <c r="L1199" s="673">
        <v>9</v>
      </c>
    </row>
    <row r="1200" spans="1:12">
      <c r="D1200" s="674" t="s">
        <v>1740</v>
      </c>
      <c r="E1200" s="673">
        <v>145</v>
      </c>
      <c r="F1200" s="673">
        <v>124</v>
      </c>
      <c r="G1200" s="673">
        <v>4</v>
      </c>
      <c r="H1200" s="673">
        <v>10</v>
      </c>
      <c r="I1200" s="673">
        <v>5</v>
      </c>
      <c r="J1200" s="673">
        <v>0</v>
      </c>
      <c r="K1200" s="673">
        <v>2</v>
      </c>
      <c r="L1200" s="673">
        <v>0</v>
      </c>
    </row>
    <row r="1201" spans="3:12">
      <c r="D1201" s="674" t="s">
        <v>1741</v>
      </c>
      <c r="E1201" s="673">
        <v>1121</v>
      </c>
      <c r="F1201" s="673">
        <v>924</v>
      </c>
      <c r="G1201" s="673">
        <v>66</v>
      </c>
      <c r="H1201" s="673">
        <v>33</v>
      </c>
      <c r="I1201" s="673">
        <v>56</v>
      </c>
      <c r="J1201" s="673">
        <v>8</v>
      </c>
      <c r="K1201" s="673">
        <v>27</v>
      </c>
      <c r="L1201" s="673">
        <v>9</v>
      </c>
    </row>
    <row r="1202" spans="3:12" ht="20.100000000000001" customHeight="1">
      <c r="C1202" s="671" t="s">
        <v>1822</v>
      </c>
      <c r="D1202" s="674" t="s">
        <v>1739</v>
      </c>
      <c r="E1202" s="673">
        <v>65</v>
      </c>
      <c r="F1202" s="673">
        <v>30</v>
      </c>
      <c r="G1202" s="673">
        <v>14</v>
      </c>
      <c r="H1202" s="673">
        <v>7</v>
      </c>
      <c r="I1202" s="673">
        <v>5</v>
      </c>
      <c r="J1202" s="673">
        <v>1</v>
      </c>
      <c r="K1202" s="673">
        <v>9</v>
      </c>
      <c r="L1202" s="673">
        <v>0</v>
      </c>
    </row>
    <row r="1203" spans="3:12">
      <c r="D1203" s="674" t="s">
        <v>1740</v>
      </c>
      <c r="E1203" s="673">
        <v>15</v>
      </c>
      <c r="F1203" s="673">
        <v>5</v>
      </c>
      <c r="G1203" s="673">
        <v>3</v>
      </c>
      <c r="H1203" s="673">
        <v>2</v>
      </c>
      <c r="I1203" s="673">
        <v>4</v>
      </c>
      <c r="J1203" s="673">
        <v>0</v>
      </c>
      <c r="K1203" s="673">
        <v>2</v>
      </c>
      <c r="L1203" s="673">
        <v>0</v>
      </c>
    </row>
    <row r="1204" spans="3:12">
      <c r="D1204" s="674" t="s">
        <v>1741</v>
      </c>
      <c r="E1204" s="673">
        <v>79</v>
      </c>
      <c r="F1204" s="673">
        <v>34</v>
      </c>
      <c r="G1204" s="673">
        <v>17</v>
      </c>
      <c r="H1204" s="673">
        <v>8</v>
      </c>
      <c r="I1204" s="673">
        <v>9</v>
      </c>
      <c r="J1204" s="673">
        <v>1</v>
      </c>
      <c r="K1204" s="673">
        <v>10</v>
      </c>
      <c r="L1204" s="673">
        <v>0</v>
      </c>
    </row>
    <row r="1205" spans="3:12" ht="18" customHeight="1">
      <c r="C1205" s="671" t="s">
        <v>610</v>
      </c>
      <c r="D1205" s="674" t="s">
        <v>1739</v>
      </c>
      <c r="E1205" s="673">
        <v>1642</v>
      </c>
      <c r="F1205" s="673">
        <v>1401</v>
      </c>
      <c r="G1205" s="673">
        <v>113</v>
      </c>
      <c r="H1205" s="673">
        <v>31</v>
      </c>
      <c r="I1205" s="673">
        <v>3</v>
      </c>
      <c r="J1205" s="673">
        <v>29</v>
      </c>
      <c r="K1205" s="673">
        <v>40</v>
      </c>
      <c r="L1205" s="673">
        <v>26</v>
      </c>
    </row>
    <row r="1206" spans="3:12">
      <c r="D1206" s="674" t="s">
        <v>1740</v>
      </c>
      <c r="E1206" s="673">
        <v>196</v>
      </c>
      <c r="F1206" s="673">
        <v>167</v>
      </c>
      <c r="G1206" s="673">
        <v>15</v>
      </c>
      <c r="H1206" s="673">
        <v>0</v>
      </c>
      <c r="I1206" s="673">
        <v>0</v>
      </c>
      <c r="J1206" s="673">
        <v>10</v>
      </c>
      <c r="K1206" s="673">
        <v>3</v>
      </c>
      <c r="L1206" s="673">
        <v>2</v>
      </c>
    </row>
    <row r="1207" spans="3:12">
      <c r="D1207" s="674" t="s">
        <v>1741</v>
      </c>
      <c r="E1207" s="673">
        <v>1838</v>
      </c>
      <c r="F1207" s="673">
        <v>1568</v>
      </c>
      <c r="G1207" s="673">
        <v>128</v>
      </c>
      <c r="H1207" s="673">
        <v>31</v>
      </c>
      <c r="I1207" s="673">
        <v>3</v>
      </c>
      <c r="J1207" s="673">
        <v>39</v>
      </c>
      <c r="K1207" s="673">
        <v>43</v>
      </c>
      <c r="L1207" s="673">
        <v>28</v>
      </c>
    </row>
    <row r="1208" spans="3:12" ht="18" customHeight="1">
      <c r="C1208" s="671" t="s">
        <v>611</v>
      </c>
      <c r="D1208" s="674" t="s">
        <v>1739</v>
      </c>
      <c r="E1208" s="673">
        <v>5346</v>
      </c>
      <c r="F1208" s="673">
        <v>4364</v>
      </c>
      <c r="G1208" s="673">
        <v>342</v>
      </c>
      <c r="H1208" s="673">
        <v>366</v>
      </c>
      <c r="I1208" s="673">
        <v>8</v>
      </c>
      <c r="J1208" s="673">
        <v>83</v>
      </c>
      <c r="K1208" s="673">
        <v>49</v>
      </c>
      <c r="L1208" s="673">
        <v>134</v>
      </c>
    </row>
    <row r="1209" spans="3:12">
      <c r="D1209" s="674" t="s">
        <v>1740</v>
      </c>
      <c r="E1209" s="673">
        <v>865</v>
      </c>
      <c r="F1209" s="673">
        <v>658</v>
      </c>
      <c r="G1209" s="673">
        <v>77</v>
      </c>
      <c r="H1209" s="673">
        <v>61</v>
      </c>
      <c r="I1209" s="673">
        <v>2</v>
      </c>
      <c r="J1209" s="673">
        <v>34</v>
      </c>
      <c r="K1209" s="673">
        <v>10</v>
      </c>
      <c r="L1209" s="673">
        <v>26</v>
      </c>
    </row>
    <row r="1210" spans="3:12">
      <c r="D1210" s="674" t="s">
        <v>1741</v>
      </c>
      <c r="E1210" s="673">
        <v>6211</v>
      </c>
      <c r="F1210" s="673">
        <v>5022</v>
      </c>
      <c r="G1210" s="673">
        <v>419</v>
      </c>
      <c r="H1210" s="673">
        <v>427</v>
      </c>
      <c r="I1210" s="673">
        <v>10</v>
      </c>
      <c r="J1210" s="673">
        <v>117</v>
      </c>
      <c r="K1210" s="673">
        <v>58</v>
      </c>
      <c r="L1210" s="673">
        <v>160</v>
      </c>
    </row>
    <row r="1211" spans="3:12" ht="18" customHeight="1">
      <c r="C1211" s="671" t="s">
        <v>614</v>
      </c>
      <c r="D1211" s="674" t="s">
        <v>1739</v>
      </c>
      <c r="E1211" s="673">
        <v>150</v>
      </c>
      <c r="F1211" s="673">
        <v>97</v>
      </c>
      <c r="G1211" s="673">
        <v>9</v>
      </c>
      <c r="H1211" s="673">
        <v>11</v>
      </c>
      <c r="I1211" s="673">
        <v>0</v>
      </c>
      <c r="J1211" s="673">
        <v>16</v>
      </c>
      <c r="K1211" s="673">
        <v>14</v>
      </c>
      <c r="L1211" s="673">
        <v>4</v>
      </c>
    </row>
    <row r="1212" spans="3:12">
      <c r="D1212" s="674" t="s">
        <v>1740</v>
      </c>
      <c r="E1212" s="673">
        <v>53</v>
      </c>
      <c r="F1212" s="673">
        <v>30</v>
      </c>
      <c r="G1212" s="673">
        <v>8</v>
      </c>
      <c r="H1212" s="673">
        <v>10</v>
      </c>
      <c r="I1212" s="673">
        <v>0</v>
      </c>
      <c r="J1212" s="673">
        <v>5</v>
      </c>
      <c r="K1212" s="673">
        <v>1</v>
      </c>
      <c r="L1212" s="673">
        <v>0</v>
      </c>
    </row>
    <row r="1213" spans="3:12">
      <c r="D1213" s="674" t="s">
        <v>1741</v>
      </c>
      <c r="E1213" s="673">
        <v>203</v>
      </c>
      <c r="F1213" s="673">
        <v>126</v>
      </c>
      <c r="G1213" s="673">
        <v>16</v>
      </c>
      <c r="H1213" s="673">
        <v>21</v>
      </c>
      <c r="I1213" s="673">
        <v>0</v>
      </c>
      <c r="J1213" s="673">
        <v>21</v>
      </c>
      <c r="K1213" s="673">
        <v>15</v>
      </c>
      <c r="L1213" s="673">
        <v>4</v>
      </c>
    </row>
    <row r="1214" spans="3:12" ht="18" customHeight="1">
      <c r="C1214" s="671" t="s">
        <v>615</v>
      </c>
      <c r="D1214" s="674" t="s">
        <v>1739</v>
      </c>
      <c r="E1214" s="673">
        <v>49</v>
      </c>
      <c r="F1214" s="673">
        <v>24</v>
      </c>
      <c r="G1214" s="673">
        <v>12</v>
      </c>
      <c r="H1214" s="673">
        <v>1</v>
      </c>
      <c r="I1214" s="673">
        <v>0</v>
      </c>
      <c r="J1214" s="673">
        <v>9</v>
      </c>
      <c r="K1214" s="673">
        <v>3</v>
      </c>
      <c r="L1214" s="673">
        <v>1</v>
      </c>
    </row>
    <row r="1215" spans="3:12">
      <c r="D1215" s="674" t="s">
        <v>1740</v>
      </c>
      <c r="E1215" s="673">
        <v>12</v>
      </c>
      <c r="F1215" s="673">
        <v>5</v>
      </c>
      <c r="G1215" s="673">
        <v>3</v>
      </c>
      <c r="H1215" s="673">
        <v>1</v>
      </c>
      <c r="I1215" s="673">
        <v>0</v>
      </c>
      <c r="J1215" s="673">
        <v>0</v>
      </c>
      <c r="K1215" s="673">
        <v>1</v>
      </c>
      <c r="L1215" s="673">
        <v>2</v>
      </c>
    </row>
    <row r="1216" spans="3:12">
      <c r="D1216" s="674" t="s">
        <v>1741</v>
      </c>
      <c r="E1216" s="673">
        <v>60</v>
      </c>
      <c r="F1216" s="673">
        <v>29</v>
      </c>
      <c r="G1216" s="673">
        <v>15</v>
      </c>
      <c r="H1216" s="673">
        <v>2</v>
      </c>
      <c r="I1216" s="673">
        <v>0</v>
      </c>
      <c r="J1216" s="673">
        <v>9</v>
      </c>
      <c r="K1216" s="673">
        <v>4</v>
      </c>
      <c r="L1216" s="673">
        <v>3</v>
      </c>
    </row>
    <row r="1217" spans="2:12" ht="18" customHeight="1">
      <c r="C1217" s="675" t="s">
        <v>142</v>
      </c>
      <c r="D1217" s="674" t="s">
        <v>1739</v>
      </c>
      <c r="E1217" s="673">
        <v>10625</v>
      </c>
      <c r="F1217" s="673">
        <v>9024</v>
      </c>
      <c r="G1217" s="673">
        <v>584</v>
      </c>
      <c r="H1217" s="673">
        <v>459</v>
      </c>
      <c r="I1217" s="673">
        <v>75</v>
      </c>
      <c r="J1217" s="673">
        <v>153</v>
      </c>
      <c r="K1217" s="673">
        <v>143</v>
      </c>
      <c r="L1217" s="673">
        <v>188</v>
      </c>
    </row>
    <row r="1218" spans="2:12">
      <c r="D1218" s="674" t="s">
        <v>1740</v>
      </c>
      <c r="E1218" s="673">
        <v>1486</v>
      </c>
      <c r="F1218" s="673">
        <v>1177</v>
      </c>
      <c r="G1218" s="673">
        <v>111</v>
      </c>
      <c r="H1218" s="673">
        <v>86</v>
      </c>
      <c r="I1218" s="673">
        <v>11</v>
      </c>
      <c r="J1218" s="673">
        <v>50</v>
      </c>
      <c r="K1218" s="673">
        <v>17</v>
      </c>
      <c r="L1218" s="673">
        <v>34</v>
      </c>
    </row>
    <row r="1219" spans="2:12">
      <c r="D1219" s="674" t="s">
        <v>1741</v>
      </c>
      <c r="E1219" s="673">
        <v>12111</v>
      </c>
      <c r="F1219" s="673">
        <v>10201</v>
      </c>
      <c r="G1219" s="673">
        <v>695</v>
      </c>
      <c r="H1219" s="673">
        <v>545</v>
      </c>
      <c r="I1219" s="673">
        <v>86</v>
      </c>
      <c r="J1219" s="673">
        <v>203</v>
      </c>
      <c r="K1219" s="673">
        <v>160</v>
      </c>
      <c r="L1219" s="673">
        <v>222</v>
      </c>
    </row>
    <row r="1220" spans="2:12" ht="18" customHeight="1">
      <c r="B1220" s="670" t="s">
        <v>619</v>
      </c>
      <c r="D1220" s="674"/>
    </row>
    <row r="1221" spans="2:12" ht="18" customHeight="1">
      <c r="C1221" s="671" t="s">
        <v>620</v>
      </c>
      <c r="D1221" s="674" t="s">
        <v>1739</v>
      </c>
      <c r="E1221" s="673">
        <v>43</v>
      </c>
      <c r="F1221" s="673">
        <v>36</v>
      </c>
      <c r="G1221" s="673">
        <v>4</v>
      </c>
      <c r="H1221" s="673">
        <v>0</v>
      </c>
      <c r="I1221" s="673">
        <v>3</v>
      </c>
      <c r="J1221" s="673">
        <v>0</v>
      </c>
      <c r="K1221" s="673">
        <v>0</v>
      </c>
      <c r="L1221" s="673">
        <v>0</v>
      </c>
    </row>
    <row r="1222" spans="2:12">
      <c r="D1222" s="674" t="s">
        <v>1740</v>
      </c>
      <c r="E1222" s="673">
        <v>17</v>
      </c>
      <c r="F1222" s="673">
        <v>12</v>
      </c>
      <c r="G1222" s="673">
        <v>5</v>
      </c>
      <c r="H1222" s="673">
        <v>0</v>
      </c>
      <c r="I1222" s="673">
        <v>1</v>
      </c>
      <c r="J1222" s="673">
        <v>0</v>
      </c>
      <c r="K1222" s="673">
        <v>0</v>
      </c>
      <c r="L1222" s="673">
        <v>0</v>
      </c>
    </row>
    <row r="1223" spans="2:12">
      <c r="D1223" s="674" t="s">
        <v>1741</v>
      </c>
      <c r="E1223" s="673">
        <v>60</v>
      </c>
      <c r="F1223" s="673">
        <v>48</v>
      </c>
      <c r="G1223" s="673">
        <v>9</v>
      </c>
      <c r="H1223" s="673">
        <v>0</v>
      </c>
      <c r="I1223" s="673">
        <v>4</v>
      </c>
      <c r="J1223" s="673">
        <v>0</v>
      </c>
      <c r="K1223" s="673">
        <v>0</v>
      </c>
      <c r="L1223" s="673">
        <v>0</v>
      </c>
    </row>
    <row r="1224" spans="2:12" ht="18" customHeight="1">
      <c r="C1224" s="671" t="s">
        <v>622</v>
      </c>
      <c r="D1224" s="674" t="s">
        <v>1739</v>
      </c>
      <c r="E1224" s="673">
        <v>3</v>
      </c>
      <c r="F1224" s="673">
        <v>3</v>
      </c>
      <c r="G1224" s="673">
        <v>0</v>
      </c>
      <c r="H1224" s="673">
        <v>0</v>
      </c>
      <c r="I1224" s="673">
        <v>0</v>
      </c>
      <c r="J1224" s="673">
        <v>0</v>
      </c>
      <c r="K1224" s="673">
        <v>0</v>
      </c>
      <c r="L1224" s="673">
        <v>0</v>
      </c>
    </row>
    <row r="1225" spans="2:12">
      <c r="D1225" s="674" t="s">
        <v>1741</v>
      </c>
      <c r="E1225" s="673">
        <v>3</v>
      </c>
      <c r="F1225" s="673">
        <v>3</v>
      </c>
      <c r="G1225" s="673">
        <v>0</v>
      </c>
      <c r="H1225" s="673">
        <v>0</v>
      </c>
      <c r="I1225" s="673">
        <v>0</v>
      </c>
      <c r="J1225" s="673">
        <v>0</v>
      </c>
      <c r="K1225" s="673">
        <v>0</v>
      </c>
      <c r="L1225" s="673">
        <v>0</v>
      </c>
    </row>
    <row r="1226" spans="2:12" ht="18" customHeight="1">
      <c r="C1226" s="671" t="s">
        <v>623</v>
      </c>
      <c r="D1226" s="674" t="s">
        <v>1739</v>
      </c>
      <c r="E1226" s="673">
        <v>42</v>
      </c>
      <c r="F1226" s="673">
        <v>42</v>
      </c>
      <c r="G1226" s="673">
        <v>0</v>
      </c>
      <c r="H1226" s="673">
        <v>0</v>
      </c>
      <c r="I1226" s="673">
        <v>0</v>
      </c>
      <c r="J1226" s="673">
        <v>0</v>
      </c>
      <c r="K1226" s="673">
        <v>0</v>
      </c>
      <c r="L1226" s="673">
        <v>0</v>
      </c>
    </row>
    <row r="1227" spans="2:12">
      <c r="D1227" s="674" t="s">
        <v>1740</v>
      </c>
      <c r="E1227" s="673">
        <v>3</v>
      </c>
      <c r="F1227" s="673">
        <v>3</v>
      </c>
      <c r="G1227" s="673">
        <v>0</v>
      </c>
      <c r="H1227" s="673">
        <v>0</v>
      </c>
      <c r="I1227" s="673">
        <v>0</v>
      </c>
      <c r="J1227" s="673">
        <v>0</v>
      </c>
      <c r="K1227" s="673">
        <v>0</v>
      </c>
      <c r="L1227" s="673">
        <v>0</v>
      </c>
    </row>
    <row r="1228" spans="2:12">
      <c r="D1228" s="674" t="s">
        <v>1741</v>
      </c>
      <c r="E1228" s="673">
        <v>44</v>
      </c>
      <c r="F1228" s="673">
        <v>44</v>
      </c>
      <c r="G1228" s="673">
        <v>0</v>
      </c>
      <c r="H1228" s="673">
        <v>0</v>
      </c>
      <c r="I1228" s="673">
        <v>0</v>
      </c>
      <c r="J1228" s="673">
        <v>0</v>
      </c>
      <c r="K1228" s="673">
        <v>0</v>
      </c>
      <c r="L1228" s="673">
        <v>0</v>
      </c>
    </row>
    <row r="1229" spans="2:12" ht="18" customHeight="1">
      <c r="C1229" s="671" t="s">
        <v>1823</v>
      </c>
      <c r="D1229" s="674" t="s">
        <v>1739</v>
      </c>
      <c r="E1229" s="673">
        <v>164</v>
      </c>
      <c r="F1229" s="673">
        <v>98</v>
      </c>
      <c r="G1229" s="673">
        <v>12</v>
      </c>
      <c r="H1229" s="673">
        <v>32</v>
      </c>
      <c r="I1229" s="673">
        <v>0</v>
      </c>
      <c r="J1229" s="673">
        <v>20</v>
      </c>
      <c r="K1229" s="673">
        <v>2</v>
      </c>
      <c r="L1229" s="673">
        <v>0</v>
      </c>
    </row>
    <row r="1230" spans="2:12">
      <c r="D1230" s="674" t="s">
        <v>1740</v>
      </c>
      <c r="E1230" s="673">
        <v>40</v>
      </c>
      <c r="F1230" s="673">
        <v>24</v>
      </c>
      <c r="G1230" s="673">
        <v>5</v>
      </c>
      <c r="H1230" s="673">
        <v>7</v>
      </c>
      <c r="I1230" s="673">
        <v>1</v>
      </c>
      <c r="J1230" s="673">
        <v>5</v>
      </c>
      <c r="K1230" s="673">
        <v>0</v>
      </c>
      <c r="L1230" s="673">
        <v>0</v>
      </c>
    </row>
    <row r="1231" spans="2:12">
      <c r="D1231" s="674" t="s">
        <v>1741</v>
      </c>
      <c r="E1231" s="673">
        <v>203</v>
      </c>
      <c r="F1231" s="673">
        <v>122</v>
      </c>
      <c r="G1231" s="673">
        <v>17</v>
      </c>
      <c r="H1231" s="673">
        <v>39</v>
      </c>
      <c r="I1231" s="673">
        <v>1</v>
      </c>
      <c r="J1231" s="673">
        <v>24</v>
      </c>
      <c r="K1231" s="673">
        <v>2</v>
      </c>
      <c r="L1231" s="673">
        <v>0</v>
      </c>
    </row>
    <row r="1232" spans="2:12" ht="18" customHeight="1">
      <c r="C1232" s="671" t="s">
        <v>1824</v>
      </c>
      <c r="D1232" s="674" t="s">
        <v>1739</v>
      </c>
      <c r="E1232" s="673">
        <v>41</v>
      </c>
      <c r="F1232" s="673">
        <v>41</v>
      </c>
      <c r="G1232" s="673">
        <v>0</v>
      </c>
      <c r="H1232" s="673">
        <v>0</v>
      </c>
      <c r="I1232" s="673">
        <v>0</v>
      </c>
      <c r="J1232" s="673">
        <v>0</v>
      </c>
      <c r="K1232" s="673">
        <v>0</v>
      </c>
      <c r="L1232" s="673">
        <v>0</v>
      </c>
    </row>
    <row r="1233" spans="1:12">
      <c r="D1233" s="674" t="s">
        <v>1740</v>
      </c>
      <c r="E1233" s="673">
        <v>5</v>
      </c>
      <c r="F1233" s="673">
        <v>5</v>
      </c>
      <c r="G1233" s="673">
        <v>0</v>
      </c>
      <c r="H1233" s="673">
        <v>0</v>
      </c>
      <c r="I1233" s="673">
        <v>0</v>
      </c>
      <c r="J1233" s="673">
        <v>0</v>
      </c>
      <c r="K1233" s="673">
        <v>0</v>
      </c>
      <c r="L1233" s="673">
        <v>0</v>
      </c>
    </row>
    <row r="1234" spans="1:12">
      <c r="D1234" s="674" t="s">
        <v>1741</v>
      </c>
      <c r="E1234" s="673">
        <v>46</v>
      </c>
      <c r="F1234" s="673">
        <v>46</v>
      </c>
      <c r="G1234" s="673">
        <v>0</v>
      </c>
      <c r="H1234" s="673">
        <v>0</v>
      </c>
      <c r="I1234" s="673">
        <v>0</v>
      </c>
      <c r="J1234" s="673">
        <v>0</v>
      </c>
      <c r="K1234" s="673">
        <v>0</v>
      </c>
      <c r="L1234" s="673">
        <v>0</v>
      </c>
    </row>
    <row r="1240" spans="1:12">
      <c r="A1240" s="670" t="s">
        <v>1652</v>
      </c>
    </row>
    <row r="1241" spans="1:12">
      <c r="A1241" s="670" t="s">
        <v>1825</v>
      </c>
    </row>
    <row r="1242" spans="1:12">
      <c r="A1242" s="670" t="s">
        <v>3207</v>
      </c>
    </row>
    <row r="1243" spans="1:12">
      <c r="A1243" s="670" t="s">
        <v>1826</v>
      </c>
    </row>
    <row r="1244" spans="1:12">
      <c r="A1244" s="670" t="s">
        <v>1827</v>
      </c>
    </row>
    <row r="1245" spans="1:12">
      <c r="A1245" s="670" t="s">
        <v>1828</v>
      </c>
    </row>
    <row r="1247" spans="1:12">
      <c r="A1247" s="670" t="s">
        <v>46</v>
      </c>
    </row>
    <row r="1248" spans="1:12" ht="18" customHeight="1">
      <c r="C1248" s="675" t="s">
        <v>142</v>
      </c>
      <c r="D1248" s="674" t="s">
        <v>1739</v>
      </c>
      <c r="E1248" s="673">
        <v>292</v>
      </c>
      <c r="F1248" s="673">
        <v>220</v>
      </c>
      <c r="G1248" s="673">
        <v>16</v>
      </c>
      <c r="H1248" s="673">
        <v>32</v>
      </c>
      <c r="I1248" s="673">
        <v>3</v>
      </c>
      <c r="J1248" s="673">
        <v>20</v>
      </c>
      <c r="K1248" s="673">
        <v>2</v>
      </c>
      <c r="L1248" s="673">
        <v>0</v>
      </c>
    </row>
    <row r="1249" spans="2:12">
      <c r="D1249" s="674" t="s">
        <v>1740</v>
      </c>
      <c r="E1249" s="673">
        <v>64</v>
      </c>
      <c r="F1249" s="673">
        <v>43</v>
      </c>
      <c r="G1249" s="673">
        <v>9</v>
      </c>
      <c r="H1249" s="673">
        <v>7</v>
      </c>
      <c r="I1249" s="673">
        <v>1</v>
      </c>
      <c r="J1249" s="673">
        <v>5</v>
      </c>
      <c r="K1249" s="673">
        <v>0</v>
      </c>
      <c r="L1249" s="673">
        <v>0</v>
      </c>
    </row>
    <row r="1250" spans="2:12">
      <c r="D1250" s="674" t="s">
        <v>1741</v>
      </c>
      <c r="E1250" s="673">
        <v>356</v>
      </c>
      <c r="F1250" s="673">
        <v>263</v>
      </c>
      <c r="G1250" s="673">
        <v>25</v>
      </c>
      <c r="H1250" s="673">
        <v>39</v>
      </c>
      <c r="I1250" s="673">
        <v>4</v>
      </c>
      <c r="J1250" s="673">
        <v>24</v>
      </c>
      <c r="K1250" s="673">
        <v>2</v>
      </c>
      <c r="L1250" s="673">
        <v>0</v>
      </c>
    </row>
    <row r="1251" spans="2:12" ht="18" customHeight="1">
      <c r="C1251" s="675" t="s">
        <v>1829</v>
      </c>
      <c r="D1251" s="674"/>
    </row>
    <row r="1252" spans="2:12" s="677" customFormat="1" ht="18" customHeight="1">
      <c r="C1252" s="678" t="s">
        <v>1830</v>
      </c>
      <c r="D1252" s="674" t="s">
        <v>1739</v>
      </c>
      <c r="E1252" s="673">
        <v>24</v>
      </c>
      <c r="F1252" s="673">
        <v>19</v>
      </c>
      <c r="G1252" s="673">
        <v>2</v>
      </c>
      <c r="H1252" s="673">
        <v>2</v>
      </c>
      <c r="I1252" s="673">
        <v>0</v>
      </c>
      <c r="J1252" s="673">
        <v>1</v>
      </c>
      <c r="K1252" s="673">
        <v>1</v>
      </c>
      <c r="L1252" s="673">
        <v>0</v>
      </c>
    </row>
    <row r="1253" spans="2:12" s="677" customFormat="1">
      <c r="C1253" s="678"/>
      <c r="D1253" s="674" t="s">
        <v>1740</v>
      </c>
      <c r="E1253" s="673">
        <v>3</v>
      </c>
      <c r="F1253" s="673">
        <v>2</v>
      </c>
      <c r="G1253" s="673">
        <v>1</v>
      </c>
      <c r="H1253" s="673">
        <v>0</v>
      </c>
      <c r="I1253" s="673">
        <v>0</v>
      </c>
      <c r="J1253" s="673">
        <v>0</v>
      </c>
      <c r="K1253" s="673">
        <v>0</v>
      </c>
      <c r="L1253" s="673">
        <v>0</v>
      </c>
    </row>
    <row r="1254" spans="2:12" s="677" customFormat="1">
      <c r="C1254" s="678"/>
      <c r="D1254" s="674" t="s">
        <v>1741</v>
      </c>
      <c r="E1254" s="673">
        <v>27</v>
      </c>
      <c r="F1254" s="673">
        <v>21</v>
      </c>
      <c r="G1254" s="673">
        <v>3</v>
      </c>
      <c r="H1254" s="673">
        <v>2</v>
      </c>
      <c r="I1254" s="673">
        <v>0</v>
      </c>
      <c r="J1254" s="673">
        <v>1</v>
      </c>
      <c r="K1254" s="673">
        <v>1</v>
      </c>
      <c r="L1254" s="673">
        <v>0</v>
      </c>
    </row>
    <row r="1255" spans="2:12" s="677" customFormat="1" ht="18" customHeight="1">
      <c r="C1255" s="678" t="s">
        <v>1831</v>
      </c>
      <c r="D1255" s="674" t="s">
        <v>1739</v>
      </c>
      <c r="E1255" s="673">
        <v>21</v>
      </c>
      <c r="F1255" s="673">
        <v>19</v>
      </c>
      <c r="G1255" s="673">
        <v>0</v>
      </c>
      <c r="H1255" s="673">
        <v>2</v>
      </c>
      <c r="I1255" s="673">
        <v>0</v>
      </c>
      <c r="J1255" s="673">
        <v>0</v>
      </c>
      <c r="K1255" s="673">
        <v>0</v>
      </c>
      <c r="L1255" s="673">
        <v>0</v>
      </c>
    </row>
    <row r="1256" spans="2:12" s="677" customFormat="1">
      <c r="C1256" s="678"/>
      <c r="D1256" s="674" t="s">
        <v>1740</v>
      </c>
      <c r="E1256" s="673">
        <v>4</v>
      </c>
      <c r="F1256" s="673">
        <v>4</v>
      </c>
      <c r="G1256" s="673">
        <v>0</v>
      </c>
      <c r="H1256" s="673">
        <v>0</v>
      </c>
      <c r="I1256" s="673">
        <v>0</v>
      </c>
      <c r="J1256" s="673">
        <v>0</v>
      </c>
      <c r="K1256" s="673">
        <v>0</v>
      </c>
      <c r="L1256" s="673">
        <v>0</v>
      </c>
    </row>
    <row r="1257" spans="2:12" s="677" customFormat="1">
      <c r="D1257" s="674" t="s">
        <v>1741</v>
      </c>
      <c r="E1257" s="673">
        <v>25</v>
      </c>
      <c r="F1257" s="673">
        <v>23</v>
      </c>
      <c r="G1257" s="673">
        <v>0</v>
      </c>
      <c r="H1257" s="673">
        <v>2</v>
      </c>
      <c r="I1257" s="673">
        <v>0</v>
      </c>
      <c r="J1257" s="673">
        <v>0</v>
      </c>
      <c r="K1257" s="673">
        <v>0</v>
      </c>
      <c r="L1257" s="673">
        <v>0</v>
      </c>
    </row>
    <row r="1258" spans="2:12" ht="18" customHeight="1">
      <c r="B1258" s="670" t="s">
        <v>628</v>
      </c>
      <c r="D1258" s="674"/>
    </row>
    <row r="1259" spans="2:12" ht="27" customHeight="1">
      <c r="C1259" s="671" t="s">
        <v>1832</v>
      </c>
      <c r="D1259" s="674" t="s">
        <v>1739</v>
      </c>
      <c r="E1259" s="673">
        <v>740</v>
      </c>
      <c r="F1259" s="673">
        <v>665</v>
      </c>
      <c r="G1259" s="673">
        <v>23</v>
      </c>
      <c r="H1259" s="673">
        <v>42</v>
      </c>
      <c r="I1259" s="673">
        <v>1</v>
      </c>
      <c r="J1259" s="673">
        <v>9</v>
      </c>
      <c r="K1259" s="673">
        <v>1</v>
      </c>
      <c r="L1259" s="673">
        <v>0</v>
      </c>
    </row>
    <row r="1260" spans="2:12">
      <c r="D1260" s="674" t="s">
        <v>1740</v>
      </c>
      <c r="E1260" s="673">
        <v>75</v>
      </c>
      <c r="F1260" s="673">
        <v>63</v>
      </c>
      <c r="G1260" s="673">
        <v>4</v>
      </c>
      <c r="H1260" s="673">
        <v>8</v>
      </c>
      <c r="I1260" s="673">
        <v>0</v>
      </c>
      <c r="J1260" s="673">
        <v>1</v>
      </c>
      <c r="K1260" s="673">
        <v>0</v>
      </c>
      <c r="L1260" s="673">
        <v>0</v>
      </c>
    </row>
    <row r="1261" spans="2:12">
      <c r="D1261" s="674" t="s">
        <v>1741</v>
      </c>
      <c r="E1261" s="673">
        <v>815</v>
      </c>
      <c r="F1261" s="673">
        <v>727</v>
      </c>
      <c r="G1261" s="673">
        <v>27</v>
      </c>
      <c r="H1261" s="673">
        <v>50</v>
      </c>
      <c r="I1261" s="673">
        <v>1</v>
      </c>
      <c r="J1261" s="673">
        <v>10</v>
      </c>
      <c r="K1261" s="673">
        <v>1</v>
      </c>
      <c r="L1261" s="673">
        <v>0</v>
      </c>
    </row>
    <row r="1262" spans="2:12" ht="18" customHeight="1">
      <c r="C1262" s="671" t="s">
        <v>1833</v>
      </c>
      <c r="D1262" s="674" t="s">
        <v>1739</v>
      </c>
      <c r="E1262" s="673">
        <v>191</v>
      </c>
      <c r="F1262" s="673">
        <v>164</v>
      </c>
      <c r="G1262" s="673">
        <v>4</v>
      </c>
      <c r="H1262" s="673">
        <v>19</v>
      </c>
      <c r="I1262" s="673">
        <v>0</v>
      </c>
      <c r="J1262" s="673">
        <v>3</v>
      </c>
      <c r="K1262" s="673">
        <v>1</v>
      </c>
      <c r="L1262" s="673">
        <v>1</v>
      </c>
    </row>
    <row r="1263" spans="2:12">
      <c r="D1263" s="674" t="s">
        <v>1740</v>
      </c>
      <c r="E1263" s="673">
        <v>37</v>
      </c>
      <c r="F1263" s="673">
        <v>29</v>
      </c>
      <c r="G1263" s="673">
        <v>3</v>
      </c>
      <c r="H1263" s="673">
        <v>5</v>
      </c>
      <c r="I1263" s="673">
        <v>0</v>
      </c>
      <c r="J1263" s="673">
        <v>0</v>
      </c>
      <c r="K1263" s="673">
        <v>0</v>
      </c>
      <c r="L1263" s="673">
        <v>1</v>
      </c>
    </row>
    <row r="1264" spans="2:12">
      <c r="D1264" s="674" t="s">
        <v>1741</v>
      </c>
      <c r="E1264" s="673">
        <v>228</v>
      </c>
      <c r="F1264" s="673">
        <v>192</v>
      </c>
      <c r="G1264" s="673">
        <v>6</v>
      </c>
      <c r="H1264" s="673">
        <v>24</v>
      </c>
      <c r="I1264" s="673">
        <v>0</v>
      </c>
      <c r="J1264" s="673">
        <v>3</v>
      </c>
      <c r="K1264" s="673">
        <v>1</v>
      </c>
      <c r="L1264" s="673">
        <v>2</v>
      </c>
    </row>
    <row r="1265" spans="3:12" ht="18" customHeight="1">
      <c r="C1265" s="671" t="s">
        <v>1834</v>
      </c>
      <c r="D1265" s="674" t="s">
        <v>1739</v>
      </c>
      <c r="E1265" s="673">
        <v>2066</v>
      </c>
      <c r="F1265" s="673">
        <v>1473</v>
      </c>
      <c r="G1265" s="673">
        <v>240</v>
      </c>
      <c r="H1265" s="673">
        <v>194</v>
      </c>
      <c r="I1265" s="673">
        <v>5</v>
      </c>
      <c r="J1265" s="673">
        <v>102</v>
      </c>
      <c r="K1265" s="673">
        <v>50</v>
      </c>
      <c r="L1265" s="673">
        <v>3</v>
      </c>
    </row>
    <row r="1266" spans="3:12">
      <c r="D1266" s="674" t="s">
        <v>1740</v>
      </c>
      <c r="E1266" s="673">
        <v>549</v>
      </c>
      <c r="F1266" s="673">
        <v>357</v>
      </c>
      <c r="G1266" s="673">
        <v>66</v>
      </c>
      <c r="H1266" s="673">
        <v>76</v>
      </c>
      <c r="I1266" s="673">
        <v>8</v>
      </c>
      <c r="J1266" s="673">
        <v>35</v>
      </c>
      <c r="K1266" s="673">
        <v>8</v>
      </c>
      <c r="L1266" s="673">
        <v>1</v>
      </c>
    </row>
    <row r="1267" spans="3:12">
      <c r="D1267" s="674" t="s">
        <v>1741</v>
      </c>
      <c r="E1267" s="673">
        <v>2615</v>
      </c>
      <c r="F1267" s="673">
        <v>1830</v>
      </c>
      <c r="G1267" s="673">
        <v>305</v>
      </c>
      <c r="H1267" s="673">
        <v>270</v>
      </c>
      <c r="I1267" s="673">
        <v>13</v>
      </c>
      <c r="J1267" s="673">
        <v>137</v>
      </c>
      <c r="K1267" s="673">
        <v>58</v>
      </c>
      <c r="L1267" s="673">
        <v>4</v>
      </c>
    </row>
    <row r="1268" spans="3:12" ht="18" customHeight="1">
      <c r="C1268" s="671" t="s">
        <v>1835</v>
      </c>
      <c r="D1268" s="674" t="s">
        <v>1739</v>
      </c>
      <c r="E1268" s="673">
        <v>20011</v>
      </c>
      <c r="F1268" s="673">
        <v>3368</v>
      </c>
      <c r="G1268" s="673">
        <v>1907</v>
      </c>
      <c r="H1268" s="673">
        <v>1260</v>
      </c>
      <c r="I1268" s="673">
        <v>23</v>
      </c>
      <c r="J1268" s="673">
        <v>11207</v>
      </c>
      <c r="K1268" s="673">
        <v>2138</v>
      </c>
      <c r="L1268" s="673">
        <v>109</v>
      </c>
    </row>
    <row r="1269" spans="3:12">
      <c r="D1269" s="674" t="s">
        <v>1740</v>
      </c>
      <c r="E1269" s="673">
        <v>4820</v>
      </c>
      <c r="F1269" s="673">
        <v>900</v>
      </c>
      <c r="G1269" s="673">
        <v>522</v>
      </c>
      <c r="H1269" s="673">
        <v>400</v>
      </c>
      <c r="I1269" s="673">
        <v>11</v>
      </c>
      <c r="J1269" s="673">
        <v>2545</v>
      </c>
      <c r="K1269" s="673">
        <v>413</v>
      </c>
      <c r="L1269" s="673">
        <v>31</v>
      </c>
    </row>
    <row r="1270" spans="3:12">
      <c r="D1270" s="674" t="s">
        <v>1741</v>
      </c>
      <c r="E1270" s="673">
        <v>24831</v>
      </c>
      <c r="F1270" s="673">
        <v>4268</v>
      </c>
      <c r="G1270" s="673">
        <v>2429</v>
      </c>
      <c r="H1270" s="673">
        <v>1660</v>
      </c>
      <c r="I1270" s="673">
        <v>34</v>
      </c>
      <c r="J1270" s="673">
        <v>13752</v>
      </c>
      <c r="K1270" s="673">
        <v>2551</v>
      </c>
      <c r="L1270" s="673">
        <v>140</v>
      </c>
    </row>
    <row r="1271" spans="3:12" ht="18" customHeight="1">
      <c r="C1271" s="671" t="s">
        <v>631</v>
      </c>
      <c r="D1271" s="674" t="s">
        <v>1739</v>
      </c>
      <c r="E1271" s="673">
        <v>2484</v>
      </c>
      <c r="F1271" s="673">
        <v>641</v>
      </c>
      <c r="G1271" s="673">
        <v>171</v>
      </c>
      <c r="H1271" s="673">
        <v>14</v>
      </c>
      <c r="I1271" s="673">
        <v>5</v>
      </c>
      <c r="J1271" s="673">
        <v>1367</v>
      </c>
      <c r="K1271" s="673">
        <v>283</v>
      </c>
      <c r="L1271" s="673">
        <v>4</v>
      </c>
    </row>
    <row r="1272" spans="3:12">
      <c r="D1272" s="674" t="s">
        <v>1740</v>
      </c>
      <c r="E1272" s="673">
        <v>630</v>
      </c>
      <c r="F1272" s="673">
        <v>151</v>
      </c>
      <c r="G1272" s="673">
        <v>53</v>
      </c>
      <c r="H1272" s="673">
        <v>2</v>
      </c>
      <c r="I1272" s="673">
        <v>2</v>
      </c>
      <c r="J1272" s="673">
        <v>365</v>
      </c>
      <c r="K1272" s="673">
        <v>56</v>
      </c>
      <c r="L1272" s="673">
        <v>2</v>
      </c>
    </row>
    <row r="1273" spans="3:12">
      <c r="D1273" s="674" t="s">
        <v>1741</v>
      </c>
      <c r="E1273" s="673">
        <v>3113</v>
      </c>
      <c r="F1273" s="673">
        <v>792</v>
      </c>
      <c r="G1273" s="673">
        <v>224</v>
      </c>
      <c r="H1273" s="673">
        <v>15</v>
      </c>
      <c r="I1273" s="673">
        <v>7</v>
      </c>
      <c r="J1273" s="673">
        <v>1731</v>
      </c>
      <c r="K1273" s="673">
        <v>339</v>
      </c>
      <c r="L1273" s="673">
        <v>6</v>
      </c>
    </row>
    <row r="1274" spans="3:12" ht="18" customHeight="1">
      <c r="C1274" s="675" t="s">
        <v>142</v>
      </c>
      <c r="D1274" s="674" t="s">
        <v>1739</v>
      </c>
      <c r="E1274" s="673">
        <v>25491</v>
      </c>
      <c r="F1274" s="673">
        <v>6310</v>
      </c>
      <c r="G1274" s="673">
        <v>2344</v>
      </c>
      <c r="H1274" s="673">
        <v>1529</v>
      </c>
      <c r="I1274" s="673">
        <v>33</v>
      </c>
      <c r="J1274" s="673">
        <v>12687</v>
      </c>
      <c r="K1274" s="673">
        <v>2473</v>
      </c>
      <c r="L1274" s="673">
        <v>117</v>
      </c>
    </row>
    <row r="1275" spans="3:12">
      <c r="D1275" s="674" t="s">
        <v>1740</v>
      </c>
      <c r="E1275" s="673">
        <v>6110</v>
      </c>
      <c r="F1275" s="673">
        <v>1498</v>
      </c>
      <c r="G1275" s="673">
        <v>647</v>
      </c>
      <c r="H1275" s="673">
        <v>489</v>
      </c>
      <c r="I1275" s="673">
        <v>21</v>
      </c>
      <c r="J1275" s="673">
        <v>2945</v>
      </c>
      <c r="K1275" s="673">
        <v>477</v>
      </c>
      <c r="L1275" s="673">
        <v>35</v>
      </c>
    </row>
    <row r="1276" spans="3:12">
      <c r="D1276" s="674" t="s">
        <v>1741</v>
      </c>
      <c r="E1276" s="673">
        <v>31601</v>
      </c>
      <c r="F1276" s="673">
        <v>7808</v>
      </c>
      <c r="G1276" s="673">
        <v>2990</v>
      </c>
      <c r="H1276" s="673">
        <v>2018</v>
      </c>
      <c r="I1276" s="673">
        <v>54</v>
      </c>
      <c r="J1276" s="673">
        <v>15632</v>
      </c>
      <c r="K1276" s="673">
        <v>2950</v>
      </c>
      <c r="L1276" s="673">
        <v>151</v>
      </c>
    </row>
    <row r="1277" spans="3:12" ht="18" customHeight="1">
      <c r="C1277" s="675" t="s">
        <v>1829</v>
      </c>
      <c r="D1277" s="674"/>
    </row>
    <row r="1278" spans="3:12" s="677" customFormat="1" ht="18" customHeight="1">
      <c r="C1278" s="678" t="s">
        <v>1830</v>
      </c>
      <c r="D1278" s="674" t="s">
        <v>1739</v>
      </c>
      <c r="E1278" s="673">
        <v>8512</v>
      </c>
      <c r="F1278" s="673">
        <v>1640</v>
      </c>
      <c r="G1278" s="673">
        <v>871</v>
      </c>
      <c r="H1278" s="673">
        <v>472</v>
      </c>
      <c r="I1278" s="673">
        <v>4</v>
      </c>
      <c r="J1278" s="673">
        <v>4542</v>
      </c>
      <c r="K1278" s="673">
        <v>968</v>
      </c>
      <c r="L1278" s="673">
        <v>16</v>
      </c>
    </row>
    <row r="1279" spans="3:12" s="677" customFormat="1">
      <c r="C1279" s="678"/>
      <c r="D1279" s="674" t="s">
        <v>1740</v>
      </c>
      <c r="E1279" s="673">
        <v>1729</v>
      </c>
      <c r="F1279" s="673">
        <v>340</v>
      </c>
      <c r="G1279" s="673">
        <v>226</v>
      </c>
      <c r="H1279" s="673">
        <v>137</v>
      </c>
      <c r="I1279" s="673">
        <v>3</v>
      </c>
      <c r="J1279" s="673">
        <v>876</v>
      </c>
      <c r="K1279" s="673">
        <v>147</v>
      </c>
      <c r="L1279" s="673">
        <v>1</v>
      </c>
    </row>
    <row r="1280" spans="3:12" s="677" customFormat="1">
      <c r="C1280" s="678"/>
      <c r="D1280" s="674" t="s">
        <v>1741</v>
      </c>
      <c r="E1280" s="673">
        <v>10241</v>
      </c>
      <c r="F1280" s="673">
        <v>1980</v>
      </c>
      <c r="G1280" s="673">
        <v>1097</v>
      </c>
      <c r="H1280" s="673">
        <v>609</v>
      </c>
      <c r="I1280" s="673">
        <v>7</v>
      </c>
      <c r="J1280" s="673">
        <v>5418</v>
      </c>
      <c r="K1280" s="673">
        <v>1115</v>
      </c>
      <c r="L1280" s="673">
        <v>17</v>
      </c>
    </row>
    <row r="1281" spans="1:12" s="677" customFormat="1" ht="18" customHeight="1">
      <c r="C1281" s="678" t="s">
        <v>1831</v>
      </c>
      <c r="D1281" s="674" t="s">
        <v>1739</v>
      </c>
      <c r="E1281" s="673">
        <v>384</v>
      </c>
      <c r="F1281" s="673">
        <v>188</v>
      </c>
      <c r="G1281" s="673">
        <v>67</v>
      </c>
      <c r="H1281" s="673">
        <v>23</v>
      </c>
      <c r="I1281" s="673">
        <v>2</v>
      </c>
      <c r="J1281" s="673">
        <v>85</v>
      </c>
      <c r="K1281" s="673">
        <v>20</v>
      </c>
      <c r="L1281" s="673">
        <v>0</v>
      </c>
    </row>
    <row r="1282" spans="1:12" s="677" customFormat="1">
      <c r="C1282" s="678"/>
      <c r="D1282" s="674" t="s">
        <v>1740</v>
      </c>
      <c r="E1282" s="673">
        <v>85</v>
      </c>
      <c r="F1282" s="673">
        <v>38</v>
      </c>
      <c r="G1282" s="673">
        <v>16</v>
      </c>
      <c r="H1282" s="673">
        <v>3</v>
      </c>
      <c r="I1282" s="673">
        <v>0</v>
      </c>
      <c r="J1282" s="673">
        <v>25</v>
      </c>
      <c r="K1282" s="673">
        <v>4</v>
      </c>
      <c r="L1282" s="673">
        <v>1</v>
      </c>
    </row>
    <row r="1283" spans="1:12" s="677" customFormat="1">
      <c r="D1283" s="674" t="s">
        <v>1741</v>
      </c>
      <c r="E1283" s="673">
        <v>469</v>
      </c>
      <c r="F1283" s="673">
        <v>225</v>
      </c>
      <c r="G1283" s="673">
        <v>83</v>
      </c>
      <c r="H1283" s="673">
        <v>26</v>
      </c>
      <c r="I1283" s="673">
        <v>2</v>
      </c>
      <c r="J1283" s="673">
        <v>109</v>
      </c>
      <c r="K1283" s="673">
        <v>24</v>
      </c>
      <c r="L1283" s="673">
        <v>1</v>
      </c>
    </row>
    <row r="1284" spans="1:12" ht="18" customHeight="1">
      <c r="B1284" s="670" t="s">
        <v>632</v>
      </c>
      <c r="D1284" s="674"/>
    </row>
    <row r="1285" spans="1:12" ht="27" customHeight="1">
      <c r="C1285" s="671" t="s">
        <v>1836</v>
      </c>
      <c r="D1285" s="674" t="s">
        <v>1739</v>
      </c>
      <c r="E1285" s="673">
        <v>107</v>
      </c>
      <c r="F1285" s="673">
        <v>77</v>
      </c>
      <c r="G1285" s="673">
        <v>3</v>
      </c>
      <c r="H1285" s="673">
        <v>25</v>
      </c>
      <c r="I1285" s="673">
        <v>0</v>
      </c>
      <c r="J1285" s="673">
        <v>3</v>
      </c>
      <c r="K1285" s="673">
        <v>0</v>
      </c>
      <c r="L1285" s="673">
        <v>0</v>
      </c>
    </row>
    <row r="1286" spans="1:12">
      <c r="D1286" s="674" t="s">
        <v>1740</v>
      </c>
      <c r="E1286" s="673">
        <v>24</v>
      </c>
      <c r="F1286" s="673">
        <v>19</v>
      </c>
      <c r="G1286" s="673">
        <v>3</v>
      </c>
      <c r="H1286" s="673">
        <v>2</v>
      </c>
      <c r="I1286" s="673">
        <v>1</v>
      </c>
      <c r="J1286" s="673">
        <v>0</v>
      </c>
      <c r="K1286" s="673">
        <v>1</v>
      </c>
      <c r="L1286" s="673">
        <v>0</v>
      </c>
    </row>
    <row r="1287" spans="1:12">
      <c r="D1287" s="674" t="s">
        <v>1741</v>
      </c>
      <c r="E1287" s="673">
        <v>131</v>
      </c>
      <c r="F1287" s="673">
        <v>96</v>
      </c>
      <c r="G1287" s="673">
        <v>5</v>
      </c>
      <c r="H1287" s="673">
        <v>26</v>
      </c>
      <c r="I1287" s="673">
        <v>1</v>
      </c>
      <c r="J1287" s="673">
        <v>3</v>
      </c>
      <c r="K1287" s="673">
        <v>1</v>
      </c>
      <c r="L1287" s="673">
        <v>0</v>
      </c>
    </row>
    <row r="1288" spans="1:12" ht="18" customHeight="1">
      <c r="C1288" s="671" t="s">
        <v>1837</v>
      </c>
      <c r="D1288" s="674" t="s">
        <v>1739</v>
      </c>
      <c r="E1288" s="673">
        <v>26</v>
      </c>
      <c r="F1288" s="673">
        <v>16</v>
      </c>
      <c r="G1288" s="673">
        <v>9</v>
      </c>
      <c r="H1288" s="673">
        <v>0</v>
      </c>
      <c r="I1288" s="673">
        <v>0</v>
      </c>
      <c r="J1288" s="673">
        <v>1</v>
      </c>
      <c r="K1288" s="673">
        <v>0</v>
      </c>
      <c r="L1288" s="673">
        <v>0</v>
      </c>
    </row>
    <row r="1289" spans="1:12">
      <c r="D1289" s="674" t="s">
        <v>1740</v>
      </c>
      <c r="E1289" s="673">
        <v>1</v>
      </c>
      <c r="F1289" s="673">
        <v>0</v>
      </c>
      <c r="G1289" s="673">
        <v>0</v>
      </c>
      <c r="H1289" s="673">
        <v>1</v>
      </c>
      <c r="I1289" s="673">
        <v>0</v>
      </c>
      <c r="J1289" s="673">
        <v>0</v>
      </c>
      <c r="K1289" s="673">
        <v>0</v>
      </c>
      <c r="L1289" s="673">
        <v>0</v>
      </c>
    </row>
    <row r="1290" spans="1:12">
      <c r="D1290" s="674" t="s">
        <v>1741</v>
      </c>
      <c r="E1290" s="673">
        <v>27</v>
      </c>
      <c r="F1290" s="673">
        <v>16</v>
      </c>
      <c r="G1290" s="673">
        <v>9</v>
      </c>
      <c r="H1290" s="673">
        <v>1</v>
      </c>
      <c r="I1290" s="673">
        <v>0</v>
      </c>
      <c r="J1290" s="673">
        <v>1</v>
      </c>
      <c r="K1290" s="673">
        <v>0</v>
      </c>
      <c r="L1290" s="673">
        <v>0</v>
      </c>
    </row>
    <row r="1291" spans="1:12" ht="18" customHeight="1">
      <c r="C1291" s="671" t="s">
        <v>1838</v>
      </c>
      <c r="D1291" s="674" t="s">
        <v>1739</v>
      </c>
      <c r="E1291" s="673">
        <v>2</v>
      </c>
      <c r="F1291" s="673">
        <v>1</v>
      </c>
      <c r="G1291" s="673">
        <v>1</v>
      </c>
      <c r="H1291" s="673">
        <v>0</v>
      </c>
      <c r="I1291" s="673">
        <v>0</v>
      </c>
      <c r="J1291" s="673">
        <v>0</v>
      </c>
      <c r="K1291" s="673">
        <v>0</v>
      </c>
      <c r="L1291" s="673">
        <v>0</v>
      </c>
    </row>
    <row r="1292" spans="1:12">
      <c r="D1292" s="674" t="s">
        <v>1740</v>
      </c>
      <c r="E1292" s="673">
        <v>3</v>
      </c>
      <c r="F1292" s="673">
        <v>3</v>
      </c>
      <c r="G1292" s="673">
        <v>0</v>
      </c>
      <c r="H1292" s="673">
        <v>0</v>
      </c>
      <c r="I1292" s="673">
        <v>0</v>
      </c>
      <c r="J1292" s="673">
        <v>0</v>
      </c>
      <c r="K1292" s="673">
        <v>0</v>
      </c>
      <c r="L1292" s="673">
        <v>0</v>
      </c>
    </row>
    <row r="1293" spans="1:12">
      <c r="D1293" s="674" t="s">
        <v>1741</v>
      </c>
      <c r="E1293" s="673">
        <v>5</v>
      </c>
      <c r="F1293" s="673">
        <v>4</v>
      </c>
      <c r="G1293" s="673">
        <v>1</v>
      </c>
      <c r="H1293" s="673">
        <v>0</v>
      </c>
      <c r="I1293" s="673">
        <v>0</v>
      </c>
      <c r="J1293" s="673">
        <v>0</v>
      </c>
      <c r="K1293" s="673">
        <v>0</v>
      </c>
      <c r="L1293" s="673">
        <v>0</v>
      </c>
    </row>
    <row r="1295" spans="1:12">
      <c r="A1295" s="670" t="s">
        <v>1652</v>
      </c>
    </row>
    <row r="1296" spans="1:12">
      <c r="A1296" s="670" t="s">
        <v>1825</v>
      </c>
    </row>
    <row r="1297" spans="1:12">
      <c r="A1297" s="670" t="s">
        <v>3207</v>
      </c>
    </row>
    <row r="1298" spans="1:12">
      <c r="A1298" s="670" t="s">
        <v>1826</v>
      </c>
    </row>
    <row r="1299" spans="1:12">
      <c r="A1299" s="670" t="s">
        <v>1827</v>
      </c>
    </row>
    <row r="1301" spans="1:12">
      <c r="A1301" s="670" t="s">
        <v>46</v>
      </c>
    </row>
    <row r="1302" spans="1:12" ht="18" customHeight="1">
      <c r="C1302" s="671" t="s">
        <v>1839</v>
      </c>
      <c r="D1302" s="674" t="s">
        <v>1739</v>
      </c>
      <c r="E1302" s="673">
        <v>2</v>
      </c>
      <c r="F1302" s="673">
        <v>1</v>
      </c>
      <c r="G1302" s="673">
        <v>0</v>
      </c>
      <c r="H1302" s="673">
        <v>1</v>
      </c>
      <c r="I1302" s="673">
        <v>0</v>
      </c>
      <c r="J1302" s="673">
        <v>0</v>
      </c>
      <c r="K1302" s="673">
        <v>0</v>
      </c>
      <c r="L1302" s="673">
        <v>0</v>
      </c>
    </row>
    <row r="1303" spans="1:12">
      <c r="D1303" s="674" t="s">
        <v>1740</v>
      </c>
      <c r="E1303" s="673">
        <v>2</v>
      </c>
      <c r="F1303" s="673">
        <v>2</v>
      </c>
      <c r="G1303" s="673">
        <v>0</v>
      </c>
      <c r="H1303" s="673">
        <v>0</v>
      </c>
      <c r="I1303" s="673">
        <v>0</v>
      </c>
      <c r="J1303" s="673">
        <v>0</v>
      </c>
      <c r="K1303" s="673">
        <v>0</v>
      </c>
      <c r="L1303" s="673">
        <v>0</v>
      </c>
    </row>
    <row r="1304" spans="1:12">
      <c r="D1304" s="674" t="s">
        <v>1741</v>
      </c>
      <c r="E1304" s="673">
        <v>4</v>
      </c>
      <c r="F1304" s="673">
        <v>3</v>
      </c>
      <c r="G1304" s="673">
        <v>0</v>
      </c>
      <c r="H1304" s="673">
        <v>1</v>
      </c>
      <c r="I1304" s="673">
        <v>0</v>
      </c>
      <c r="J1304" s="673">
        <v>0</v>
      </c>
      <c r="K1304" s="673">
        <v>0</v>
      </c>
      <c r="L1304" s="673">
        <v>0</v>
      </c>
    </row>
    <row r="1305" spans="1:12" ht="18" customHeight="1">
      <c r="C1305" s="671" t="s">
        <v>1840</v>
      </c>
      <c r="D1305" s="674" t="s">
        <v>1739</v>
      </c>
      <c r="E1305" s="673">
        <v>226</v>
      </c>
      <c r="F1305" s="673">
        <v>121</v>
      </c>
      <c r="G1305" s="673">
        <v>39</v>
      </c>
      <c r="H1305" s="673">
        <v>49</v>
      </c>
      <c r="I1305" s="673">
        <v>2</v>
      </c>
      <c r="J1305" s="673">
        <v>7</v>
      </c>
      <c r="K1305" s="673">
        <v>9</v>
      </c>
      <c r="L1305" s="673">
        <v>0</v>
      </c>
    </row>
    <row r="1306" spans="1:12">
      <c r="D1306" s="674" t="s">
        <v>1740</v>
      </c>
      <c r="E1306" s="673">
        <v>114</v>
      </c>
      <c r="F1306" s="673">
        <v>65</v>
      </c>
      <c r="G1306" s="673">
        <v>24</v>
      </c>
      <c r="H1306" s="673">
        <v>19</v>
      </c>
      <c r="I1306" s="673">
        <v>0</v>
      </c>
      <c r="J1306" s="673">
        <v>6</v>
      </c>
      <c r="K1306" s="673">
        <v>0</v>
      </c>
      <c r="L1306" s="673">
        <v>1</v>
      </c>
    </row>
    <row r="1307" spans="1:12">
      <c r="D1307" s="674" t="s">
        <v>1741</v>
      </c>
      <c r="E1307" s="673">
        <v>340</v>
      </c>
      <c r="F1307" s="673">
        <v>186</v>
      </c>
      <c r="G1307" s="673">
        <v>62</v>
      </c>
      <c r="H1307" s="673">
        <v>68</v>
      </c>
      <c r="I1307" s="673">
        <v>2</v>
      </c>
      <c r="J1307" s="673">
        <v>13</v>
      </c>
      <c r="K1307" s="673">
        <v>9</v>
      </c>
      <c r="L1307" s="673">
        <v>1</v>
      </c>
    </row>
    <row r="1308" spans="1:12" ht="18" customHeight="1">
      <c r="C1308" s="671" t="s">
        <v>1841</v>
      </c>
      <c r="D1308" s="674" t="s">
        <v>1739</v>
      </c>
      <c r="E1308" s="673">
        <v>110</v>
      </c>
      <c r="F1308" s="673">
        <v>26</v>
      </c>
      <c r="G1308" s="673">
        <v>22</v>
      </c>
      <c r="H1308" s="673">
        <v>37</v>
      </c>
      <c r="I1308" s="673">
        <v>0</v>
      </c>
      <c r="J1308" s="673">
        <v>25</v>
      </c>
      <c r="K1308" s="673">
        <v>2</v>
      </c>
      <c r="L1308" s="673">
        <v>0</v>
      </c>
    </row>
    <row r="1309" spans="1:12">
      <c r="D1309" s="674" t="s">
        <v>1740</v>
      </c>
      <c r="E1309" s="673">
        <v>58</v>
      </c>
      <c r="F1309" s="673">
        <v>9</v>
      </c>
      <c r="G1309" s="673">
        <v>13</v>
      </c>
      <c r="H1309" s="673">
        <v>24</v>
      </c>
      <c r="I1309" s="673">
        <v>0</v>
      </c>
      <c r="J1309" s="673">
        <v>12</v>
      </c>
      <c r="K1309" s="673">
        <v>1</v>
      </c>
      <c r="L1309" s="673">
        <v>0</v>
      </c>
    </row>
    <row r="1310" spans="1:12">
      <c r="D1310" s="674" t="s">
        <v>1741</v>
      </c>
      <c r="E1310" s="673">
        <v>168</v>
      </c>
      <c r="F1310" s="673">
        <v>35</v>
      </c>
      <c r="G1310" s="673">
        <v>35</v>
      </c>
      <c r="H1310" s="673">
        <v>60</v>
      </c>
      <c r="I1310" s="673">
        <v>0</v>
      </c>
      <c r="J1310" s="673">
        <v>37</v>
      </c>
      <c r="K1310" s="673">
        <v>2</v>
      </c>
      <c r="L1310" s="673">
        <v>0</v>
      </c>
    </row>
    <row r="1311" spans="1:12" ht="18" customHeight="1">
      <c r="C1311" s="675" t="s">
        <v>142</v>
      </c>
      <c r="D1311" s="674" t="s">
        <v>1739</v>
      </c>
      <c r="E1311" s="673">
        <v>472</v>
      </c>
      <c r="F1311" s="673">
        <v>241</v>
      </c>
      <c r="G1311" s="673">
        <v>73</v>
      </c>
      <c r="H1311" s="673">
        <v>111</v>
      </c>
      <c r="I1311" s="673">
        <v>2</v>
      </c>
      <c r="J1311" s="673">
        <v>36</v>
      </c>
      <c r="K1311" s="673">
        <v>11</v>
      </c>
      <c r="L1311" s="673">
        <v>0</v>
      </c>
    </row>
    <row r="1312" spans="1:12">
      <c r="D1312" s="674" t="s">
        <v>1740</v>
      </c>
      <c r="E1312" s="673">
        <v>201</v>
      </c>
      <c r="F1312" s="673">
        <v>97</v>
      </c>
      <c r="G1312" s="673">
        <v>39</v>
      </c>
      <c r="H1312" s="673">
        <v>45</v>
      </c>
      <c r="I1312" s="673">
        <v>1</v>
      </c>
      <c r="J1312" s="673">
        <v>18</v>
      </c>
      <c r="K1312" s="673">
        <v>1</v>
      </c>
      <c r="L1312" s="673">
        <v>1</v>
      </c>
    </row>
    <row r="1313" spans="2:12">
      <c r="D1313" s="674" t="s">
        <v>1741</v>
      </c>
      <c r="E1313" s="673">
        <v>673</v>
      </c>
      <c r="F1313" s="673">
        <v>338</v>
      </c>
      <c r="G1313" s="673">
        <v>111</v>
      </c>
      <c r="H1313" s="673">
        <v>156</v>
      </c>
      <c r="I1313" s="673">
        <v>3</v>
      </c>
      <c r="J1313" s="673">
        <v>53</v>
      </c>
      <c r="K1313" s="673">
        <v>12</v>
      </c>
      <c r="L1313" s="673">
        <v>1</v>
      </c>
    </row>
    <row r="1314" spans="2:12" ht="18" customHeight="1">
      <c r="C1314" s="675" t="s">
        <v>1829</v>
      </c>
      <c r="D1314" s="674"/>
    </row>
    <row r="1315" spans="2:12" s="677" customFormat="1" ht="18" customHeight="1">
      <c r="C1315" s="678" t="s">
        <v>1830</v>
      </c>
      <c r="D1315" s="674" t="s">
        <v>1739</v>
      </c>
      <c r="E1315" s="673">
        <v>6</v>
      </c>
      <c r="F1315" s="673">
        <v>1</v>
      </c>
      <c r="G1315" s="673">
        <v>1</v>
      </c>
      <c r="H1315" s="673">
        <v>5</v>
      </c>
      <c r="I1315" s="673">
        <v>0</v>
      </c>
      <c r="J1315" s="673">
        <v>0</v>
      </c>
      <c r="K1315" s="673">
        <v>0</v>
      </c>
      <c r="L1315" s="673">
        <v>0</v>
      </c>
    </row>
    <row r="1316" spans="2:12" s="677" customFormat="1">
      <c r="C1316" s="678"/>
      <c r="D1316" s="674" t="s">
        <v>1740</v>
      </c>
      <c r="E1316" s="673">
        <v>5</v>
      </c>
      <c r="F1316" s="673">
        <v>2</v>
      </c>
      <c r="G1316" s="673">
        <v>0</v>
      </c>
      <c r="H1316" s="673">
        <v>2</v>
      </c>
      <c r="I1316" s="673">
        <v>0</v>
      </c>
      <c r="J1316" s="673">
        <v>0</v>
      </c>
      <c r="K1316" s="673">
        <v>1</v>
      </c>
      <c r="L1316" s="673">
        <v>0</v>
      </c>
    </row>
    <row r="1317" spans="2:12" s="677" customFormat="1">
      <c r="C1317" s="678"/>
      <c r="D1317" s="674" t="s">
        <v>1741</v>
      </c>
      <c r="E1317" s="673">
        <v>11</v>
      </c>
      <c r="F1317" s="673">
        <v>3</v>
      </c>
      <c r="G1317" s="673">
        <v>1</v>
      </c>
      <c r="H1317" s="673">
        <v>7</v>
      </c>
      <c r="I1317" s="673">
        <v>0</v>
      </c>
      <c r="J1317" s="673">
        <v>0</v>
      </c>
      <c r="K1317" s="673">
        <v>1</v>
      </c>
      <c r="L1317" s="673">
        <v>0</v>
      </c>
    </row>
    <row r="1318" spans="2:12" s="677" customFormat="1" ht="18" customHeight="1">
      <c r="C1318" s="678" t="s">
        <v>1831</v>
      </c>
      <c r="D1318" s="674" t="s">
        <v>1739</v>
      </c>
      <c r="E1318" s="673">
        <v>3</v>
      </c>
      <c r="F1318" s="673">
        <v>2</v>
      </c>
      <c r="G1318" s="673">
        <v>0</v>
      </c>
      <c r="H1318" s="673">
        <v>1</v>
      </c>
      <c r="I1318" s="673">
        <v>0</v>
      </c>
      <c r="J1318" s="673">
        <v>0</v>
      </c>
      <c r="K1318" s="673">
        <v>0</v>
      </c>
      <c r="L1318" s="673">
        <v>0</v>
      </c>
    </row>
    <row r="1319" spans="2:12" s="677" customFormat="1">
      <c r="D1319" s="674" t="s">
        <v>1740</v>
      </c>
      <c r="E1319" s="673">
        <v>2</v>
      </c>
      <c r="F1319" s="673">
        <v>2</v>
      </c>
      <c r="G1319" s="673">
        <v>0</v>
      </c>
      <c r="H1319" s="673">
        <v>0</v>
      </c>
      <c r="I1319" s="673">
        <v>0</v>
      </c>
      <c r="J1319" s="673">
        <v>0</v>
      </c>
      <c r="K1319" s="673">
        <v>0</v>
      </c>
      <c r="L1319" s="673">
        <v>0</v>
      </c>
    </row>
    <row r="1320" spans="2:12" s="677" customFormat="1">
      <c r="D1320" s="674" t="s">
        <v>1741</v>
      </c>
      <c r="E1320" s="673">
        <v>5</v>
      </c>
      <c r="F1320" s="673">
        <v>4</v>
      </c>
      <c r="G1320" s="673">
        <v>0</v>
      </c>
      <c r="H1320" s="673">
        <v>1</v>
      </c>
      <c r="I1320" s="673">
        <v>0</v>
      </c>
      <c r="J1320" s="673">
        <v>0</v>
      </c>
      <c r="K1320" s="673">
        <v>0</v>
      </c>
      <c r="L1320" s="673">
        <v>0</v>
      </c>
    </row>
    <row r="1321" spans="2:12" ht="16.149999999999999" customHeight="1">
      <c r="B1321" s="670" t="s">
        <v>1842</v>
      </c>
      <c r="D1321" s="674" t="s">
        <v>1739</v>
      </c>
      <c r="E1321" s="673">
        <v>36880</v>
      </c>
      <c r="F1321" s="673">
        <v>15794</v>
      </c>
      <c r="G1321" s="673">
        <v>3016</v>
      </c>
      <c r="H1321" s="673">
        <v>2130</v>
      </c>
      <c r="I1321" s="673">
        <v>113</v>
      </c>
      <c r="J1321" s="673">
        <v>12895</v>
      </c>
      <c r="K1321" s="673">
        <v>2628</v>
      </c>
      <c r="L1321" s="673">
        <v>305</v>
      </c>
    </row>
    <row r="1322" spans="2:12">
      <c r="D1322" s="674" t="s">
        <v>1740</v>
      </c>
      <c r="E1322" s="673">
        <v>7860</v>
      </c>
      <c r="F1322" s="673">
        <v>2815</v>
      </c>
      <c r="G1322" s="673">
        <v>805</v>
      </c>
      <c r="H1322" s="673">
        <v>627</v>
      </c>
      <c r="I1322" s="673">
        <v>33</v>
      </c>
      <c r="J1322" s="673">
        <v>3017</v>
      </c>
      <c r="K1322" s="673">
        <v>495</v>
      </c>
      <c r="L1322" s="673">
        <v>69</v>
      </c>
    </row>
    <row r="1323" spans="2:12">
      <c r="D1323" s="674" t="s">
        <v>1741</v>
      </c>
      <c r="E1323" s="673">
        <v>44740</v>
      </c>
      <c r="F1323" s="673">
        <v>18609</v>
      </c>
      <c r="G1323" s="673">
        <v>3821</v>
      </c>
      <c r="H1323" s="673">
        <v>2757</v>
      </c>
      <c r="I1323" s="673">
        <v>146</v>
      </c>
      <c r="J1323" s="673">
        <v>15912</v>
      </c>
      <c r="K1323" s="673">
        <v>3123</v>
      </c>
      <c r="L1323" s="673">
        <v>374</v>
      </c>
    </row>
    <row r="1324" spans="2:12" ht="18" customHeight="1">
      <c r="C1324" s="675" t="s">
        <v>1829</v>
      </c>
      <c r="D1324" s="674"/>
    </row>
    <row r="1325" spans="2:12" s="677" customFormat="1" ht="18" customHeight="1">
      <c r="C1325" s="678" t="s">
        <v>1830</v>
      </c>
      <c r="D1325" s="674" t="s">
        <v>1739</v>
      </c>
      <c r="E1325" s="673">
        <v>8551</v>
      </c>
      <c r="F1325" s="673">
        <v>1666</v>
      </c>
      <c r="G1325" s="673">
        <v>874</v>
      </c>
      <c r="H1325" s="673">
        <v>481</v>
      </c>
      <c r="I1325" s="673">
        <v>4</v>
      </c>
      <c r="J1325" s="673">
        <v>4543</v>
      </c>
      <c r="K1325" s="673">
        <v>969</v>
      </c>
      <c r="L1325" s="673">
        <v>16</v>
      </c>
    </row>
    <row r="1326" spans="2:12" s="677" customFormat="1">
      <c r="C1326" s="678"/>
      <c r="D1326" s="674" t="s">
        <v>1740</v>
      </c>
      <c r="E1326" s="673">
        <v>1737</v>
      </c>
      <c r="F1326" s="673">
        <v>345</v>
      </c>
      <c r="G1326" s="673">
        <v>227</v>
      </c>
      <c r="H1326" s="673">
        <v>139</v>
      </c>
      <c r="I1326" s="673">
        <v>3</v>
      </c>
      <c r="J1326" s="673">
        <v>876</v>
      </c>
      <c r="K1326" s="673">
        <v>147</v>
      </c>
      <c r="L1326" s="673">
        <v>1</v>
      </c>
    </row>
    <row r="1327" spans="2:12" s="677" customFormat="1">
      <c r="C1327" s="678"/>
      <c r="D1327" s="674" t="s">
        <v>1741</v>
      </c>
      <c r="E1327" s="673">
        <v>10288</v>
      </c>
      <c r="F1327" s="673">
        <v>2010</v>
      </c>
      <c r="G1327" s="673">
        <v>1101</v>
      </c>
      <c r="H1327" s="673">
        <v>620</v>
      </c>
      <c r="I1327" s="673">
        <v>7</v>
      </c>
      <c r="J1327" s="673">
        <v>5419</v>
      </c>
      <c r="K1327" s="673">
        <v>1116</v>
      </c>
      <c r="L1327" s="673">
        <v>17</v>
      </c>
    </row>
    <row r="1328" spans="2:12" s="677" customFormat="1" ht="18" customHeight="1">
      <c r="C1328" s="678" t="s">
        <v>1831</v>
      </c>
      <c r="D1328" s="674" t="s">
        <v>1739</v>
      </c>
      <c r="E1328" s="673">
        <v>427</v>
      </c>
      <c r="F1328" s="673">
        <v>224</v>
      </c>
      <c r="G1328" s="673">
        <v>68</v>
      </c>
      <c r="H1328" s="673">
        <v>26</v>
      </c>
      <c r="I1328" s="673">
        <v>2</v>
      </c>
      <c r="J1328" s="673">
        <v>86</v>
      </c>
      <c r="K1328" s="673">
        <v>21</v>
      </c>
      <c r="L1328" s="673">
        <v>1</v>
      </c>
    </row>
    <row r="1329" spans="2:12" s="677" customFormat="1">
      <c r="D1329" s="674" t="s">
        <v>1740</v>
      </c>
      <c r="E1329" s="673">
        <v>93</v>
      </c>
      <c r="F1329" s="673">
        <v>45</v>
      </c>
      <c r="G1329" s="673">
        <v>16</v>
      </c>
      <c r="H1329" s="673">
        <v>3</v>
      </c>
      <c r="I1329" s="673">
        <v>0</v>
      </c>
      <c r="J1329" s="673">
        <v>25</v>
      </c>
      <c r="K1329" s="673">
        <v>4</v>
      </c>
      <c r="L1329" s="673">
        <v>1</v>
      </c>
    </row>
    <row r="1330" spans="2:12" s="677" customFormat="1">
      <c r="D1330" s="674" t="s">
        <v>1741</v>
      </c>
      <c r="E1330" s="673">
        <v>520</v>
      </c>
      <c r="F1330" s="673">
        <v>269</v>
      </c>
      <c r="G1330" s="673">
        <v>84</v>
      </c>
      <c r="H1330" s="673">
        <v>29</v>
      </c>
      <c r="I1330" s="673">
        <v>2</v>
      </c>
      <c r="J1330" s="673">
        <v>110</v>
      </c>
      <c r="K1330" s="673">
        <v>25</v>
      </c>
      <c r="L1330" s="673">
        <v>2</v>
      </c>
    </row>
    <row r="1331" spans="2:12" ht="16.149999999999999" customHeight="1">
      <c r="B1331" s="670" t="s">
        <v>1843</v>
      </c>
      <c r="D1331" s="674"/>
    </row>
    <row r="1332" spans="2:12" ht="18" customHeight="1">
      <c r="C1332" s="671" t="s">
        <v>644</v>
      </c>
      <c r="D1332" s="674" t="s">
        <v>1739</v>
      </c>
      <c r="E1332" s="673">
        <v>15</v>
      </c>
      <c r="F1332" s="673">
        <v>3</v>
      </c>
      <c r="G1332" s="673">
        <v>3</v>
      </c>
      <c r="H1332" s="673">
        <v>1</v>
      </c>
      <c r="I1332" s="673">
        <v>0</v>
      </c>
      <c r="J1332" s="673">
        <v>2</v>
      </c>
      <c r="K1332" s="673">
        <v>3</v>
      </c>
      <c r="L1332" s="673">
        <v>2</v>
      </c>
    </row>
    <row r="1333" spans="2:12">
      <c r="D1333" s="674" t="s">
        <v>1740</v>
      </c>
      <c r="E1333" s="673">
        <v>2</v>
      </c>
      <c r="F1333" s="673">
        <v>0</v>
      </c>
      <c r="G1333" s="673">
        <v>0</v>
      </c>
      <c r="H1333" s="673">
        <v>0</v>
      </c>
      <c r="I1333" s="673">
        <v>0</v>
      </c>
      <c r="J1333" s="673">
        <v>1</v>
      </c>
      <c r="K1333" s="673">
        <v>0</v>
      </c>
      <c r="L1333" s="673">
        <v>0</v>
      </c>
    </row>
    <row r="1334" spans="2:12">
      <c r="D1334" s="674" t="s">
        <v>1741</v>
      </c>
      <c r="E1334" s="673">
        <v>17</v>
      </c>
      <c r="F1334" s="673">
        <v>3</v>
      </c>
      <c r="G1334" s="673">
        <v>4</v>
      </c>
      <c r="H1334" s="673">
        <v>1</v>
      </c>
      <c r="I1334" s="673">
        <v>0</v>
      </c>
      <c r="J1334" s="673">
        <v>3</v>
      </c>
      <c r="K1334" s="673">
        <v>4</v>
      </c>
      <c r="L1334" s="673">
        <v>2</v>
      </c>
    </row>
    <row r="1335" spans="2:12" ht="18" customHeight="1">
      <c r="C1335" s="671" t="s">
        <v>645</v>
      </c>
      <c r="D1335" s="674" t="s">
        <v>1739</v>
      </c>
      <c r="E1335" s="673">
        <v>11</v>
      </c>
      <c r="F1335" s="673">
        <v>3</v>
      </c>
      <c r="G1335" s="673">
        <v>5</v>
      </c>
      <c r="H1335" s="673">
        <v>0</v>
      </c>
      <c r="I1335" s="673">
        <v>0</v>
      </c>
      <c r="J1335" s="673">
        <v>0</v>
      </c>
      <c r="K1335" s="673">
        <v>1</v>
      </c>
      <c r="L1335" s="673">
        <v>1</v>
      </c>
    </row>
    <row r="1336" spans="2:12">
      <c r="D1336" s="674" t="s">
        <v>1740</v>
      </c>
      <c r="E1336" s="673">
        <v>1</v>
      </c>
      <c r="F1336" s="673">
        <v>0</v>
      </c>
      <c r="G1336" s="673">
        <v>1</v>
      </c>
      <c r="H1336" s="673">
        <v>0</v>
      </c>
      <c r="I1336" s="673">
        <v>0</v>
      </c>
      <c r="J1336" s="673">
        <v>0</v>
      </c>
      <c r="K1336" s="673">
        <v>0</v>
      </c>
      <c r="L1336" s="673">
        <v>0</v>
      </c>
    </row>
    <row r="1337" spans="2:12">
      <c r="D1337" s="674" t="s">
        <v>1741</v>
      </c>
      <c r="E1337" s="673">
        <v>12</v>
      </c>
      <c r="F1337" s="673">
        <v>3</v>
      </c>
      <c r="G1337" s="673">
        <v>6</v>
      </c>
      <c r="H1337" s="673">
        <v>0</v>
      </c>
      <c r="I1337" s="673">
        <v>0</v>
      </c>
      <c r="J1337" s="673">
        <v>0</v>
      </c>
      <c r="K1337" s="673">
        <v>1</v>
      </c>
      <c r="L1337" s="673">
        <v>1</v>
      </c>
    </row>
    <row r="1338" spans="2:12" ht="18" customHeight="1">
      <c r="C1338" s="675" t="s">
        <v>142</v>
      </c>
      <c r="D1338" s="674" t="s">
        <v>1739</v>
      </c>
      <c r="E1338" s="673">
        <v>26</v>
      </c>
      <c r="F1338" s="673">
        <v>6</v>
      </c>
      <c r="G1338" s="673">
        <v>9</v>
      </c>
      <c r="H1338" s="673">
        <v>1</v>
      </c>
      <c r="I1338" s="673">
        <v>0</v>
      </c>
      <c r="J1338" s="673">
        <v>2</v>
      </c>
      <c r="K1338" s="673">
        <v>4</v>
      </c>
      <c r="L1338" s="673">
        <v>4</v>
      </c>
    </row>
    <row r="1339" spans="2:12">
      <c r="D1339" s="674" t="s">
        <v>1740</v>
      </c>
      <c r="E1339" s="673">
        <v>3</v>
      </c>
      <c r="F1339" s="673">
        <v>0</v>
      </c>
      <c r="G1339" s="673">
        <v>1</v>
      </c>
      <c r="H1339" s="673">
        <v>0</v>
      </c>
      <c r="I1339" s="673">
        <v>0</v>
      </c>
      <c r="J1339" s="673">
        <v>1</v>
      </c>
      <c r="K1339" s="673">
        <v>0</v>
      </c>
      <c r="L1339" s="673">
        <v>0</v>
      </c>
    </row>
    <row r="1340" spans="2:12">
      <c r="D1340" s="674" t="s">
        <v>1741</v>
      </c>
      <c r="E1340" s="673">
        <v>29</v>
      </c>
      <c r="F1340" s="673">
        <v>7</v>
      </c>
      <c r="G1340" s="673">
        <v>10</v>
      </c>
      <c r="H1340" s="673">
        <v>1</v>
      </c>
      <c r="I1340" s="673">
        <v>0</v>
      </c>
      <c r="J1340" s="673">
        <v>3</v>
      </c>
      <c r="K1340" s="673">
        <v>5</v>
      </c>
      <c r="L1340" s="673">
        <v>4</v>
      </c>
    </row>
    <row r="1341" spans="2:12" ht="16.149999999999999" customHeight="1">
      <c r="B1341" s="670" t="s">
        <v>646</v>
      </c>
      <c r="D1341" s="674"/>
    </row>
    <row r="1342" spans="2:12" ht="18" customHeight="1">
      <c r="C1342" s="671" t="s">
        <v>646</v>
      </c>
      <c r="D1342" s="674" t="s">
        <v>1739</v>
      </c>
      <c r="E1342" s="673">
        <v>2810</v>
      </c>
      <c r="F1342" s="673">
        <v>152</v>
      </c>
      <c r="G1342" s="673">
        <v>1946</v>
      </c>
      <c r="H1342" s="673">
        <v>255</v>
      </c>
      <c r="I1342" s="673">
        <v>69</v>
      </c>
      <c r="J1342" s="673">
        <v>39</v>
      </c>
      <c r="K1342" s="673">
        <v>46</v>
      </c>
      <c r="L1342" s="673">
        <v>302</v>
      </c>
    </row>
    <row r="1343" spans="2:12">
      <c r="D1343" s="674" t="s">
        <v>1740</v>
      </c>
      <c r="E1343" s="673">
        <v>591</v>
      </c>
      <c r="F1343" s="673">
        <v>35</v>
      </c>
      <c r="G1343" s="673">
        <v>396</v>
      </c>
      <c r="H1343" s="673">
        <v>65</v>
      </c>
      <c r="I1343" s="673">
        <v>12</v>
      </c>
      <c r="J1343" s="673">
        <v>16</v>
      </c>
      <c r="K1343" s="673">
        <v>11</v>
      </c>
      <c r="L1343" s="673">
        <v>55</v>
      </c>
    </row>
    <row r="1344" spans="2:12">
      <c r="D1344" s="674" t="s">
        <v>1741</v>
      </c>
      <c r="E1344" s="673">
        <v>3401</v>
      </c>
      <c r="F1344" s="673">
        <v>187</v>
      </c>
      <c r="G1344" s="673">
        <v>2342</v>
      </c>
      <c r="H1344" s="673">
        <v>320</v>
      </c>
      <c r="I1344" s="673">
        <v>82</v>
      </c>
      <c r="J1344" s="673">
        <v>55</v>
      </c>
      <c r="K1344" s="673">
        <v>57</v>
      </c>
      <c r="L1344" s="673">
        <v>357</v>
      </c>
    </row>
    <row r="1345" spans="1:12" ht="18" customHeight="1">
      <c r="C1345" s="671" t="s">
        <v>647</v>
      </c>
      <c r="D1345" s="674" t="s">
        <v>1739</v>
      </c>
      <c r="E1345" s="673">
        <v>70</v>
      </c>
      <c r="F1345" s="673">
        <v>1</v>
      </c>
      <c r="G1345" s="673">
        <v>18</v>
      </c>
      <c r="H1345" s="673">
        <v>0</v>
      </c>
      <c r="I1345" s="673">
        <v>1</v>
      </c>
      <c r="J1345" s="673">
        <v>0</v>
      </c>
      <c r="K1345" s="673">
        <v>0</v>
      </c>
      <c r="L1345" s="673">
        <v>50</v>
      </c>
    </row>
    <row r="1346" spans="1:12">
      <c r="D1346" s="674" t="s">
        <v>1740</v>
      </c>
      <c r="E1346" s="673">
        <v>3</v>
      </c>
      <c r="F1346" s="673">
        <v>0</v>
      </c>
      <c r="G1346" s="673">
        <v>1</v>
      </c>
      <c r="H1346" s="673">
        <v>0</v>
      </c>
      <c r="I1346" s="673">
        <v>0</v>
      </c>
      <c r="J1346" s="673">
        <v>0</v>
      </c>
      <c r="K1346" s="673">
        <v>0</v>
      </c>
      <c r="L1346" s="673">
        <v>2</v>
      </c>
    </row>
    <row r="1347" spans="1:12">
      <c r="D1347" s="674" t="s">
        <v>1741</v>
      </c>
      <c r="E1347" s="673">
        <v>73</v>
      </c>
      <c r="F1347" s="673">
        <v>1</v>
      </c>
      <c r="G1347" s="673">
        <v>19</v>
      </c>
      <c r="H1347" s="673">
        <v>0</v>
      </c>
      <c r="I1347" s="673">
        <v>1</v>
      </c>
      <c r="J1347" s="673">
        <v>0</v>
      </c>
      <c r="K1347" s="673">
        <v>0</v>
      </c>
      <c r="L1347" s="673">
        <v>52</v>
      </c>
    </row>
    <row r="1348" spans="1:12" ht="18" customHeight="1">
      <c r="C1348" s="671" t="s">
        <v>1844</v>
      </c>
      <c r="D1348" s="674" t="s">
        <v>1739</v>
      </c>
      <c r="E1348" s="673">
        <v>36</v>
      </c>
      <c r="F1348" s="673">
        <v>1</v>
      </c>
      <c r="G1348" s="673">
        <v>13</v>
      </c>
      <c r="H1348" s="673">
        <v>0</v>
      </c>
      <c r="I1348" s="673">
        <v>0</v>
      </c>
      <c r="J1348" s="673">
        <v>0</v>
      </c>
      <c r="K1348" s="673">
        <v>0</v>
      </c>
      <c r="L1348" s="673">
        <v>22</v>
      </c>
    </row>
    <row r="1349" spans="1:12">
      <c r="D1349" s="674" t="s">
        <v>1740</v>
      </c>
      <c r="E1349" s="673">
        <v>7</v>
      </c>
      <c r="F1349" s="673">
        <v>0</v>
      </c>
      <c r="G1349" s="673">
        <v>3</v>
      </c>
      <c r="H1349" s="673">
        <v>0</v>
      </c>
      <c r="I1349" s="673">
        <v>0</v>
      </c>
      <c r="J1349" s="673">
        <v>0</v>
      </c>
      <c r="K1349" s="673">
        <v>0</v>
      </c>
      <c r="L1349" s="673">
        <v>3</v>
      </c>
    </row>
    <row r="1350" spans="1:12">
      <c r="D1350" s="674" t="s">
        <v>1741</v>
      </c>
      <c r="E1350" s="673">
        <v>43</v>
      </c>
      <c r="F1350" s="673">
        <v>1</v>
      </c>
      <c r="G1350" s="673">
        <v>16</v>
      </c>
      <c r="H1350" s="673">
        <v>0</v>
      </c>
      <c r="I1350" s="673">
        <v>0</v>
      </c>
      <c r="J1350" s="673">
        <v>0</v>
      </c>
      <c r="K1350" s="673">
        <v>0</v>
      </c>
      <c r="L1350" s="673">
        <v>25</v>
      </c>
    </row>
    <row r="1351" spans="1:12">
      <c r="A1351" s="670" t="s">
        <v>1652</v>
      </c>
    </row>
    <row r="1352" spans="1:12">
      <c r="A1352" s="670" t="s">
        <v>1825</v>
      </c>
    </row>
    <row r="1353" spans="1:12">
      <c r="A1353" s="670" t="s">
        <v>3207</v>
      </c>
    </row>
    <row r="1354" spans="1:12">
      <c r="A1354" s="670" t="s">
        <v>1826</v>
      </c>
    </row>
    <row r="1355" spans="1:12">
      <c r="A1355" s="670" t="s">
        <v>1827</v>
      </c>
    </row>
    <row r="1357" spans="1:12">
      <c r="A1357" s="670" t="s">
        <v>46</v>
      </c>
    </row>
    <row r="1358" spans="1:12" ht="18" customHeight="1">
      <c r="C1358" s="675" t="s">
        <v>142</v>
      </c>
      <c r="D1358" s="674" t="s">
        <v>1739</v>
      </c>
      <c r="E1358" s="673">
        <v>2916</v>
      </c>
      <c r="F1358" s="673">
        <v>154</v>
      </c>
      <c r="G1358" s="673">
        <v>1977</v>
      </c>
      <c r="H1358" s="673">
        <v>255</v>
      </c>
      <c r="I1358" s="673">
        <v>70</v>
      </c>
      <c r="J1358" s="673">
        <v>39</v>
      </c>
      <c r="K1358" s="673">
        <v>47</v>
      </c>
      <c r="L1358" s="673">
        <v>374</v>
      </c>
    </row>
    <row r="1359" spans="1:12">
      <c r="D1359" s="674" t="s">
        <v>1740</v>
      </c>
      <c r="E1359" s="673">
        <v>600</v>
      </c>
      <c r="F1359" s="673">
        <v>35</v>
      </c>
      <c r="G1359" s="673">
        <v>400</v>
      </c>
      <c r="H1359" s="673">
        <v>65</v>
      </c>
      <c r="I1359" s="673">
        <v>12</v>
      </c>
      <c r="J1359" s="673">
        <v>16</v>
      </c>
      <c r="K1359" s="673">
        <v>11</v>
      </c>
      <c r="L1359" s="673">
        <v>60</v>
      </c>
    </row>
    <row r="1360" spans="1:12">
      <c r="D1360" s="674" t="s">
        <v>1741</v>
      </c>
      <c r="E1360" s="673">
        <v>3516</v>
      </c>
      <c r="F1360" s="673">
        <v>190</v>
      </c>
      <c r="G1360" s="673">
        <v>2377</v>
      </c>
      <c r="H1360" s="673">
        <v>320</v>
      </c>
      <c r="I1360" s="673">
        <v>82</v>
      </c>
      <c r="J1360" s="673">
        <v>55</v>
      </c>
      <c r="K1360" s="673">
        <v>58</v>
      </c>
      <c r="L1360" s="673">
        <v>434</v>
      </c>
    </row>
    <row r="1361" spans="1:12" ht="18" customHeight="1">
      <c r="B1361" s="670" t="s">
        <v>649</v>
      </c>
      <c r="D1361" s="674"/>
    </row>
    <row r="1362" spans="1:12" ht="18" customHeight="1">
      <c r="C1362" s="671" t="s">
        <v>649</v>
      </c>
      <c r="D1362" s="674" t="s">
        <v>1739</v>
      </c>
      <c r="E1362" s="673">
        <v>1112</v>
      </c>
      <c r="F1362" s="673">
        <v>54</v>
      </c>
      <c r="G1362" s="673">
        <v>404</v>
      </c>
      <c r="H1362" s="673">
        <v>75</v>
      </c>
      <c r="I1362" s="673">
        <v>14</v>
      </c>
      <c r="J1362" s="673">
        <v>417</v>
      </c>
      <c r="K1362" s="673">
        <v>112</v>
      </c>
      <c r="L1362" s="673">
        <v>37</v>
      </c>
    </row>
    <row r="1363" spans="1:12">
      <c r="D1363" s="674" t="s">
        <v>1740</v>
      </c>
      <c r="E1363" s="673">
        <v>399</v>
      </c>
      <c r="F1363" s="673">
        <v>20</v>
      </c>
      <c r="G1363" s="673">
        <v>140</v>
      </c>
      <c r="H1363" s="673">
        <v>33</v>
      </c>
      <c r="I1363" s="673">
        <v>7</v>
      </c>
      <c r="J1363" s="673">
        <v>152</v>
      </c>
      <c r="K1363" s="673">
        <v>32</v>
      </c>
      <c r="L1363" s="673">
        <v>15</v>
      </c>
    </row>
    <row r="1364" spans="1:12">
      <c r="D1364" s="674" t="s">
        <v>1741</v>
      </c>
      <c r="E1364" s="673">
        <v>1511</v>
      </c>
      <c r="F1364" s="673">
        <v>74</v>
      </c>
      <c r="G1364" s="673">
        <v>544</v>
      </c>
      <c r="H1364" s="673">
        <v>108</v>
      </c>
      <c r="I1364" s="673">
        <v>21</v>
      </c>
      <c r="J1364" s="673">
        <v>568</v>
      </c>
      <c r="K1364" s="673">
        <v>144</v>
      </c>
      <c r="L1364" s="673">
        <v>52</v>
      </c>
    </row>
    <row r="1365" spans="1:12" ht="18" customHeight="1">
      <c r="C1365" s="671" t="s">
        <v>650</v>
      </c>
      <c r="D1365" s="674" t="s">
        <v>1739</v>
      </c>
      <c r="E1365" s="673">
        <v>475</v>
      </c>
      <c r="F1365" s="673">
        <v>13</v>
      </c>
      <c r="G1365" s="673">
        <v>208</v>
      </c>
      <c r="H1365" s="673">
        <v>60</v>
      </c>
      <c r="I1365" s="673">
        <v>6</v>
      </c>
      <c r="J1365" s="673">
        <v>56</v>
      </c>
      <c r="K1365" s="673">
        <v>3</v>
      </c>
      <c r="L1365" s="673">
        <v>129</v>
      </c>
    </row>
    <row r="1366" spans="1:12">
      <c r="D1366" s="674" t="s">
        <v>1740</v>
      </c>
      <c r="E1366" s="673">
        <v>188</v>
      </c>
      <c r="F1366" s="673">
        <v>9</v>
      </c>
      <c r="G1366" s="673">
        <v>77</v>
      </c>
      <c r="H1366" s="673">
        <v>19</v>
      </c>
      <c r="I1366" s="673">
        <v>2</v>
      </c>
      <c r="J1366" s="673">
        <v>28</v>
      </c>
      <c r="K1366" s="673">
        <v>1</v>
      </c>
      <c r="L1366" s="673">
        <v>52</v>
      </c>
    </row>
    <row r="1367" spans="1:12">
      <c r="D1367" s="674" t="s">
        <v>1741</v>
      </c>
      <c r="E1367" s="673">
        <v>662</v>
      </c>
      <c r="F1367" s="673">
        <v>22</v>
      </c>
      <c r="G1367" s="673">
        <v>285</v>
      </c>
      <c r="H1367" s="673">
        <v>79</v>
      </c>
      <c r="I1367" s="673">
        <v>9</v>
      </c>
      <c r="J1367" s="673">
        <v>84</v>
      </c>
      <c r="K1367" s="673">
        <v>4</v>
      </c>
      <c r="L1367" s="673">
        <v>181</v>
      </c>
    </row>
    <row r="1368" spans="1:12" ht="18" customHeight="1">
      <c r="C1368" s="675" t="s">
        <v>142</v>
      </c>
      <c r="D1368" s="674" t="s">
        <v>1739</v>
      </c>
      <c r="E1368" s="673">
        <v>1587</v>
      </c>
      <c r="F1368" s="673">
        <v>66</v>
      </c>
      <c r="G1368" s="673">
        <v>612</v>
      </c>
      <c r="H1368" s="673">
        <v>136</v>
      </c>
      <c r="I1368" s="673">
        <v>21</v>
      </c>
      <c r="J1368" s="673">
        <v>472</v>
      </c>
      <c r="K1368" s="673">
        <v>114</v>
      </c>
      <c r="L1368" s="673">
        <v>166</v>
      </c>
    </row>
    <row r="1369" spans="1:12">
      <c r="D1369" s="674" t="s">
        <v>1740</v>
      </c>
      <c r="E1369" s="673">
        <v>586</v>
      </c>
      <c r="F1369" s="673">
        <v>29</v>
      </c>
      <c r="G1369" s="673">
        <v>217</v>
      </c>
      <c r="H1369" s="673">
        <v>52</v>
      </c>
      <c r="I1369" s="673">
        <v>9</v>
      </c>
      <c r="J1369" s="673">
        <v>180</v>
      </c>
      <c r="K1369" s="673">
        <v>33</v>
      </c>
      <c r="L1369" s="673">
        <v>67</v>
      </c>
    </row>
    <row r="1370" spans="1:12">
      <c r="D1370" s="674" t="s">
        <v>1741</v>
      </c>
      <c r="E1370" s="673">
        <v>2173</v>
      </c>
      <c r="F1370" s="673">
        <v>95</v>
      </c>
      <c r="G1370" s="673">
        <v>829</v>
      </c>
      <c r="H1370" s="673">
        <v>187</v>
      </c>
      <c r="I1370" s="673">
        <v>30</v>
      </c>
      <c r="J1370" s="673">
        <v>652</v>
      </c>
      <c r="K1370" s="673">
        <v>147</v>
      </c>
      <c r="L1370" s="673">
        <v>233</v>
      </c>
    </row>
    <row r="1371" spans="1:12" ht="18" customHeight="1">
      <c r="B1371" s="670" t="s">
        <v>1845</v>
      </c>
      <c r="D1371" s="674" t="s">
        <v>1739</v>
      </c>
      <c r="E1371" s="673">
        <v>4529</v>
      </c>
      <c r="F1371" s="673">
        <v>227</v>
      </c>
      <c r="G1371" s="673">
        <v>2598</v>
      </c>
      <c r="H1371" s="673">
        <v>392</v>
      </c>
      <c r="I1371" s="673">
        <v>91</v>
      </c>
      <c r="J1371" s="673">
        <v>514</v>
      </c>
      <c r="K1371" s="673">
        <v>165</v>
      </c>
      <c r="L1371" s="673">
        <v>543</v>
      </c>
    </row>
    <row r="1372" spans="1:12">
      <c r="D1372" s="674" t="s">
        <v>1740</v>
      </c>
      <c r="E1372" s="673">
        <v>1189</v>
      </c>
      <c r="F1372" s="673">
        <v>65</v>
      </c>
      <c r="G1372" s="673">
        <v>618</v>
      </c>
      <c r="H1372" s="673">
        <v>116</v>
      </c>
      <c r="I1372" s="673">
        <v>21</v>
      </c>
      <c r="J1372" s="673">
        <v>197</v>
      </c>
      <c r="K1372" s="673">
        <v>44</v>
      </c>
      <c r="L1372" s="673">
        <v>128</v>
      </c>
    </row>
    <row r="1373" spans="1:12">
      <c r="D1373" s="674" t="s">
        <v>1741</v>
      </c>
      <c r="E1373" s="673">
        <v>5719</v>
      </c>
      <c r="F1373" s="673">
        <v>292</v>
      </c>
      <c r="G1373" s="673">
        <v>3216</v>
      </c>
      <c r="H1373" s="673">
        <v>508</v>
      </c>
      <c r="I1373" s="673">
        <v>112</v>
      </c>
      <c r="J1373" s="673">
        <v>711</v>
      </c>
      <c r="K1373" s="673">
        <v>210</v>
      </c>
      <c r="L1373" s="673">
        <v>671</v>
      </c>
    </row>
    <row r="1374" spans="1:12" ht="18" customHeight="1">
      <c r="A1374" s="670" t="s">
        <v>1775</v>
      </c>
      <c r="D1374" s="674" t="s">
        <v>1739</v>
      </c>
      <c r="E1374" s="673">
        <v>41409</v>
      </c>
      <c r="F1374" s="673">
        <v>16021</v>
      </c>
      <c r="G1374" s="673">
        <v>5613</v>
      </c>
      <c r="H1374" s="673">
        <v>2522</v>
      </c>
      <c r="I1374" s="673">
        <v>204</v>
      </c>
      <c r="J1374" s="673">
        <v>13409</v>
      </c>
      <c r="K1374" s="673">
        <v>2793</v>
      </c>
      <c r="L1374" s="673">
        <v>848</v>
      </c>
    </row>
    <row r="1375" spans="1:12">
      <c r="D1375" s="674" t="s">
        <v>1740</v>
      </c>
      <c r="E1375" s="673">
        <v>9049</v>
      </c>
      <c r="F1375" s="673">
        <v>2879</v>
      </c>
      <c r="G1375" s="673">
        <v>1423</v>
      </c>
      <c r="H1375" s="673">
        <v>743</v>
      </c>
      <c r="I1375" s="673">
        <v>54</v>
      </c>
      <c r="J1375" s="673">
        <v>3214</v>
      </c>
      <c r="K1375" s="673">
        <v>539</v>
      </c>
      <c r="L1375" s="673">
        <v>197</v>
      </c>
    </row>
    <row r="1376" spans="1:12">
      <c r="D1376" s="674" t="s">
        <v>1741</v>
      </c>
      <c r="E1376" s="673">
        <v>50458</v>
      </c>
      <c r="F1376" s="673">
        <v>18900</v>
      </c>
      <c r="G1376" s="673">
        <v>7036</v>
      </c>
      <c r="H1376" s="673">
        <v>3265</v>
      </c>
      <c r="I1376" s="673">
        <v>258</v>
      </c>
      <c r="J1376" s="673">
        <v>16622</v>
      </c>
      <c r="K1376" s="673">
        <v>3333</v>
      </c>
      <c r="L1376" s="673">
        <v>1045</v>
      </c>
    </row>
    <row r="1377" spans="1:12" ht="18" customHeight="1">
      <c r="C1377" s="675" t="s">
        <v>1829</v>
      </c>
      <c r="D1377" s="674"/>
    </row>
    <row r="1378" spans="1:12" s="677" customFormat="1" ht="18" customHeight="1">
      <c r="C1378" s="678" t="s">
        <v>1830</v>
      </c>
      <c r="D1378" s="674" t="s">
        <v>1739</v>
      </c>
      <c r="E1378" s="673">
        <v>8575</v>
      </c>
      <c r="F1378" s="673">
        <v>1668</v>
      </c>
      <c r="G1378" s="673">
        <v>883</v>
      </c>
      <c r="H1378" s="673">
        <v>482</v>
      </c>
      <c r="I1378" s="673">
        <v>4</v>
      </c>
      <c r="J1378" s="673">
        <v>4550</v>
      </c>
      <c r="K1378" s="673">
        <v>971</v>
      </c>
      <c r="L1378" s="673">
        <v>16</v>
      </c>
    </row>
    <row r="1379" spans="1:12" s="677" customFormat="1">
      <c r="C1379" s="678"/>
      <c r="D1379" s="674" t="s">
        <v>1740</v>
      </c>
      <c r="E1379" s="673">
        <v>1746</v>
      </c>
      <c r="F1379" s="673">
        <v>346</v>
      </c>
      <c r="G1379" s="673">
        <v>231</v>
      </c>
      <c r="H1379" s="673">
        <v>140</v>
      </c>
      <c r="I1379" s="673">
        <v>3</v>
      </c>
      <c r="J1379" s="673">
        <v>879</v>
      </c>
      <c r="K1379" s="673">
        <v>148</v>
      </c>
      <c r="L1379" s="673">
        <v>1</v>
      </c>
    </row>
    <row r="1380" spans="1:12" s="677" customFormat="1">
      <c r="C1380" s="678"/>
      <c r="D1380" s="674" t="s">
        <v>1741</v>
      </c>
      <c r="E1380" s="673">
        <v>10322</v>
      </c>
      <c r="F1380" s="673">
        <v>2013</v>
      </c>
      <c r="G1380" s="673">
        <v>1114</v>
      </c>
      <c r="H1380" s="673">
        <v>622</v>
      </c>
      <c r="I1380" s="673">
        <v>7</v>
      </c>
      <c r="J1380" s="673">
        <v>5429</v>
      </c>
      <c r="K1380" s="673">
        <v>1119</v>
      </c>
      <c r="L1380" s="673">
        <v>18</v>
      </c>
    </row>
    <row r="1381" spans="1:12" s="677" customFormat="1" ht="18" customHeight="1">
      <c r="C1381" s="678" t="s">
        <v>1831</v>
      </c>
      <c r="D1381" s="674" t="s">
        <v>1739</v>
      </c>
      <c r="E1381" s="673">
        <v>428</v>
      </c>
      <c r="F1381" s="673">
        <v>224</v>
      </c>
      <c r="G1381" s="673">
        <v>68</v>
      </c>
      <c r="H1381" s="673">
        <v>26</v>
      </c>
      <c r="I1381" s="673">
        <v>2</v>
      </c>
      <c r="J1381" s="673">
        <v>86</v>
      </c>
      <c r="K1381" s="673">
        <v>21</v>
      </c>
      <c r="L1381" s="673">
        <v>1</v>
      </c>
    </row>
    <row r="1382" spans="1:12" s="677" customFormat="1">
      <c r="D1382" s="674" t="s">
        <v>1740</v>
      </c>
      <c r="E1382" s="673">
        <v>93</v>
      </c>
      <c r="F1382" s="673">
        <v>45</v>
      </c>
      <c r="G1382" s="673">
        <v>16</v>
      </c>
      <c r="H1382" s="673">
        <v>3</v>
      </c>
      <c r="I1382" s="673">
        <v>0</v>
      </c>
      <c r="J1382" s="673">
        <v>25</v>
      </c>
      <c r="K1382" s="673">
        <v>4</v>
      </c>
      <c r="L1382" s="673">
        <v>1</v>
      </c>
    </row>
    <row r="1383" spans="1:12" s="677" customFormat="1">
      <c r="D1383" s="674" t="s">
        <v>1741</v>
      </c>
      <c r="E1383" s="673">
        <v>520</v>
      </c>
      <c r="F1383" s="673">
        <v>269</v>
      </c>
      <c r="G1383" s="673">
        <v>84</v>
      </c>
      <c r="H1383" s="673">
        <v>29</v>
      </c>
      <c r="I1383" s="673">
        <v>2</v>
      </c>
      <c r="J1383" s="673">
        <v>110</v>
      </c>
      <c r="K1383" s="673">
        <v>25</v>
      </c>
      <c r="L1383" s="673">
        <v>2</v>
      </c>
    </row>
    <row r="1384" spans="1:12" ht="18" customHeight="1">
      <c r="A1384" s="670" t="s">
        <v>539</v>
      </c>
      <c r="D1384" s="674"/>
    </row>
    <row r="1385" spans="1:12" ht="18" customHeight="1">
      <c r="B1385" s="670" t="s">
        <v>324</v>
      </c>
      <c r="D1385" s="674"/>
    </row>
    <row r="1386" spans="1:12" ht="18" customHeight="1">
      <c r="C1386" s="671" t="s">
        <v>1819</v>
      </c>
      <c r="D1386" s="674" t="s">
        <v>1739</v>
      </c>
      <c r="E1386" s="673">
        <v>242</v>
      </c>
      <c r="F1386" s="673">
        <v>239</v>
      </c>
      <c r="G1386" s="673">
        <v>3</v>
      </c>
      <c r="H1386" s="673">
        <v>0</v>
      </c>
      <c r="I1386" s="673">
        <v>0</v>
      </c>
      <c r="J1386" s="673">
        <v>0</v>
      </c>
      <c r="K1386" s="673">
        <v>0</v>
      </c>
      <c r="L1386" s="673">
        <v>0</v>
      </c>
    </row>
    <row r="1387" spans="1:12">
      <c r="D1387" s="674" t="s">
        <v>1740</v>
      </c>
      <c r="E1387" s="673">
        <v>53</v>
      </c>
      <c r="F1387" s="673">
        <v>51</v>
      </c>
      <c r="G1387" s="673">
        <v>2</v>
      </c>
      <c r="H1387" s="673">
        <v>0</v>
      </c>
      <c r="I1387" s="673">
        <v>0</v>
      </c>
      <c r="J1387" s="673">
        <v>0</v>
      </c>
      <c r="K1387" s="673">
        <v>0</v>
      </c>
      <c r="L1387" s="673">
        <v>0</v>
      </c>
    </row>
    <row r="1388" spans="1:12">
      <c r="D1388" s="674" t="s">
        <v>1741</v>
      </c>
      <c r="E1388" s="673">
        <v>294</v>
      </c>
      <c r="F1388" s="673">
        <v>290</v>
      </c>
      <c r="G1388" s="673">
        <v>5</v>
      </c>
      <c r="H1388" s="673">
        <v>0</v>
      </c>
      <c r="I1388" s="673">
        <v>0</v>
      </c>
      <c r="J1388" s="673">
        <v>0</v>
      </c>
      <c r="K1388" s="673">
        <v>0</v>
      </c>
      <c r="L1388" s="673">
        <v>0</v>
      </c>
    </row>
    <row r="1389" spans="1:12" ht="18" customHeight="1">
      <c r="C1389" s="671" t="s">
        <v>1820</v>
      </c>
      <c r="D1389" s="674" t="s">
        <v>1739</v>
      </c>
      <c r="E1389" s="673">
        <v>330</v>
      </c>
      <c r="F1389" s="673">
        <v>323</v>
      </c>
      <c r="G1389" s="673">
        <v>4</v>
      </c>
      <c r="H1389" s="673">
        <v>2</v>
      </c>
      <c r="I1389" s="673">
        <v>0</v>
      </c>
      <c r="J1389" s="673">
        <v>0</v>
      </c>
      <c r="K1389" s="673">
        <v>0</v>
      </c>
      <c r="L1389" s="673">
        <v>1</v>
      </c>
    </row>
    <row r="1390" spans="1:12">
      <c r="D1390" s="674" t="s">
        <v>1740</v>
      </c>
      <c r="E1390" s="673">
        <v>126</v>
      </c>
      <c r="F1390" s="673">
        <v>125</v>
      </c>
      <c r="G1390" s="673">
        <v>1</v>
      </c>
      <c r="H1390" s="673">
        <v>0</v>
      </c>
      <c r="I1390" s="673">
        <v>0</v>
      </c>
      <c r="J1390" s="673">
        <v>0</v>
      </c>
      <c r="K1390" s="673">
        <v>0</v>
      </c>
      <c r="L1390" s="673">
        <v>0</v>
      </c>
    </row>
    <row r="1391" spans="1:12">
      <c r="D1391" s="674" t="s">
        <v>1741</v>
      </c>
      <c r="E1391" s="673">
        <v>456</v>
      </c>
      <c r="F1391" s="673">
        <v>448</v>
      </c>
      <c r="G1391" s="673">
        <v>5</v>
      </c>
      <c r="H1391" s="673">
        <v>2</v>
      </c>
      <c r="I1391" s="673">
        <v>0</v>
      </c>
      <c r="J1391" s="673">
        <v>0</v>
      </c>
      <c r="K1391" s="673">
        <v>0</v>
      </c>
      <c r="L1391" s="673">
        <v>1</v>
      </c>
    </row>
    <row r="1392" spans="1:12" ht="20.100000000000001" customHeight="1">
      <c r="C1392" s="671" t="s">
        <v>1821</v>
      </c>
      <c r="D1392" s="674" t="s">
        <v>1739</v>
      </c>
      <c r="E1392" s="673">
        <v>261</v>
      </c>
      <c r="F1392" s="673">
        <v>183</v>
      </c>
      <c r="G1392" s="673">
        <v>5</v>
      </c>
      <c r="H1392" s="673">
        <v>2</v>
      </c>
      <c r="I1392" s="673">
        <v>48</v>
      </c>
      <c r="J1392" s="673">
        <v>3</v>
      </c>
      <c r="K1392" s="673">
        <v>3</v>
      </c>
      <c r="L1392" s="673">
        <v>18</v>
      </c>
    </row>
    <row r="1393" spans="1:12">
      <c r="D1393" s="674" t="s">
        <v>1740</v>
      </c>
      <c r="E1393" s="673">
        <v>139</v>
      </c>
      <c r="F1393" s="673">
        <v>101</v>
      </c>
      <c r="G1393" s="673">
        <v>1</v>
      </c>
      <c r="H1393" s="673">
        <v>0</v>
      </c>
      <c r="I1393" s="673">
        <v>32</v>
      </c>
      <c r="J1393" s="673">
        <v>1</v>
      </c>
      <c r="K1393" s="673">
        <v>0</v>
      </c>
      <c r="L1393" s="673">
        <v>5</v>
      </c>
    </row>
    <row r="1394" spans="1:12">
      <c r="D1394" s="674" t="s">
        <v>1741</v>
      </c>
      <c r="E1394" s="673">
        <v>399</v>
      </c>
      <c r="F1394" s="673">
        <v>284</v>
      </c>
      <c r="G1394" s="673">
        <v>5</v>
      </c>
      <c r="H1394" s="673">
        <v>2</v>
      </c>
      <c r="I1394" s="673">
        <v>79</v>
      </c>
      <c r="J1394" s="673">
        <v>4</v>
      </c>
      <c r="K1394" s="673">
        <v>3</v>
      </c>
      <c r="L1394" s="673">
        <v>22</v>
      </c>
    </row>
    <row r="1395" spans="1:12" ht="20.100000000000001" customHeight="1">
      <c r="C1395" s="671" t="s">
        <v>1822</v>
      </c>
      <c r="D1395" s="674" t="s">
        <v>1739</v>
      </c>
      <c r="E1395" s="673">
        <v>36</v>
      </c>
      <c r="F1395" s="673">
        <v>13</v>
      </c>
      <c r="G1395" s="673">
        <v>10</v>
      </c>
      <c r="H1395" s="673">
        <v>3</v>
      </c>
      <c r="I1395" s="673">
        <v>3</v>
      </c>
      <c r="J1395" s="673">
        <v>1</v>
      </c>
      <c r="K1395" s="673">
        <v>6</v>
      </c>
      <c r="L1395" s="673">
        <v>1</v>
      </c>
    </row>
    <row r="1396" spans="1:12">
      <c r="D1396" s="674" t="s">
        <v>1740</v>
      </c>
      <c r="E1396" s="673">
        <v>26</v>
      </c>
      <c r="F1396" s="673">
        <v>5</v>
      </c>
      <c r="G1396" s="673">
        <v>10</v>
      </c>
      <c r="H1396" s="673">
        <v>2</v>
      </c>
      <c r="I1396" s="673">
        <v>3</v>
      </c>
      <c r="J1396" s="673">
        <v>2</v>
      </c>
      <c r="K1396" s="673">
        <v>4</v>
      </c>
      <c r="L1396" s="673">
        <v>1</v>
      </c>
    </row>
    <row r="1397" spans="1:12">
      <c r="D1397" s="674" t="s">
        <v>1741</v>
      </c>
      <c r="E1397" s="673">
        <v>62</v>
      </c>
      <c r="F1397" s="673">
        <v>18</v>
      </c>
      <c r="G1397" s="673">
        <v>19</v>
      </c>
      <c r="H1397" s="673">
        <v>5</v>
      </c>
      <c r="I1397" s="673">
        <v>6</v>
      </c>
      <c r="J1397" s="673">
        <v>3</v>
      </c>
      <c r="K1397" s="673">
        <v>9</v>
      </c>
      <c r="L1397" s="673">
        <v>2</v>
      </c>
    </row>
    <row r="1398" spans="1:12" ht="18" customHeight="1">
      <c r="C1398" s="671" t="s">
        <v>610</v>
      </c>
      <c r="D1398" s="674" t="s">
        <v>1739</v>
      </c>
      <c r="E1398" s="673">
        <v>552</v>
      </c>
      <c r="F1398" s="673">
        <v>519</v>
      </c>
      <c r="G1398" s="673">
        <v>22</v>
      </c>
      <c r="H1398" s="673">
        <v>4</v>
      </c>
      <c r="I1398" s="673">
        <v>1</v>
      </c>
      <c r="J1398" s="673">
        <v>6</v>
      </c>
      <c r="K1398" s="673">
        <v>0</v>
      </c>
      <c r="L1398" s="673">
        <v>1</v>
      </c>
    </row>
    <row r="1399" spans="1:12">
      <c r="D1399" s="674" t="s">
        <v>1740</v>
      </c>
      <c r="E1399" s="673">
        <v>237</v>
      </c>
      <c r="F1399" s="673">
        <v>227</v>
      </c>
      <c r="G1399" s="673">
        <v>6</v>
      </c>
      <c r="H1399" s="673">
        <v>1</v>
      </c>
      <c r="I1399" s="673">
        <v>0</v>
      </c>
      <c r="J1399" s="673">
        <v>2</v>
      </c>
      <c r="K1399" s="673">
        <v>2</v>
      </c>
      <c r="L1399" s="673">
        <v>0</v>
      </c>
    </row>
    <row r="1400" spans="1:12">
      <c r="D1400" s="674" t="s">
        <v>1741</v>
      </c>
      <c r="E1400" s="673">
        <v>789</v>
      </c>
      <c r="F1400" s="673">
        <v>746</v>
      </c>
      <c r="G1400" s="673">
        <v>28</v>
      </c>
      <c r="H1400" s="673">
        <v>5</v>
      </c>
      <c r="I1400" s="673">
        <v>1</v>
      </c>
      <c r="J1400" s="673">
        <v>8</v>
      </c>
      <c r="K1400" s="673">
        <v>2</v>
      </c>
      <c r="L1400" s="673">
        <v>1</v>
      </c>
    </row>
    <row r="1401" spans="1:12" ht="18" customHeight="1">
      <c r="C1401" s="671" t="s">
        <v>611</v>
      </c>
      <c r="D1401" s="674" t="s">
        <v>1739</v>
      </c>
      <c r="E1401" s="673">
        <v>761</v>
      </c>
      <c r="F1401" s="673">
        <v>668</v>
      </c>
      <c r="G1401" s="673">
        <v>30</v>
      </c>
      <c r="H1401" s="673">
        <v>23</v>
      </c>
      <c r="I1401" s="673">
        <v>21</v>
      </c>
      <c r="J1401" s="673">
        <v>9</v>
      </c>
      <c r="K1401" s="673">
        <v>6</v>
      </c>
      <c r="L1401" s="673">
        <v>5</v>
      </c>
    </row>
    <row r="1402" spans="1:12">
      <c r="D1402" s="674" t="s">
        <v>1740</v>
      </c>
      <c r="E1402" s="673">
        <v>466</v>
      </c>
      <c r="F1402" s="673">
        <v>411</v>
      </c>
      <c r="G1402" s="673">
        <v>26</v>
      </c>
      <c r="H1402" s="673">
        <v>10</v>
      </c>
      <c r="I1402" s="673">
        <v>9</v>
      </c>
      <c r="J1402" s="673">
        <v>7</v>
      </c>
      <c r="K1402" s="673">
        <v>1</v>
      </c>
      <c r="L1402" s="673">
        <v>3</v>
      </c>
    </row>
    <row r="1403" spans="1:12">
      <c r="D1403" s="674" t="s">
        <v>1741</v>
      </c>
      <c r="E1403" s="673">
        <v>1227</v>
      </c>
      <c r="F1403" s="673">
        <v>1079</v>
      </c>
      <c r="G1403" s="673">
        <v>55</v>
      </c>
      <c r="H1403" s="673">
        <v>33</v>
      </c>
      <c r="I1403" s="673">
        <v>30</v>
      </c>
      <c r="J1403" s="673">
        <v>16</v>
      </c>
      <c r="K1403" s="673">
        <v>7</v>
      </c>
      <c r="L1403" s="673">
        <v>8</v>
      </c>
    </row>
    <row r="1406" spans="1:12">
      <c r="A1406" s="670" t="s">
        <v>1652</v>
      </c>
    </row>
    <row r="1407" spans="1:12">
      <c r="A1407" s="670" t="s">
        <v>1825</v>
      </c>
    </row>
    <row r="1408" spans="1:12">
      <c r="A1408" s="670" t="s">
        <v>3207</v>
      </c>
    </row>
    <row r="1409" spans="1:12">
      <c r="A1409" s="670" t="s">
        <v>1826</v>
      </c>
    </row>
    <row r="1410" spans="1:12">
      <c r="A1410" s="670" t="s">
        <v>1827</v>
      </c>
    </row>
    <row r="1411" spans="1:12">
      <c r="A1411" s="670" t="s">
        <v>1828</v>
      </c>
    </row>
    <row r="1413" spans="1:12">
      <c r="A1413" s="670" t="s">
        <v>46</v>
      </c>
    </row>
    <row r="1414" spans="1:12" ht="18" customHeight="1">
      <c r="C1414" s="671" t="s">
        <v>614</v>
      </c>
      <c r="D1414" s="674" t="s">
        <v>1739</v>
      </c>
      <c r="E1414" s="673">
        <v>19</v>
      </c>
      <c r="F1414" s="673">
        <v>16</v>
      </c>
      <c r="G1414" s="673">
        <v>0</v>
      </c>
      <c r="H1414" s="673">
        <v>2</v>
      </c>
      <c r="I1414" s="673">
        <v>0</v>
      </c>
      <c r="J1414" s="673">
        <v>0</v>
      </c>
      <c r="K1414" s="673">
        <v>0</v>
      </c>
      <c r="L1414" s="673">
        <v>1</v>
      </c>
    </row>
    <row r="1415" spans="1:12">
      <c r="D1415" s="674" t="s">
        <v>1740</v>
      </c>
      <c r="E1415" s="673">
        <v>25</v>
      </c>
      <c r="F1415" s="673">
        <v>12</v>
      </c>
      <c r="G1415" s="673">
        <v>1</v>
      </c>
      <c r="H1415" s="673">
        <v>6</v>
      </c>
      <c r="I1415" s="673">
        <v>0</v>
      </c>
      <c r="J1415" s="673">
        <v>5</v>
      </c>
      <c r="K1415" s="673">
        <v>2</v>
      </c>
      <c r="L1415" s="673">
        <v>0</v>
      </c>
    </row>
    <row r="1416" spans="1:12">
      <c r="D1416" s="674" t="s">
        <v>1741</v>
      </c>
      <c r="E1416" s="673">
        <v>44</v>
      </c>
      <c r="F1416" s="673">
        <v>28</v>
      </c>
      <c r="G1416" s="673">
        <v>1</v>
      </c>
      <c r="H1416" s="673">
        <v>8</v>
      </c>
      <c r="I1416" s="673">
        <v>0</v>
      </c>
      <c r="J1416" s="673">
        <v>5</v>
      </c>
      <c r="K1416" s="673">
        <v>2</v>
      </c>
      <c r="L1416" s="673">
        <v>1</v>
      </c>
    </row>
    <row r="1417" spans="1:12" ht="18" customHeight="1">
      <c r="C1417" s="671" t="s">
        <v>615</v>
      </c>
      <c r="D1417" s="674" t="s">
        <v>1739</v>
      </c>
      <c r="E1417" s="673">
        <v>49</v>
      </c>
      <c r="F1417" s="673">
        <v>26</v>
      </c>
      <c r="G1417" s="673">
        <v>14</v>
      </c>
      <c r="H1417" s="673">
        <v>1</v>
      </c>
      <c r="I1417" s="673">
        <v>0</v>
      </c>
      <c r="J1417" s="673">
        <v>7</v>
      </c>
      <c r="K1417" s="673">
        <v>2</v>
      </c>
      <c r="L1417" s="673">
        <v>0</v>
      </c>
    </row>
    <row r="1418" spans="1:12">
      <c r="D1418" s="674" t="s">
        <v>1740</v>
      </c>
      <c r="E1418" s="673">
        <v>36</v>
      </c>
      <c r="F1418" s="673">
        <v>17</v>
      </c>
      <c r="G1418" s="673">
        <v>13</v>
      </c>
      <c r="H1418" s="673">
        <v>1</v>
      </c>
      <c r="I1418" s="673">
        <v>1</v>
      </c>
      <c r="J1418" s="673">
        <v>4</v>
      </c>
      <c r="K1418" s="673">
        <v>0</v>
      </c>
      <c r="L1418" s="673">
        <v>0</v>
      </c>
    </row>
    <row r="1419" spans="1:12">
      <c r="D1419" s="674" t="s">
        <v>1741</v>
      </c>
      <c r="E1419" s="673">
        <v>84</v>
      </c>
      <c r="F1419" s="673">
        <v>42</v>
      </c>
      <c r="G1419" s="673">
        <v>27</v>
      </c>
      <c r="H1419" s="673">
        <v>2</v>
      </c>
      <c r="I1419" s="673">
        <v>1</v>
      </c>
      <c r="J1419" s="673">
        <v>11</v>
      </c>
      <c r="K1419" s="673">
        <v>2</v>
      </c>
      <c r="L1419" s="673">
        <v>0</v>
      </c>
    </row>
    <row r="1420" spans="1:12" ht="18" customHeight="1">
      <c r="C1420" s="675" t="s">
        <v>142</v>
      </c>
      <c r="D1420" s="674" t="s">
        <v>1739</v>
      </c>
      <c r="E1420" s="673">
        <v>2248</v>
      </c>
      <c r="F1420" s="673">
        <v>1986</v>
      </c>
      <c r="G1420" s="673">
        <v>87</v>
      </c>
      <c r="H1420" s="673">
        <v>36</v>
      </c>
      <c r="I1420" s="673">
        <v>72</v>
      </c>
      <c r="J1420" s="673">
        <v>25</v>
      </c>
      <c r="K1420" s="673">
        <v>16</v>
      </c>
      <c r="L1420" s="673">
        <v>27</v>
      </c>
    </row>
    <row r="1421" spans="1:12">
      <c r="D1421" s="674" t="s">
        <v>1740</v>
      </c>
      <c r="E1421" s="673">
        <v>1106</v>
      </c>
      <c r="F1421" s="673">
        <v>947</v>
      </c>
      <c r="G1421" s="673">
        <v>58</v>
      </c>
      <c r="H1421" s="673">
        <v>20</v>
      </c>
      <c r="I1421" s="673">
        <v>45</v>
      </c>
      <c r="J1421" s="673">
        <v>20</v>
      </c>
      <c r="K1421" s="673">
        <v>9</v>
      </c>
      <c r="L1421" s="673">
        <v>9</v>
      </c>
    </row>
    <row r="1422" spans="1:12">
      <c r="D1422" s="674" t="s">
        <v>1741</v>
      </c>
      <c r="E1422" s="673">
        <v>3354</v>
      </c>
      <c r="F1422" s="673">
        <v>2933</v>
      </c>
      <c r="G1422" s="673">
        <v>145</v>
      </c>
      <c r="H1422" s="673">
        <v>56</v>
      </c>
      <c r="I1422" s="673">
        <v>117</v>
      </c>
      <c r="J1422" s="673">
        <v>45</v>
      </c>
      <c r="K1422" s="673">
        <v>25</v>
      </c>
      <c r="L1422" s="673">
        <v>35</v>
      </c>
    </row>
    <row r="1423" spans="1:12" ht="18" customHeight="1">
      <c r="B1423" s="670" t="s">
        <v>619</v>
      </c>
      <c r="D1423" s="674"/>
    </row>
    <row r="1424" spans="1:12" ht="18" customHeight="1">
      <c r="C1424" s="671" t="s">
        <v>620</v>
      </c>
      <c r="D1424" s="674" t="s">
        <v>1739</v>
      </c>
      <c r="E1424" s="673">
        <v>68</v>
      </c>
      <c r="F1424" s="673">
        <v>49</v>
      </c>
      <c r="G1424" s="673">
        <v>11</v>
      </c>
      <c r="H1424" s="673">
        <v>0</v>
      </c>
      <c r="I1424" s="673">
        <v>6</v>
      </c>
      <c r="J1424" s="673">
        <v>1</v>
      </c>
      <c r="K1424" s="673">
        <v>1</v>
      </c>
      <c r="L1424" s="673">
        <v>1</v>
      </c>
    </row>
    <row r="1425" spans="3:12">
      <c r="D1425" s="674" t="s">
        <v>1740</v>
      </c>
      <c r="E1425" s="673">
        <v>41</v>
      </c>
      <c r="F1425" s="673">
        <v>28</v>
      </c>
      <c r="G1425" s="673">
        <v>8</v>
      </c>
      <c r="H1425" s="673">
        <v>0</v>
      </c>
      <c r="I1425" s="673">
        <v>5</v>
      </c>
      <c r="J1425" s="673">
        <v>0</v>
      </c>
      <c r="K1425" s="673">
        <v>0</v>
      </c>
      <c r="L1425" s="673">
        <v>0</v>
      </c>
    </row>
    <row r="1426" spans="3:12">
      <c r="D1426" s="674" t="s">
        <v>1741</v>
      </c>
      <c r="E1426" s="673">
        <v>109</v>
      </c>
      <c r="F1426" s="673">
        <v>77</v>
      </c>
      <c r="G1426" s="673">
        <v>19</v>
      </c>
      <c r="H1426" s="673">
        <v>0</v>
      </c>
      <c r="I1426" s="673">
        <v>11</v>
      </c>
      <c r="J1426" s="673">
        <v>1</v>
      </c>
      <c r="K1426" s="673">
        <v>1</v>
      </c>
      <c r="L1426" s="673">
        <v>1</v>
      </c>
    </row>
    <row r="1427" spans="3:12" ht="18" customHeight="1">
      <c r="C1427" s="671" t="s">
        <v>621</v>
      </c>
      <c r="D1427" s="674" t="s">
        <v>1739</v>
      </c>
      <c r="E1427" s="673">
        <v>1</v>
      </c>
      <c r="F1427" s="673">
        <v>0</v>
      </c>
      <c r="G1427" s="673">
        <v>0</v>
      </c>
      <c r="H1427" s="673">
        <v>0</v>
      </c>
      <c r="I1427" s="673">
        <v>0</v>
      </c>
      <c r="J1427" s="673">
        <v>0</v>
      </c>
      <c r="K1427" s="673">
        <v>1</v>
      </c>
      <c r="L1427" s="673">
        <v>0</v>
      </c>
    </row>
    <row r="1428" spans="3:12">
      <c r="D1428" s="674" t="s">
        <v>1740</v>
      </c>
      <c r="E1428" s="673">
        <v>5</v>
      </c>
      <c r="F1428" s="673">
        <v>0</v>
      </c>
      <c r="G1428" s="673">
        <v>0</v>
      </c>
      <c r="H1428" s="673">
        <v>0</v>
      </c>
      <c r="I1428" s="673">
        <v>0</v>
      </c>
      <c r="J1428" s="673">
        <v>0</v>
      </c>
      <c r="K1428" s="673">
        <v>5</v>
      </c>
      <c r="L1428" s="673">
        <v>0</v>
      </c>
    </row>
    <row r="1429" spans="3:12">
      <c r="D1429" s="674" t="s">
        <v>1741</v>
      </c>
      <c r="E1429" s="673">
        <v>6</v>
      </c>
      <c r="F1429" s="673">
        <v>0</v>
      </c>
      <c r="G1429" s="673">
        <v>0</v>
      </c>
      <c r="H1429" s="673">
        <v>0</v>
      </c>
      <c r="I1429" s="673">
        <v>0</v>
      </c>
      <c r="J1429" s="673">
        <v>0</v>
      </c>
      <c r="K1429" s="673">
        <v>6</v>
      </c>
      <c r="L1429" s="673">
        <v>0</v>
      </c>
    </row>
    <row r="1430" spans="3:12" ht="18" customHeight="1">
      <c r="C1430" s="671" t="s">
        <v>1823</v>
      </c>
      <c r="D1430" s="674" t="s">
        <v>1739</v>
      </c>
      <c r="E1430" s="673">
        <v>10</v>
      </c>
      <c r="F1430" s="673">
        <v>9</v>
      </c>
      <c r="G1430" s="673">
        <v>1</v>
      </c>
      <c r="H1430" s="673">
        <v>0</v>
      </c>
      <c r="I1430" s="673">
        <v>0</v>
      </c>
      <c r="J1430" s="673">
        <v>0</v>
      </c>
      <c r="K1430" s="673">
        <v>0</v>
      </c>
      <c r="L1430" s="673">
        <v>0</v>
      </c>
    </row>
    <row r="1431" spans="3:12">
      <c r="D1431" s="674" t="s">
        <v>1740</v>
      </c>
      <c r="E1431" s="673">
        <v>9</v>
      </c>
      <c r="F1431" s="673">
        <v>7</v>
      </c>
      <c r="G1431" s="673">
        <v>0</v>
      </c>
      <c r="H1431" s="673">
        <v>0</v>
      </c>
      <c r="I1431" s="673">
        <v>1</v>
      </c>
      <c r="J1431" s="673">
        <v>2</v>
      </c>
      <c r="K1431" s="673">
        <v>0</v>
      </c>
      <c r="L1431" s="673">
        <v>0</v>
      </c>
    </row>
    <row r="1432" spans="3:12">
      <c r="D1432" s="674" t="s">
        <v>1741</v>
      </c>
      <c r="E1432" s="673">
        <v>19</v>
      </c>
      <c r="F1432" s="673">
        <v>16</v>
      </c>
      <c r="G1432" s="673">
        <v>1</v>
      </c>
      <c r="H1432" s="673">
        <v>0</v>
      </c>
      <c r="I1432" s="673">
        <v>1</v>
      </c>
      <c r="J1432" s="673">
        <v>2</v>
      </c>
      <c r="K1432" s="673">
        <v>0</v>
      </c>
      <c r="L1432" s="673">
        <v>0</v>
      </c>
    </row>
    <row r="1433" spans="3:12" ht="18" customHeight="1">
      <c r="C1433" s="671" t="s">
        <v>1824</v>
      </c>
      <c r="D1433" s="674" t="s">
        <v>1739</v>
      </c>
      <c r="E1433" s="673">
        <v>1</v>
      </c>
      <c r="F1433" s="673">
        <v>1</v>
      </c>
      <c r="G1433" s="673">
        <v>0</v>
      </c>
      <c r="H1433" s="673">
        <v>0</v>
      </c>
      <c r="I1433" s="673">
        <v>0</v>
      </c>
      <c r="J1433" s="673">
        <v>0</v>
      </c>
      <c r="K1433" s="673">
        <v>0</v>
      </c>
      <c r="L1433" s="673">
        <v>0</v>
      </c>
    </row>
    <row r="1434" spans="3:12">
      <c r="D1434" s="674" t="s">
        <v>1740</v>
      </c>
      <c r="E1434" s="673">
        <v>1</v>
      </c>
      <c r="F1434" s="673">
        <v>0</v>
      </c>
      <c r="G1434" s="673">
        <v>1</v>
      </c>
      <c r="H1434" s="673">
        <v>0</v>
      </c>
      <c r="I1434" s="673">
        <v>0</v>
      </c>
      <c r="J1434" s="673">
        <v>0</v>
      </c>
      <c r="K1434" s="673">
        <v>0</v>
      </c>
      <c r="L1434" s="673">
        <v>0</v>
      </c>
    </row>
    <row r="1435" spans="3:12">
      <c r="D1435" s="674" t="s">
        <v>1741</v>
      </c>
      <c r="E1435" s="673">
        <v>2</v>
      </c>
      <c r="F1435" s="673">
        <v>1</v>
      </c>
      <c r="G1435" s="673">
        <v>1</v>
      </c>
      <c r="H1435" s="673">
        <v>0</v>
      </c>
      <c r="I1435" s="673">
        <v>0</v>
      </c>
      <c r="J1435" s="673">
        <v>0</v>
      </c>
      <c r="K1435" s="673">
        <v>0</v>
      </c>
      <c r="L1435" s="673">
        <v>0</v>
      </c>
    </row>
    <row r="1436" spans="3:12" ht="18" customHeight="1">
      <c r="C1436" s="675" t="s">
        <v>142</v>
      </c>
      <c r="D1436" s="674" t="s">
        <v>1739</v>
      </c>
      <c r="E1436" s="673">
        <v>80</v>
      </c>
      <c r="F1436" s="673">
        <v>59</v>
      </c>
      <c r="G1436" s="673">
        <v>12</v>
      </c>
      <c r="H1436" s="673">
        <v>0</v>
      </c>
      <c r="I1436" s="673">
        <v>6</v>
      </c>
      <c r="J1436" s="673">
        <v>1</v>
      </c>
      <c r="K1436" s="673">
        <v>2</v>
      </c>
      <c r="L1436" s="673">
        <v>1</v>
      </c>
    </row>
    <row r="1437" spans="3:12">
      <c r="D1437" s="674" t="s">
        <v>1740</v>
      </c>
      <c r="E1437" s="673">
        <v>56</v>
      </c>
      <c r="F1437" s="673">
        <v>35</v>
      </c>
      <c r="G1437" s="673">
        <v>9</v>
      </c>
      <c r="H1437" s="673">
        <v>0</v>
      </c>
      <c r="I1437" s="673">
        <v>6</v>
      </c>
      <c r="J1437" s="673">
        <v>2</v>
      </c>
      <c r="K1437" s="673">
        <v>5</v>
      </c>
      <c r="L1437" s="673">
        <v>0</v>
      </c>
    </row>
    <row r="1438" spans="3:12">
      <c r="D1438" s="674" t="s">
        <v>1741</v>
      </c>
      <c r="E1438" s="673">
        <v>135</v>
      </c>
      <c r="F1438" s="673">
        <v>93</v>
      </c>
      <c r="G1438" s="673">
        <v>21</v>
      </c>
      <c r="H1438" s="673">
        <v>0</v>
      </c>
      <c r="I1438" s="673">
        <v>12</v>
      </c>
      <c r="J1438" s="673">
        <v>2</v>
      </c>
      <c r="K1438" s="673">
        <v>7</v>
      </c>
      <c r="L1438" s="673">
        <v>1</v>
      </c>
    </row>
    <row r="1439" spans="3:12" ht="18" customHeight="1">
      <c r="C1439" s="675" t="s">
        <v>1829</v>
      </c>
      <c r="D1439" s="674"/>
    </row>
    <row r="1440" spans="3:12" ht="18" customHeight="1">
      <c r="C1440" s="678" t="s">
        <v>1830</v>
      </c>
      <c r="D1440" s="674" t="s">
        <v>1739</v>
      </c>
      <c r="E1440" s="673">
        <v>1</v>
      </c>
      <c r="F1440" s="673">
        <v>0</v>
      </c>
      <c r="G1440" s="673">
        <v>1</v>
      </c>
      <c r="H1440" s="673">
        <v>0</v>
      </c>
      <c r="I1440" s="673">
        <v>0</v>
      </c>
      <c r="J1440" s="673">
        <v>0</v>
      </c>
      <c r="K1440" s="673">
        <v>0</v>
      </c>
      <c r="L1440" s="673">
        <v>0</v>
      </c>
    </row>
    <row r="1441" spans="2:12">
      <c r="C1441" s="675"/>
      <c r="D1441" s="674" t="s">
        <v>1741</v>
      </c>
      <c r="E1441" s="673">
        <v>1</v>
      </c>
      <c r="F1441" s="673">
        <v>0</v>
      </c>
      <c r="G1441" s="673">
        <v>1</v>
      </c>
      <c r="H1441" s="673">
        <v>0</v>
      </c>
      <c r="I1441" s="673">
        <v>0</v>
      </c>
      <c r="J1441" s="673">
        <v>0</v>
      </c>
      <c r="K1441" s="673">
        <v>0</v>
      </c>
      <c r="L1441" s="673">
        <v>0</v>
      </c>
    </row>
    <row r="1442" spans="2:12" s="677" customFormat="1" ht="18" customHeight="1">
      <c r="C1442" s="678" t="s">
        <v>1831</v>
      </c>
      <c r="D1442" s="674" t="s">
        <v>1739</v>
      </c>
      <c r="E1442" s="673">
        <v>5</v>
      </c>
      <c r="F1442" s="673">
        <v>5</v>
      </c>
      <c r="G1442" s="673">
        <v>0</v>
      </c>
      <c r="H1442" s="673">
        <v>0</v>
      </c>
      <c r="I1442" s="673">
        <v>0</v>
      </c>
      <c r="J1442" s="673">
        <v>0</v>
      </c>
      <c r="K1442" s="673">
        <v>0</v>
      </c>
      <c r="L1442" s="673">
        <v>0</v>
      </c>
    </row>
    <row r="1443" spans="2:12" s="677" customFormat="1">
      <c r="D1443" s="674" t="s">
        <v>1740</v>
      </c>
      <c r="E1443" s="673">
        <v>7</v>
      </c>
      <c r="F1443" s="673">
        <v>5</v>
      </c>
      <c r="G1443" s="673">
        <v>1</v>
      </c>
      <c r="H1443" s="673">
        <v>0</v>
      </c>
      <c r="I1443" s="673">
        <v>0</v>
      </c>
      <c r="J1443" s="673">
        <v>1</v>
      </c>
      <c r="K1443" s="673">
        <v>0</v>
      </c>
      <c r="L1443" s="673">
        <v>0</v>
      </c>
    </row>
    <row r="1444" spans="2:12" s="677" customFormat="1">
      <c r="D1444" s="674" t="s">
        <v>1741</v>
      </c>
      <c r="E1444" s="673">
        <v>12</v>
      </c>
      <c r="F1444" s="673">
        <v>10</v>
      </c>
      <c r="G1444" s="673">
        <v>1</v>
      </c>
      <c r="H1444" s="673">
        <v>0</v>
      </c>
      <c r="I1444" s="673">
        <v>0</v>
      </c>
      <c r="J1444" s="673">
        <v>1</v>
      </c>
      <c r="K1444" s="673">
        <v>0</v>
      </c>
      <c r="L1444" s="673">
        <v>0</v>
      </c>
    </row>
    <row r="1445" spans="2:12" ht="18" customHeight="1">
      <c r="B1445" s="670" t="s">
        <v>628</v>
      </c>
      <c r="D1445" s="674"/>
    </row>
    <row r="1446" spans="2:12" ht="27" customHeight="1">
      <c r="C1446" s="671" t="s">
        <v>1832</v>
      </c>
      <c r="D1446" s="674" t="s">
        <v>1739</v>
      </c>
      <c r="E1446" s="673">
        <v>46</v>
      </c>
      <c r="F1446" s="673">
        <v>42</v>
      </c>
      <c r="G1446" s="673">
        <v>2</v>
      </c>
      <c r="H1446" s="673">
        <v>2</v>
      </c>
      <c r="I1446" s="673">
        <v>0</v>
      </c>
      <c r="J1446" s="673">
        <v>0</v>
      </c>
      <c r="K1446" s="673">
        <v>0</v>
      </c>
      <c r="L1446" s="673">
        <v>0</v>
      </c>
    </row>
    <row r="1447" spans="2:12">
      <c r="D1447" s="674" t="s">
        <v>1740</v>
      </c>
      <c r="E1447" s="673">
        <v>26</v>
      </c>
      <c r="F1447" s="673">
        <v>23</v>
      </c>
      <c r="G1447" s="673">
        <v>2</v>
      </c>
      <c r="H1447" s="673">
        <v>0</v>
      </c>
      <c r="I1447" s="673">
        <v>1</v>
      </c>
      <c r="J1447" s="673">
        <v>0</v>
      </c>
      <c r="K1447" s="673">
        <v>0</v>
      </c>
      <c r="L1447" s="673">
        <v>0</v>
      </c>
    </row>
    <row r="1448" spans="2:12">
      <c r="D1448" s="674" t="s">
        <v>1741</v>
      </c>
      <c r="E1448" s="673">
        <v>72</v>
      </c>
      <c r="F1448" s="673">
        <v>65</v>
      </c>
      <c r="G1448" s="673">
        <v>4</v>
      </c>
      <c r="H1448" s="673">
        <v>2</v>
      </c>
      <c r="I1448" s="673">
        <v>1</v>
      </c>
      <c r="J1448" s="673">
        <v>0</v>
      </c>
      <c r="K1448" s="673">
        <v>0</v>
      </c>
      <c r="L1448" s="673">
        <v>0</v>
      </c>
    </row>
    <row r="1449" spans="2:12" ht="18" customHeight="1">
      <c r="C1449" s="671" t="s">
        <v>1833</v>
      </c>
      <c r="D1449" s="674" t="s">
        <v>1739</v>
      </c>
      <c r="E1449" s="673">
        <v>6</v>
      </c>
      <c r="F1449" s="673">
        <v>5</v>
      </c>
      <c r="G1449" s="673">
        <v>0</v>
      </c>
      <c r="H1449" s="673">
        <v>1</v>
      </c>
      <c r="I1449" s="673">
        <v>0</v>
      </c>
      <c r="J1449" s="673">
        <v>0</v>
      </c>
      <c r="K1449" s="673">
        <v>0</v>
      </c>
      <c r="L1449" s="673">
        <v>0</v>
      </c>
    </row>
    <row r="1450" spans="2:12">
      <c r="D1450" s="674" t="s">
        <v>1740</v>
      </c>
      <c r="E1450" s="673">
        <v>10</v>
      </c>
      <c r="F1450" s="673">
        <v>8</v>
      </c>
      <c r="G1450" s="673">
        <v>1</v>
      </c>
      <c r="H1450" s="673">
        <v>2</v>
      </c>
      <c r="I1450" s="673">
        <v>0</v>
      </c>
      <c r="J1450" s="673">
        <v>0</v>
      </c>
      <c r="K1450" s="673">
        <v>0</v>
      </c>
      <c r="L1450" s="673">
        <v>0</v>
      </c>
    </row>
    <row r="1451" spans="2:12">
      <c r="D1451" s="674" t="s">
        <v>1741</v>
      </c>
      <c r="E1451" s="673">
        <v>15</v>
      </c>
      <c r="F1451" s="673">
        <v>12</v>
      </c>
      <c r="G1451" s="673">
        <v>1</v>
      </c>
      <c r="H1451" s="673">
        <v>3</v>
      </c>
      <c r="I1451" s="673">
        <v>0</v>
      </c>
      <c r="J1451" s="673">
        <v>0</v>
      </c>
      <c r="K1451" s="673">
        <v>0</v>
      </c>
      <c r="L1451" s="673">
        <v>0</v>
      </c>
    </row>
    <row r="1452" spans="2:12" ht="18" customHeight="1">
      <c r="C1452" s="671" t="s">
        <v>1834</v>
      </c>
      <c r="D1452" s="674" t="s">
        <v>1739</v>
      </c>
      <c r="E1452" s="673">
        <v>214</v>
      </c>
      <c r="F1452" s="673">
        <v>189</v>
      </c>
      <c r="G1452" s="673">
        <v>11</v>
      </c>
      <c r="H1452" s="673">
        <v>8</v>
      </c>
      <c r="I1452" s="673">
        <v>3</v>
      </c>
      <c r="J1452" s="673">
        <v>3</v>
      </c>
      <c r="K1452" s="673">
        <v>2</v>
      </c>
      <c r="L1452" s="673">
        <v>0</v>
      </c>
    </row>
    <row r="1453" spans="2:12">
      <c r="D1453" s="674" t="s">
        <v>1740</v>
      </c>
      <c r="E1453" s="673">
        <v>168</v>
      </c>
      <c r="F1453" s="673">
        <v>137</v>
      </c>
      <c r="G1453" s="673">
        <v>15</v>
      </c>
      <c r="H1453" s="673">
        <v>7</v>
      </c>
      <c r="I1453" s="673">
        <v>3</v>
      </c>
      <c r="J1453" s="673">
        <v>3</v>
      </c>
      <c r="K1453" s="673">
        <v>2</v>
      </c>
      <c r="L1453" s="673">
        <v>3</v>
      </c>
    </row>
    <row r="1454" spans="2:12">
      <c r="D1454" s="674" t="s">
        <v>1741</v>
      </c>
      <c r="E1454" s="673">
        <v>382</v>
      </c>
      <c r="F1454" s="673">
        <v>325</v>
      </c>
      <c r="G1454" s="673">
        <v>25</v>
      </c>
      <c r="H1454" s="673">
        <v>15</v>
      </c>
      <c r="I1454" s="673">
        <v>5</v>
      </c>
      <c r="J1454" s="673">
        <v>6</v>
      </c>
      <c r="K1454" s="673">
        <v>4</v>
      </c>
      <c r="L1454" s="673">
        <v>3</v>
      </c>
    </row>
    <row r="1455" spans="2:12" ht="18" customHeight="1">
      <c r="C1455" s="671" t="s">
        <v>1835</v>
      </c>
      <c r="D1455" s="674" t="s">
        <v>1739</v>
      </c>
      <c r="E1455" s="673">
        <v>419</v>
      </c>
      <c r="F1455" s="673">
        <v>138</v>
      </c>
      <c r="G1455" s="673">
        <v>73</v>
      </c>
      <c r="H1455" s="673">
        <v>47</v>
      </c>
      <c r="I1455" s="673">
        <v>6</v>
      </c>
      <c r="J1455" s="673">
        <v>120</v>
      </c>
      <c r="K1455" s="673">
        <v>32</v>
      </c>
      <c r="L1455" s="673">
        <v>5</v>
      </c>
    </row>
    <row r="1456" spans="2:12">
      <c r="D1456" s="674" t="s">
        <v>1740</v>
      </c>
      <c r="E1456" s="673">
        <v>554</v>
      </c>
      <c r="F1456" s="673">
        <v>152</v>
      </c>
      <c r="G1456" s="673">
        <v>100</v>
      </c>
      <c r="H1456" s="673">
        <v>66</v>
      </c>
      <c r="I1456" s="673">
        <v>5</v>
      </c>
      <c r="J1456" s="673">
        <v>190</v>
      </c>
      <c r="K1456" s="673">
        <v>37</v>
      </c>
      <c r="L1456" s="673">
        <v>6</v>
      </c>
    </row>
    <row r="1457" spans="1:12">
      <c r="D1457" s="674" t="s">
        <v>1741</v>
      </c>
      <c r="E1457" s="673">
        <v>973</v>
      </c>
      <c r="F1457" s="673">
        <v>290</v>
      </c>
      <c r="G1457" s="673">
        <v>172</v>
      </c>
      <c r="H1457" s="673">
        <v>112</v>
      </c>
      <c r="I1457" s="673">
        <v>10</v>
      </c>
      <c r="J1457" s="673">
        <v>310</v>
      </c>
      <c r="K1457" s="673">
        <v>69</v>
      </c>
      <c r="L1457" s="673">
        <v>11</v>
      </c>
    </row>
    <row r="1458" spans="1:12" ht="18" customHeight="1">
      <c r="C1458" s="671" t="s">
        <v>631</v>
      </c>
      <c r="D1458" s="674" t="s">
        <v>1739</v>
      </c>
      <c r="E1458" s="673">
        <v>117</v>
      </c>
      <c r="F1458" s="673">
        <v>94</v>
      </c>
      <c r="G1458" s="673">
        <v>12</v>
      </c>
      <c r="H1458" s="673">
        <v>3</v>
      </c>
      <c r="I1458" s="673">
        <v>1</v>
      </c>
      <c r="J1458" s="673">
        <v>6</v>
      </c>
      <c r="K1458" s="673">
        <v>1</v>
      </c>
      <c r="L1458" s="673">
        <v>1</v>
      </c>
    </row>
    <row r="1459" spans="1:12">
      <c r="D1459" s="674" t="s">
        <v>1740</v>
      </c>
      <c r="E1459" s="673">
        <v>100</v>
      </c>
      <c r="F1459" s="673">
        <v>77</v>
      </c>
      <c r="G1459" s="673">
        <v>10</v>
      </c>
      <c r="H1459" s="673">
        <v>1</v>
      </c>
      <c r="I1459" s="673">
        <v>2</v>
      </c>
      <c r="J1459" s="673">
        <v>9</v>
      </c>
      <c r="K1459" s="673">
        <v>0</v>
      </c>
      <c r="L1459" s="673">
        <v>2</v>
      </c>
    </row>
    <row r="1460" spans="1:12">
      <c r="D1460" s="674" t="s">
        <v>1741</v>
      </c>
      <c r="E1460" s="673">
        <v>217</v>
      </c>
      <c r="F1460" s="673">
        <v>171</v>
      </c>
      <c r="G1460" s="673">
        <v>22</v>
      </c>
      <c r="H1460" s="673">
        <v>4</v>
      </c>
      <c r="I1460" s="673">
        <v>2</v>
      </c>
      <c r="J1460" s="673">
        <v>15</v>
      </c>
      <c r="K1460" s="673">
        <v>1</v>
      </c>
      <c r="L1460" s="673">
        <v>3</v>
      </c>
    </row>
    <row r="1462" spans="1:12">
      <c r="A1462" s="670" t="s">
        <v>1652</v>
      </c>
    </row>
    <row r="1463" spans="1:12">
      <c r="A1463" s="670" t="s">
        <v>1825</v>
      </c>
    </row>
    <row r="1464" spans="1:12">
      <c r="A1464" s="670" t="s">
        <v>3207</v>
      </c>
    </row>
    <row r="1465" spans="1:12">
      <c r="A1465" s="670" t="s">
        <v>1826</v>
      </c>
    </row>
    <row r="1466" spans="1:12">
      <c r="A1466" s="670" t="s">
        <v>1827</v>
      </c>
    </row>
    <row r="1468" spans="1:12">
      <c r="A1468" s="670" t="s">
        <v>46</v>
      </c>
    </row>
    <row r="1469" spans="1:12" ht="18" customHeight="1">
      <c r="C1469" s="675" t="s">
        <v>142</v>
      </c>
      <c r="D1469" s="674" t="s">
        <v>1739</v>
      </c>
      <c r="E1469" s="673">
        <v>801</v>
      </c>
      <c r="F1469" s="673">
        <v>467</v>
      </c>
      <c r="G1469" s="673">
        <v>97</v>
      </c>
      <c r="H1469" s="673">
        <v>60</v>
      </c>
      <c r="I1469" s="673">
        <v>9</v>
      </c>
      <c r="J1469" s="673">
        <v>129</v>
      </c>
      <c r="K1469" s="673">
        <v>35</v>
      </c>
      <c r="L1469" s="673">
        <v>6</v>
      </c>
    </row>
    <row r="1470" spans="1:12">
      <c r="D1470" s="674" t="s">
        <v>1740</v>
      </c>
      <c r="E1470" s="673">
        <v>857</v>
      </c>
      <c r="F1470" s="673">
        <v>396</v>
      </c>
      <c r="G1470" s="673">
        <v>127</v>
      </c>
      <c r="H1470" s="673">
        <v>75</v>
      </c>
      <c r="I1470" s="673">
        <v>10</v>
      </c>
      <c r="J1470" s="673">
        <v>202</v>
      </c>
      <c r="K1470" s="673">
        <v>39</v>
      </c>
      <c r="L1470" s="673">
        <v>10</v>
      </c>
    </row>
    <row r="1471" spans="1:12">
      <c r="D1471" s="674" t="s">
        <v>1741</v>
      </c>
      <c r="E1471" s="673">
        <v>1658</v>
      </c>
      <c r="F1471" s="673">
        <v>862</v>
      </c>
      <c r="G1471" s="673">
        <v>223</v>
      </c>
      <c r="H1471" s="673">
        <v>135</v>
      </c>
      <c r="I1471" s="673">
        <v>18</v>
      </c>
      <c r="J1471" s="673">
        <v>330</v>
      </c>
      <c r="K1471" s="673">
        <v>74</v>
      </c>
      <c r="L1471" s="673">
        <v>16</v>
      </c>
    </row>
    <row r="1472" spans="1:12" ht="18" customHeight="1">
      <c r="C1472" s="675" t="s">
        <v>1829</v>
      </c>
      <c r="D1472" s="674"/>
    </row>
    <row r="1473" spans="2:12" s="677" customFormat="1" ht="18" customHeight="1">
      <c r="C1473" s="678" t="s">
        <v>1830</v>
      </c>
      <c r="D1473" s="674" t="s">
        <v>1739</v>
      </c>
      <c r="E1473" s="673">
        <v>65</v>
      </c>
      <c r="F1473" s="673">
        <v>24</v>
      </c>
      <c r="G1473" s="673">
        <v>15</v>
      </c>
      <c r="H1473" s="673">
        <v>6</v>
      </c>
      <c r="I1473" s="673">
        <v>2</v>
      </c>
      <c r="J1473" s="673">
        <v>12</v>
      </c>
      <c r="K1473" s="673">
        <v>6</v>
      </c>
      <c r="L1473" s="673">
        <v>1</v>
      </c>
    </row>
    <row r="1474" spans="2:12" s="677" customFormat="1">
      <c r="C1474" s="678"/>
      <c r="D1474" s="674" t="s">
        <v>1740</v>
      </c>
      <c r="E1474" s="673">
        <v>104</v>
      </c>
      <c r="F1474" s="673">
        <v>34</v>
      </c>
      <c r="G1474" s="673">
        <v>30</v>
      </c>
      <c r="H1474" s="673">
        <v>10</v>
      </c>
      <c r="I1474" s="673">
        <v>1</v>
      </c>
      <c r="J1474" s="673">
        <v>27</v>
      </c>
      <c r="K1474" s="673">
        <v>3</v>
      </c>
      <c r="L1474" s="673">
        <v>1</v>
      </c>
    </row>
    <row r="1475" spans="2:12" s="677" customFormat="1">
      <c r="C1475" s="678"/>
      <c r="D1475" s="674" t="s">
        <v>1741</v>
      </c>
      <c r="E1475" s="673">
        <v>169</v>
      </c>
      <c r="F1475" s="673">
        <v>58</v>
      </c>
      <c r="G1475" s="673">
        <v>45</v>
      </c>
      <c r="H1475" s="673">
        <v>16</v>
      </c>
      <c r="I1475" s="673">
        <v>2</v>
      </c>
      <c r="J1475" s="673">
        <v>39</v>
      </c>
      <c r="K1475" s="673">
        <v>9</v>
      </c>
      <c r="L1475" s="673">
        <v>2</v>
      </c>
    </row>
    <row r="1476" spans="2:12" s="677" customFormat="1" ht="18" customHeight="1">
      <c r="C1476" s="678" t="s">
        <v>1831</v>
      </c>
      <c r="D1476" s="674" t="s">
        <v>1739</v>
      </c>
      <c r="E1476" s="673">
        <v>11</v>
      </c>
      <c r="F1476" s="673">
        <v>4</v>
      </c>
      <c r="G1476" s="673">
        <v>3</v>
      </c>
      <c r="H1476" s="673">
        <v>3</v>
      </c>
      <c r="I1476" s="673">
        <v>0</v>
      </c>
      <c r="J1476" s="673">
        <v>2</v>
      </c>
      <c r="K1476" s="673">
        <v>0</v>
      </c>
      <c r="L1476" s="673">
        <v>0</v>
      </c>
    </row>
    <row r="1477" spans="2:12" s="677" customFormat="1">
      <c r="D1477" s="674" t="s">
        <v>1740</v>
      </c>
      <c r="E1477" s="673">
        <v>18</v>
      </c>
      <c r="F1477" s="673">
        <v>7</v>
      </c>
      <c r="G1477" s="673">
        <v>5</v>
      </c>
      <c r="H1477" s="673">
        <v>3</v>
      </c>
      <c r="I1477" s="673">
        <v>0</v>
      </c>
      <c r="J1477" s="673">
        <v>3</v>
      </c>
      <c r="K1477" s="673">
        <v>1</v>
      </c>
      <c r="L1477" s="673">
        <v>0</v>
      </c>
    </row>
    <row r="1478" spans="2:12" s="677" customFormat="1">
      <c r="D1478" s="674" t="s">
        <v>1741</v>
      </c>
      <c r="E1478" s="673">
        <v>29</v>
      </c>
      <c r="F1478" s="673">
        <v>11</v>
      </c>
      <c r="G1478" s="673">
        <v>7</v>
      </c>
      <c r="H1478" s="673">
        <v>6</v>
      </c>
      <c r="I1478" s="673">
        <v>0</v>
      </c>
      <c r="J1478" s="673">
        <v>5</v>
      </c>
      <c r="K1478" s="673">
        <v>1</v>
      </c>
      <c r="L1478" s="673">
        <v>0</v>
      </c>
    </row>
    <row r="1479" spans="2:12" ht="18" customHeight="1">
      <c r="B1479" s="670" t="s">
        <v>632</v>
      </c>
      <c r="D1479" s="674"/>
    </row>
    <row r="1480" spans="2:12" ht="27" customHeight="1">
      <c r="C1480" s="671" t="s">
        <v>1836</v>
      </c>
      <c r="D1480" s="674" t="s">
        <v>1739</v>
      </c>
      <c r="E1480" s="673">
        <v>98</v>
      </c>
      <c r="F1480" s="673">
        <v>88</v>
      </c>
      <c r="G1480" s="673">
        <v>7</v>
      </c>
      <c r="H1480" s="673">
        <v>3</v>
      </c>
      <c r="I1480" s="673">
        <v>0</v>
      </c>
      <c r="J1480" s="673">
        <v>0</v>
      </c>
      <c r="K1480" s="673">
        <v>0</v>
      </c>
      <c r="L1480" s="673">
        <v>0</v>
      </c>
    </row>
    <row r="1481" spans="2:12">
      <c r="D1481" s="674" t="s">
        <v>1740</v>
      </c>
      <c r="E1481" s="673">
        <v>50</v>
      </c>
      <c r="F1481" s="673">
        <v>42</v>
      </c>
      <c r="G1481" s="673">
        <v>6</v>
      </c>
      <c r="H1481" s="673">
        <v>1</v>
      </c>
      <c r="I1481" s="673">
        <v>0</v>
      </c>
      <c r="J1481" s="673">
        <v>1</v>
      </c>
      <c r="K1481" s="673">
        <v>0</v>
      </c>
      <c r="L1481" s="673">
        <v>1</v>
      </c>
    </row>
    <row r="1482" spans="2:12">
      <c r="D1482" s="674" t="s">
        <v>1741</v>
      </c>
      <c r="E1482" s="673">
        <v>148</v>
      </c>
      <c r="F1482" s="673">
        <v>130</v>
      </c>
      <c r="G1482" s="673">
        <v>13</v>
      </c>
      <c r="H1482" s="673">
        <v>4</v>
      </c>
      <c r="I1482" s="673">
        <v>0</v>
      </c>
      <c r="J1482" s="673">
        <v>1</v>
      </c>
      <c r="K1482" s="673">
        <v>0</v>
      </c>
      <c r="L1482" s="673">
        <v>1</v>
      </c>
    </row>
    <row r="1483" spans="2:12" ht="18" customHeight="1">
      <c r="C1483" s="671" t="s">
        <v>1837</v>
      </c>
      <c r="D1483" s="674" t="s">
        <v>1739</v>
      </c>
      <c r="E1483" s="673">
        <v>24</v>
      </c>
      <c r="F1483" s="673">
        <v>21</v>
      </c>
      <c r="G1483" s="673">
        <v>2</v>
      </c>
      <c r="H1483" s="673">
        <v>1</v>
      </c>
      <c r="I1483" s="673">
        <v>0</v>
      </c>
      <c r="J1483" s="673">
        <v>0</v>
      </c>
      <c r="K1483" s="673">
        <v>0</v>
      </c>
      <c r="L1483" s="673">
        <v>0</v>
      </c>
    </row>
    <row r="1484" spans="2:12">
      <c r="D1484" s="674" t="s">
        <v>1740</v>
      </c>
      <c r="E1484" s="673">
        <v>15</v>
      </c>
      <c r="F1484" s="673">
        <v>12</v>
      </c>
      <c r="G1484" s="673">
        <v>3</v>
      </c>
      <c r="H1484" s="673">
        <v>0</v>
      </c>
      <c r="I1484" s="673">
        <v>0</v>
      </c>
      <c r="J1484" s="673">
        <v>0</v>
      </c>
      <c r="K1484" s="673">
        <v>0</v>
      </c>
      <c r="L1484" s="673">
        <v>0</v>
      </c>
    </row>
    <row r="1485" spans="2:12">
      <c r="D1485" s="674" t="s">
        <v>1741</v>
      </c>
      <c r="E1485" s="673">
        <v>39</v>
      </c>
      <c r="F1485" s="673">
        <v>33</v>
      </c>
      <c r="G1485" s="673">
        <v>5</v>
      </c>
      <c r="H1485" s="673">
        <v>1</v>
      </c>
      <c r="I1485" s="673">
        <v>0</v>
      </c>
      <c r="J1485" s="673">
        <v>0</v>
      </c>
      <c r="K1485" s="673">
        <v>0</v>
      </c>
      <c r="L1485" s="673">
        <v>0</v>
      </c>
    </row>
    <row r="1486" spans="2:12" ht="18" customHeight="1">
      <c r="C1486" s="671" t="s">
        <v>1838</v>
      </c>
      <c r="D1486" s="674" t="s">
        <v>1739</v>
      </c>
      <c r="E1486" s="673">
        <v>9</v>
      </c>
      <c r="F1486" s="673">
        <v>8</v>
      </c>
      <c r="G1486" s="673">
        <v>0</v>
      </c>
      <c r="H1486" s="673">
        <v>1</v>
      </c>
      <c r="I1486" s="673">
        <v>0</v>
      </c>
      <c r="J1486" s="673">
        <v>0</v>
      </c>
      <c r="K1486" s="673">
        <v>0</v>
      </c>
      <c r="L1486" s="673">
        <v>0</v>
      </c>
    </row>
    <row r="1487" spans="2:12">
      <c r="D1487" s="674" t="s">
        <v>1740</v>
      </c>
      <c r="E1487" s="673">
        <v>4</v>
      </c>
      <c r="F1487" s="673">
        <v>4</v>
      </c>
      <c r="G1487" s="673">
        <v>1</v>
      </c>
      <c r="H1487" s="673">
        <v>0</v>
      </c>
      <c r="I1487" s="673">
        <v>0</v>
      </c>
      <c r="J1487" s="673">
        <v>0</v>
      </c>
      <c r="K1487" s="673">
        <v>0</v>
      </c>
      <c r="L1487" s="673">
        <v>0</v>
      </c>
    </row>
    <row r="1488" spans="2:12">
      <c r="D1488" s="674" t="s">
        <v>1741</v>
      </c>
      <c r="E1488" s="673">
        <v>13</v>
      </c>
      <c r="F1488" s="673">
        <v>12</v>
      </c>
      <c r="G1488" s="673">
        <v>1</v>
      </c>
      <c r="H1488" s="673">
        <v>1</v>
      </c>
      <c r="I1488" s="673">
        <v>0</v>
      </c>
      <c r="J1488" s="673">
        <v>0</v>
      </c>
      <c r="K1488" s="673">
        <v>0</v>
      </c>
      <c r="L1488" s="673">
        <v>0</v>
      </c>
    </row>
    <row r="1489" spans="3:12" ht="18" customHeight="1">
      <c r="C1489" s="671" t="s">
        <v>1839</v>
      </c>
      <c r="D1489" s="674" t="s">
        <v>1739</v>
      </c>
      <c r="E1489" s="673">
        <v>3</v>
      </c>
      <c r="F1489" s="673">
        <v>1</v>
      </c>
      <c r="G1489" s="673">
        <v>1</v>
      </c>
      <c r="H1489" s="673">
        <v>1</v>
      </c>
      <c r="I1489" s="673">
        <v>0</v>
      </c>
      <c r="J1489" s="673">
        <v>0</v>
      </c>
      <c r="K1489" s="673">
        <v>0</v>
      </c>
      <c r="L1489" s="673">
        <v>0</v>
      </c>
    </row>
    <row r="1490" spans="3:12">
      <c r="D1490" s="674" t="s">
        <v>1740</v>
      </c>
      <c r="E1490" s="673">
        <v>1</v>
      </c>
      <c r="F1490" s="673">
        <v>0</v>
      </c>
      <c r="G1490" s="673">
        <v>1</v>
      </c>
      <c r="H1490" s="673">
        <v>1</v>
      </c>
      <c r="I1490" s="673">
        <v>0</v>
      </c>
      <c r="J1490" s="673">
        <v>0</v>
      </c>
      <c r="K1490" s="673">
        <v>0</v>
      </c>
      <c r="L1490" s="673">
        <v>0</v>
      </c>
    </row>
    <row r="1491" spans="3:12">
      <c r="D1491" s="674" t="s">
        <v>1741</v>
      </c>
      <c r="E1491" s="673">
        <v>4</v>
      </c>
      <c r="F1491" s="673">
        <v>1</v>
      </c>
      <c r="G1491" s="673">
        <v>2</v>
      </c>
      <c r="H1491" s="673">
        <v>2</v>
      </c>
      <c r="I1491" s="673">
        <v>0</v>
      </c>
      <c r="J1491" s="673">
        <v>0</v>
      </c>
      <c r="K1491" s="673">
        <v>0</v>
      </c>
      <c r="L1491" s="673">
        <v>0</v>
      </c>
    </row>
    <row r="1492" spans="3:12" ht="18" customHeight="1">
      <c r="C1492" s="671" t="s">
        <v>1840</v>
      </c>
      <c r="D1492" s="674" t="s">
        <v>1739</v>
      </c>
      <c r="E1492" s="673">
        <v>252</v>
      </c>
      <c r="F1492" s="673">
        <v>195</v>
      </c>
      <c r="G1492" s="673">
        <v>41</v>
      </c>
      <c r="H1492" s="673">
        <v>11</v>
      </c>
      <c r="I1492" s="673">
        <v>2</v>
      </c>
      <c r="J1492" s="673">
        <v>2</v>
      </c>
      <c r="K1492" s="673">
        <v>0</v>
      </c>
      <c r="L1492" s="673">
        <v>2</v>
      </c>
    </row>
    <row r="1493" spans="3:12">
      <c r="D1493" s="674" t="s">
        <v>1740</v>
      </c>
      <c r="E1493" s="673">
        <v>172</v>
      </c>
      <c r="F1493" s="673">
        <v>136</v>
      </c>
      <c r="G1493" s="673">
        <v>24</v>
      </c>
      <c r="H1493" s="673">
        <v>7</v>
      </c>
      <c r="I1493" s="673">
        <v>2</v>
      </c>
      <c r="J1493" s="673">
        <v>2</v>
      </c>
      <c r="K1493" s="673">
        <v>0</v>
      </c>
      <c r="L1493" s="673">
        <v>1</v>
      </c>
    </row>
    <row r="1494" spans="3:12">
      <c r="D1494" s="674" t="s">
        <v>1741</v>
      </c>
      <c r="E1494" s="673">
        <v>423</v>
      </c>
      <c r="F1494" s="673">
        <v>331</v>
      </c>
      <c r="G1494" s="673">
        <v>65</v>
      </c>
      <c r="H1494" s="673">
        <v>18</v>
      </c>
      <c r="I1494" s="673">
        <v>4</v>
      </c>
      <c r="J1494" s="673">
        <v>4</v>
      </c>
      <c r="K1494" s="673">
        <v>0</v>
      </c>
      <c r="L1494" s="673">
        <v>3</v>
      </c>
    </row>
    <row r="1495" spans="3:12" ht="18" customHeight="1">
      <c r="C1495" s="671" t="s">
        <v>1841</v>
      </c>
      <c r="D1495" s="674" t="s">
        <v>1739</v>
      </c>
      <c r="E1495" s="673">
        <v>51</v>
      </c>
      <c r="F1495" s="673">
        <v>25</v>
      </c>
      <c r="G1495" s="673">
        <v>16</v>
      </c>
      <c r="H1495" s="673">
        <v>9</v>
      </c>
      <c r="I1495" s="673">
        <v>0</v>
      </c>
      <c r="J1495" s="673">
        <v>1</v>
      </c>
      <c r="K1495" s="673">
        <v>1</v>
      </c>
      <c r="L1495" s="673">
        <v>0</v>
      </c>
    </row>
    <row r="1496" spans="3:12">
      <c r="D1496" s="674" t="s">
        <v>1740</v>
      </c>
      <c r="E1496" s="673">
        <v>41</v>
      </c>
      <c r="F1496" s="673">
        <v>14</v>
      </c>
      <c r="G1496" s="673">
        <v>16</v>
      </c>
      <c r="H1496" s="673">
        <v>8</v>
      </c>
      <c r="I1496" s="673">
        <v>2</v>
      </c>
      <c r="J1496" s="673">
        <v>3</v>
      </c>
      <c r="K1496" s="673">
        <v>0</v>
      </c>
      <c r="L1496" s="673">
        <v>0</v>
      </c>
    </row>
    <row r="1497" spans="3:12">
      <c r="D1497" s="674" t="s">
        <v>1741</v>
      </c>
      <c r="E1497" s="673">
        <v>92</v>
      </c>
      <c r="F1497" s="673">
        <v>39</v>
      </c>
      <c r="G1497" s="673">
        <v>31</v>
      </c>
      <c r="H1497" s="673">
        <v>16</v>
      </c>
      <c r="I1497" s="673">
        <v>2</v>
      </c>
      <c r="J1497" s="673">
        <v>4</v>
      </c>
      <c r="K1497" s="673">
        <v>1</v>
      </c>
      <c r="L1497" s="673">
        <v>0</v>
      </c>
    </row>
    <row r="1498" spans="3:12" ht="18" customHeight="1">
      <c r="C1498" s="675" t="s">
        <v>142</v>
      </c>
      <c r="D1498" s="674" t="s">
        <v>1739</v>
      </c>
      <c r="E1498" s="673">
        <v>436</v>
      </c>
      <c r="F1498" s="673">
        <v>338</v>
      </c>
      <c r="G1498" s="673">
        <v>66</v>
      </c>
      <c r="H1498" s="673">
        <v>25</v>
      </c>
      <c r="I1498" s="673">
        <v>2</v>
      </c>
      <c r="J1498" s="673">
        <v>3</v>
      </c>
      <c r="K1498" s="673">
        <v>1</v>
      </c>
      <c r="L1498" s="673">
        <v>2</v>
      </c>
    </row>
    <row r="1499" spans="3:12">
      <c r="D1499" s="674" t="s">
        <v>1740</v>
      </c>
      <c r="E1499" s="673">
        <v>282</v>
      </c>
      <c r="F1499" s="673">
        <v>207</v>
      </c>
      <c r="G1499" s="673">
        <v>49</v>
      </c>
      <c r="H1499" s="673">
        <v>16</v>
      </c>
      <c r="I1499" s="673">
        <v>4</v>
      </c>
      <c r="J1499" s="673">
        <v>5</v>
      </c>
      <c r="K1499" s="673">
        <v>0</v>
      </c>
      <c r="L1499" s="673">
        <v>2</v>
      </c>
    </row>
    <row r="1500" spans="3:12">
      <c r="D1500" s="674" t="s">
        <v>1741</v>
      </c>
      <c r="E1500" s="673">
        <v>718</v>
      </c>
      <c r="F1500" s="673">
        <v>545</v>
      </c>
      <c r="G1500" s="673">
        <v>115</v>
      </c>
      <c r="H1500" s="673">
        <v>41</v>
      </c>
      <c r="I1500" s="673">
        <v>5</v>
      </c>
      <c r="J1500" s="673">
        <v>8</v>
      </c>
      <c r="K1500" s="673">
        <v>1</v>
      </c>
      <c r="L1500" s="673">
        <v>4</v>
      </c>
    </row>
    <row r="1501" spans="3:12" ht="18" customHeight="1">
      <c r="C1501" s="675" t="s">
        <v>1829</v>
      </c>
      <c r="D1501" s="674"/>
    </row>
    <row r="1502" spans="3:12" s="677" customFormat="1" ht="18" customHeight="1">
      <c r="C1502" s="678" t="s">
        <v>1830</v>
      </c>
      <c r="D1502" s="674" t="s">
        <v>1739</v>
      </c>
      <c r="E1502" s="673">
        <v>3</v>
      </c>
      <c r="F1502" s="673">
        <v>1</v>
      </c>
      <c r="G1502" s="673">
        <v>1</v>
      </c>
      <c r="H1502" s="673">
        <v>1</v>
      </c>
      <c r="I1502" s="673">
        <v>0</v>
      </c>
      <c r="J1502" s="673">
        <v>0</v>
      </c>
      <c r="K1502" s="673">
        <v>0</v>
      </c>
      <c r="L1502" s="673">
        <v>0</v>
      </c>
    </row>
    <row r="1503" spans="3:12" s="677" customFormat="1">
      <c r="D1503" s="674" t="s">
        <v>1740</v>
      </c>
      <c r="E1503" s="673">
        <v>2</v>
      </c>
      <c r="F1503" s="673">
        <v>1</v>
      </c>
      <c r="G1503" s="673">
        <v>0</v>
      </c>
      <c r="H1503" s="673">
        <v>1</v>
      </c>
      <c r="I1503" s="673">
        <v>0</v>
      </c>
      <c r="J1503" s="673">
        <v>0</v>
      </c>
      <c r="K1503" s="673">
        <v>0</v>
      </c>
      <c r="L1503" s="673">
        <v>0</v>
      </c>
    </row>
    <row r="1504" spans="3:12" s="677" customFormat="1">
      <c r="D1504" s="674" t="s">
        <v>1741</v>
      </c>
      <c r="E1504" s="673">
        <v>5</v>
      </c>
      <c r="F1504" s="673">
        <v>2</v>
      </c>
      <c r="G1504" s="673">
        <v>1</v>
      </c>
      <c r="H1504" s="673">
        <v>2</v>
      </c>
      <c r="I1504" s="673">
        <v>0</v>
      </c>
      <c r="J1504" s="673">
        <v>0</v>
      </c>
      <c r="K1504" s="673">
        <v>0</v>
      </c>
      <c r="L1504" s="673">
        <v>0</v>
      </c>
    </row>
    <row r="1505" spans="1:12" ht="18" customHeight="1">
      <c r="B1505" s="670" t="s">
        <v>1842</v>
      </c>
      <c r="D1505" s="674" t="s">
        <v>1739</v>
      </c>
      <c r="E1505" s="673">
        <v>3564</v>
      </c>
      <c r="F1505" s="673">
        <v>2849</v>
      </c>
      <c r="G1505" s="673">
        <v>261</v>
      </c>
      <c r="H1505" s="673">
        <v>121</v>
      </c>
      <c r="I1505" s="673">
        <v>88</v>
      </c>
      <c r="J1505" s="673">
        <v>157</v>
      </c>
      <c r="K1505" s="673">
        <v>54</v>
      </c>
      <c r="L1505" s="673">
        <v>36</v>
      </c>
    </row>
    <row r="1506" spans="1:12">
      <c r="D1506" s="674" t="s">
        <v>1740</v>
      </c>
      <c r="E1506" s="673">
        <v>2301</v>
      </c>
      <c r="F1506" s="673">
        <v>1584</v>
      </c>
      <c r="G1506" s="673">
        <v>243</v>
      </c>
      <c r="H1506" s="673">
        <v>111</v>
      </c>
      <c r="I1506" s="673">
        <v>63</v>
      </c>
      <c r="J1506" s="673">
        <v>228</v>
      </c>
      <c r="K1506" s="673">
        <v>53</v>
      </c>
      <c r="L1506" s="673">
        <v>21</v>
      </c>
    </row>
    <row r="1507" spans="1:12">
      <c r="D1507" s="674" t="s">
        <v>1741</v>
      </c>
      <c r="E1507" s="673">
        <v>5864</v>
      </c>
      <c r="F1507" s="673">
        <v>4432</v>
      </c>
      <c r="G1507" s="673">
        <v>503</v>
      </c>
      <c r="H1507" s="673">
        <v>232</v>
      </c>
      <c r="I1507" s="673">
        <v>151</v>
      </c>
      <c r="J1507" s="673">
        <v>385</v>
      </c>
      <c r="K1507" s="673">
        <v>106</v>
      </c>
      <c r="L1507" s="673">
        <v>56</v>
      </c>
    </row>
    <row r="1508" spans="1:12" ht="18" customHeight="1">
      <c r="C1508" s="675" t="s">
        <v>1829</v>
      </c>
      <c r="D1508" s="674"/>
    </row>
    <row r="1509" spans="1:12" s="677" customFormat="1" ht="18" customHeight="1">
      <c r="C1509" s="678" t="s">
        <v>1830</v>
      </c>
      <c r="D1509" s="674" t="s">
        <v>1739</v>
      </c>
      <c r="E1509" s="673">
        <v>72</v>
      </c>
      <c r="F1509" s="673">
        <v>27</v>
      </c>
      <c r="G1509" s="673">
        <v>16</v>
      </c>
      <c r="H1509" s="673">
        <v>7</v>
      </c>
      <c r="I1509" s="673">
        <v>3</v>
      </c>
      <c r="J1509" s="673">
        <v>12</v>
      </c>
      <c r="K1509" s="673">
        <v>6</v>
      </c>
      <c r="L1509" s="673">
        <v>1</v>
      </c>
    </row>
    <row r="1510" spans="1:12" s="677" customFormat="1">
      <c r="C1510" s="678"/>
      <c r="D1510" s="674" t="s">
        <v>1740</v>
      </c>
      <c r="E1510" s="673">
        <v>107</v>
      </c>
      <c r="F1510" s="673">
        <v>35</v>
      </c>
      <c r="G1510" s="673">
        <v>31</v>
      </c>
      <c r="H1510" s="673">
        <v>11</v>
      </c>
      <c r="I1510" s="673">
        <v>1</v>
      </c>
      <c r="J1510" s="673">
        <v>27</v>
      </c>
      <c r="K1510" s="673">
        <v>3</v>
      </c>
      <c r="L1510" s="673">
        <v>1</v>
      </c>
    </row>
    <row r="1511" spans="1:12" s="677" customFormat="1">
      <c r="C1511" s="678"/>
      <c r="D1511" s="674" t="s">
        <v>1741</v>
      </c>
      <c r="E1511" s="673">
        <v>178</v>
      </c>
      <c r="F1511" s="673">
        <v>62</v>
      </c>
      <c r="G1511" s="673">
        <v>47</v>
      </c>
      <c r="H1511" s="673">
        <v>18</v>
      </c>
      <c r="I1511" s="673">
        <v>3</v>
      </c>
      <c r="J1511" s="673">
        <v>39</v>
      </c>
      <c r="K1511" s="673">
        <v>9</v>
      </c>
      <c r="L1511" s="673">
        <v>2</v>
      </c>
    </row>
    <row r="1512" spans="1:12" s="677" customFormat="1" ht="18" customHeight="1">
      <c r="C1512" s="678" t="s">
        <v>1831</v>
      </c>
      <c r="D1512" s="674" t="s">
        <v>1739</v>
      </c>
      <c r="E1512" s="673">
        <v>19</v>
      </c>
      <c r="F1512" s="673">
        <v>12</v>
      </c>
      <c r="G1512" s="673">
        <v>3</v>
      </c>
      <c r="H1512" s="673">
        <v>3</v>
      </c>
      <c r="I1512" s="673">
        <v>0</v>
      </c>
      <c r="J1512" s="673">
        <v>2</v>
      </c>
      <c r="K1512" s="673">
        <v>0</v>
      </c>
      <c r="L1512" s="673">
        <v>0</v>
      </c>
    </row>
    <row r="1513" spans="1:12" s="677" customFormat="1">
      <c r="D1513" s="674" t="s">
        <v>1740</v>
      </c>
      <c r="E1513" s="673">
        <v>29</v>
      </c>
      <c r="F1513" s="673">
        <v>14</v>
      </c>
      <c r="G1513" s="673">
        <v>6</v>
      </c>
      <c r="H1513" s="673">
        <v>4</v>
      </c>
      <c r="I1513" s="673">
        <v>0</v>
      </c>
      <c r="J1513" s="673">
        <v>4</v>
      </c>
      <c r="K1513" s="673">
        <v>2</v>
      </c>
      <c r="L1513" s="673">
        <v>0</v>
      </c>
    </row>
    <row r="1514" spans="1:12" s="677" customFormat="1">
      <c r="D1514" s="674" t="s">
        <v>1741</v>
      </c>
      <c r="E1514" s="673">
        <v>48</v>
      </c>
      <c r="F1514" s="673">
        <v>25</v>
      </c>
      <c r="G1514" s="673">
        <v>8</v>
      </c>
      <c r="H1514" s="673">
        <v>7</v>
      </c>
      <c r="I1514" s="673">
        <v>0</v>
      </c>
      <c r="J1514" s="673">
        <v>6</v>
      </c>
      <c r="K1514" s="673">
        <v>2</v>
      </c>
      <c r="L1514" s="673">
        <v>0</v>
      </c>
    </row>
    <row r="1517" spans="1:12">
      <c r="A1517" s="670" t="s">
        <v>1652</v>
      </c>
    </row>
    <row r="1518" spans="1:12">
      <c r="A1518" s="670" t="s">
        <v>1825</v>
      </c>
    </row>
    <row r="1519" spans="1:12">
      <c r="A1519" s="670" t="s">
        <v>3207</v>
      </c>
    </row>
    <row r="1520" spans="1:12">
      <c r="A1520" s="670" t="s">
        <v>1826</v>
      </c>
    </row>
    <row r="1521" spans="1:12">
      <c r="A1521" s="670" t="s">
        <v>1827</v>
      </c>
    </row>
    <row r="1523" spans="1:12">
      <c r="A1523" s="670" t="s">
        <v>46</v>
      </c>
    </row>
    <row r="1524" spans="1:12" ht="18" customHeight="1">
      <c r="B1524" s="670" t="s">
        <v>1843</v>
      </c>
      <c r="D1524" s="674"/>
    </row>
    <row r="1525" spans="1:12" ht="18" customHeight="1">
      <c r="C1525" s="671" t="s">
        <v>644</v>
      </c>
      <c r="D1525" s="674" t="s">
        <v>1739</v>
      </c>
      <c r="E1525" s="673">
        <v>18</v>
      </c>
      <c r="F1525" s="673">
        <v>6</v>
      </c>
      <c r="G1525" s="673">
        <v>10</v>
      </c>
      <c r="H1525" s="673">
        <v>0</v>
      </c>
      <c r="I1525" s="673">
        <v>0</v>
      </c>
      <c r="J1525" s="673">
        <v>0</v>
      </c>
      <c r="K1525" s="673">
        <v>1</v>
      </c>
      <c r="L1525" s="673">
        <v>0</v>
      </c>
    </row>
    <row r="1526" spans="1:12">
      <c r="D1526" s="674" t="s">
        <v>1740</v>
      </c>
      <c r="E1526" s="673">
        <v>7</v>
      </c>
      <c r="F1526" s="673">
        <v>3</v>
      </c>
      <c r="G1526" s="673">
        <v>3</v>
      </c>
      <c r="H1526" s="673">
        <v>1</v>
      </c>
      <c r="I1526" s="673">
        <v>0</v>
      </c>
      <c r="J1526" s="673">
        <v>0</v>
      </c>
      <c r="K1526" s="673">
        <v>0</v>
      </c>
      <c r="L1526" s="673">
        <v>0</v>
      </c>
    </row>
    <row r="1527" spans="1:12">
      <c r="D1527" s="674" t="s">
        <v>1741</v>
      </c>
      <c r="E1527" s="673">
        <v>25</v>
      </c>
      <c r="F1527" s="673">
        <v>9</v>
      </c>
      <c r="G1527" s="673">
        <v>13</v>
      </c>
      <c r="H1527" s="673">
        <v>1</v>
      </c>
      <c r="I1527" s="673">
        <v>0</v>
      </c>
      <c r="J1527" s="673">
        <v>0</v>
      </c>
      <c r="K1527" s="673">
        <v>1</v>
      </c>
      <c r="L1527" s="673">
        <v>0</v>
      </c>
    </row>
    <row r="1528" spans="1:12" ht="18" customHeight="1">
      <c r="C1528" s="671" t="s">
        <v>645</v>
      </c>
      <c r="D1528" s="674" t="s">
        <v>1739</v>
      </c>
      <c r="E1528" s="673">
        <v>4</v>
      </c>
      <c r="F1528" s="673">
        <v>0</v>
      </c>
      <c r="G1528" s="673">
        <v>3</v>
      </c>
      <c r="H1528" s="673">
        <v>0</v>
      </c>
      <c r="I1528" s="673">
        <v>0</v>
      </c>
      <c r="J1528" s="673">
        <v>0</v>
      </c>
      <c r="K1528" s="673">
        <v>0</v>
      </c>
      <c r="L1528" s="673">
        <v>0</v>
      </c>
    </row>
    <row r="1529" spans="1:12">
      <c r="D1529" s="674" t="s">
        <v>1740</v>
      </c>
      <c r="E1529" s="673">
        <v>1</v>
      </c>
      <c r="F1529" s="673">
        <v>0</v>
      </c>
      <c r="G1529" s="673">
        <v>1</v>
      </c>
      <c r="H1529" s="673">
        <v>0</v>
      </c>
      <c r="I1529" s="673">
        <v>0</v>
      </c>
      <c r="J1529" s="673">
        <v>0</v>
      </c>
      <c r="K1529" s="673">
        <v>0</v>
      </c>
      <c r="L1529" s="673">
        <v>0</v>
      </c>
    </row>
    <row r="1530" spans="1:12">
      <c r="D1530" s="674" t="s">
        <v>1741</v>
      </c>
      <c r="E1530" s="673">
        <v>5</v>
      </c>
      <c r="F1530" s="673">
        <v>0</v>
      </c>
      <c r="G1530" s="673">
        <v>4</v>
      </c>
      <c r="H1530" s="673">
        <v>0</v>
      </c>
      <c r="I1530" s="673">
        <v>0</v>
      </c>
      <c r="J1530" s="673">
        <v>0</v>
      </c>
      <c r="K1530" s="673">
        <v>0</v>
      </c>
      <c r="L1530" s="673">
        <v>0</v>
      </c>
    </row>
    <row r="1531" spans="1:12" ht="18" customHeight="1">
      <c r="C1531" s="675" t="s">
        <v>142</v>
      </c>
      <c r="D1531" s="674" t="s">
        <v>1739</v>
      </c>
      <c r="E1531" s="673">
        <v>22</v>
      </c>
      <c r="F1531" s="673">
        <v>6</v>
      </c>
      <c r="G1531" s="673">
        <v>14</v>
      </c>
      <c r="H1531" s="673">
        <v>0</v>
      </c>
      <c r="I1531" s="673">
        <v>0</v>
      </c>
      <c r="J1531" s="673">
        <v>0</v>
      </c>
      <c r="K1531" s="673">
        <v>1</v>
      </c>
      <c r="L1531" s="673">
        <v>0</v>
      </c>
    </row>
    <row r="1532" spans="1:12">
      <c r="D1532" s="674" t="s">
        <v>1740</v>
      </c>
      <c r="E1532" s="673">
        <v>8</v>
      </c>
      <c r="F1532" s="673">
        <v>3</v>
      </c>
      <c r="G1532" s="673">
        <v>4</v>
      </c>
      <c r="H1532" s="673">
        <v>1</v>
      </c>
      <c r="I1532" s="673">
        <v>0</v>
      </c>
      <c r="J1532" s="673">
        <v>0</v>
      </c>
      <c r="K1532" s="673">
        <v>0</v>
      </c>
      <c r="L1532" s="673">
        <v>0</v>
      </c>
    </row>
    <row r="1533" spans="1:12">
      <c r="D1533" s="674" t="s">
        <v>1741</v>
      </c>
      <c r="E1533" s="673">
        <v>30</v>
      </c>
      <c r="F1533" s="673">
        <v>9</v>
      </c>
      <c r="G1533" s="673">
        <v>17</v>
      </c>
      <c r="H1533" s="673">
        <v>1</v>
      </c>
      <c r="I1533" s="673">
        <v>0</v>
      </c>
      <c r="J1533" s="673">
        <v>0</v>
      </c>
      <c r="K1533" s="673">
        <v>1</v>
      </c>
      <c r="L1533" s="673">
        <v>0</v>
      </c>
    </row>
    <row r="1534" spans="1:12" ht="18" customHeight="1">
      <c r="B1534" s="670" t="s">
        <v>646</v>
      </c>
      <c r="D1534" s="674"/>
    </row>
    <row r="1535" spans="1:12" ht="18" customHeight="1">
      <c r="C1535" s="671" t="s">
        <v>646</v>
      </c>
      <c r="D1535" s="674" t="s">
        <v>1739</v>
      </c>
      <c r="E1535" s="673">
        <v>1258</v>
      </c>
      <c r="F1535" s="673">
        <v>205</v>
      </c>
      <c r="G1535" s="673">
        <v>912</v>
      </c>
      <c r="H1535" s="673">
        <v>55</v>
      </c>
      <c r="I1535" s="673">
        <v>51</v>
      </c>
      <c r="J1535" s="673">
        <v>14</v>
      </c>
      <c r="K1535" s="673">
        <v>3</v>
      </c>
      <c r="L1535" s="673">
        <v>18</v>
      </c>
    </row>
    <row r="1536" spans="1:12">
      <c r="D1536" s="674" t="s">
        <v>1740</v>
      </c>
      <c r="E1536" s="673">
        <v>888</v>
      </c>
      <c r="F1536" s="673">
        <v>148</v>
      </c>
      <c r="G1536" s="673">
        <v>635</v>
      </c>
      <c r="H1536" s="673">
        <v>30</v>
      </c>
      <c r="I1536" s="673">
        <v>46</v>
      </c>
      <c r="J1536" s="673">
        <v>11</v>
      </c>
      <c r="K1536" s="673">
        <v>3</v>
      </c>
      <c r="L1536" s="673">
        <v>15</v>
      </c>
    </row>
    <row r="1537" spans="2:12">
      <c r="D1537" s="674" t="s">
        <v>1741</v>
      </c>
      <c r="E1537" s="673">
        <v>2147</v>
      </c>
      <c r="F1537" s="673">
        <v>353</v>
      </c>
      <c r="G1537" s="673">
        <v>1547</v>
      </c>
      <c r="H1537" s="673">
        <v>85</v>
      </c>
      <c r="I1537" s="673">
        <v>97</v>
      </c>
      <c r="J1537" s="673">
        <v>25</v>
      </c>
      <c r="K1537" s="673">
        <v>6</v>
      </c>
      <c r="L1537" s="673">
        <v>33</v>
      </c>
    </row>
    <row r="1538" spans="2:12" ht="18" customHeight="1">
      <c r="C1538" s="671" t="s">
        <v>647</v>
      </c>
      <c r="D1538" s="674" t="s">
        <v>1739</v>
      </c>
      <c r="E1538" s="673">
        <v>19</v>
      </c>
      <c r="F1538" s="673">
        <v>0</v>
      </c>
      <c r="G1538" s="673">
        <v>10</v>
      </c>
      <c r="H1538" s="673">
        <v>0</v>
      </c>
      <c r="I1538" s="673">
        <v>0</v>
      </c>
      <c r="J1538" s="673">
        <v>0</v>
      </c>
      <c r="K1538" s="673">
        <v>0</v>
      </c>
      <c r="L1538" s="673">
        <v>9</v>
      </c>
    </row>
    <row r="1539" spans="2:12">
      <c r="D1539" s="674" t="s">
        <v>1740</v>
      </c>
      <c r="E1539" s="673">
        <v>7</v>
      </c>
      <c r="F1539" s="673">
        <v>0</v>
      </c>
      <c r="G1539" s="673">
        <v>4</v>
      </c>
      <c r="H1539" s="673">
        <v>0</v>
      </c>
      <c r="I1539" s="673">
        <v>0</v>
      </c>
      <c r="J1539" s="673">
        <v>0</v>
      </c>
      <c r="K1539" s="673">
        <v>0</v>
      </c>
      <c r="L1539" s="673">
        <v>3</v>
      </c>
    </row>
    <row r="1540" spans="2:12">
      <c r="D1540" s="674" t="s">
        <v>1741</v>
      </c>
      <c r="E1540" s="673">
        <v>26</v>
      </c>
      <c r="F1540" s="673">
        <v>0</v>
      </c>
      <c r="G1540" s="673">
        <v>14</v>
      </c>
      <c r="H1540" s="673">
        <v>0</v>
      </c>
      <c r="I1540" s="673">
        <v>1</v>
      </c>
      <c r="J1540" s="673">
        <v>0</v>
      </c>
      <c r="K1540" s="673">
        <v>0</v>
      </c>
      <c r="L1540" s="673">
        <v>12</v>
      </c>
    </row>
    <row r="1541" spans="2:12" ht="18" customHeight="1">
      <c r="C1541" s="671" t="s">
        <v>1844</v>
      </c>
      <c r="D1541" s="674" t="s">
        <v>1739</v>
      </c>
      <c r="E1541" s="673">
        <v>5</v>
      </c>
      <c r="F1541" s="673">
        <v>0</v>
      </c>
      <c r="G1541" s="673">
        <v>2</v>
      </c>
      <c r="H1541" s="673">
        <v>0</v>
      </c>
      <c r="I1541" s="673">
        <v>0</v>
      </c>
      <c r="J1541" s="673">
        <v>0</v>
      </c>
      <c r="K1541" s="673">
        <v>0</v>
      </c>
      <c r="L1541" s="673">
        <v>3</v>
      </c>
    </row>
    <row r="1542" spans="2:12">
      <c r="D1542" s="674" t="s">
        <v>1740</v>
      </c>
      <c r="E1542" s="673">
        <v>3</v>
      </c>
      <c r="F1542" s="673">
        <v>0</v>
      </c>
      <c r="G1542" s="673">
        <v>1</v>
      </c>
      <c r="H1542" s="673">
        <v>0</v>
      </c>
      <c r="I1542" s="673">
        <v>0</v>
      </c>
      <c r="J1542" s="673">
        <v>0</v>
      </c>
      <c r="K1542" s="673">
        <v>0</v>
      </c>
      <c r="L1542" s="673">
        <v>3</v>
      </c>
    </row>
    <row r="1543" spans="2:12">
      <c r="D1543" s="674" t="s">
        <v>1741</v>
      </c>
      <c r="E1543" s="673">
        <v>9</v>
      </c>
      <c r="F1543" s="673">
        <v>0</v>
      </c>
      <c r="G1543" s="673">
        <v>2</v>
      </c>
      <c r="H1543" s="673">
        <v>0</v>
      </c>
      <c r="I1543" s="673">
        <v>0</v>
      </c>
      <c r="J1543" s="673">
        <v>0</v>
      </c>
      <c r="K1543" s="673">
        <v>0</v>
      </c>
      <c r="L1543" s="673">
        <v>6</v>
      </c>
    </row>
    <row r="1544" spans="2:12" ht="18" customHeight="1">
      <c r="C1544" s="675" t="s">
        <v>142</v>
      </c>
      <c r="D1544" s="674" t="s">
        <v>1739</v>
      </c>
      <c r="E1544" s="673">
        <v>1282</v>
      </c>
      <c r="F1544" s="673">
        <v>205</v>
      </c>
      <c r="G1544" s="673">
        <v>923</v>
      </c>
      <c r="H1544" s="673">
        <v>55</v>
      </c>
      <c r="I1544" s="673">
        <v>52</v>
      </c>
      <c r="J1544" s="673">
        <v>14</v>
      </c>
      <c r="K1544" s="673">
        <v>3</v>
      </c>
      <c r="L1544" s="673">
        <v>30</v>
      </c>
    </row>
    <row r="1545" spans="2:12">
      <c r="D1545" s="674" t="s">
        <v>1740</v>
      </c>
      <c r="E1545" s="673">
        <v>899</v>
      </c>
      <c r="F1545" s="673">
        <v>148</v>
      </c>
      <c r="G1545" s="673">
        <v>639</v>
      </c>
      <c r="H1545" s="673">
        <v>30</v>
      </c>
      <c r="I1545" s="673">
        <v>46</v>
      </c>
      <c r="J1545" s="673">
        <v>11</v>
      </c>
      <c r="K1545" s="673">
        <v>3</v>
      </c>
      <c r="L1545" s="673">
        <v>21</v>
      </c>
    </row>
    <row r="1546" spans="2:12">
      <c r="D1546" s="674" t="s">
        <v>1741</v>
      </c>
      <c r="E1546" s="673">
        <v>2182</v>
      </c>
      <c r="F1546" s="673">
        <v>354</v>
      </c>
      <c r="G1546" s="673">
        <v>1563</v>
      </c>
      <c r="H1546" s="673">
        <v>85</v>
      </c>
      <c r="I1546" s="673">
        <v>98</v>
      </c>
      <c r="J1546" s="673">
        <v>25</v>
      </c>
      <c r="K1546" s="673">
        <v>6</v>
      </c>
      <c r="L1546" s="673">
        <v>51</v>
      </c>
    </row>
    <row r="1547" spans="2:12" ht="18" customHeight="1">
      <c r="B1547" s="670" t="s">
        <v>649</v>
      </c>
      <c r="D1547" s="674"/>
    </row>
    <row r="1548" spans="2:12" ht="18" customHeight="1">
      <c r="C1548" s="671" t="s">
        <v>649</v>
      </c>
      <c r="D1548" s="674" t="s">
        <v>1739</v>
      </c>
      <c r="E1548" s="673">
        <v>61</v>
      </c>
      <c r="F1548" s="673">
        <v>4</v>
      </c>
      <c r="G1548" s="673">
        <v>40</v>
      </c>
      <c r="H1548" s="673">
        <v>5</v>
      </c>
      <c r="I1548" s="673">
        <v>0</v>
      </c>
      <c r="J1548" s="673">
        <v>9</v>
      </c>
      <c r="K1548" s="673">
        <v>1</v>
      </c>
      <c r="L1548" s="673">
        <v>1</v>
      </c>
    </row>
    <row r="1549" spans="2:12">
      <c r="D1549" s="674" t="s">
        <v>1740</v>
      </c>
      <c r="E1549" s="673">
        <v>107</v>
      </c>
      <c r="F1549" s="673">
        <v>7</v>
      </c>
      <c r="G1549" s="673">
        <v>62</v>
      </c>
      <c r="H1549" s="673">
        <v>13</v>
      </c>
      <c r="I1549" s="673">
        <v>1</v>
      </c>
      <c r="J1549" s="673">
        <v>15</v>
      </c>
      <c r="K1549" s="673">
        <v>4</v>
      </c>
      <c r="L1549" s="673">
        <v>4</v>
      </c>
    </row>
    <row r="1550" spans="2:12">
      <c r="D1550" s="674" t="s">
        <v>1741</v>
      </c>
      <c r="E1550" s="673">
        <v>168</v>
      </c>
      <c r="F1550" s="673">
        <v>11</v>
      </c>
      <c r="G1550" s="673">
        <v>102</v>
      </c>
      <c r="H1550" s="673">
        <v>18</v>
      </c>
      <c r="I1550" s="673">
        <v>1</v>
      </c>
      <c r="J1550" s="673">
        <v>24</v>
      </c>
      <c r="K1550" s="673">
        <v>5</v>
      </c>
      <c r="L1550" s="673">
        <v>6</v>
      </c>
    </row>
    <row r="1551" spans="2:12" ht="18" customHeight="1">
      <c r="C1551" s="671" t="s">
        <v>650</v>
      </c>
      <c r="D1551" s="674" t="s">
        <v>1739</v>
      </c>
      <c r="E1551" s="673">
        <v>35</v>
      </c>
      <c r="F1551" s="673">
        <v>9</v>
      </c>
      <c r="G1551" s="673">
        <v>19</v>
      </c>
      <c r="H1551" s="673">
        <v>3</v>
      </c>
      <c r="I1551" s="673">
        <v>0</v>
      </c>
      <c r="J1551" s="673">
        <v>3</v>
      </c>
      <c r="K1551" s="673">
        <v>0</v>
      </c>
      <c r="L1551" s="673">
        <v>1</v>
      </c>
    </row>
    <row r="1552" spans="2:12">
      <c r="D1552" s="674" t="s">
        <v>1740</v>
      </c>
      <c r="E1552" s="673">
        <v>40</v>
      </c>
      <c r="F1552" s="673">
        <v>7</v>
      </c>
      <c r="G1552" s="673">
        <v>20</v>
      </c>
      <c r="H1552" s="673">
        <v>4</v>
      </c>
      <c r="I1552" s="673">
        <v>0</v>
      </c>
      <c r="J1552" s="673">
        <v>6</v>
      </c>
      <c r="K1552" s="673">
        <v>0</v>
      </c>
      <c r="L1552" s="673">
        <v>3</v>
      </c>
    </row>
    <row r="1553" spans="1:12">
      <c r="D1553" s="674" t="s">
        <v>1741</v>
      </c>
      <c r="E1553" s="673">
        <v>75</v>
      </c>
      <c r="F1553" s="673">
        <v>16</v>
      </c>
      <c r="G1553" s="673">
        <v>39</v>
      </c>
      <c r="H1553" s="673">
        <v>7</v>
      </c>
      <c r="I1553" s="673">
        <v>0</v>
      </c>
      <c r="J1553" s="673">
        <v>10</v>
      </c>
      <c r="K1553" s="673">
        <v>0</v>
      </c>
      <c r="L1553" s="673">
        <v>4</v>
      </c>
    </row>
    <row r="1554" spans="1:12" ht="18" customHeight="1">
      <c r="C1554" s="675" t="s">
        <v>142</v>
      </c>
      <c r="D1554" s="674" t="s">
        <v>1739</v>
      </c>
      <c r="E1554" s="673">
        <v>96</v>
      </c>
      <c r="F1554" s="673">
        <v>13</v>
      </c>
      <c r="G1554" s="673">
        <v>59</v>
      </c>
      <c r="H1554" s="673">
        <v>8</v>
      </c>
      <c r="I1554" s="673">
        <v>0</v>
      </c>
      <c r="J1554" s="673">
        <v>13</v>
      </c>
      <c r="K1554" s="673">
        <v>1</v>
      </c>
      <c r="L1554" s="673">
        <v>2</v>
      </c>
    </row>
    <row r="1555" spans="1:12">
      <c r="D1555" s="674" t="s">
        <v>1740</v>
      </c>
      <c r="E1555" s="673">
        <v>147</v>
      </c>
      <c r="F1555" s="673">
        <v>14</v>
      </c>
      <c r="G1555" s="673">
        <v>82</v>
      </c>
      <c r="H1555" s="673">
        <v>17</v>
      </c>
      <c r="I1555" s="673">
        <v>1</v>
      </c>
      <c r="J1555" s="673">
        <v>21</v>
      </c>
      <c r="K1555" s="673">
        <v>4</v>
      </c>
      <c r="L1555" s="673">
        <v>7</v>
      </c>
    </row>
    <row r="1556" spans="1:12">
      <c r="D1556" s="674" t="s">
        <v>1741</v>
      </c>
      <c r="E1556" s="673">
        <v>243</v>
      </c>
      <c r="F1556" s="673">
        <v>27</v>
      </c>
      <c r="G1556" s="673">
        <v>141</v>
      </c>
      <c r="H1556" s="673">
        <v>25</v>
      </c>
      <c r="I1556" s="673">
        <v>1</v>
      </c>
      <c r="J1556" s="673">
        <v>34</v>
      </c>
      <c r="K1556" s="673">
        <v>5</v>
      </c>
      <c r="L1556" s="673">
        <v>10</v>
      </c>
    </row>
    <row r="1557" spans="1:12" ht="18" customHeight="1">
      <c r="B1557" s="670" t="s">
        <v>1845</v>
      </c>
      <c r="D1557" s="674" t="s">
        <v>1739</v>
      </c>
      <c r="E1557" s="673">
        <v>1401</v>
      </c>
      <c r="F1557" s="673">
        <v>224</v>
      </c>
      <c r="G1557" s="673">
        <v>996</v>
      </c>
      <c r="H1557" s="673">
        <v>64</v>
      </c>
      <c r="I1557" s="673">
        <v>52</v>
      </c>
      <c r="J1557" s="673">
        <v>27</v>
      </c>
      <c r="K1557" s="673">
        <v>5</v>
      </c>
      <c r="L1557" s="673">
        <v>32</v>
      </c>
    </row>
    <row r="1558" spans="1:12">
      <c r="D1558" s="674" t="s">
        <v>1740</v>
      </c>
      <c r="E1558" s="673">
        <v>1054</v>
      </c>
      <c r="F1558" s="673">
        <v>166</v>
      </c>
      <c r="G1558" s="673">
        <v>725</v>
      </c>
      <c r="H1558" s="673">
        <v>48</v>
      </c>
      <c r="I1558" s="673">
        <v>48</v>
      </c>
      <c r="J1558" s="673">
        <v>33</v>
      </c>
      <c r="K1558" s="673">
        <v>7</v>
      </c>
      <c r="L1558" s="673">
        <v>29</v>
      </c>
    </row>
    <row r="1559" spans="1:12">
      <c r="D1559" s="674" t="s">
        <v>1741</v>
      </c>
      <c r="E1559" s="673">
        <v>2455</v>
      </c>
      <c r="F1559" s="673">
        <v>390</v>
      </c>
      <c r="G1559" s="673">
        <v>1721</v>
      </c>
      <c r="H1559" s="673">
        <v>112</v>
      </c>
      <c r="I1559" s="673">
        <v>100</v>
      </c>
      <c r="J1559" s="673">
        <v>60</v>
      </c>
      <c r="K1559" s="673">
        <v>12</v>
      </c>
      <c r="L1559" s="673">
        <v>61</v>
      </c>
    </row>
    <row r="1560" spans="1:12" ht="18" customHeight="1">
      <c r="A1560" s="670" t="s">
        <v>1778</v>
      </c>
      <c r="D1560" s="674" t="s">
        <v>1739</v>
      </c>
      <c r="E1560" s="673">
        <v>4964</v>
      </c>
      <c r="F1560" s="673">
        <v>3073</v>
      </c>
      <c r="G1560" s="673">
        <v>1256</v>
      </c>
      <c r="H1560" s="673">
        <v>185</v>
      </c>
      <c r="I1560" s="673">
        <v>140</v>
      </c>
      <c r="J1560" s="673">
        <v>184</v>
      </c>
      <c r="K1560" s="673">
        <v>59</v>
      </c>
      <c r="L1560" s="673">
        <v>68</v>
      </c>
    </row>
    <row r="1561" spans="1:12">
      <c r="D1561" s="674" t="s">
        <v>1740</v>
      </c>
      <c r="E1561" s="673">
        <v>3355</v>
      </c>
      <c r="F1561" s="673">
        <v>1750</v>
      </c>
      <c r="G1561" s="673">
        <v>967</v>
      </c>
      <c r="H1561" s="673">
        <v>158</v>
      </c>
      <c r="I1561" s="673">
        <v>111</v>
      </c>
      <c r="J1561" s="673">
        <v>261</v>
      </c>
      <c r="K1561" s="673">
        <v>59</v>
      </c>
      <c r="L1561" s="673">
        <v>49</v>
      </c>
    </row>
    <row r="1562" spans="1:12">
      <c r="D1562" s="674" t="s">
        <v>1741</v>
      </c>
      <c r="E1562" s="673">
        <v>8319</v>
      </c>
      <c r="F1562" s="673">
        <v>4822</v>
      </c>
      <c r="G1562" s="673">
        <v>2224</v>
      </c>
      <c r="H1562" s="673">
        <v>343</v>
      </c>
      <c r="I1562" s="673">
        <v>251</v>
      </c>
      <c r="J1562" s="673">
        <v>444</v>
      </c>
      <c r="K1562" s="673">
        <v>118</v>
      </c>
      <c r="L1562" s="673">
        <v>117</v>
      </c>
    </row>
    <row r="1563" spans="1:12" ht="18" customHeight="1">
      <c r="C1563" s="675" t="s">
        <v>1829</v>
      </c>
      <c r="D1563" s="674"/>
    </row>
    <row r="1564" spans="1:12" s="677" customFormat="1" ht="18" customHeight="1">
      <c r="C1564" s="678" t="s">
        <v>1830</v>
      </c>
      <c r="D1564" s="674" t="s">
        <v>1739</v>
      </c>
      <c r="E1564" s="673">
        <v>75</v>
      </c>
      <c r="F1564" s="673">
        <v>27</v>
      </c>
      <c r="G1564" s="673">
        <v>18</v>
      </c>
      <c r="H1564" s="673">
        <v>7</v>
      </c>
      <c r="I1564" s="673">
        <v>3</v>
      </c>
      <c r="J1564" s="673">
        <v>12</v>
      </c>
      <c r="K1564" s="673">
        <v>6</v>
      </c>
      <c r="L1564" s="673">
        <v>1</v>
      </c>
    </row>
    <row r="1565" spans="1:12" s="677" customFormat="1">
      <c r="C1565" s="678"/>
      <c r="D1565" s="674" t="s">
        <v>1740</v>
      </c>
      <c r="E1565" s="673">
        <v>110</v>
      </c>
      <c r="F1565" s="673">
        <v>35</v>
      </c>
      <c r="G1565" s="673">
        <v>33</v>
      </c>
      <c r="H1565" s="673">
        <v>12</v>
      </c>
      <c r="I1565" s="673">
        <v>1</v>
      </c>
      <c r="J1565" s="673">
        <v>27</v>
      </c>
      <c r="K1565" s="673">
        <v>3</v>
      </c>
      <c r="L1565" s="673">
        <v>1</v>
      </c>
    </row>
    <row r="1566" spans="1:12" s="677" customFormat="1">
      <c r="C1566" s="678"/>
      <c r="D1566" s="674" t="s">
        <v>1741</v>
      </c>
      <c r="E1566" s="673">
        <v>185</v>
      </c>
      <c r="F1566" s="673">
        <v>62</v>
      </c>
      <c r="G1566" s="673">
        <v>51</v>
      </c>
      <c r="H1566" s="673">
        <v>19</v>
      </c>
      <c r="I1566" s="673">
        <v>3</v>
      </c>
      <c r="J1566" s="673">
        <v>39</v>
      </c>
      <c r="K1566" s="673">
        <v>9</v>
      </c>
      <c r="L1566" s="673">
        <v>2</v>
      </c>
    </row>
    <row r="1567" spans="1:12" s="677" customFormat="1" ht="18" customHeight="1">
      <c r="C1567" s="678" t="s">
        <v>1831</v>
      </c>
      <c r="D1567" s="674" t="s">
        <v>1739</v>
      </c>
      <c r="E1567" s="673">
        <v>20</v>
      </c>
      <c r="F1567" s="673">
        <v>12</v>
      </c>
      <c r="G1567" s="673">
        <v>3</v>
      </c>
      <c r="H1567" s="673">
        <v>3</v>
      </c>
      <c r="I1567" s="673">
        <v>0</v>
      </c>
      <c r="J1567" s="673">
        <v>2</v>
      </c>
      <c r="K1567" s="673">
        <v>0</v>
      </c>
      <c r="L1567" s="673">
        <v>0</v>
      </c>
    </row>
    <row r="1568" spans="1:12" s="677" customFormat="1">
      <c r="D1568" s="674" t="s">
        <v>1740</v>
      </c>
      <c r="E1568" s="673">
        <v>29</v>
      </c>
      <c r="F1568" s="673">
        <v>14</v>
      </c>
      <c r="G1568" s="673">
        <v>6</v>
      </c>
      <c r="H1568" s="673">
        <v>4</v>
      </c>
      <c r="I1568" s="673">
        <v>0</v>
      </c>
      <c r="J1568" s="673">
        <v>4</v>
      </c>
      <c r="K1568" s="673">
        <v>2</v>
      </c>
      <c r="L1568" s="673">
        <v>0</v>
      </c>
    </row>
    <row r="1569" spans="1:12" s="677" customFormat="1">
      <c r="D1569" s="674" t="s">
        <v>1741</v>
      </c>
      <c r="E1569" s="673">
        <v>48</v>
      </c>
      <c r="F1569" s="673">
        <v>25</v>
      </c>
      <c r="G1569" s="673">
        <v>8</v>
      </c>
      <c r="H1569" s="673">
        <v>7</v>
      </c>
      <c r="I1569" s="673">
        <v>0</v>
      </c>
      <c r="J1569" s="673">
        <v>6</v>
      </c>
      <c r="K1569" s="673">
        <v>2</v>
      </c>
      <c r="L1569" s="673">
        <v>0</v>
      </c>
    </row>
    <row r="1573" spans="1:12">
      <c r="A1573" s="670" t="s">
        <v>1652</v>
      </c>
    </row>
    <row r="1574" spans="1:12">
      <c r="A1574" s="670" t="s">
        <v>1825</v>
      </c>
    </row>
    <row r="1575" spans="1:12">
      <c r="A1575" s="670" t="s">
        <v>3207</v>
      </c>
    </row>
    <row r="1576" spans="1:12">
      <c r="A1576" s="670" t="s">
        <v>1826</v>
      </c>
    </row>
    <row r="1577" spans="1:12">
      <c r="A1577" s="670" t="s">
        <v>1827</v>
      </c>
    </row>
    <row r="1579" spans="1:12">
      <c r="A1579" s="670" t="s">
        <v>46</v>
      </c>
    </row>
    <row r="1580" spans="1:12" ht="18" customHeight="1">
      <c r="A1580" s="670" t="s">
        <v>1851</v>
      </c>
      <c r="D1580" s="674"/>
    </row>
    <row r="1581" spans="1:12" ht="18" customHeight="1">
      <c r="B1581" s="670" t="s">
        <v>324</v>
      </c>
      <c r="D1581" s="674"/>
    </row>
    <row r="1582" spans="1:12" ht="18" customHeight="1">
      <c r="C1582" s="671" t="s">
        <v>1819</v>
      </c>
      <c r="D1582" s="674" t="s">
        <v>1739</v>
      </c>
      <c r="E1582" s="673">
        <v>17</v>
      </c>
      <c r="F1582" s="673">
        <v>14</v>
      </c>
      <c r="G1582" s="673">
        <v>2</v>
      </c>
      <c r="H1582" s="673">
        <v>0</v>
      </c>
      <c r="I1582" s="673">
        <v>0</v>
      </c>
      <c r="J1582" s="673">
        <v>0</v>
      </c>
      <c r="K1582" s="673">
        <v>1</v>
      </c>
      <c r="L1582" s="673">
        <v>0</v>
      </c>
    </row>
    <row r="1583" spans="1:12">
      <c r="D1583" s="674" t="s">
        <v>1740</v>
      </c>
      <c r="E1583" s="673">
        <v>2</v>
      </c>
      <c r="F1583" s="673">
        <v>2</v>
      </c>
      <c r="G1583" s="673">
        <v>0</v>
      </c>
      <c r="H1583" s="673">
        <v>0</v>
      </c>
      <c r="I1583" s="673">
        <v>0</v>
      </c>
      <c r="J1583" s="673">
        <v>0</v>
      </c>
      <c r="K1583" s="673">
        <v>0</v>
      </c>
      <c r="L1583" s="673">
        <v>0</v>
      </c>
    </row>
    <row r="1584" spans="1:12">
      <c r="D1584" s="674" t="s">
        <v>1741</v>
      </c>
      <c r="E1584" s="673">
        <v>19</v>
      </c>
      <c r="F1584" s="673">
        <v>16</v>
      </c>
      <c r="G1584" s="673">
        <v>2</v>
      </c>
      <c r="H1584" s="673">
        <v>0</v>
      </c>
      <c r="I1584" s="673">
        <v>0</v>
      </c>
      <c r="J1584" s="673">
        <v>0</v>
      </c>
      <c r="K1584" s="673">
        <v>1</v>
      </c>
      <c r="L1584" s="673">
        <v>0</v>
      </c>
    </row>
    <row r="1585" spans="3:12" ht="18" customHeight="1">
      <c r="C1585" s="671" t="s">
        <v>1820</v>
      </c>
      <c r="D1585" s="674" t="s">
        <v>1739</v>
      </c>
      <c r="E1585" s="673">
        <v>32</v>
      </c>
      <c r="F1585" s="673">
        <v>30</v>
      </c>
      <c r="G1585" s="673">
        <v>2</v>
      </c>
      <c r="H1585" s="673">
        <v>0</v>
      </c>
      <c r="I1585" s="673">
        <v>0</v>
      </c>
      <c r="J1585" s="673">
        <v>0</v>
      </c>
      <c r="K1585" s="673">
        <v>0</v>
      </c>
      <c r="L1585" s="673">
        <v>0</v>
      </c>
    </row>
    <row r="1586" spans="3:12">
      <c r="D1586" s="674" t="s">
        <v>1740</v>
      </c>
      <c r="E1586" s="673">
        <v>7</v>
      </c>
      <c r="F1586" s="673">
        <v>7</v>
      </c>
      <c r="G1586" s="673">
        <v>0</v>
      </c>
      <c r="H1586" s="673">
        <v>0</v>
      </c>
      <c r="I1586" s="673">
        <v>0</v>
      </c>
      <c r="J1586" s="673">
        <v>0</v>
      </c>
      <c r="K1586" s="673">
        <v>0</v>
      </c>
      <c r="L1586" s="673">
        <v>0</v>
      </c>
    </row>
    <row r="1587" spans="3:12">
      <c r="D1587" s="674" t="s">
        <v>1741</v>
      </c>
      <c r="E1587" s="673">
        <v>38</v>
      </c>
      <c r="F1587" s="673">
        <v>36</v>
      </c>
      <c r="G1587" s="673">
        <v>2</v>
      </c>
      <c r="H1587" s="673">
        <v>0</v>
      </c>
      <c r="I1587" s="673">
        <v>0</v>
      </c>
      <c r="J1587" s="673">
        <v>0</v>
      </c>
      <c r="K1587" s="673">
        <v>0</v>
      </c>
      <c r="L1587" s="673">
        <v>0</v>
      </c>
    </row>
    <row r="1588" spans="3:12" ht="20.100000000000001" customHeight="1">
      <c r="C1588" s="671" t="s">
        <v>1821</v>
      </c>
      <c r="D1588" s="674" t="s">
        <v>1739</v>
      </c>
      <c r="E1588" s="673">
        <v>31</v>
      </c>
      <c r="F1588" s="673">
        <v>19</v>
      </c>
      <c r="G1588" s="673">
        <v>1</v>
      </c>
      <c r="H1588" s="673">
        <v>1</v>
      </c>
      <c r="I1588" s="673">
        <v>6</v>
      </c>
      <c r="J1588" s="673">
        <v>3</v>
      </c>
      <c r="K1588" s="673">
        <v>2</v>
      </c>
      <c r="L1588" s="673">
        <v>0</v>
      </c>
    </row>
    <row r="1589" spans="3:12">
      <c r="D1589" s="674" t="s">
        <v>1740</v>
      </c>
      <c r="E1589" s="673">
        <v>10</v>
      </c>
      <c r="F1589" s="673">
        <v>6</v>
      </c>
      <c r="G1589" s="673">
        <v>0</v>
      </c>
      <c r="H1589" s="673">
        <v>0</v>
      </c>
      <c r="I1589" s="673">
        <v>4</v>
      </c>
      <c r="J1589" s="673">
        <v>0</v>
      </c>
      <c r="K1589" s="673">
        <v>0</v>
      </c>
      <c r="L1589" s="673">
        <v>0</v>
      </c>
    </row>
    <row r="1590" spans="3:12">
      <c r="D1590" s="674" t="s">
        <v>1741</v>
      </c>
      <c r="E1590" s="673">
        <v>41</v>
      </c>
      <c r="F1590" s="673">
        <v>25</v>
      </c>
      <c r="G1590" s="673">
        <v>1</v>
      </c>
      <c r="H1590" s="673">
        <v>1</v>
      </c>
      <c r="I1590" s="673">
        <v>10</v>
      </c>
      <c r="J1590" s="673">
        <v>3</v>
      </c>
      <c r="K1590" s="673">
        <v>2</v>
      </c>
      <c r="L1590" s="673">
        <v>0</v>
      </c>
    </row>
    <row r="1591" spans="3:12" ht="20.100000000000001" customHeight="1">
      <c r="C1591" s="671" t="s">
        <v>1822</v>
      </c>
      <c r="D1591" s="674" t="s">
        <v>1739</v>
      </c>
      <c r="E1591" s="673">
        <v>10</v>
      </c>
      <c r="F1591" s="673">
        <v>7</v>
      </c>
      <c r="G1591" s="673">
        <v>3</v>
      </c>
      <c r="H1591" s="673">
        <v>0</v>
      </c>
      <c r="I1591" s="673">
        <v>1</v>
      </c>
      <c r="J1591" s="673">
        <v>0</v>
      </c>
      <c r="K1591" s="673">
        <v>0</v>
      </c>
      <c r="L1591" s="673">
        <v>0</v>
      </c>
    </row>
    <row r="1592" spans="3:12">
      <c r="D1592" s="674" t="s">
        <v>1740</v>
      </c>
      <c r="E1592" s="673">
        <v>1</v>
      </c>
      <c r="F1592" s="673">
        <v>0</v>
      </c>
      <c r="G1592" s="673">
        <v>1</v>
      </c>
      <c r="H1592" s="673">
        <v>0</v>
      </c>
      <c r="I1592" s="673">
        <v>0</v>
      </c>
      <c r="J1592" s="673">
        <v>0</v>
      </c>
      <c r="K1592" s="673">
        <v>0</v>
      </c>
      <c r="L1592" s="673">
        <v>0</v>
      </c>
    </row>
    <row r="1593" spans="3:12">
      <c r="D1593" s="674" t="s">
        <v>1741</v>
      </c>
      <c r="E1593" s="673">
        <v>11</v>
      </c>
      <c r="F1593" s="673">
        <v>7</v>
      </c>
      <c r="G1593" s="673">
        <v>4</v>
      </c>
      <c r="H1593" s="673">
        <v>0</v>
      </c>
      <c r="I1593" s="673">
        <v>1</v>
      </c>
      <c r="J1593" s="673">
        <v>0</v>
      </c>
      <c r="K1593" s="673">
        <v>0</v>
      </c>
      <c r="L1593" s="673">
        <v>0</v>
      </c>
    </row>
    <row r="1594" spans="3:12" ht="18" customHeight="1">
      <c r="C1594" s="671" t="s">
        <v>610</v>
      </c>
      <c r="D1594" s="674" t="s">
        <v>1739</v>
      </c>
      <c r="E1594" s="673">
        <v>174</v>
      </c>
      <c r="F1594" s="673">
        <v>140</v>
      </c>
      <c r="G1594" s="673">
        <v>18</v>
      </c>
      <c r="H1594" s="673">
        <v>0</v>
      </c>
      <c r="I1594" s="673">
        <v>0</v>
      </c>
      <c r="J1594" s="673">
        <v>7</v>
      </c>
      <c r="K1594" s="673">
        <v>3</v>
      </c>
      <c r="L1594" s="673">
        <v>7</v>
      </c>
    </row>
    <row r="1595" spans="3:12">
      <c r="D1595" s="674" t="s">
        <v>1740</v>
      </c>
      <c r="E1595" s="673">
        <v>44</v>
      </c>
      <c r="F1595" s="673">
        <v>33</v>
      </c>
      <c r="G1595" s="673">
        <v>3</v>
      </c>
      <c r="H1595" s="673">
        <v>0</v>
      </c>
      <c r="I1595" s="673">
        <v>0</v>
      </c>
      <c r="J1595" s="673">
        <v>3</v>
      </c>
      <c r="K1595" s="673">
        <v>3</v>
      </c>
      <c r="L1595" s="673">
        <v>2</v>
      </c>
    </row>
    <row r="1596" spans="3:12">
      <c r="D1596" s="674" t="s">
        <v>1741</v>
      </c>
      <c r="E1596" s="673">
        <v>218</v>
      </c>
      <c r="F1596" s="673">
        <v>173</v>
      </c>
      <c r="G1596" s="673">
        <v>21</v>
      </c>
      <c r="H1596" s="673">
        <v>0</v>
      </c>
      <c r="I1596" s="673">
        <v>0</v>
      </c>
      <c r="J1596" s="673">
        <v>10</v>
      </c>
      <c r="K1596" s="673">
        <v>6</v>
      </c>
      <c r="L1596" s="673">
        <v>9</v>
      </c>
    </row>
    <row r="1597" spans="3:12" ht="18" customHeight="1">
      <c r="C1597" s="671" t="s">
        <v>611</v>
      </c>
      <c r="D1597" s="674" t="s">
        <v>1739</v>
      </c>
      <c r="E1597" s="673">
        <v>187</v>
      </c>
      <c r="F1597" s="673">
        <v>140</v>
      </c>
      <c r="G1597" s="673">
        <v>19</v>
      </c>
      <c r="H1597" s="673">
        <v>10</v>
      </c>
      <c r="I1597" s="673">
        <v>3</v>
      </c>
      <c r="J1597" s="673">
        <v>11</v>
      </c>
      <c r="K1597" s="673">
        <v>2</v>
      </c>
      <c r="L1597" s="673">
        <v>2</v>
      </c>
    </row>
    <row r="1598" spans="3:12">
      <c r="D1598" s="674" t="s">
        <v>1740</v>
      </c>
      <c r="E1598" s="673">
        <v>76</v>
      </c>
      <c r="F1598" s="673">
        <v>56</v>
      </c>
      <c r="G1598" s="673">
        <v>9</v>
      </c>
      <c r="H1598" s="673">
        <v>2</v>
      </c>
      <c r="I1598" s="673">
        <v>2</v>
      </c>
      <c r="J1598" s="673">
        <v>7</v>
      </c>
      <c r="K1598" s="673">
        <v>0</v>
      </c>
      <c r="L1598" s="673">
        <v>3</v>
      </c>
    </row>
    <row r="1599" spans="3:12">
      <c r="D1599" s="674" t="s">
        <v>1741</v>
      </c>
      <c r="E1599" s="673">
        <v>263</v>
      </c>
      <c r="F1599" s="673">
        <v>195</v>
      </c>
      <c r="G1599" s="673">
        <v>28</v>
      </c>
      <c r="H1599" s="673">
        <v>12</v>
      </c>
      <c r="I1599" s="673">
        <v>5</v>
      </c>
      <c r="J1599" s="673">
        <v>18</v>
      </c>
      <c r="K1599" s="673">
        <v>2</v>
      </c>
      <c r="L1599" s="673">
        <v>5</v>
      </c>
    </row>
    <row r="1600" spans="3:12" ht="18" customHeight="1">
      <c r="C1600" s="671" t="s">
        <v>614</v>
      </c>
      <c r="D1600" s="674" t="s">
        <v>1739</v>
      </c>
      <c r="E1600" s="673">
        <v>23</v>
      </c>
      <c r="F1600" s="673">
        <v>7</v>
      </c>
      <c r="G1600" s="673">
        <v>4</v>
      </c>
      <c r="H1600" s="673">
        <v>4</v>
      </c>
      <c r="I1600" s="673">
        <v>0</v>
      </c>
      <c r="J1600" s="673">
        <v>7</v>
      </c>
      <c r="K1600" s="673">
        <v>1</v>
      </c>
      <c r="L1600" s="673">
        <v>0</v>
      </c>
    </row>
    <row r="1601" spans="2:12">
      <c r="D1601" s="674" t="s">
        <v>1740</v>
      </c>
      <c r="E1601" s="673">
        <v>26</v>
      </c>
      <c r="F1601" s="673">
        <v>8</v>
      </c>
      <c r="G1601" s="673">
        <v>6</v>
      </c>
      <c r="H1601" s="673">
        <v>1</v>
      </c>
      <c r="I1601" s="673">
        <v>0</v>
      </c>
      <c r="J1601" s="673">
        <v>9</v>
      </c>
      <c r="K1601" s="673">
        <v>0</v>
      </c>
      <c r="L1601" s="673">
        <v>2</v>
      </c>
    </row>
    <row r="1602" spans="2:12">
      <c r="D1602" s="674" t="s">
        <v>1741</v>
      </c>
      <c r="E1602" s="673">
        <v>49</v>
      </c>
      <c r="F1602" s="673">
        <v>15</v>
      </c>
      <c r="G1602" s="673">
        <v>10</v>
      </c>
      <c r="H1602" s="673">
        <v>5</v>
      </c>
      <c r="I1602" s="673">
        <v>0</v>
      </c>
      <c r="J1602" s="673">
        <v>16</v>
      </c>
      <c r="K1602" s="673">
        <v>1</v>
      </c>
      <c r="L1602" s="673">
        <v>2</v>
      </c>
    </row>
    <row r="1603" spans="2:12" ht="18" customHeight="1">
      <c r="C1603" s="671" t="s">
        <v>615</v>
      </c>
      <c r="D1603" s="674" t="s">
        <v>1739</v>
      </c>
      <c r="E1603" s="673">
        <v>10</v>
      </c>
      <c r="F1603" s="673">
        <v>2</v>
      </c>
      <c r="G1603" s="673">
        <v>4</v>
      </c>
      <c r="H1603" s="673">
        <v>0</v>
      </c>
      <c r="I1603" s="673">
        <v>0</v>
      </c>
      <c r="J1603" s="673">
        <v>4</v>
      </c>
      <c r="K1603" s="673">
        <v>0</v>
      </c>
      <c r="L1603" s="673">
        <v>1</v>
      </c>
    </row>
    <row r="1604" spans="2:12">
      <c r="D1604" s="674" t="s">
        <v>1740</v>
      </c>
      <c r="E1604" s="673">
        <v>7</v>
      </c>
      <c r="F1604" s="673">
        <v>0</v>
      </c>
      <c r="G1604" s="673">
        <v>2</v>
      </c>
      <c r="H1604" s="673">
        <v>0</v>
      </c>
      <c r="I1604" s="673">
        <v>0</v>
      </c>
      <c r="J1604" s="673">
        <v>5</v>
      </c>
      <c r="K1604" s="673">
        <v>0</v>
      </c>
      <c r="L1604" s="673">
        <v>1</v>
      </c>
    </row>
    <row r="1605" spans="2:12">
      <c r="D1605" s="674" t="s">
        <v>1741</v>
      </c>
      <c r="E1605" s="673">
        <v>17</v>
      </c>
      <c r="F1605" s="673">
        <v>2</v>
      </c>
      <c r="G1605" s="673">
        <v>5</v>
      </c>
      <c r="H1605" s="673">
        <v>0</v>
      </c>
      <c r="I1605" s="673">
        <v>0</v>
      </c>
      <c r="J1605" s="673">
        <v>9</v>
      </c>
      <c r="K1605" s="673">
        <v>0</v>
      </c>
      <c r="L1605" s="673">
        <v>2</v>
      </c>
    </row>
    <row r="1606" spans="2:12" ht="18" customHeight="1">
      <c r="C1606" s="675" t="s">
        <v>142</v>
      </c>
      <c r="D1606" s="674" t="s">
        <v>1739</v>
      </c>
      <c r="E1606" s="673">
        <v>482</v>
      </c>
      <c r="F1606" s="673">
        <v>357</v>
      </c>
      <c r="G1606" s="673">
        <v>51</v>
      </c>
      <c r="H1606" s="673">
        <v>15</v>
      </c>
      <c r="I1606" s="673">
        <v>10</v>
      </c>
      <c r="J1606" s="673">
        <v>31</v>
      </c>
      <c r="K1606" s="673">
        <v>9</v>
      </c>
      <c r="L1606" s="673">
        <v>10</v>
      </c>
    </row>
    <row r="1607" spans="2:12">
      <c r="D1607" s="674" t="s">
        <v>1740</v>
      </c>
      <c r="E1607" s="673">
        <v>172</v>
      </c>
      <c r="F1607" s="673">
        <v>111</v>
      </c>
      <c r="G1607" s="673">
        <v>20</v>
      </c>
      <c r="H1607" s="673">
        <v>2</v>
      </c>
      <c r="I1607" s="673">
        <v>6</v>
      </c>
      <c r="J1607" s="673">
        <v>24</v>
      </c>
      <c r="K1607" s="673">
        <v>3</v>
      </c>
      <c r="L1607" s="673">
        <v>7</v>
      </c>
    </row>
    <row r="1608" spans="2:12">
      <c r="D1608" s="674" t="s">
        <v>1741</v>
      </c>
      <c r="E1608" s="673">
        <v>654</v>
      </c>
      <c r="F1608" s="673">
        <v>468</v>
      </c>
      <c r="G1608" s="673">
        <v>71</v>
      </c>
      <c r="H1608" s="673">
        <v>17</v>
      </c>
      <c r="I1608" s="673">
        <v>15</v>
      </c>
      <c r="J1608" s="673">
        <v>55</v>
      </c>
      <c r="K1608" s="673">
        <v>12</v>
      </c>
      <c r="L1608" s="673">
        <v>17</v>
      </c>
    </row>
    <row r="1609" spans="2:12">
      <c r="D1609" s="674"/>
    </row>
    <row r="1610" spans="2:12" ht="18" customHeight="1">
      <c r="B1610" s="670" t="s">
        <v>619</v>
      </c>
      <c r="D1610" s="674"/>
    </row>
    <row r="1611" spans="2:12" ht="18" customHeight="1">
      <c r="C1611" s="671" t="s">
        <v>620</v>
      </c>
      <c r="D1611" s="674" t="s">
        <v>1739</v>
      </c>
      <c r="E1611" s="673">
        <v>6</v>
      </c>
      <c r="F1611" s="673">
        <v>3</v>
      </c>
      <c r="G1611" s="673">
        <v>1</v>
      </c>
      <c r="H1611" s="673">
        <v>0</v>
      </c>
      <c r="I1611" s="673">
        <v>2</v>
      </c>
      <c r="J1611" s="673">
        <v>0</v>
      </c>
      <c r="K1611" s="673">
        <v>0</v>
      </c>
      <c r="L1611" s="673">
        <v>0</v>
      </c>
    </row>
    <row r="1612" spans="2:12">
      <c r="D1612" s="674" t="s">
        <v>1740</v>
      </c>
      <c r="E1612" s="673">
        <v>3</v>
      </c>
      <c r="F1612" s="673">
        <v>0</v>
      </c>
      <c r="G1612" s="673">
        <v>3</v>
      </c>
      <c r="H1612" s="673">
        <v>0</v>
      </c>
      <c r="I1612" s="673">
        <v>0</v>
      </c>
      <c r="J1612" s="673">
        <v>0</v>
      </c>
      <c r="K1612" s="673">
        <v>0</v>
      </c>
      <c r="L1612" s="673">
        <v>0</v>
      </c>
    </row>
    <row r="1613" spans="2:12">
      <c r="D1613" s="674" t="s">
        <v>1741</v>
      </c>
      <c r="E1613" s="673">
        <v>9</v>
      </c>
      <c r="F1613" s="673">
        <v>3</v>
      </c>
      <c r="G1613" s="673">
        <v>4</v>
      </c>
      <c r="H1613" s="673">
        <v>0</v>
      </c>
      <c r="I1613" s="673">
        <v>2</v>
      </c>
      <c r="J1613" s="673">
        <v>0</v>
      </c>
      <c r="K1613" s="673">
        <v>0</v>
      </c>
      <c r="L1613" s="673">
        <v>0</v>
      </c>
    </row>
    <row r="1614" spans="2:12" ht="18" customHeight="1">
      <c r="C1614" s="671" t="s">
        <v>622</v>
      </c>
      <c r="D1614" s="674" t="s">
        <v>1740</v>
      </c>
      <c r="E1614" s="673">
        <v>2</v>
      </c>
      <c r="F1614" s="673">
        <v>0</v>
      </c>
      <c r="G1614" s="673">
        <v>0</v>
      </c>
      <c r="H1614" s="673">
        <v>0</v>
      </c>
      <c r="I1614" s="673">
        <v>0</v>
      </c>
      <c r="J1614" s="673">
        <v>0</v>
      </c>
      <c r="K1614" s="673">
        <v>0</v>
      </c>
      <c r="L1614" s="673">
        <v>2</v>
      </c>
    </row>
    <row r="1615" spans="2:12">
      <c r="D1615" s="674" t="s">
        <v>1741</v>
      </c>
      <c r="E1615" s="673">
        <v>2</v>
      </c>
      <c r="F1615" s="673">
        <v>0</v>
      </c>
      <c r="G1615" s="673">
        <v>0</v>
      </c>
      <c r="H1615" s="673">
        <v>0</v>
      </c>
      <c r="I1615" s="673">
        <v>0</v>
      </c>
      <c r="J1615" s="673">
        <v>0</v>
      </c>
      <c r="K1615" s="673">
        <v>0</v>
      </c>
      <c r="L1615" s="673">
        <v>2</v>
      </c>
    </row>
    <row r="1616" spans="2:12" ht="18" customHeight="1">
      <c r="C1616" s="671" t="s">
        <v>1823</v>
      </c>
      <c r="D1616" s="674" t="s">
        <v>1739</v>
      </c>
      <c r="E1616" s="673">
        <v>17</v>
      </c>
      <c r="F1616" s="673">
        <v>4</v>
      </c>
      <c r="G1616" s="673">
        <v>8</v>
      </c>
      <c r="H1616" s="673">
        <v>0</v>
      </c>
      <c r="I1616" s="673">
        <v>1</v>
      </c>
      <c r="J1616" s="673">
        <v>4</v>
      </c>
      <c r="K1616" s="673">
        <v>2</v>
      </c>
      <c r="L1616" s="673">
        <v>0</v>
      </c>
    </row>
    <row r="1617" spans="1:12">
      <c r="D1617" s="674" t="s">
        <v>1740</v>
      </c>
      <c r="E1617" s="673">
        <v>17</v>
      </c>
      <c r="F1617" s="673">
        <v>8</v>
      </c>
      <c r="G1617" s="673">
        <v>6</v>
      </c>
      <c r="H1617" s="673">
        <v>0</v>
      </c>
      <c r="I1617" s="673">
        <v>0</v>
      </c>
      <c r="J1617" s="673">
        <v>3</v>
      </c>
      <c r="K1617" s="673">
        <v>0</v>
      </c>
      <c r="L1617" s="673">
        <v>0</v>
      </c>
    </row>
    <row r="1618" spans="1:12">
      <c r="D1618" s="674" t="s">
        <v>1741</v>
      </c>
      <c r="E1618" s="673">
        <v>33</v>
      </c>
      <c r="F1618" s="673">
        <v>12</v>
      </c>
      <c r="G1618" s="673">
        <v>13</v>
      </c>
      <c r="H1618" s="673">
        <v>0</v>
      </c>
      <c r="I1618" s="673">
        <v>1</v>
      </c>
      <c r="J1618" s="673">
        <v>7</v>
      </c>
      <c r="K1618" s="673">
        <v>2</v>
      </c>
      <c r="L1618" s="673">
        <v>0</v>
      </c>
    </row>
    <row r="1619" spans="1:12" ht="18" customHeight="1">
      <c r="C1619" s="671" t="s">
        <v>1824</v>
      </c>
      <c r="D1619" s="674" t="s">
        <v>1739</v>
      </c>
      <c r="E1619" s="673">
        <v>5</v>
      </c>
      <c r="F1619" s="673">
        <v>5</v>
      </c>
      <c r="G1619" s="673">
        <v>0</v>
      </c>
      <c r="H1619" s="673">
        <v>0</v>
      </c>
      <c r="I1619" s="673">
        <v>0</v>
      </c>
      <c r="J1619" s="673">
        <v>0</v>
      </c>
      <c r="K1619" s="673">
        <v>0</v>
      </c>
      <c r="L1619" s="673">
        <v>0</v>
      </c>
    </row>
    <row r="1620" spans="1:12">
      <c r="D1620" s="674" t="s">
        <v>1740</v>
      </c>
      <c r="E1620" s="673">
        <v>1</v>
      </c>
      <c r="F1620" s="673">
        <v>0</v>
      </c>
      <c r="G1620" s="673">
        <v>0</v>
      </c>
      <c r="H1620" s="673">
        <v>0</v>
      </c>
      <c r="I1620" s="673">
        <v>0</v>
      </c>
      <c r="J1620" s="673">
        <v>1</v>
      </c>
      <c r="K1620" s="673">
        <v>0</v>
      </c>
      <c r="L1620" s="673">
        <v>0</v>
      </c>
    </row>
    <row r="1621" spans="1:12">
      <c r="D1621" s="674" t="s">
        <v>1741</v>
      </c>
      <c r="E1621" s="673">
        <v>6</v>
      </c>
      <c r="F1621" s="673">
        <v>5</v>
      </c>
      <c r="G1621" s="673">
        <v>0</v>
      </c>
      <c r="H1621" s="673">
        <v>0</v>
      </c>
      <c r="I1621" s="673">
        <v>0</v>
      </c>
      <c r="J1621" s="673">
        <v>1</v>
      </c>
      <c r="K1621" s="673">
        <v>0</v>
      </c>
      <c r="L1621" s="673">
        <v>0</v>
      </c>
    </row>
    <row r="1630" spans="1:12">
      <c r="A1630" s="670" t="s">
        <v>1652</v>
      </c>
    </row>
    <row r="1631" spans="1:12">
      <c r="A1631" s="670" t="s">
        <v>1825</v>
      </c>
    </row>
    <row r="1632" spans="1:12">
      <c r="A1632" s="670" t="s">
        <v>3207</v>
      </c>
    </row>
    <row r="1633" spans="1:12">
      <c r="A1633" s="670" t="s">
        <v>1826</v>
      </c>
    </row>
    <row r="1634" spans="1:12">
      <c r="A1634" s="670" t="s">
        <v>1827</v>
      </c>
    </row>
    <row r="1635" spans="1:12">
      <c r="A1635" s="670" t="s">
        <v>1828</v>
      </c>
    </row>
    <row r="1637" spans="1:12">
      <c r="A1637" s="670" t="s">
        <v>46</v>
      </c>
    </row>
    <row r="1638" spans="1:12" ht="18" customHeight="1">
      <c r="C1638" s="675" t="s">
        <v>142</v>
      </c>
      <c r="D1638" s="674" t="s">
        <v>1739</v>
      </c>
      <c r="E1638" s="673">
        <v>28</v>
      </c>
      <c r="F1638" s="673">
        <v>12</v>
      </c>
      <c r="G1638" s="673">
        <v>9</v>
      </c>
      <c r="H1638" s="673">
        <v>0</v>
      </c>
      <c r="I1638" s="673">
        <v>3</v>
      </c>
      <c r="J1638" s="673">
        <v>4</v>
      </c>
      <c r="K1638" s="673">
        <v>2</v>
      </c>
      <c r="L1638" s="673">
        <v>0</v>
      </c>
    </row>
    <row r="1639" spans="1:12">
      <c r="D1639" s="674" t="s">
        <v>1740</v>
      </c>
      <c r="E1639" s="673">
        <v>22</v>
      </c>
      <c r="F1639" s="673">
        <v>8</v>
      </c>
      <c r="G1639" s="673">
        <v>8</v>
      </c>
      <c r="H1639" s="673">
        <v>0</v>
      </c>
      <c r="I1639" s="673">
        <v>0</v>
      </c>
      <c r="J1639" s="673">
        <v>4</v>
      </c>
      <c r="K1639" s="673">
        <v>0</v>
      </c>
      <c r="L1639" s="673">
        <v>2</v>
      </c>
    </row>
    <row r="1640" spans="1:12">
      <c r="D1640" s="674" t="s">
        <v>1741</v>
      </c>
      <c r="E1640" s="673">
        <v>49</v>
      </c>
      <c r="F1640" s="673">
        <v>20</v>
      </c>
      <c r="G1640" s="673">
        <v>17</v>
      </c>
      <c r="H1640" s="673">
        <v>0</v>
      </c>
      <c r="I1640" s="673">
        <v>3</v>
      </c>
      <c r="J1640" s="673">
        <v>7</v>
      </c>
      <c r="K1640" s="673">
        <v>2</v>
      </c>
      <c r="L1640" s="673">
        <v>2</v>
      </c>
    </row>
    <row r="1641" spans="1:12" ht="18" customHeight="1">
      <c r="C1641" s="675" t="s">
        <v>1829</v>
      </c>
      <c r="D1641" s="674"/>
    </row>
    <row r="1642" spans="1:12" s="677" customFormat="1" ht="18" customHeight="1">
      <c r="C1642" s="678" t="s">
        <v>1831</v>
      </c>
      <c r="D1642" s="674" t="s">
        <v>1739</v>
      </c>
      <c r="E1642" s="673">
        <v>1</v>
      </c>
      <c r="F1642" s="673">
        <v>1</v>
      </c>
      <c r="G1642" s="673">
        <v>0</v>
      </c>
      <c r="H1642" s="673">
        <v>0</v>
      </c>
      <c r="I1642" s="673">
        <v>0</v>
      </c>
      <c r="J1642" s="673">
        <v>0</v>
      </c>
      <c r="K1642" s="673">
        <v>0</v>
      </c>
      <c r="L1642" s="673">
        <v>0</v>
      </c>
    </row>
    <row r="1643" spans="1:12" s="677" customFormat="1">
      <c r="D1643" s="674" t="s">
        <v>1740</v>
      </c>
      <c r="E1643" s="673">
        <v>2</v>
      </c>
      <c r="F1643" s="673">
        <v>2</v>
      </c>
      <c r="G1643" s="673">
        <v>0</v>
      </c>
      <c r="H1643" s="673">
        <v>0</v>
      </c>
      <c r="I1643" s="673">
        <v>0</v>
      </c>
      <c r="J1643" s="673">
        <v>0</v>
      </c>
      <c r="K1643" s="673">
        <v>0</v>
      </c>
      <c r="L1643" s="673">
        <v>0</v>
      </c>
    </row>
    <row r="1644" spans="1:12" s="677" customFormat="1">
      <c r="D1644" s="674" t="s">
        <v>1741</v>
      </c>
      <c r="E1644" s="673">
        <v>3</v>
      </c>
      <c r="F1644" s="673">
        <v>3</v>
      </c>
      <c r="G1644" s="673">
        <v>0</v>
      </c>
      <c r="H1644" s="673">
        <v>0</v>
      </c>
      <c r="I1644" s="673">
        <v>0</v>
      </c>
      <c r="J1644" s="673">
        <v>0</v>
      </c>
      <c r="K1644" s="673">
        <v>0</v>
      </c>
      <c r="L1644" s="673">
        <v>0</v>
      </c>
    </row>
    <row r="1645" spans="1:12" ht="18" customHeight="1">
      <c r="B1645" s="670" t="s">
        <v>628</v>
      </c>
      <c r="D1645" s="674"/>
    </row>
    <row r="1646" spans="1:12" ht="27" customHeight="1">
      <c r="C1646" s="671" t="s">
        <v>1832</v>
      </c>
      <c r="D1646" s="674" t="s">
        <v>1739</v>
      </c>
      <c r="E1646" s="673">
        <v>331</v>
      </c>
      <c r="F1646" s="673">
        <v>306</v>
      </c>
      <c r="G1646" s="673">
        <v>13</v>
      </c>
      <c r="H1646" s="673">
        <v>9</v>
      </c>
      <c r="I1646" s="673">
        <v>0</v>
      </c>
      <c r="J1646" s="673">
        <v>2</v>
      </c>
      <c r="K1646" s="673">
        <v>1</v>
      </c>
      <c r="L1646" s="673">
        <v>0</v>
      </c>
    </row>
    <row r="1647" spans="1:12">
      <c r="D1647" s="674" t="s">
        <v>1740</v>
      </c>
      <c r="E1647" s="673">
        <v>175</v>
      </c>
      <c r="F1647" s="673">
        <v>145</v>
      </c>
      <c r="G1647" s="673">
        <v>13</v>
      </c>
      <c r="H1647" s="673">
        <v>13</v>
      </c>
      <c r="I1647" s="673">
        <v>1</v>
      </c>
      <c r="J1647" s="673">
        <v>4</v>
      </c>
      <c r="K1647" s="673">
        <v>0</v>
      </c>
      <c r="L1647" s="673">
        <v>1</v>
      </c>
    </row>
    <row r="1648" spans="1:12">
      <c r="D1648" s="674" t="s">
        <v>1741</v>
      </c>
      <c r="E1648" s="673">
        <v>506</v>
      </c>
      <c r="F1648" s="673">
        <v>451</v>
      </c>
      <c r="G1648" s="673">
        <v>26</v>
      </c>
      <c r="H1648" s="673">
        <v>22</v>
      </c>
      <c r="I1648" s="673">
        <v>1</v>
      </c>
      <c r="J1648" s="673">
        <v>6</v>
      </c>
      <c r="K1648" s="673">
        <v>1</v>
      </c>
      <c r="L1648" s="673">
        <v>1</v>
      </c>
    </row>
    <row r="1649" spans="3:12" ht="18" customHeight="1">
      <c r="C1649" s="671" t="s">
        <v>1833</v>
      </c>
      <c r="D1649" s="674" t="s">
        <v>1739</v>
      </c>
      <c r="E1649" s="673">
        <v>14</v>
      </c>
      <c r="F1649" s="673">
        <v>8</v>
      </c>
      <c r="G1649" s="673">
        <v>3</v>
      </c>
      <c r="H1649" s="673">
        <v>4</v>
      </c>
      <c r="I1649" s="673">
        <v>0</v>
      </c>
      <c r="J1649" s="673">
        <v>0</v>
      </c>
      <c r="K1649" s="673">
        <v>0</v>
      </c>
      <c r="L1649" s="673">
        <v>0</v>
      </c>
    </row>
    <row r="1650" spans="3:12">
      <c r="D1650" s="674" t="s">
        <v>1740</v>
      </c>
      <c r="E1650" s="673">
        <v>6</v>
      </c>
      <c r="F1650" s="673">
        <v>2</v>
      </c>
      <c r="G1650" s="673">
        <v>2</v>
      </c>
      <c r="H1650" s="673">
        <v>1</v>
      </c>
      <c r="I1650" s="673">
        <v>0</v>
      </c>
      <c r="J1650" s="673">
        <v>0</v>
      </c>
      <c r="K1650" s="673">
        <v>1</v>
      </c>
      <c r="L1650" s="673">
        <v>0</v>
      </c>
    </row>
    <row r="1651" spans="3:12">
      <c r="D1651" s="674" t="s">
        <v>1741</v>
      </c>
      <c r="E1651" s="673">
        <v>20</v>
      </c>
      <c r="F1651" s="673">
        <v>10</v>
      </c>
      <c r="G1651" s="673">
        <v>5</v>
      </c>
      <c r="H1651" s="673">
        <v>5</v>
      </c>
      <c r="I1651" s="673">
        <v>0</v>
      </c>
      <c r="J1651" s="673">
        <v>0</v>
      </c>
      <c r="K1651" s="673">
        <v>1</v>
      </c>
      <c r="L1651" s="673">
        <v>0</v>
      </c>
    </row>
    <row r="1652" spans="3:12" ht="18" customHeight="1">
      <c r="C1652" s="671" t="s">
        <v>1834</v>
      </c>
      <c r="D1652" s="674" t="s">
        <v>1739</v>
      </c>
      <c r="E1652" s="673">
        <v>1272</v>
      </c>
      <c r="F1652" s="673">
        <v>861</v>
      </c>
      <c r="G1652" s="673">
        <v>206</v>
      </c>
      <c r="H1652" s="673">
        <v>70</v>
      </c>
      <c r="I1652" s="673">
        <v>12</v>
      </c>
      <c r="J1652" s="673">
        <v>83</v>
      </c>
      <c r="K1652" s="673">
        <v>28</v>
      </c>
      <c r="L1652" s="673">
        <v>13</v>
      </c>
    </row>
    <row r="1653" spans="3:12">
      <c r="D1653" s="674" t="s">
        <v>1740</v>
      </c>
      <c r="E1653" s="673">
        <v>911</v>
      </c>
      <c r="F1653" s="673">
        <v>527</v>
      </c>
      <c r="G1653" s="673">
        <v>184</v>
      </c>
      <c r="H1653" s="673">
        <v>62</v>
      </c>
      <c r="I1653" s="673">
        <v>30</v>
      </c>
      <c r="J1653" s="673">
        <v>65</v>
      </c>
      <c r="K1653" s="673">
        <v>36</v>
      </c>
      <c r="L1653" s="673">
        <v>9</v>
      </c>
    </row>
    <row r="1654" spans="3:12">
      <c r="D1654" s="674" t="s">
        <v>1741</v>
      </c>
      <c r="E1654" s="673">
        <v>2183</v>
      </c>
      <c r="F1654" s="673">
        <v>1388</v>
      </c>
      <c r="G1654" s="673">
        <v>390</v>
      </c>
      <c r="H1654" s="673">
        <v>132</v>
      </c>
      <c r="I1654" s="673">
        <v>42</v>
      </c>
      <c r="J1654" s="673">
        <v>147</v>
      </c>
      <c r="K1654" s="673">
        <v>64</v>
      </c>
      <c r="L1654" s="673">
        <v>21</v>
      </c>
    </row>
    <row r="1655" spans="3:12" ht="18" customHeight="1">
      <c r="C1655" s="671" t="s">
        <v>1835</v>
      </c>
      <c r="D1655" s="674" t="s">
        <v>1739</v>
      </c>
      <c r="E1655" s="673">
        <v>2487</v>
      </c>
      <c r="F1655" s="673">
        <v>296</v>
      </c>
      <c r="G1655" s="673">
        <v>377</v>
      </c>
      <c r="H1655" s="673">
        <v>130</v>
      </c>
      <c r="I1655" s="673">
        <v>15</v>
      </c>
      <c r="J1655" s="673">
        <v>1383</v>
      </c>
      <c r="K1655" s="673">
        <v>226</v>
      </c>
      <c r="L1655" s="673">
        <v>61</v>
      </c>
    </row>
    <row r="1656" spans="3:12">
      <c r="D1656" s="674" t="s">
        <v>1740</v>
      </c>
      <c r="E1656" s="673">
        <v>2372</v>
      </c>
      <c r="F1656" s="673">
        <v>299</v>
      </c>
      <c r="G1656" s="673">
        <v>448</v>
      </c>
      <c r="H1656" s="673">
        <v>180</v>
      </c>
      <c r="I1656" s="673">
        <v>22</v>
      </c>
      <c r="J1656" s="673">
        <v>1247</v>
      </c>
      <c r="K1656" s="673">
        <v>127</v>
      </c>
      <c r="L1656" s="673">
        <v>51</v>
      </c>
    </row>
    <row r="1657" spans="3:12">
      <c r="D1657" s="674" t="s">
        <v>1741</v>
      </c>
      <c r="E1657" s="673">
        <v>4859</v>
      </c>
      <c r="F1657" s="673">
        <v>594</v>
      </c>
      <c r="G1657" s="673">
        <v>825</v>
      </c>
      <c r="H1657" s="673">
        <v>310</v>
      </c>
      <c r="I1657" s="673">
        <v>37</v>
      </c>
      <c r="J1657" s="673">
        <v>2630</v>
      </c>
      <c r="K1657" s="673">
        <v>353</v>
      </c>
      <c r="L1657" s="673">
        <v>112</v>
      </c>
    </row>
    <row r="1658" spans="3:12" ht="18" customHeight="1">
      <c r="C1658" s="671" t="s">
        <v>631</v>
      </c>
      <c r="D1658" s="674" t="s">
        <v>1739</v>
      </c>
      <c r="E1658" s="673">
        <v>493</v>
      </c>
      <c r="F1658" s="673">
        <v>149</v>
      </c>
      <c r="G1658" s="673">
        <v>70</v>
      </c>
      <c r="H1658" s="673">
        <v>9</v>
      </c>
      <c r="I1658" s="673">
        <v>2</v>
      </c>
      <c r="J1658" s="673">
        <v>235</v>
      </c>
      <c r="K1658" s="673">
        <v>17</v>
      </c>
      <c r="L1658" s="673">
        <v>13</v>
      </c>
    </row>
    <row r="1659" spans="3:12">
      <c r="D1659" s="674" t="s">
        <v>1740</v>
      </c>
      <c r="E1659" s="673">
        <v>366</v>
      </c>
      <c r="F1659" s="673">
        <v>82</v>
      </c>
      <c r="G1659" s="673">
        <v>66</v>
      </c>
      <c r="H1659" s="673">
        <v>16</v>
      </c>
      <c r="I1659" s="673">
        <v>4</v>
      </c>
      <c r="J1659" s="673">
        <v>185</v>
      </c>
      <c r="K1659" s="673">
        <v>12</v>
      </c>
      <c r="L1659" s="673">
        <v>3</v>
      </c>
    </row>
    <row r="1660" spans="3:12">
      <c r="D1660" s="674" t="s">
        <v>1741</v>
      </c>
      <c r="E1660" s="673">
        <v>859</v>
      </c>
      <c r="F1660" s="673">
        <v>231</v>
      </c>
      <c r="G1660" s="673">
        <v>135</v>
      </c>
      <c r="H1660" s="673">
        <v>24</v>
      </c>
      <c r="I1660" s="673">
        <v>6</v>
      </c>
      <c r="J1660" s="673">
        <v>420</v>
      </c>
      <c r="K1660" s="673">
        <v>29</v>
      </c>
      <c r="L1660" s="673">
        <v>15</v>
      </c>
    </row>
    <row r="1661" spans="3:12" ht="18" customHeight="1">
      <c r="C1661" s="675" t="s">
        <v>142</v>
      </c>
      <c r="D1661" s="674" t="s">
        <v>1739</v>
      </c>
      <c r="E1661" s="673">
        <v>4597</v>
      </c>
      <c r="F1661" s="673">
        <v>1619</v>
      </c>
      <c r="G1661" s="673">
        <v>668</v>
      </c>
      <c r="H1661" s="673">
        <v>222</v>
      </c>
      <c r="I1661" s="673">
        <v>29</v>
      </c>
      <c r="J1661" s="673">
        <v>1703</v>
      </c>
      <c r="K1661" s="673">
        <v>272</v>
      </c>
      <c r="L1661" s="673">
        <v>86</v>
      </c>
    </row>
    <row r="1662" spans="3:12">
      <c r="D1662" s="674" t="s">
        <v>1740</v>
      </c>
      <c r="E1662" s="673">
        <v>3829</v>
      </c>
      <c r="F1662" s="673">
        <v>1054</v>
      </c>
      <c r="G1662" s="673">
        <v>712</v>
      </c>
      <c r="H1662" s="673">
        <v>271</v>
      </c>
      <c r="I1662" s="673">
        <v>55</v>
      </c>
      <c r="J1662" s="673">
        <v>1499</v>
      </c>
      <c r="K1662" s="673">
        <v>175</v>
      </c>
      <c r="L1662" s="673">
        <v>63</v>
      </c>
    </row>
    <row r="1663" spans="3:12">
      <c r="D1663" s="674" t="s">
        <v>1741</v>
      </c>
      <c r="E1663" s="673">
        <v>8426</v>
      </c>
      <c r="F1663" s="673">
        <v>2673</v>
      </c>
      <c r="G1663" s="673">
        <v>1380</v>
      </c>
      <c r="H1663" s="673">
        <v>492</v>
      </c>
      <c r="I1663" s="673">
        <v>84</v>
      </c>
      <c r="J1663" s="673">
        <v>3202</v>
      </c>
      <c r="K1663" s="673">
        <v>447</v>
      </c>
      <c r="L1663" s="673">
        <v>149</v>
      </c>
    </row>
    <row r="1664" spans="3:12" ht="18" customHeight="1">
      <c r="C1664" s="675" t="s">
        <v>1829</v>
      </c>
      <c r="D1664" s="674"/>
    </row>
    <row r="1665" spans="2:12" s="677" customFormat="1" ht="18" customHeight="1">
      <c r="C1665" s="678" t="s">
        <v>1830</v>
      </c>
      <c r="D1665" s="674" t="s">
        <v>1739</v>
      </c>
      <c r="E1665" s="673">
        <v>506</v>
      </c>
      <c r="F1665" s="673">
        <v>88</v>
      </c>
      <c r="G1665" s="673">
        <v>75</v>
      </c>
      <c r="H1665" s="673">
        <v>30</v>
      </c>
      <c r="I1665" s="673">
        <v>2</v>
      </c>
      <c r="J1665" s="673">
        <v>263</v>
      </c>
      <c r="K1665" s="673">
        <v>45</v>
      </c>
      <c r="L1665" s="673">
        <v>5</v>
      </c>
    </row>
    <row r="1666" spans="2:12" s="677" customFormat="1">
      <c r="C1666" s="678"/>
      <c r="D1666" s="674" t="s">
        <v>1740</v>
      </c>
      <c r="E1666" s="673">
        <v>375</v>
      </c>
      <c r="F1666" s="673">
        <v>64</v>
      </c>
      <c r="G1666" s="673">
        <v>78</v>
      </c>
      <c r="H1666" s="673">
        <v>36</v>
      </c>
      <c r="I1666" s="673">
        <v>1</v>
      </c>
      <c r="J1666" s="673">
        <v>168</v>
      </c>
      <c r="K1666" s="673">
        <v>28</v>
      </c>
      <c r="L1666" s="673">
        <v>2</v>
      </c>
    </row>
    <row r="1667" spans="2:12" s="677" customFormat="1">
      <c r="C1667" s="678"/>
      <c r="D1667" s="674" t="s">
        <v>1741</v>
      </c>
      <c r="E1667" s="673">
        <v>881</v>
      </c>
      <c r="F1667" s="673">
        <v>151</v>
      </c>
      <c r="G1667" s="673">
        <v>153</v>
      </c>
      <c r="H1667" s="673">
        <v>66</v>
      </c>
      <c r="I1667" s="673">
        <v>3</v>
      </c>
      <c r="J1667" s="673">
        <v>430</v>
      </c>
      <c r="K1667" s="673">
        <v>73</v>
      </c>
      <c r="L1667" s="673">
        <v>7</v>
      </c>
    </row>
    <row r="1668" spans="2:12" s="677" customFormat="1" ht="18" customHeight="1">
      <c r="C1668" s="678" t="s">
        <v>1831</v>
      </c>
      <c r="D1668" s="674" t="s">
        <v>1739</v>
      </c>
      <c r="E1668" s="673">
        <v>67</v>
      </c>
      <c r="F1668" s="673">
        <v>14</v>
      </c>
      <c r="G1668" s="673">
        <v>13</v>
      </c>
      <c r="H1668" s="673">
        <v>6</v>
      </c>
      <c r="I1668" s="673">
        <v>1</v>
      </c>
      <c r="J1668" s="673">
        <v>31</v>
      </c>
      <c r="K1668" s="673">
        <v>4</v>
      </c>
      <c r="L1668" s="673">
        <v>0</v>
      </c>
    </row>
    <row r="1669" spans="2:12" s="677" customFormat="1">
      <c r="D1669" s="674" t="s">
        <v>1740</v>
      </c>
      <c r="E1669" s="673">
        <v>30</v>
      </c>
      <c r="F1669" s="673">
        <v>8</v>
      </c>
      <c r="G1669" s="673">
        <v>7</v>
      </c>
      <c r="H1669" s="673">
        <v>2</v>
      </c>
      <c r="I1669" s="673">
        <v>0</v>
      </c>
      <c r="J1669" s="673">
        <v>12</v>
      </c>
      <c r="K1669" s="673">
        <v>1</v>
      </c>
      <c r="L1669" s="673">
        <v>2</v>
      </c>
    </row>
    <row r="1670" spans="2:12" s="677" customFormat="1">
      <c r="D1670" s="674" t="s">
        <v>1741</v>
      </c>
      <c r="E1670" s="673">
        <v>97</v>
      </c>
      <c r="F1670" s="673">
        <v>21</v>
      </c>
      <c r="G1670" s="673">
        <v>20</v>
      </c>
      <c r="H1670" s="673">
        <v>8</v>
      </c>
      <c r="I1670" s="673">
        <v>1</v>
      </c>
      <c r="J1670" s="673">
        <v>42</v>
      </c>
      <c r="K1670" s="673">
        <v>4</v>
      </c>
      <c r="L1670" s="673">
        <v>2</v>
      </c>
    </row>
    <row r="1671" spans="2:12" ht="18" customHeight="1">
      <c r="B1671" s="670" t="s">
        <v>632</v>
      </c>
      <c r="D1671" s="674"/>
    </row>
    <row r="1672" spans="2:12" ht="27" customHeight="1">
      <c r="C1672" s="671" t="s">
        <v>1836</v>
      </c>
      <c r="D1672" s="674" t="s">
        <v>1739</v>
      </c>
      <c r="E1672" s="673">
        <v>97</v>
      </c>
      <c r="F1672" s="673">
        <v>78</v>
      </c>
      <c r="G1672" s="673">
        <v>6</v>
      </c>
      <c r="H1672" s="673">
        <v>4</v>
      </c>
      <c r="I1672" s="673">
        <v>0</v>
      </c>
      <c r="J1672" s="673">
        <v>6</v>
      </c>
      <c r="K1672" s="673">
        <v>1</v>
      </c>
      <c r="L1672" s="673">
        <v>2</v>
      </c>
    </row>
    <row r="1673" spans="2:12">
      <c r="D1673" s="674" t="s">
        <v>1740</v>
      </c>
      <c r="E1673" s="673">
        <v>78</v>
      </c>
      <c r="F1673" s="673">
        <v>62</v>
      </c>
      <c r="G1673" s="673">
        <v>9</v>
      </c>
      <c r="H1673" s="673">
        <v>1</v>
      </c>
      <c r="I1673" s="673">
        <v>0</v>
      </c>
      <c r="J1673" s="673">
        <v>6</v>
      </c>
      <c r="K1673" s="673">
        <v>0</v>
      </c>
      <c r="L1673" s="673">
        <v>1</v>
      </c>
    </row>
    <row r="1674" spans="2:12">
      <c r="D1674" s="674" t="s">
        <v>1741</v>
      </c>
      <c r="E1674" s="673">
        <v>175</v>
      </c>
      <c r="F1674" s="673">
        <v>140</v>
      </c>
      <c r="G1674" s="673">
        <v>15</v>
      </c>
      <c r="H1674" s="673">
        <v>5</v>
      </c>
      <c r="I1674" s="673">
        <v>0</v>
      </c>
      <c r="J1674" s="673">
        <v>12</v>
      </c>
      <c r="K1674" s="673">
        <v>1</v>
      </c>
      <c r="L1674" s="673">
        <v>3</v>
      </c>
    </row>
    <row r="1675" spans="2:12" ht="18" customHeight="1">
      <c r="C1675" s="671" t="s">
        <v>1837</v>
      </c>
      <c r="D1675" s="674" t="s">
        <v>1739</v>
      </c>
      <c r="E1675" s="673">
        <v>3</v>
      </c>
      <c r="F1675" s="673">
        <v>0</v>
      </c>
      <c r="G1675" s="673">
        <v>2</v>
      </c>
      <c r="H1675" s="673">
        <v>0</v>
      </c>
      <c r="I1675" s="673">
        <v>1</v>
      </c>
      <c r="J1675" s="673">
        <v>1</v>
      </c>
      <c r="K1675" s="673">
        <v>0</v>
      </c>
      <c r="L1675" s="673">
        <v>0</v>
      </c>
    </row>
    <row r="1676" spans="2:12">
      <c r="D1676" s="674" t="s">
        <v>1740</v>
      </c>
      <c r="E1676" s="673">
        <v>11</v>
      </c>
      <c r="F1676" s="673">
        <v>4</v>
      </c>
      <c r="G1676" s="673">
        <v>3</v>
      </c>
      <c r="H1676" s="673">
        <v>0</v>
      </c>
      <c r="I1676" s="673">
        <v>0</v>
      </c>
      <c r="J1676" s="673">
        <v>5</v>
      </c>
      <c r="K1676" s="673">
        <v>0</v>
      </c>
      <c r="L1676" s="673">
        <v>0</v>
      </c>
    </row>
    <row r="1677" spans="2:12">
      <c r="D1677" s="674" t="s">
        <v>1741</v>
      </c>
      <c r="E1677" s="673">
        <v>14</v>
      </c>
      <c r="F1677" s="673">
        <v>4</v>
      </c>
      <c r="G1677" s="673">
        <v>5</v>
      </c>
      <c r="H1677" s="673">
        <v>0</v>
      </c>
      <c r="I1677" s="673">
        <v>1</v>
      </c>
      <c r="J1677" s="673">
        <v>5</v>
      </c>
      <c r="K1677" s="673">
        <v>0</v>
      </c>
      <c r="L1677" s="673">
        <v>0</v>
      </c>
    </row>
    <row r="1678" spans="2:12" ht="18" customHeight="1">
      <c r="C1678" s="671" t="s">
        <v>1838</v>
      </c>
      <c r="D1678" s="674" t="s">
        <v>1739</v>
      </c>
      <c r="E1678" s="673">
        <v>66</v>
      </c>
      <c r="F1678" s="673">
        <v>40</v>
      </c>
      <c r="G1678" s="673">
        <v>13</v>
      </c>
      <c r="H1678" s="673">
        <v>6</v>
      </c>
      <c r="I1678" s="673">
        <v>2</v>
      </c>
      <c r="J1678" s="673">
        <v>2</v>
      </c>
      <c r="K1678" s="673">
        <v>4</v>
      </c>
      <c r="L1678" s="673">
        <v>1</v>
      </c>
    </row>
    <row r="1679" spans="2:12">
      <c r="D1679" s="674" t="s">
        <v>1740</v>
      </c>
      <c r="E1679" s="673">
        <v>120</v>
      </c>
      <c r="F1679" s="673">
        <v>86</v>
      </c>
      <c r="G1679" s="673">
        <v>18</v>
      </c>
      <c r="H1679" s="673">
        <v>8</v>
      </c>
      <c r="I1679" s="673">
        <v>7</v>
      </c>
      <c r="J1679" s="673">
        <v>1</v>
      </c>
      <c r="K1679" s="673">
        <v>1</v>
      </c>
      <c r="L1679" s="673">
        <v>1</v>
      </c>
    </row>
    <row r="1680" spans="2:12">
      <c r="D1680" s="674" t="s">
        <v>1741</v>
      </c>
      <c r="E1680" s="673">
        <v>186</v>
      </c>
      <c r="F1680" s="673">
        <v>126</v>
      </c>
      <c r="G1680" s="673">
        <v>31</v>
      </c>
      <c r="H1680" s="673">
        <v>13</v>
      </c>
      <c r="I1680" s="673">
        <v>8</v>
      </c>
      <c r="J1680" s="673">
        <v>3</v>
      </c>
      <c r="K1680" s="673">
        <v>5</v>
      </c>
      <c r="L1680" s="673">
        <v>1</v>
      </c>
    </row>
    <row r="1686" spans="1:12">
      <c r="A1686" s="670" t="s">
        <v>1652</v>
      </c>
    </row>
    <row r="1687" spans="1:12">
      <c r="A1687" s="670" t="s">
        <v>1825</v>
      </c>
    </row>
    <row r="1688" spans="1:12">
      <c r="A1688" s="670" t="s">
        <v>3207</v>
      </c>
    </row>
    <row r="1689" spans="1:12">
      <c r="A1689" s="670" t="s">
        <v>1826</v>
      </c>
    </row>
    <row r="1690" spans="1:12">
      <c r="A1690" s="670" t="s">
        <v>1827</v>
      </c>
    </row>
    <row r="1692" spans="1:12">
      <c r="A1692" s="670" t="s">
        <v>46</v>
      </c>
    </row>
    <row r="1693" spans="1:12" ht="18" customHeight="1">
      <c r="C1693" s="671" t="s">
        <v>1839</v>
      </c>
      <c r="D1693" s="674" t="s">
        <v>1739</v>
      </c>
      <c r="E1693" s="673">
        <v>19</v>
      </c>
      <c r="F1693" s="673">
        <v>4</v>
      </c>
      <c r="G1693" s="673">
        <v>5</v>
      </c>
      <c r="H1693" s="673">
        <v>4</v>
      </c>
      <c r="I1693" s="673">
        <v>1</v>
      </c>
      <c r="J1693" s="673">
        <v>5</v>
      </c>
      <c r="K1693" s="673">
        <v>1</v>
      </c>
      <c r="L1693" s="673">
        <v>1</v>
      </c>
    </row>
    <row r="1694" spans="1:12">
      <c r="D1694" s="674" t="s">
        <v>1740</v>
      </c>
      <c r="E1694" s="673">
        <v>59</v>
      </c>
      <c r="F1694" s="673">
        <v>12</v>
      </c>
      <c r="G1694" s="673">
        <v>23</v>
      </c>
      <c r="H1694" s="673">
        <v>8</v>
      </c>
      <c r="I1694" s="673">
        <v>2</v>
      </c>
      <c r="J1694" s="673">
        <v>8</v>
      </c>
      <c r="K1694" s="673">
        <v>4</v>
      </c>
      <c r="L1694" s="673">
        <v>2</v>
      </c>
    </row>
    <row r="1695" spans="1:12">
      <c r="D1695" s="674" t="s">
        <v>1741</v>
      </c>
      <c r="E1695" s="673">
        <v>78</v>
      </c>
      <c r="F1695" s="673">
        <v>16</v>
      </c>
      <c r="G1695" s="673">
        <v>28</v>
      </c>
      <c r="H1695" s="673">
        <v>12</v>
      </c>
      <c r="I1695" s="673">
        <v>3</v>
      </c>
      <c r="J1695" s="673">
        <v>13</v>
      </c>
      <c r="K1695" s="673">
        <v>5</v>
      </c>
      <c r="L1695" s="673">
        <v>2</v>
      </c>
    </row>
    <row r="1696" spans="1:12" ht="18" customHeight="1">
      <c r="C1696" s="671" t="s">
        <v>1840</v>
      </c>
      <c r="D1696" s="674" t="s">
        <v>1739</v>
      </c>
      <c r="E1696" s="673">
        <v>225</v>
      </c>
      <c r="F1696" s="673">
        <v>146</v>
      </c>
      <c r="G1696" s="673">
        <v>48</v>
      </c>
      <c r="H1696" s="673">
        <v>14</v>
      </c>
      <c r="I1696" s="673">
        <v>6</v>
      </c>
      <c r="J1696" s="673">
        <v>5</v>
      </c>
      <c r="K1696" s="673">
        <v>3</v>
      </c>
      <c r="L1696" s="673">
        <v>4</v>
      </c>
    </row>
    <row r="1697" spans="2:12">
      <c r="D1697" s="674" t="s">
        <v>1740</v>
      </c>
      <c r="E1697" s="673">
        <v>378</v>
      </c>
      <c r="F1697" s="673">
        <v>253</v>
      </c>
      <c r="G1697" s="673">
        <v>77</v>
      </c>
      <c r="H1697" s="673">
        <v>18</v>
      </c>
      <c r="I1697" s="673">
        <v>8</v>
      </c>
      <c r="J1697" s="673">
        <v>11</v>
      </c>
      <c r="K1697" s="673">
        <v>12</v>
      </c>
      <c r="L1697" s="673">
        <v>1</v>
      </c>
    </row>
    <row r="1698" spans="2:12">
      <c r="D1698" s="674" t="s">
        <v>1741</v>
      </c>
      <c r="E1698" s="673">
        <v>603</v>
      </c>
      <c r="F1698" s="673">
        <v>398</v>
      </c>
      <c r="G1698" s="673">
        <v>125</v>
      </c>
      <c r="H1698" s="673">
        <v>32</v>
      </c>
      <c r="I1698" s="673">
        <v>13</v>
      </c>
      <c r="J1698" s="673">
        <v>16</v>
      </c>
      <c r="K1698" s="673">
        <v>15</v>
      </c>
      <c r="L1698" s="673">
        <v>5</v>
      </c>
    </row>
    <row r="1699" spans="2:12" ht="18" customHeight="1">
      <c r="C1699" s="671" t="s">
        <v>1841</v>
      </c>
      <c r="D1699" s="674" t="s">
        <v>1739</v>
      </c>
      <c r="E1699" s="673">
        <v>89</v>
      </c>
      <c r="F1699" s="673">
        <v>17</v>
      </c>
      <c r="G1699" s="673">
        <v>22</v>
      </c>
      <c r="H1699" s="673">
        <v>14</v>
      </c>
      <c r="I1699" s="673">
        <v>4</v>
      </c>
      <c r="J1699" s="673">
        <v>29</v>
      </c>
      <c r="K1699" s="673">
        <v>1</v>
      </c>
      <c r="L1699" s="673">
        <v>3</v>
      </c>
    </row>
    <row r="1700" spans="2:12">
      <c r="D1700" s="674" t="s">
        <v>1740</v>
      </c>
      <c r="E1700" s="673">
        <v>228</v>
      </c>
      <c r="F1700" s="673">
        <v>48</v>
      </c>
      <c r="G1700" s="673">
        <v>53</v>
      </c>
      <c r="H1700" s="673">
        <v>26</v>
      </c>
      <c r="I1700" s="673">
        <v>5</v>
      </c>
      <c r="J1700" s="673">
        <v>82</v>
      </c>
      <c r="K1700" s="673">
        <v>9</v>
      </c>
      <c r="L1700" s="673">
        <v>7</v>
      </c>
    </row>
    <row r="1701" spans="2:12">
      <c r="D1701" s="674" t="s">
        <v>1741</v>
      </c>
      <c r="E1701" s="673">
        <v>317</v>
      </c>
      <c r="F1701" s="673">
        <v>65</v>
      </c>
      <c r="G1701" s="673">
        <v>74</v>
      </c>
      <c r="H1701" s="673">
        <v>39</v>
      </c>
      <c r="I1701" s="673">
        <v>9</v>
      </c>
      <c r="J1701" s="673">
        <v>111</v>
      </c>
      <c r="K1701" s="673">
        <v>10</v>
      </c>
      <c r="L1701" s="673">
        <v>10</v>
      </c>
    </row>
    <row r="1702" spans="2:12" ht="18" customHeight="1">
      <c r="C1702" s="675" t="s">
        <v>142</v>
      </c>
      <c r="D1702" s="674" t="s">
        <v>1739</v>
      </c>
      <c r="E1702" s="673">
        <v>497</v>
      </c>
      <c r="F1702" s="673">
        <v>285</v>
      </c>
      <c r="G1702" s="673">
        <v>96</v>
      </c>
      <c r="H1702" s="673">
        <v>40</v>
      </c>
      <c r="I1702" s="673">
        <v>12</v>
      </c>
      <c r="J1702" s="673">
        <v>47</v>
      </c>
      <c r="K1702" s="673">
        <v>9</v>
      </c>
      <c r="L1702" s="673">
        <v>10</v>
      </c>
    </row>
    <row r="1703" spans="2:12">
      <c r="D1703" s="674" t="s">
        <v>1740</v>
      </c>
      <c r="E1703" s="673">
        <v>873</v>
      </c>
      <c r="F1703" s="673">
        <v>463</v>
      </c>
      <c r="G1703" s="673">
        <v>181</v>
      </c>
      <c r="H1703" s="673">
        <v>60</v>
      </c>
      <c r="I1703" s="673">
        <v>21</v>
      </c>
      <c r="J1703" s="673">
        <v>112</v>
      </c>
      <c r="K1703" s="673">
        <v>26</v>
      </c>
      <c r="L1703" s="673">
        <v>11</v>
      </c>
    </row>
    <row r="1704" spans="2:12">
      <c r="D1704" s="674" t="s">
        <v>1741</v>
      </c>
      <c r="E1704" s="673">
        <v>1370</v>
      </c>
      <c r="F1704" s="673">
        <v>748</v>
      </c>
      <c r="G1704" s="673">
        <v>277</v>
      </c>
      <c r="H1704" s="673">
        <v>100</v>
      </c>
      <c r="I1704" s="673">
        <v>33</v>
      </c>
      <c r="J1704" s="673">
        <v>159</v>
      </c>
      <c r="K1704" s="673">
        <v>35</v>
      </c>
      <c r="L1704" s="673">
        <v>20</v>
      </c>
    </row>
    <row r="1705" spans="2:12" ht="18" customHeight="1">
      <c r="C1705" s="675" t="s">
        <v>1829</v>
      </c>
      <c r="D1705" s="674"/>
    </row>
    <row r="1706" spans="2:12" s="677" customFormat="1" ht="18" customHeight="1">
      <c r="C1706" s="678" t="s">
        <v>1830</v>
      </c>
      <c r="D1706" s="674" t="s">
        <v>1739</v>
      </c>
      <c r="E1706" s="673">
        <v>12</v>
      </c>
      <c r="F1706" s="673">
        <v>4</v>
      </c>
      <c r="G1706" s="673">
        <v>6</v>
      </c>
      <c r="H1706" s="673">
        <v>0</v>
      </c>
      <c r="I1706" s="673">
        <v>0</v>
      </c>
      <c r="J1706" s="673">
        <v>2</v>
      </c>
      <c r="K1706" s="673">
        <v>0</v>
      </c>
      <c r="L1706" s="673">
        <v>0</v>
      </c>
    </row>
    <row r="1707" spans="2:12" s="677" customFormat="1">
      <c r="C1707" s="678"/>
      <c r="D1707" s="674" t="s">
        <v>1740</v>
      </c>
      <c r="E1707" s="673">
        <v>14</v>
      </c>
      <c r="F1707" s="673">
        <v>4</v>
      </c>
      <c r="G1707" s="673">
        <v>7</v>
      </c>
      <c r="H1707" s="673">
        <v>1</v>
      </c>
      <c r="I1707" s="673">
        <v>0</v>
      </c>
      <c r="J1707" s="673">
        <v>2</v>
      </c>
      <c r="K1707" s="673">
        <v>0</v>
      </c>
      <c r="L1707" s="673">
        <v>0</v>
      </c>
    </row>
    <row r="1708" spans="2:12" s="677" customFormat="1">
      <c r="C1708" s="678"/>
      <c r="D1708" s="674" t="s">
        <v>1741</v>
      </c>
      <c r="E1708" s="673">
        <v>26</v>
      </c>
      <c r="F1708" s="673">
        <v>8</v>
      </c>
      <c r="G1708" s="673">
        <v>13</v>
      </c>
      <c r="H1708" s="673">
        <v>1</v>
      </c>
      <c r="I1708" s="673">
        <v>0</v>
      </c>
      <c r="J1708" s="673">
        <v>4</v>
      </c>
      <c r="K1708" s="673">
        <v>0</v>
      </c>
      <c r="L1708" s="673">
        <v>0</v>
      </c>
    </row>
    <row r="1709" spans="2:12" s="677" customFormat="1" ht="18" customHeight="1">
      <c r="C1709" s="678" t="s">
        <v>1831</v>
      </c>
      <c r="D1709" s="674" t="s">
        <v>1740</v>
      </c>
      <c r="E1709" s="673">
        <v>2</v>
      </c>
      <c r="F1709" s="673">
        <v>1</v>
      </c>
      <c r="G1709" s="673">
        <v>0</v>
      </c>
      <c r="H1709" s="673">
        <v>0</v>
      </c>
      <c r="I1709" s="673">
        <v>0</v>
      </c>
      <c r="J1709" s="673">
        <v>1</v>
      </c>
      <c r="K1709" s="673">
        <v>0</v>
      </c>
      <c r="L1709" s="673">
        <v>0</v>
      </c>
    </row>
    <row r="1710" spans="2:12" s="677" customFormat="1">
      <c r="C1710" s="678"/>
      <c r="D1710" s="674" t="s">
        <v>1741</v>
      </c>
      <c r="E1710" s="673">
        <v>2</v>
      </c>
      <c r="F1710" s="673">
        <v>1</v>
      </c>
      <c r="G1710" s="673">
        <v>0</v>
      </c>
      <c r="H1710" s="673">
        <v>0</v>
      </c>
      <c r="I1710" s="673">
        <v>0</v>
      </c>
      <c r="J1710" s="673">
        <v>1</v>
      </c>
      <c r="K1710" s="673">
        <v>0</v>
      </c>
      <c r="L1710" s="673">
        <v>0</v>
      </c>
    </row>
    <row r="1711" spans="2:12" ht="18" customHeight="1">
      <c r="B1711" s="670" t="s">
        <v>1842</v>
      </c>
      <c r="D1711" s="674" t="s">
        <v>1739</v>
      </c>
      <c r="E1711" s="673">
        <v>5603</v>
      </c>
      <c r="F1711" s="673">
        <v>2272</v>
      </c>
      <c r="G1711" s="673">
        <v>823</v>
      </c>
      <c r="H1711" s="673">
        <v>276</v>
      </c>
      <c r="I1711" s="673">
        <v>53</v>
      </c>
      <c r="J1711" s="673">
        <v>1784</v>
      </c>
      <c r="K1711" s="673">
        <v>291</v>
      </c>
      <c r="L1711" s="673">
        <v>105</v>
      </c>
    </row>
    <row r="1712" spans="2:12">
      <c r="D1712" s="674" t="s">
        <v>1740</v>
      </c>
      <c r="E1712" s="673">
        <v>4895</v>
      </c>
      <c r="F1712" s="673">
        <v>1636</v>
      </c>
      <c r="G1712" s="673">
        <v>921</v>
      </c>
      <c r="H1712" s="673">
        <v>333</v>
      </c>
      <c r="I1712" s="673">
        <v>82</v>
      </c>
      <c r="J1712" s="673">
        <v>1638</v>
      </c>
      <c r="K1712" s="673">
        <v>204</v>
      </c>
      <c r="L1712" s="673">
        <v>83</v>
      </c>
    </row>
    <row r="1713" spans="2:12">
      <c r="D1713" s="674" t="s">
        <v>1741</v>
      </c>
      <c r="E1713" s="673">
        <v>10498</v>
      </c>
      <c r="F1713" s="673">
        <v>3908</v>
      </c>
      <c r="G1713" s="673">
        <v>1744</v>
      </c>
      <c r="H1713" s="673">
        <v>609</v>
      </c>
      <c r="I1713" s="673">
        <v>135</v>
      </c>
      <c r="J1713" s="673">
        <v>3422</v>
      </c>
      <c r="K1713" s="673">
        <v>495</v>
      </c>
      <c r="L1713" s="673">
        <v>188</v>
      </c>
    </row>
    <row r="1714" spans="2:12" ht="18" customHeight="1">
      <c r="C1714" s="675" t="s">
        <v>1829</v>
      </c>
      <c r="D1714" s="674"/>
    </row>
    <row r="1715" spans="2:12" s="677" customFormat="1" ht="18" customHeight="1">
      <c r="C1715" s="678" t="s">
        <v>1830</v>
      </c>
      <c r="D1715" s="674" t="s">
        <v>1739</v>
      </c>
      <c r="E1715" s="673">
        <v>519</v>
      </c>
      <c r="F1715" s="673">
        <v>92</v>
      </c>
      <c r="G1715" s="673">
        <v>81</v>
      </c>
      <c r="H1715" s="673">
        <v>30</v>
      </c>
      <c r="I1715" s="673">
        <v>2</v>
      </c>
      <c r="J1715" s="673">
        <v>265</v>
      </c>
      <c r="K1715" s="673">
        <v>45</v>
      </c>
      <c r="L1715" s="673">
        <v>5</v>
      </c>
    </row>
    <row r="1716" spans="2:12" s="677" customFormat="1">
      <c r="C1716" s="678"/>
      <c r="D1716" s="674" t="s">
        <v>1740</v>
      </c>
      <c r="E1716" s="673">
        <v>389</v>
      </c>
      <c r="F1716" s="673">
        <v>68</v>
      </c>
      <c r="G1716" s="673">
        <v>85</v>
      </c>
      <c r="H1716" s="673">
        <v>37</v>
      </c>
      <c r="I1716" s="673">
        <v>1</v>
      </c>
      <c r="J1716" s="673">
        <v>170</v>
      </c>
      <c r="K1716" s="673">
        <v>28</v>
      </c>
      <c r="L1716" s="673">
        <v>2</v>
      </c>
    </row>
    <row r="1717" spans="2:12" s="677" customFormat="1">
      <c r="C1717" s="678"/>
      <c r="D1717" s="674" t="s">
        <v>1741</v>
      </c>
      <c r="E1717" s="673">
        <v>908</v>
      </c>
      <c r="F1717" s="673">
        <v>160</v>
      </c>
      <c r="G1717" s="673">
        <v>166</v>
      </c>
      <c r="H1717" s="673">
        <v>67</v>
      </c>
      <c r="I1717" s="673">
        <v>3</v>
      </c>
      <c r="J1717" s="673">
        <v>434</v>
      </c>
      <c r="K1717" s="673">
        <v>73</v>
      </c>
      <c r="L1717" s="673">
        <v>7</v>
      </c>
    </row>
    <row r="1718" spans="2:12" s="677" customFormat="1" ht="18" customHeight="1">
      <c r="C1718" s="678" t="s">
        <v>1831</v>
      </c>
      <c r="D1718" s="674" t="s">
        <v>1739</v>
      </c>
      <c r="E1718" s="673">
        <v>71</v>
      </c>
      <c r="F1718" s="673">
        <v>15</v>
      </c>
      <c r="G1718" s="673">
        <v>14</v>
      </c>
      <c r="H1718" s="673">
        <v>6</v>
      </c>
      <c r="I1718" s="673">
        <v>1</v>
      </c>
      <c r="J1718" s="673">
        <v>32</v>
      </c>
      <c r="K1718" s="673">
        <v>4</v>
      </c>
      <c r="L1718" s="673">
        <v>0</v>
      </c>
    </row>
    <row r="1719" spans="2:12" s="677" customFormat="1">
      <c r="D1719" s="674" t="s">
        <v>1740</v>
      </c>
      <c r="E1719" s="673">
        <v>35</v>
      </c>
      <c r="F1719" s="673">
        <v>12</v>
      </c>
      <c r="G1719" s="673">
        <v>7</v>
      </c>
      <c r="H1719" s="673">
        <v>2</v>
      </c>
      <c r="I1719" s="673">
        <v>0</v>
      </c>
      <c r="J1719" s="673">
        <v>12</v>
      </c>
      <c r="K1719" s="673">
        <v>1</v>
      </c>
      <c r="L1719" s="673">
        <v>2</v>
      </c>
    </row>
    <row r="1720" spans="2:12" s="677" customFormat="1">
      <c r="D1720" s="674" t="s">
        <v>1741</v>
      </c>
      <c r="E1720" s="673">
        <v>106</v>
      </c>
      <c r="F1720" s="673">
        <v>27</v>
      </c>
      <c r="G1720" s="673">
        <v>21</v>
      </c>
      <c r="H1720" s="673">
        <v>8</v>
      </c>
      <c r="I1720" s="673">
        <v>1</v>
      </c>
      <c r="J1720" s="673">
        <v>44</v>
      </c>
      <c r="K1720" s="673">
        <v>4</v>
      </c>
      <c r="L1720" s="673">
        <v>2</v>
      </c>
    </row>
    <row r="1721" spans="2:12" ht="18" customHeight="1">
      <c r="B1721" s="670" t="s">
        <v>1843</v>
      </c>
      <c r="D1721" s="674"/>
    </row>
    <row r="1722" spans="2:12" ht="18" customHeight="1">
      <c r="C1722" s="671" t="s">
        <v>644</v>
      </c>
      <c r="D1722" s="674" t="s">
        <v>1739</v>
      </c>
      <c r="E1722" s="673">
        <v>9</v>
      </c>
      <c r="F1722" s="673">
        <v>1</v>
      </c>
      <c r="G1722" s="673">
        <v>1</v>
      </c>
      <c r="H1722" s="673">
        <v>0</v>
      </c>
      <c r="I1722" s="673">
        <v>0</v>
      </c>
      <c r="J1722" s="673">
        <v>0</v>
      </c>
      <c r="K1722" s="673">
        <v>1</v>
      </c>
      <c r="L1722" s="673">
        <v>6</v>
      </c>
    </row>
    <row r="1723" spans="2:12">
      <c r="D1723" s="674" t="s">
        <v>1740</v>
      </c>
      <c r="E1723" s="673">
        <v>2</v>
      </c>
      <c r="F1723" s="673">
        <v>0</v>
      </c>
      <c r="G1723" s="673">
        <v>0</v>
      </c>
      <c r="H1723" s="673">
        <v>0</v>
      </c>
      <c r="I1723" s="673">
        <v>0</v>
      </c>
      <c r="J1723" s="673">
        <v>0</v>
      </c>
      <c r="K1723" s="673">
        <v>0</v>
      </c>
      <c r="L1723" s="673">
        <v>1</v>
      </c>
    </row>
    <row r="1724" spans="2:12">
      <c r="D1724" s="674" t="s">
        <v>1741</v>
      </c>
      <c r="E1724" s="673">
        <v>11</v>
      </c>
      <c r="F1724" s="673">
        <v>1</v>
      </c>
      <c r="G1724" s="673">
        <v>1</v>
      </c>
      <c r="H1724" s="673">
        <v>0</v>
      </c>
      <c r="I1724" s="673">
        <v>0</v>
      </c>
      <c r="J1724" s="673">
        <v>1</v>
      </c>
      <c r="K1724" s="673">
        <v>1</v>
      </c>
      <c r="L1724" s="673">
        <v>7</v>
      </c>
    </row>
    <row r="1725" spans="2:12" ht="18" customHeight="1">
      <c r="C1725" s="671" t="s">
        <v>645</v>
      </c>
      <c r="D1725" s="674" t="s">
        <v>1739</v>
      </c>
      <c r="E1725" s="673">
        <v>11</v>
      </c>
      <c r="F1725" s="673">
        <v>2</v>
      </c>
      <c r="G1725" s="673">
        <v>9</v>
      </c>
      <c r="H1725" s="673">
        <v>0</v>
      </c>
      <c r="I1725" s="673">
        <v>0</v>
      </c>
      <c r="J1725" s="673">
        <v>0</v>
      </c>
      <c r="K1725" s="673">
        <v>0</v>
      </c>
      <c r="L1725" s="673">
        <v>0</v>
      </c>
    </row>
    <row r="1726" spans="2:12">
      <c r="D1726" s="674" t="s">
        <v>1740</v>
      </c>
      <c r="E1726" s="673">
        <v>0</v>
      </c>
      <c r="F1726" s="673">
        <v>0</v>
      </c>
      <c r="G1726" s="673">
        <v>0</v>
      </c>
      <c r="H1726" s="673">
        <v>0</v>
      </c>
      <c r="I1726" s="673">
        <v>0</v>
      </c>
      <c r="J1726" s="673">
        <v>0</v>
      </c>
      <c r="K1726" s="673">
        <v>0</v>
      </c>
      <c r="L1726" s="673">
        <v>0</v>
      </c>
    </row>
    <row r="1727" spans="2:12">
      <c r="D1727" s="674" t="s">
        <v>1741</v>
      </c>
      <c r="E1727" s="673">
        <v>12</v>
      </c>
      <c r="F1727" s="673">
        <v>2</v>
      </c>
      <c r="G1727" s="673">
        <v>9</v>
      </c>
      <c r="H1727" s="673">
        <v>0</v>
      </c>
      <c r="I1727" s="673">
        <v>0</v>
      </c>
      <c r="J1727" s="673">
        <v>0</v>
      </c>
      <c r="K1727" s="673">
        <v>0</v>
      </c>
      <c r="L1727" s="673">
        <v>0</v>
      </c>
    </row>
    <row r="1728" spans="2:12" ht="18" customHeight="1">
      <c r="C1728" s="675" t="s">
        <v>142</v>
      </c>
      <c r="D1728" s="674" t="s">
        <v>1739</v>
      </c>
      <c r="E1728" s="673">
        <v>21</v>
      </c>
      <c r="F1728" s="673">
        <v>3</v>
      </c>
      <c r="G1728" s="673">
        <v>9</v>
      </c>
      <c r="H1728" s="673">
        <v>0</v>
      </c>
      <c r="I1728" s="673">
        <v>0</v>
      </c>
      <c r="J1728" s="673">
        <v>1</v>
      </c>
      <c r="K1728" s="673">
        <v>1</v>
      </c>
      <c r="L1728" s="673">
        <v>7</v>
      </c>
    </row>
    <row r="1729" spans="1:12">
      <c r="D1729" s="674" t="s">
        <v>1740</v>
      </c>
      <c r="E1729" s="673">
        <v>2</v>
      </c>
      <c r="F1729" s="673">
        <v>0</v>
      </c>
      <c r="G1729" s="673">
        <v>0</v>
      </c>
      <c r="H1729" s="673">
        <v>0</v>
      </c>
      <c r="I1729" s="673">
        <v>0</v>
      </c>
      <c r="J1729" s="673">
        <v>0</v>
      </c>
      <c r="K1729" s="673">
        <v>0</v>
      </c>
      <c r="L1729" s="673">
        <v>1</v>
      </c>
    </row>
    <row r="1730" spans="1:12">
      <c r="D1730" s="674" t="s">
        <v>1741</v>
      </c>
      <c r="E1730" s="673">
        <v>23</v>
      </c>
      <c r="F1730" s="673">
        <v>3</v>
      </c>
      <c r="G1730" s="673">
        <v>10</v>
      </c>
      <c r="H1730" s="673">
        <v>0</v>
      </c>
      <c r="I1730" s="673">
        <v>0</v>
      </c>
      <c r="J1730" s="673">
        <v>1</v>
      </c>
      <c r="K1730" s="673">
        <v>1</v>
      </c>
      <c r="L1730" s="673">
        <v>8</v>
      </c>
    </row>
    <row r="1731" spans="1:12" ht="18" customHeight="1">
      <c r="B1731" s="670" t="s">
        <v>646</v>
      </c>
      <c r="D1731" s="674"/>
    </row>
    <row r="1732" spans="1:12" ht="18" customHeight="1">
      <c r="C1732" s="671" t="s">
        <v>646</v>
      </c>
      <c r="D1732" s="674" t="s">
        <v>1739</v>
      </c>
      <c r="E1732" s="673">
        <v>809</v>
      </c>
      <c r="F1732" s="673">
        <v>98</v>
      </c>
      <c r="G1732" s="673">
        <v>508</v>
      </c>
      <c r="H1732" s="673">
        <v>46</v>
      </c>
      <c r="I1732" s="673">
        <v>14</v>
      </c>
      <c r="J1732" s="673">
        <v>39</v>
      </c>
      <c r="K1732" s="673">
        <v>35</v>
      </c>
      <c r="L1732" s="673">
        <v>69</v>
      </c>
    </row>
    <row r="1733" spans="1:12">
      <c r="D1733" s="674" t="s">
        <v>1740</v>
      </c>
      <c r="E1733" s="673">
        <v>1036</v>
      </c>
      <c r="F1733" s="673">
        <v>81</v>
      </c>
      <c r="G1733" s="673">
        <v>721</v>
      </c>
      <c r="H1733" s="673">
        <v>51</v>
      </c>
      <c r="I1733" s="673">
        <v>22</v>
      </c>
      <c r="J1733" s="673">
        <v>57</v>
      </c>
      <c r="K1733" s="673">
        <v>36</v>
      </c>
      <c r="L1733" s="673">
        <v>68</v>
      </c>
    </row>
    <row r="1734" spans="1:12">
      <c r="D1734" s="674" t="s">
        <v>1741</v>
      </c>
      <c r="E1734" s="673">
        <v>1845</v>
      </c>
      <c r="F1734" s="673">
        <v>179</v>
      </c>
      <c r="G1734" s="673">
        <v>1230</v>
      </c>
      <c r="H1734" s="673">
        <v>98</v>
      </c>
      <c r="I1734" s="673">
        <v>35</v>
      </c>
      <c r="J1734" s="673">
        <v>96</v>
      </c>
      <c r="K1734" s="673">
        <v>70</v>
      </c>
      <c r="L1734" s="673">
        <v>137</v>
      </c>
    </row>
    <row r="1735" spans="1:12" ht="18" customHeight="1">
      <c r="C1735" s="671" t="s">
        <v>647</v>
      </c>
      <c r="D1735" s="674" t="s">
        <v>1739</v>
      </c>
      <c r="E1735" s="673">
        <v>10</v>
      </c>
      <c r="F1735" s="673">
        <v>0</v>
      </c>
      <c r="G1735" s="673">
        <v>1</v>
      </c>
      <c r="H1735" s="673">
        <v>0</v>
      </c>
      <c r="I1735" s="673">
        <v>0</v>
      </c>
      <c r="J1735" s="673">
        <v>0</v>
      </c>
      <c r="K1735" s="673">
        <v>0</v>
      </c>
      <c r="L1735" s="673">
        <v>9</v>
      </c>
    </row>
    <row r="1736" spans="1:12">
      <c r="D1736" s="674" t="s">
        <v>1740</v>
      </c>
      <c r="E1736" s="673">
        <v>1</v>
      </c>
      <c r="F1736" s="673">
        <v>0</v>
      </c>
      <c r="G1736" s="673">
        <v>0</v>
      </c>
      <c r="H1736" s="673">
        <v>0</v>
      </c>
      <c r="I1736" s="673">
        <v>0</v>
      </c>
      <c r="J1736" s="673">
        <v>0</v>
      </c>
      <c r="K1736" s="673">
        <v>0</v>
      </c>
      <c r="L1736" s="673">
        <v>1</v>
      </c>
    </row>
    <row r="1737" spans="1:12">
      <c r="D1737" s="674" t="s">
        <v>1741</v>
      </c>
      <c r="E1737" s="673">
        <v>11</v>
      </c>
      <c r="F1737" s="673">
        <v>0</v>
      </c>
      <c r="G1737" s="673">
        <v>1</v>
      </c>
      <c r="H1737" s="673">
        <v>0</v>
      </c>
      <c r="I1737" s="673">
        <v>0</v>
      </c>
      <c r="J1737" s="673">
        <v>0</v>
      </c>
      <c r="K1737" s="673">
        <v>0</v>
      </c>
      <c r="L1737" s="673">
        <v>10</v>
      </c>
    </row>
    <row r="1738" spans="1:12" ht="18" customHeight="1">
      <c r="C1738" s="671" t="s">
        <v>1844</v>
      </c>
      <c r="D1738" s="674" t="s">
        <v>1739</v>
      </c>
      <c r="E1738" s="673">
        <v>6</v>
      </c>
      <c r="F1738" s="673">
        <v>0</v>
      </c>
      <c r="G1738" s="673">
        <v>3</v>
      </c>
      <c r="H1738" s="673">
        <v>0</v>
      </c>
      <c r="I1738" s="673">
        <v>0</v>
      </c>
      <c r="J1738" s="673">
        <v>0</v>
      </c>
      <c r="K1738" s="673">
        <v>0</v>
      </c>
      <c r="L1738" s="673">
        <v>3</v>
      </c>
    </row>
    <row r="1739" spans="1:12">
      <c r="D1739" s="674" t="s">
        <v>1740</v>
      </c>
      <c r="E1739" s="673">
        <v>1</v>
      </c>
      <c r="F1739" s="673">
        <v>0</v>
      </c>
      <c r="G1739" s="673">
        <v>0</v>
      </c>
      <c r="H1739" s="673">
        <v>0</v>
      </c>
      <c r="I1739" s="673">
        <v>0</v>
      </c>
      <c r="J1739" s="673">
        <v>0</v>
      </c>
      <c r="K1739" s="673">
        <v>0</v>
      </c>
      <c r="L1739" s="673">
        <v>1</v>
      </c>
    </row>
    <row r="1740" spans="1:12">
      <c r="D1740" s="674" t="s">
        <v>1741</v>
      </c>
      <c r="E1740" s="673">
        <v>7</v>
      </c>
      <c r="F1740" s="673">
        <v>0</v>
      </c>
      <c r="G1740" s="673">
        <v>3</v>
      </c>
      <c r="H1740" s="673">
        <v>0</v>
      </c>
      <c r="I1740" s="673">
        <v>0</v>
      </c>
      <c r="J1740" s="673">
        <v>0</v>
      </c>
      <c r="K1740" s="673">
        <v>0</v>
      </c>
      <c r="L1740" s="673">
        <v>4</v>
      </c>
    </row>
    <row r="1741" spans="1:12">
      <c r="A1741" s="670" t="s">
        <v>1652</v>
      </c>
    </row>
    <row r="1742" spans="1:12">
      <c r="A1742" s="670" t="s">
        <v>1825</v>
      </c>
    </row>
    <row r="1743" spans="1:12">
      <c r="A1743" s="670" t="s">
        <v>3207</v>
      </c>
    </row>
    <row r="1744" spans="1:12">
      <c r="A1744" s="670" t="s">
        <v>1826</v>
      </c>
    </row>
    <row r="1745" spans="1:12">
      <c r="A1745" s="670" t="s">
        <v>1827</v>
      </c>
    </row>
    <row r="1747" spans="1:12">
      <c r="A1747" s="670" t="s">
        <v>46</v>
      </c>
    </row>
    <row r="1748" spans="1:12" ht="18" customHeight="1">
      <c r="C1748" s="675" t="s">
        <v>142</v>
      </c>
      <c r="D1748" s="674" t="s">
        <v>1739</v>
      </c>
      <c r="E1748" s="673">
        <v>825</v>
      </c>
      <c r="F1748" s="673">
        <v>98</v>
      </c>
      <c r="G1748" s="673">
        <v>512</v>
      </c>
      <c r="H1748" s="673">
        <v>46</v>
      </c>
      <c r="I1748" s="673">
        <v>14</v>
      </c>
      <c r="J1748" s="673">
        <v>39</v>
      </c>
      <c r="K1748" s="673">
        <v>35</v>
      </c>
      <c r="L1748" s="673">
        <v>82</v>
      </c>
    </row>
    <row r="1749" spans="1:12">
      <c r="D1749" s="674" t="s">
        <v>1740</v>
      </c>
      <c r="E1749" s="673">
        <v>1038</v>
      </c>
      <c r="F1749" s="673">
        <v>81</v>
      </c>
      <c r="G1749" s="673">
        <v>722</v>
      </c>
      <c r="H1749" s="673">
        <v>51</v>
      </c>
      <c r="I1749" s="673">
        <v>22</v>
      </c>
      <c r="J1749" s="673">
        <v>57</v>
      </c>
      <c r="K1749" s="673">
        <v>36</v>
      </c>
      <c r="L1749" s="673">
        <v>70</v>
      </c>
    </row>
    <row r="1750" spans="1:12">
      <c r="D1750" s="674" t="s">
        <v>1741</v>
      </c>
      <c r="E1750" s="673">
        <v>1864</v>
      </c>
      <c r="F1750" s="673">
        <v>179</v>
      </c>
      <c r="G1750" s="673">
        <v>1234</v>
      </c>
      <c r="H1750" s="673">
        <v>98</v>
      </c>
      <c r="I1750" s="673">
        <v>35</v>
      </c>
      <c r="J1750" s="673">
        <v>96</v>
      </c>
      <c r="K1750" s="673">
        <v>70</v>
      </c>
      <c r="L1750" s="673">
        <v>152</v>
      </c>
    </row>
    <row r="1751" spans="1:12" ht="16.149999999999999" customHeight="1">
      <c r="B1751" s="670" t="s">
        <v>649</v>
      </c>
      <c r="D1751" s="674"/>
    </row>
    <row r="1752" spans="1:12" ht="18" customHeight="1">
      <c r="C1752" s="671" t="s">
        <v>649</v>
      </c>
      <c r="D1752" s="674" t="s">
        <v>1739</v>
      </c>
      <c r="E1752" s="673">
        <v>315</v>
      </c>
      <c r="F1752" s="673">
        <v>18</v>
      </c>
      <c r="G1752" s="673">
        <v>128</v>
      </c>
      <c r="H1752" s="673">
        <v>20</v>
      </c>
      <c r="I1752" s="673">
        <v>2</v>
      </c>
      <c r="J1752" s="673">
        <v>113</v>
      </c>
      <c r="K1752" s="673">
        <v>23</v>
      </c>
      <c r="L1752" s="673">
        <v>12</v>
      </c>
    </row>
    <row r="1753" spans="1:12">
      <c r="D1753" s="674" t="s">
        <v>1740</v>
      </c>
      <c r="E1753" s="673">
        <v>480</v>
      </c>
      <c r="F1753" s="673">
        <v>30</v>
      </c>
      <c r="G1753" s="673">
        <v>196</v>
      </c>
      <c r="H1753" s="673">
        <v>30</v>
      </c>
      <c r="I1753" s="673">
        <v>6</v>
      </c>
      <c r="J1753" s="673">
        <v>172</v>
      </c>
      <c r="K1753" s="673">
        <v>30</v>
      </c>
      <c r="L1753" s="673">
        <v>16</v>
      </c>
    </row>
    <row r="1754" spans="1:12">
      <c r="D1754" s="674" t="s">
        <v>1741</v>
      </c>
      <c r="E1754" s="673">
        <v>795</v>
      </c>
      <c r="F1754" s="673">
        <v>48</v>
      </c>
      <c r="G1754" s="673">
        <v>323</v>
      </c>
      <c r="H1754" s="673">
        <v>50</v>
      </c>
      <c r="I1754" s="673">
        <v>8</v>
      </c>
      <c r="J1754" s="673">
        <v>286</v>
      </c>
      <c r="K1754" s="673">
        <v>53</v>
      </c>
      <c r="L1754" s="673">
        <v>27</v>
      </c>
    </row>
    <row r="1755" spans="1:12" ht="18" customHeight="1">
      <c r="C1755" s="671" t="s">
        <v>650</v>
      </c>
      <c r="D1755" s="674" t="s">
        <v>1739</v>
      </c>
      <c r="E1755" s="673">
        <v>133</v>
      </c>
      <c r="F1755" s="673">
        <v>17</v>
      </c>
      <c r="G1755" s="673">
        <v>31</v>
      </c>
      <c r="H1755" s="673">
        <v>16</v>
      </c>
      <c r="I1755" s="673">
        <v>1</v>
      </c>
      <c r="J1755" s="673">
        <v>26</v>
      </c>
      <c r="K1755" s="673">
        <v>2</v>
      </c>
      <c r="L1755" s="673">
        <v>41</v>
      </c>
    </row>
    <row r="1756" spans="1:12">
      <c r="D1756" s="674" t="s">
        <v>1740</v>
      </c>
      <c r="E1756" s="673">
        <v>91</v>
      </c>
      <c r="F1756" s="673">
        <v>12</v>
      </c>
      <c r="G1756" s="673">
        <v>31</v>
      </c>
      <c r="H1756" s="673">
        <v>10</v>
      </c>
      <c r="I1756" s="673">
        <v>3</v>
      </c>
      <c r="J1756" s="673">
        <v>26</v>
      </c>
      <c r="K1756" s="673">
        <v>1</v>
      </c>
      <c r="L1756" s="673">
        <v>9</v>
      </c>
    </row>
    <row r="1757" spans="1:12">
      <c r="D1757" s="674" t="s">
        <v>1741</v>
      </c>
      <c r="E1757" s="673">
        <v>224</v>
      </c>
      <c r="F1757" s="673">
        <v>29</v>
      </c>
      <c r="G1757" s="673">
        <v>62</v>
      </c>
      <c r="H1757" s="673">
        <v>25</v>
      </c>
      <c r="I1757" s="673">
        <v>4</v>
      </c>
      <c r="J1757" s="673">
        <v>51</v>
      </c>
      <c r="K1757" s="673">
        <v>2</v>
      </c>
      <c r="L1757" s="673">
        <v>51</v>
      </c>
    </row>
    <row r="1758" spans="1:12" ht="18" customHeight="1">
      <c r="C1758" s="675" t="s">
        <v>142</v>
      </c>
      <c r="D1758" s="674" t="s">
        <v>1739</v>
      </c>
      <c r="E1758" s="673">
        <v>449</v>
      </c>
      <c r="F1758" s="673">
        <v>34</v>
      </c>
      <c r="G1758" s="673">
        <v>159</v>
      </c>
      <c r="H1758" s="673">
        <v>35</v>
      </c>
      <c r="I1758" s="673">
        <v>3</v>
      </c>
      <c r="J1758" s="673">
        <v>139</v>
      </c>
      <c r="K1758" s="673">
        <v>25</v>
      </c>
      <c r="L1758" s="673">
        <v>53</v>
      </c>
    </row>
    <row r="1759" spans="1:12">
      <c r="D1759" s="674" t="s">
        <v>1740</v>
      </c>
      <c r="E1759" s="673">
        <v>571</v>
      </c>
      <c r="F1759" s="673">
        <v>43</v>
      </c>
      <c r="G1759" s="673">
        <v>226</v>
      </c>
      <c r="H1759" s="673">
        <v>40</v>
      </c>
      <c r="I1759" s="673">
        <v>8</v>
      </c>
      <c r="J1759" s="673">
        <v>198</v>
      </c>
      <c r="K1759" s="673">
        <v>30</v>
      </c>
      <c r="L1759" s="673">
        <v>25</v>
      </c>
    </row>
    <row r="1760" spans="1:12">
      <c r="D1760" s="674" t="s">
        <v>1741</v>
      </c>
      <c r="E1760" s="673">
        <v>1020</v>
      </c>
      <c r="F1760" s="673">
        <v>77</v>
      </c>
      <c r="G1760" s="673">
        <v>385</v>
      </c>
      <c r="H1760" s="673">
        <v>75</v>
      </c>
      <c r="I1760" s="673">
        <v>12</v>
      </c>
      <c r="J1760" s="673">
        <v>337</v>
      </c>
      <c r="K1760" s="673">
        <v>55</v>
      </c>
      <c r="L1760" s="673">
        <v>78</v>
      </c>
    </row>
    <row r="1761" spans="1:12" ht="16.149999999999999" customHeight="1">
      <c r="B1761" s="670" t="s">
        <v>1845</v>
      </c>
      <c r="D1761" s="674" t="s">
        <v>1739</v>
      </c>
      <c r="E1761" s="673">
        <v>1295</v>
      </c>
      <c r="F1761" s="673">
        <v>136</v>
      </c>
      <c r="G1761" s="673">
        <v>680</v>
      </c>
      <c r="H1761" s="673">
        <v>82</v>
      </c>
      <c r="I1761" s="673">
        <v>17</v>
      </c>
      <c r="J1761" s="673">
        <v>179</v>
      </c>
      <c r="K1761" s="673">
        <v>60</v>
      </c>
      <c r="L1761" s="673">
        <v>141</v>
      </c>
    </row>
    <row r="1762" spans="1:12">
      <c r="D1762" s="674" t="s">
        <v>1740</v>
      </c>
      <c r="E1762" s="673">
        <v>1611</v>
      </c>
      <c r="F1762" s="673">
        <v>124</v>
      </c>
      <c r="G1762" s="673">
        <v>948</v>
      </c>
      <c r="H1762" s="673">
        <v>91</v>
      </c>
      <c r="I1762" s="673">
        <v>30</v>
      </c>
      <c r="J1762" s="673">
        <v>255</v>
      </c>
      <c r="K1762" s="673">
        <v>66</v>
      </c>
      <c r="L1762" s="673">
        <v>96</v>
      </c>
    </row>
    <row r="1763" spans="1:12">
      <c r="D1763" s="674" t="s">
        <v>1741</v>
      </c>
      <c r="E1763" s="673">
        <v>2906</v>
      </c>
      <c r="F1763" s="673">
        <v>260</v>
      </c>
      <c r="G1763" s="673">
        <v>1629</v>
      </c>
      <c r="H1763" s="673">
        <v>174</v>
      </c>
      <c r="I1763" s="673">
        <v>47</v>
      </c>
      <c r="J1763" s="673">
        <v>434</v>
      </c>
      <c r="K1763" s="673">
        <v>126</v>
      </c>
      <c r="L1763" s="673">
        <v>237</v>
      </c>
    </row>
    <row r="1764" spans="1:12" ht="16.149999999999999" customHeight="1">
      <c r="A1764" s="670" t="s">
        <v>1852</v>
      </c>
      <c r="D1764" s="674"/>
    </row>
    <row r="1765" spans="1:12" ht="9" customHeight="1">
      <c r="A1765" s="670" t="s">
        <v>1853</v>
      </c>
      <c r="D1765" s="674" t="s">
        <v>1739</v>
      </c>
      <c r="E1765" s="673">
        <v>6898</v>
      </c>
      <c r="F1765" s="673">
        <v>2407</v>
      </c>
      <c r="G1765" s="673">
        <v>1503</v>
      </c>
      <c r="H1765" s="673">
        <v>358</v>
      </c>
      <c r="I1765" s="673">
        <v>70</v>
      </c>
      <c r="J1765" s="673">
        <v>1962</v>
      </c>
      <c r="K1765" s="673">
        <v>351</v>
      </c>
      <c r="L1765" s="673">
        <v>246</v>
      </c>
    </row>
    <row r="1766" spans="1:12">
      <c r="D1766" s="674" t="s">
        <v>1740</v>
      </c>
      <c r="E1766" s="673">
        <v>6506</v>
      </c>
      <c r="F1766" s="673">
        <v>1760</v>
      </c>
      <c r="G1766" s="673">
        <v>1869</v>
      </c>
      <c r="H1766" s="673">
        <v>424</v>
      </c>
      <c r="I1766" s="673">
        <v>111</v>
      </c>
      <c r="J1766" s="673">
        <v>1893</v>
      </c>
      <c r="K1766" s="673">
        <v>269</v>
      </c>
      <c r="L1766" s="673">
        <v>179</v>
      </c>
    </row>
    <row r="1767" spans="1:12">
      <c r="D1767" s="674" t="s">
        <v>1741</v>
      </c>
      <c r="E1767" s="673">
        <v>13404</v>
      </c>
      <c r="F1767" s="673">
        <v>4167</v>
      </c>
      <c r="G1767" s="673">
        <v>3373</v>
      </c>
      <c r="H1767" s="673">
        <v>782</v>
      </c>
      <c r="I1767" s="673">
        <v>181</v>
      </c>
      <c r="J1767" s="673">
        <v>3855</v>
      </c>
      <c r="K1767" s="673">
        <v>621</v>
      </c>
      <c r="L1767" s="673">
        <v>425</v>
      </c>
    </row>
    <row r="1768" spans="1:12" ht="18" customHeight="1">
      <c r="C1768" s="675" t="s">
        <v>1829</v>
      </c>
      <c r="D1768" s="674"/>
    </row>
    <row r="1769" spans="1:12" s="677" customFormat="1" ht="18" customHeight="1">
      <c r="C1769" s="678" t="s">
        <v>1830</v>
      </c>
      <c r="D1769" s="674" t="s">
        <v>1739</v>
      </c>
      <c r="E1769" s="673">
        <v>532</v>
      </c>
      <c r="F1769" s="673">
        <v>92</v>
      </c>
      <c r="G1769" s="673">
        <v>87</v>
      </c>
      <c r="H1769" s="673">
        <v>32</v>
      </c>
      <c r="I1769" s="673">
        <v>2</v>
      </c>
      <c r="J1769" s="673">
        <v>269</v>
      </c>
      <c r="K1769" s="673">
        <v>45</v>
      </c>
      <c r="L1769" s="673">
        <v>5</v>
      </c>
    </row>
    <row r="1770" spans="1:12" s="677" customFormat="1">
      <c r="C1770" s="678"/>
      <c r="D1770" s="674" t="s">
        <v>1740</v>
      </c>
      <c r="E1770" s="673">
        <v>407</v>
      </c>
      <c r="F1770" s="673">
        <v>68</v>
      </c>
      <c r="G1770" s="673">
        <v>94</v>
      </c>
      <c r="H1770" s="673">
        <v>38</v>
      </c>
      <c r="I1770" s="673">
        <v>1</v>
      </c>
      <c r="J1770" s="673">
        <v>175</v>
      </c>
      <c r="K1770" s="673">
        <v>29</v>
      </c>
      <c r="L1770" s="673">
        <v>2</v>
      </c>
    </row>
    <row r="1771" spans="1:12" s="677" customFormat="1">
      <c r="C1771" s="678"/>
      <c r="D1771" s="674" t="s">
        <v>1741</v>
      </c>
      <c r="E1771" s="673">
        <v>939</v>
      </c>
      <c r="F1771" s="673">
        <v>160</v>
      </c>
      <c r="G1771" s="673">
        <v>181</v>
      </c>
      <c r="H1771" s="673">
        <v>69</v>
      </c>
      <c r="I1771" s="673">
        <v>3</v>
      </c>
      <c r="J1771" s="673">
        <v>445</v>
      </c>
      <c r="K1771" s="673">
        <v>74</v>
      </c>
      <c r="L1771" s="673">
        <v>7</v>
      </c>
    </row>
    <row r="1772" spans="1:12" s="677" customFormat="1" ht="18" customHeight="1">
      <c r="C1772" s="678" t="s">
        <v>1831</v>
      </c>
      <c r="D1772" s="674" t="s">
        <v>1739</v>
      </c>
      <c r="E1772" s="673">
        <v>72</v>
      </c>
      <c r="F1772" s="673">
        <v>15</v>
      </c>
      <c r="G1772" s="673">
        <v>15</v>
      </c>
      <c r="H1772" s="673">
        <v>6</v>
      </c>
      <c r="I1772" s="673">
        <v>1</v>
      </c>
      <c r="J1772" s="673">
        <v>32</v>
      </c>
      <c r="K1772" s="673">
        <v>4</v>
      </c>
      <c r="L1772" s="673">
        <v>0</v>
      </c>
    </row>
    <row r="1773" spans="1:12" s="677" customFormat="1">
      <c r="D1773" s="674" t="s">
        <v>1740</v>
      </c>
      <c r="E1773" s="673">
        <v>35</v>
      </c>
      <c r="F1773" s="673">
        <v>12</v>
      </c>
      <c r="G1773" s="673">
        <v>7</v>
      </c>
      <c r="H1773" s="673">
        <v>2</v>
      </c>
      <c r="I1773" s="673">
        <v>0</v>
      </c>
      <c r="J1773" s="673">
        <v>12</v>
      </c>
      <c r="K1773" s="673">
        <v>1</v>
      </c>
      <c r="L1773" s="673">
        <v>2</v>
      </c>
    </row>
    <row r="1774" spans="1:12" s="677" customFormat="1">
      <c r="D1774" s="674" t="s">
        <v>1741</v>
      </c>
      <c r="E1774" s="673">
        <v>108</v>
      </c>
      <c r="F1774" s="673">
        <v>27</v>
      </c>
      <c r="G1774" s="673">
        <v>22</v>
      </c>
      <c r="H1774" s="673">
        <v>8</v>
      </c>
      <c r="I1774" s="673">
        <v>1</v>
      </c>
      <c r="J1774" s="673">
        <v>44</v>
      </c>
      <c r="K1774" s="673">
        <v>4</v>
      </c>
      <c r="L1774" s="673">
        <v>2</v>
      </c>
    </row>
    <row r="1775" spans="1:12" ht="18" customHeight="1">
      <c r="A1775" s="670" t="s">
        <v>1854</v>
      </c>
      <c r="D1775" s="674"/>
    </row>
    <row r="1776" spans="1:12" ht="9" customHeight="1">
      <c r="A1776" s="670" t="s">
        <v>1855</v>
      </c>
      <c r="D1776" s="674"/>
    </row>
    <row r="1777" spans="2:12" ht="16.149999999999999" customHeight="1">
      <c r="B1777" s="670" t="s">
        <v>324</v>
      </c>
      <c r="D1777" s="674"/>
    </row>
    <row r="1778" spans="2:12" ht="16.149999999999999" customHeight="1">
      <c r="C1778" s="671" t="s">
        <v>1819</v>
      </c>
      <c r="D1778" s="674" t="s">
        <v>1739</v>
      </c>
      <c r="E1778" s="673">
        <v>1</v>
      </c>
      <c r="F1778" s="673">
        <v>1</v>
      </c>
      <c r="G1778" s="673">
        <v>0</v>
      </c>
      <c r="H1778" s="673">
        <v>0</v>
      </c>
      <c r="I1778" s="673">
        <v>0</v>
      </c>
      <c r="J1778" s="673">
        <v>0</v>
      </c>
      <c r="K1778" s="673">
        <v>0</v>
      </c>
      <c r="L1778" s="673">
        <v>0</v>
      </c>
    </row>
    <row r="1779" spans="2:12">
      <c r="D1779" s="674" t="s">
        <v>1741</v>
      </c>
      <c r="E1779" s="673">
        <v>1</v>
      </c>
      <c r="F1779" s="673">
        <v>1</v>
      </c>
      <c r="G1779" s="673">
        <v>0</v>
      </c>
      <c r="H1779" s="673">
        <v>0</v>
      </c>
      <c r="I1779" s="673">
        <v>0</v>
      </c>
      <c r="J1779" s="673">
        <v>0</v>
      </c>
      <c r="K1779" s="673">
        <v>0</v>
      </c>
      <c r="L1779" s="673">
        <v>0</v>
      </c>
    </row>
    <row r="1780" spans="2:12" ht="18" customHeight="1">
      <c r="C1780" s="671" t="s">
        <v>1820</v>
      </c>
      <c r="D1780" s="674" t="s">
        <v>1739</v>
      </c>
      <c r="E1780" s="673">
        <v>2</v>
      </c>
      <c r="F1780" s="673">
        <v>2</v>
      </c>
      <c r="G1780" s="673">
        <v>0</v>
      </c>
      <c r="H1780" s="673">
        <v>0</v>
      </c>
      <c r="I1780" s="673">
        <v>0</v>
      </c>
      <c r="J1780" s="673">
        <v>0</v>
      </c>
      <c r="K1780" s="673">
        <v>0</v>
      </c>
      <c r="L1780" s="673">
        <v>0</v>
      </c>
    </row>
    <row r="1781" spans="2:12">
      <c r="D1781" s="674" t="s">
        <v>1741</v>
      </c>
      <c r="E1781" s="673">
        <v>2</v>
      </c>
      <c r="F1781" s="673">
        <v>2</v>
      </c>
      <c r="G1781" s="673">
        <v>0</v>
      </c>
      <c r="H1781" s="673">
        <v>0</v>
      </c>
      <c r="I1781" s="673">
        <v>0</v>
      </c>
      <c r="J1781" s="673">
        <v>0</v>
      </c>
      <c r="K1781" s="673">
        <v>0</v>
      </c>
      <c r="L1781" s="673">
        <v>0</v>
      </c>
    </row>
    <row r="1782" spans="2:12" ht="20.100000000000001" customHeight="1">
      <c r="C1782" s="671" t="s">
        <v>1821</v>
      </c>
      <c r="D1782" s="674" t="s">
        <v>1739</v>
      </c>
      <c r="E1782" s="673">
        <v>7</v>
      </c>
      <c r="F1782" s="673">
        <v>5</v>
      </c>
      <c r="G1782" s="673">
        <v>2</v>
      </c>
      <c r="H1782" s="673">
        <v>0</v>
      </c>
      <c r="I1782" s="673">
        <v>0</v>
      </c>
      <c r="J1782" s="673">
        <v>0</v>
      </c>
      <c r="K1782" s="673">
        <v>0</v>
      </c>
      <c r="L1782" s="673">
        <v>0</v>
      </c>
    </row>
    <row r="1783" spans="2:12">
      <c r="D1783" s="674" t="s">
        <v>1740</v>
      </c>
      <c r="E1783" s="673">
        <v>4</v>
      </c>
      <c r="F1783" s="673">
        <v>1</v>
      </c>
      <c r="G1783" s="673">
        <v>0</v>
      </c>
      <c r="H1783" s="673">
        <v>0</v>
      </c>
      <c r="I1783" s="673">
        <v>2</v>
      </c>
      <c r="J1783" s="673">
        <v>1</v>
      </c>
      <c r="K1783" s="673">
        <v>0</v>
      </c>
      <c r="L1783" s="673">
        <v>0</v>
      </c>
    </row>
    <row r="1784" spans="2:12">
      <c r="D1784" s="674" t="s">
        <v>1741</v>
      </c>
      <c r="E1784" s="673">
        <v>10</v>
      </c>
      <c r="F1784" s="673">
        <v>6</v>
      </c>
      <c r="G1784" s="673">
        <v>2</v>
      </c>
      <c r="H1784" s="673">
        <v>0</v>
      </c>
      <c r="I1784" s="673">
        <v>2</v>
      </c>
      <c r="J1784" s="673">
        <v>1</v>
      </c>
      <c r="K1784" s="673">
        <v>0</v>
      </c>
      <c r="L1784" s="673">
        <v>0</v>
      </c>
    </row>
    <row r="1785" spans="2:12" ht="20.100000000000001" customHeight="1">
      <c r="C1785" s="671" t="s">
        <v>1822</v>
      </c>
      <c r="D1785" s="674" t="s">
        <v>1739</v>
      </c>
      <c r="E1785" s="673">
        <v>3</v>
      </c>
      <c r="F1785" s="673">
        <v>3</v>
      </c>
      <c r="G1785" s="673">
        <v>0</v>
      </c>
      <c r="H1785" s="673">
        <v>0</v>
      </c>
      <c r="I1785" s="673">
        <v>0</v>
      </c>
      <c r="J1785" s="673">
        <v>0</v>
      </c>
      <c r="K1785" s="673">
        <v>0</v>
      </c>
      <c r="L1785" s="673">
        <v>0</v>
      </c>
    </row>
    <row r="1786" spans="2:12">
      <c r="D1786" s="674" t="s">
        <v>1741</v>
      </c>
      <c r="E1786" s="673">
        <v>3</v>
      </c>
      <c r="F1786" s="673">
        <v>3</v>
      </c>
      <c r="G1786" s="673">
        <v>0</v>
      </c>
      <c r="H1786" s="673">
        <v>0</v>
      </c>
      <c r="I1786" s="673">
        <v>0</v>
      </c>
      <c r="J1786" s="673">
        <v>0</v>
      </c>
      <c r="K1786" s="673">
        <v>0</v>
      </c>
      <c r="L1786" s="673">
        <v>0</v>
      </c>
    </row>
    <row r="1787" spans="2:12" ht="18" customHeight="1">
      <c r="C1787" s="671" t="s">
        <v>610</v>
      </c>
      <c r="D1787" s="674" t="s">
        <v>1739</v>
      </c>
      <c r="E1787" s="673">
        <v>5</v>
      </c>
      <c r="F1787" s="673">
        <v>3</v>
      </c>
      <c r="G1787" s="673">
        <v>1</v>
      </c>
      <c r="H1787" s="673">
        <v>0</v>
      </c>
      <c r="I1787" s="673">
        <v>0</v>
      </c>
      <c r="J1787" s="673">
        <v>0</v>
      </c>
      <c r="K1787" s="673">
        <v>1</v>
      </c>
      <c r="L1787" s="673">
        <v>0</v>
      </c>
    </row>
    <row r="1788" spans="2:12">
      <c r="D1788" s="674" t="s">
        <v>1741</v>
      </c>
      <c r="E1788" s="673">
        <v>5</v>
      </c>
      <c r="F1788" s="673">
        <v>3</v>
      </c>
      <c r="G1788" s="673">
        <v>1</v>
      </c>
      <c r="H1788" s="673">
        <v>0</v>
      </c>
      <c r="I1788" s="673">
        <v>0</v>
      </c>
      <c r="J1788" s="673">
        <v>0</v>
      </c>
      <c r="K1788" s="673">
        <v>1</v>
      </c>
      <c r="L1788" s="673">
        <v>0</v>
      </c>
    </row>
    <row r="1789" spans="2:12" ht="18" customHeight="1">
      <c r="C1789" s="671" t="s">
        <v>611</v>
      </c>
      <c r="D1789" s="674" t="s">
        <v>1739</v>
      </c>
      <c r="E1789" s="673">
        <v>5</v>
      </c>
      <c r="F1789" s="673">
        <v>4</v>
      </c>
      <c r="G1789" s="673">
        <v>0</v>
      </c>
      <c r="H1789" s="673">
        <v>0</v>
      </c>
      <c r="I1789" s="673">
        <v>0</v>
      </c>
      <c r="J1789" s="673">
        <v>0</v>
      </c>
      <c r="K1789" s="673">
        <v>1</v>
      </c>
      <c r="L1789" s="673">
        <v>0</v>
      </c>
    </row>
    <row r="1790" spans="2:12">
      <c r="D1790" s="674" t="s">
        <v>1740</v>
      </c>
      <c r="E1790" s="673">
        <v>2</v>
      </c>
      <c r="F1790" s="673">
        <v>2</v>
      </c>
      <c r="G1790" s="673">
        <v>0</v>
      </c>
      <c r="H1790" s="673">
        <v>0</v>
      </c>
      <c r="I1790" s="673">
        <v>0</v>
      </c>
      <c r="J1790" s="673">
        <v>0</v>
      </c>
      <c r="K1790" s="673">
        <v>0</v>
      </c>
      <c r="L1790" s="673">
        <v>0</v>
      </c>
    </row>
    <row r="1791" spans="2:12">
      <c r="D1791" s="674" t="s">
        <v>1741</v>
      </c>
      <c r="E1791" s="673">
        <v>7</v>
      </c>
      <c r="F1791" s="673">
        <v>6</v>
      </c>
      <c r="G1791" s="673">
        <v>0</v>
      </c>
      <c r="H1791" s="673">
        <v>0</v>
      </c>
      <c r="I1791" s="673">
        <v>0</v>
      </c>
      <c r="J1791" s="673">
        <v>0</v>
      </c>
      <c r="K1791" s="673">
        <v>1</v>
      </c>
      <c r="L1791" s="673">
        <v>0</v>
      </c>
    </row>
    <row r="1792" spans="2:12" ht="18" customHeight="1">
      <c r="C1792" s="675" t="s">
        <v>142</v>
      </c>
      <c r="D1792" s="674" t="s">
        <v>1739</v>
      </c>
      <c r="E1792" s="673">
        <v>22</v>
      </c>
      <c r="F1792" s="673">
        <v>17</v>
      </c>
      <c r="G1792" s="673">
        <v>3</v>
      </c>
      <c r="H1792" s="673">
        <v>0</v>
      </c>
      <c r="I1792" s="673">
        <v>0</v>
      </c>
      <c r="J1792" s="673">
        <v>0</v>
      </c>
      <c r="K1792" s="673">
        <v>2</v>
      </c>
      <c r="L1792" s="673">
        <v>0</v>
      </c>
    </row>
    <row r="1793" spans="1:12">
      <c r="D1793" s="674" t="s">
        <v>1740</v>
      </c>
      <c r="E1793" s="673">
        <v>5</v>
      </c>
      <c r="F1793" s="673">
        <v>3</v>
      </c>
      <c r="G1793" s="673">
        <v>0</v>
      </c>
      <c r="H1793" s="673">
        <v>0</v>
      </c>
      <c r="I1793" s="673">
        <v>2</v>
      </c>
      <c r="J1793" s="673">
        <v>1</v>
      </c>
      <c r="K1793" s="673">
        <v>0</v>
      </c>
      <c r="L1793" s="673">
        <v>0</v>
      </c>
    </row>
    <row r="1794" spans="1:12">
      <c r="D1794" s="674" t="s">
        <v>1741</v>
      </c>
      <c r="E1794" s="673">
        <v>27</v>
      </c>
      <c r="F1794" s="673">
        <v>19</v>
      </c>
      <c r="G1794" s="673">
        <v>3</v>
      </c>
      <c r="H1794" s="673">
        <v>0</v>
      </c>
      <c r="I1794" s="673">
        <v>2</v>
      </c>
      <c r="J1794" s="673">
        <v>1</v>
      </c>
      <c r="K1794" s="673">
        <v>2</v>
      </c>
      <c r="L1794" s="673">
        <v>0</v>
      </c>
    </row>
    <row r="1796" spans="1:12">
      <c r="A1796" s="670" t="s">
        <v>1652</v>
      </c>
    </row>
    <row r="1797" spans="1:12">
      <c r="A1797" s="670" t="s">
        <v>1825</v>
      </c>
    </row>
    <row r="1798" spans="1:12">
      <c r="A1798" s="670" t="s">
        <v>3207</v>
      </c>
    </row>
    <row r="1799" spans="1:12">
      <c r="A1799" s="670" t="s">
        <v>1826</v>
      </c>
    </row>
    <row r="1800" spans="1:12">
      <c r="A1800" s="670" t="s">
        <v>1827</v>
      </c>
    </row>
    <row r="1801" spans="1:12">
      <c r="A1801" s="670" t="s">
        <v>1828</v>
      </c>
    </row>
    <row r="1803" spans="1:12">
      <c r="A1803" s="670" t="s">
        <v>46</v>
      </c>
    </row>
    <row r="1804" spans="1:12" ht="18" customHeight="1">
      <c r="B1804" s="670" t="s">
        <v>619</v>
      </c>
      <c r="D1804" s="674"/>
    </row>
    <row r="1805" spans="1:12" ht="18" customHeight="1">
      <c r="C1805" s="671" t="s">
        <v>624</v>
      </c>
      <c r="D1805" s="674" t="s">
        <v>1740</v>
      </c>
      <c r="E1805" s="673">
        <v>2</v>
      </c>
      <c r="F1805" s="673">
        <v>2</v>
      </c>
      <c r="G1805" s="673">
        <v>0</v>
      </c>
      <c r="H1805" s="673">
        <v>0</v>
      </c>
      <c r="I1805" s="673">
        <v>0</v>
      </c>
      <c r="J1805" s="673">
        <v>0</v>
      </c>
      <c r="K1805" s="673">
        <v>0</v>
      </c>
      <c r="L1805" s="673">
        <v>0</v>
      </c>
    </row>
    <row r="1806" spans="1:12">
      <c r="D1806" s="674" t="s">
        <v>1741</v>
      </c>
      <c r="E1806" s="673">
        <v>2</v>
      </c>
      <c r="F1806" s="673">
        <v>2</v>
      </c>
      <c r="G1806" s="673">
        <v>0</v>
      </c>
      <c r="H1806" s="673">
        <v>0</v>
      </c>
      <c r="I1806" s="673">
        <v>0</v>
      </c>
      <c r="J1806" s="673">
        <v>0</v>
      </c>
      <c r="K1806" s="673">
        <v>0</v>
      </c>
      <c r="L1806" s="673">
        <v>0</v>
      </c>
    </row>
    <row r="1807" spans="1:12" ht="18" customHeight="1">
      <c r="C1807" s="671" t="s">
        <v>1823</v>
      </c>
      <c r="D1807" s="674" t="s">
        <v>1739</v>
      </c>
      <c r="E1807" s="673">
        <v>7</v>
      </c>
      <c r="F1807" s="673">
        <v>0</v>
      </c>
      <c r="G1807" s="673">
        <v>3</v>
      </c>
      <c r="H1807" s="673">
        <v>0</v>
      </c>
      <c r="I1807" s="673">
        <v>0</v>
      </c>
      <c r="J1807" s="673">
        <v>4</v>
      </c>
      <c r="K1807" s="673">
        <v>0</v>
      </c>
      <c r="L1807" s="673">
        <v>0</v>
      </c>
    </row>
    <row r="1808" spans="1:12">
      <c r="D1808" s="674" t="s">
        <v>1740</v>
      </c>
      <c r="E1808" s="673">
        <v>20</v>
      </c>
      <c r="F1808" s="673">
        <v>1</v>
      </c>
      <c r="G1808" s="673">
        <v>13</v>
      </c>
      <c r="H1808" s="673">
        <v>0</v>
      </c>
      <c r="I1808" s="673">
        <v>0</v>
      </c>
      <c r="J1808" s="673">
        <v>6</v>
      </c>
      <c r="K1808" s="673">
        <v>1</v>
      </c>
      <c r="L1808" s="673">
        <v>0</v>
      </c>
    </row>
    <row r="1809" spans="2:12">
      <c r="D1809" s="674" t="s">
        <v>1741</v>
      </c>
      <c r="E1809" s="673">
        <v>27</v>
      </c>
      <c r="F1809" s="673">
        <v>1</v>
      </c>
      <c r="G1809" s="673">
        <v>16</v>
      </c>
      <c r="H1809" s="673">
        <v>0</v>
      </c>
      <c r="I1809" s="673">
        <v>0</v>
      </c>
      <c r="J1809" s="673">
        <v>10</v>
      </c>
      <c r="K1809" s="673">
        <v>1</v>
      </c>
      <c r="L1809" s="673">
        <v>0</v>
      </c>
    </row>
    <row r="1810" spans="2:12" ht="16.149999999999999" customHeight="1">
      <c r="C1810" s="675" t="s">
        <v>142</v>
      </c>
      <c r="D1810" s="674" t="s">
        <v>1739</v>
      </c>
      <c r="E1810" s="673">
        <v>7</v>
      </c>
      <c r="F1810" s="673">
        <v>0</v>
      </c>
      <c r="G1810" s="673">
        <v>3</v>
      </c>
      <c r="H1810" s="673">
        <v>0</v>
      </c>
      <c r="I1810" s="673">
        <v>0</v>
      </c>
      <c r="J1810" s="673">
        <v>4</v>
      </c>
      <c r="K1810" s="673">
        <v>0</v>
      </c>
      <c r="L1810" s="673">
        <v>0</v>
      </c>
    </row>
    <row r="1811" spans="2:12">
      <c r="D1811" s="674" t="s">
        <v>1740</v>
      </c>
      <c r="E1811" s="673">
        <v>22</v>
      </c>
      <c r="F1811" s="673">
        <v>2</v>
      </c>
      <c r="G1811" s="673">
        <v>13</v>
      </c>
      <c r="H1811" s="673">
        <v>0</v>
      </c>
      <c r="I1811" s="673">
        <v>0</v>
      </c>
      <c r="J1811" s="673">
        <v>6</v>
      </c>
      <c r="K1811" s="673">
        <v>1</v>
      </c>
      <c r="L1811" s="673">
        <v>0</v>
      </c>
    </row>
    <row r="1812" spans="2:12">
      <c r="D1812" s="674" t="s">
        <v>1741</v>
      </c>
      <c r="E1812" s="673">
        <v>29</v>
      </c>
      <c r="F1812" s="673">
        <v>2</v>
      </c>
      <c r="G1812" s="673">
        <v>16</v>
      </c>
      <c r="H1812" s="673">
        <v>0</v>
      </c>
      <c r="I1812" s="673">
        <v>0</v>
      </c>
      <c r="J1812" s="673">
        <v>10</v>
      </c>
      <c r="K1812" s="673">
        <v>1</v>
      </c>
      <c r="L1812" s="673">
        <v>0</v>
      </c>
    </row>
    <row r="1813" spans="2:12" ht="16.149999999999999" customHeight="1">
      <c r="B1813" s="670" t="s">
        <v>628</v>
      </c>
      <c r="D1813" s="674"/>
    </row>
    <row r="1814" spans="2:12" ht="27" customHeight="1">
      <c r="C1814" s="671" t="s">
        <v>1832</v>
      </c>
      <c r="D1814" s="674" t="s">
        <v>1739</v>
      </c>
      <c r="E1814" s="673">
        <v>66</v>
      </c>
      <c r="F1814" s="673">
        <v>53</v>
      </c>
      <c r="G1814" s="673">
        <v>9</v>
      </c>
      <c r="H1814" s="673">
        <v>0</v>
      </c>
      <c r="I1814" s="673">
        <v>0</v>
      </c>
      <c r="J1814" s="673">
        <v>1</v>
      </c>
      <c r="K1814" s="673">
        <v>2</v>
      </c>
      <c r="L1814" s="673">
        <v>1</v>
      </c>
    </row>
    <row r="1815" spans="2:12">
      <c r="D1815" s="674" t="s">
        <v>1740</v>
      </c>
      <c r="E1815" s="673">
        <v>33</v>
      </c>
      <c r="F1815" s="673">
        <v>26</v>
      </c>
      <c r="G1815" s="673">
        <v>4</v>
      </c>
      <c r="H1815" s="673">
        <v>0</v>
      </c>
      <c r="I1815" s="673">
        <v>0</v>
      </c>
      <c r="J1815" s="673">
        <v>1</v>
      </c>
      <c r="K1815" s="673">
        <v>1</v>
      </c>
      <c r="L1815" s="673">
        <v>1</v>
      </c>
    </row>
    <row r="1816" spans="2:12">
      <c r="D1816" s="674" t="s">
        <v>1741</v>
      </c>
      <c r="E1816" s="673">
        <v>99</v>
      </c>
      <c r="F1816" s="673">
        <v>79</v>
      </c>
      <c r="G1816" s="673">
        <v>13</v>
      </c>
      <c r="H1816" s="673">
        <v>0</v>
      </c>
      <c r="I1816" s="673">
        <v>0</v>
      </c>
      <c r="J1816" s="673">
        <v>2</v>
      </c>
      <c r="K1816" s="673">
        <v>3</v>
      </c>
      <c r="L1816" s="673">
        <v>2</v>
      </c>
    </row>
    <row r="1817" spans="2:12" ht="18" customHeight="1">
      <c r="C1817" s="671" t="s">
        <v>1833</v>
      </c>
      <c r="D1817" s="674" t="s">
        <v>1739</v>
      </c>
      <c r="E1817" s="673">
        <v>12</v>
      </c>
      <c r="F1817" s="673">
        <v>11</v>
      </c>
      <c r="G1817" s="673">
        <v>1</v>
      </c>
      <c r="H1817" s="673">
        <v>0</v>
      </c>
      <c r="I1817" s="673">
        <v>0</v>
      </c>
      <c r="J1817" s="673">
        <v>0</v>
      </c>
      <c r="K1817" s="673">
        <v>0</v>
      </c>
      <c r="L1817" s="673">
        <v>0</v>
      </c>
    </row>
    <row r="1818" spans="2:12">
      <c r="D1818" s="674" t="s">
        <v>1740</v>
      </c>
      <c r="E1818" s="673">
        <v>3</v>
      </c>
      <c r="F1818" s="673">
        <v>3</v>
      </c>
      <c r="G1818" s="673">
        <v>0</v>
      </c>
      <c r="H1818" s="673">
        <v>0</v>
      </c>
      <c r="I1818" s="673">
        <v>0</v>
      </c>
      <c r="J1818" s="673">
        <v>0</v>
      </c>
      <c r="K1818" s="673">
        <v>0</v>
      </c>
      <c r="L1818" s="673">
        <v>0</v>
      </c>
    </row>
    <row r="1819" spans="2:12">
      <c r="D1819" s="674" t="s">
        <v>1741</v>
      </c>
      <c r="E1819" s="673">
        <v>15</v>
      </c>
      <c r="F1819" s="673">
        <v>14</v>
      </c>
      <c r="G1819" s="673">
        <v>1</v>
      </c>
      <c r="H1819" s="673">
        <v>0</v>
      </c>
      <c r="I1819" s="673">
        <v>0</v>
      </c>
      <c r="J1819" s="673">
        <v>0</v>
      </c>
      <c r="K1819" s="673">
        <v>0</v>
      </c>
      <c r="L1819" s="673">
        <v>0</v>
      </c>
    </row>
    <row r="1820" spans="2:12" ht="18" customHeight="1">
      <c r="C1820" s="671" t="s">
        <v>1834</v>
      </c>
      <c r="D1820" s="674" t="s">
        <v>1739</v>
      </c>
      <c r="E1820" s="673">
        <v>181</v>
      </c>
      <c r="F1820" s="673">
        <v>145</v>
      </c>
      <c r="G1820" s="673">
        <v>30</v>
      </c>
      <c r="H1820" s="673">
        <v>1</v>
      </c>
      <c r="I1820" s="673">
        <v>0</v>
      </c>
      <c r="J1820" s="673">
        <v>3</v>
      </c>
      <c r="K1820" s="673">
        <v>3</v>
      </c>
      <c r="L1820" s="673">
        <v>0</v>
      </c>
    </row>
    <row r="1821" spans="2:12">
      <c r="D1821" s="674" t="s">
        <v>1740</v>
      </c>
      <c r="E1821" s="673">
        <v>208</v>
      </c>
      <c r="F1821" s="673">
        <v>172</v>
      </c>
      <c r="G1821" s="673">
        <v>24</v>
      </c>
      <c r="H1821" s="673">
        <v>1</v>
      </c>
      <c r="I1821" s="673">
        <v>0</v>
      </c>
      <c r="J1821" s="673">
        <v>9</v>
      </c>
      <c r="K1821" s="673">
        <v>1</v>
      </c>
      <c r="L1821" s="673">
        <v>1</v>
      </c>
    </row>
    <row r="1822" spans="2:12">
      <c r="D1822" s="674" t="s">
        <v>1741</v>
      </c>
      <c r="E1822" s="673">
        <v>389</v>
      </c>
      <c r="F1822" s="673">
        <v>317</v>
      </c>
      <c r="G1822" s="673">
        <v>53</v>
      </c>
      <c r="H1822" s="673">
        <v>2</v>
      </c>
      <c r="I1822" s="673">
        <v>0</v>
      </c>
      <c r="J1822" s="673">
        <v>12</v>
      </c>
      <c r="K1822" s="673">
        <v>4</v>
      </c>
      <c r="L1822" s="673">
        <v>1</v>
      </c>
    </row>
    <row r="1823" spans="2:12" ht="18" customHeight="1">
      <c r="C1823" s="671" t="s">
        <v>1835</v>
      </c>
      <c r="D1823" s="674" t="s">
        <v>1739</v>
      </c>
      <c r="E1823" s="673">
        <v>206</v>
      </c>
      <c r="F1823" s="673">
        <v>109</v>
      </c>
      <c r="G1823" s="673">
        <v>25</v>
      </c>
      <c r="H1823" s="673">
        <v>3</v>
      </c>
      <c r="I1823" s="673">
        <v>0</v>
      </c>
      <c r="J1823" s="673">
        <v>53</v>
      </c>
      <c r="K1823" s="673">
        <v>14</v>
      </c>
      <c r="L1823" s="673">
        <v>3</v>
      </c>
    </row>
    <row r="1824" spans="2:12">
      <c r="D1824" s="674" t="s">
        <v>1740</v>
      </c>
      <c r="E1824" s="673">
        <v>267</v>
      </c>
      <c r="F1824" s="673">
        <v>161</v>
      </c>
      <c r="G1824" s="673">
        <v>29</v>
      </c>
      <c r="H1824" s="673">
        <v>4</v>
      </c>
      <c r="I1824" s="673">
        <v>0</v>
      </c>
      <c r="J1824" s="673">
        <v>56</v>
      </c>
      <c r="K1824" s="673">
        <v>18</v>
      </c>
      <c r="L1824" s="673">
        <v>0</v>
      </c>
    </row>
    <row r="1825" spans="2:12">
      <c r="D1825" s="674" t="s">
        <v>1741</v>
      </c>
      <c r="E1825" s="673">
        <v>473</v>
      </c>
      <c r="F1825" s="673">
        <v>270</v>
      </c>
      <c r="G1825" s="673">
        <v>54</v>
      </c>
      <c r="H1825" s="673">
        <v>7</v>
      </c>
      <c r="I1825" s="673">
        <v>0</v>
      </c>
      <c r="J1825" s="673">
        <v>108</v>
      </c>
      <c r="K1825" s="673">
        <v>32</v>
      </c>
      <c r="L1825" s="673">
        <v>3</v>
      </c>
    </row>
    <row r="1826" spans="2:12" ht="16.149999999999999" customHeight="1">
      <c r="C1826" s="675" t="s">
        <v>142</v>
      </c>
      <c r="D1826" s="674" t="s">
        <v>1739</v>
      </c>
      <c r="E1826" s="673">
        <v>464</v>
      </c>
      <c r="F1826" s="673">
        <v>317</v>
      </c>
      <c r="G1826" s="673">
        <v>64</v>
      </c>
      <c r="H1826" s="673">
        <v>4</v>
      </c>
      <c r="I1826" s="673">
        <v>0</v>
      </c>
      <c r="J1826" s="673">
        <v>57</v>
      </c>
      <c r="K1826" s="673">
        <v>19</v>
      </c>
      <c r="L1826" s="673">
        <v>4</v>
      </c>
    </row>
    <row r="1827" spans="2:12">
      <c r="D1827" s="674" t="s">
        <v>1740</v>
      </c>
      <c r="E1827" s="673">
        <v>511</v>
      </c>
      <c r="F1827" s="673">
        <v>362</v>
      </c>
      <c r="G1827" s="673">
        <v>57</v>
      </c>
      <c r="H1827" s="673">
        <v>5</v>
      </c>
      <c r="I1827" s="673">
        <v>0</v>
      </c>
      <c r="J1827" s="673">
        <v>66</v>
      </c>
      <c r="K1827" s="673">
        <v>20</v>
      </c>
      <c r="L1827" s="673">
        <v>2</v>
      </c>
    </row>
    <row r="1828" spans="2:12">
      <c r="D1828" s="674" t="s">
        <v>1741</v>
      </c>
      <c r="E1828" s="673">
        <v>975</v>
      </c>
      <c r="F1828" s="673">
        <v>679</v>
      </c>
      <c r="G1828" s="673">
        <v>121</v>
      </c>
      <c r="H1828" s="673">
        <v>9</v>
      </c>
      <c r="I1828" s="673">
        <v>0</v>
      </c>
      <c r="J1828" s="673">
        <v>122</v>
      </c>
      <c r="K1828" s="673">
        <v>39</v>
      </c>
      <c r="L1828" s="673">
        <v>6</v>
      </c>
    </row>
    <row r="1829" spans="2:12" ht="16.149999999999999" customHeight="1">
      <c r="C1829" s="675" t="s">
        <v>1829</v>
      </c>
      <c r="D1829" s="674"/>
    </row>
    <row r="1830" spans="2:12" s="677" customFormat="1" ht="16.149999999999999" customHeight="1">
      <c r="C1830" s="678" t="s">
        <v>1830</v>
      </c>
      <c r="D1830" s="674" t="s">
        <v>1739</v>
      </c>
      <c r="E1830" s="673">
        <v>7</v>
      </c>
      <c r="F1830" s="673">
        <v>2</v>
      </c>
      <c r="G1830" s="673">
        <v>0</v>
      </c>
      <c r="H1830" s="673">
        <v>0</v>
      </c>
      <c r="I1830" s="673">
        <v>0</v>
      </c>
      <c r="J1830" s="673">
        <v>2</v>
      </c>
      <c r="K1830" s="673">
        <v>3</v>
      </c>
      <c r="L1830" s="673">
        <v>0</v>
      </c>
    </row>
    <row r="1831" spans="2:12" s="677" customFormat="1">
      <c r="C1831" s="678"/>
      <c r="D1831" s="674" t="s">
        <v>1740</v>
      </c>
      <c r="E1831" s="673">
        <v>12</v>
      </c>
      <c r="F1831" s="673">
        <v>11</v>
      </c>
      <c r="G1831" s="673">
        <v>0</v>
      </c>
      <c r="H1831" s="673">
        <v>0</v>
      </c>
      <c r="I1831" s="673">
        <v>0</v>
      </c>
      <c r="J1831" s="673">
        <v>1</v>
      </c>
      <c r="K1831" s="673">
        <v>1</v>
      </c>
      <c r="L1831" s="673">
        <v>0</v>
      </c>
    </row>
    <row r="1832" spans="2:12" s="677" customFormat="1">
      <c r="C1832" s="678"/>
      <c r="D1832" s="674" t="s">
        <v>1741</v>
      </c>
      <c r="E1832" s="673">
        <v>19</v>
      </c>
      <c r="F1832" s="673">
        <v>13</v>
      </c>
      <c r="G1832" s="673">
        <v>0</v>
      </c>
      <c r="H1832" s="673">
        <v>0</v>
      </c>
      <c r="I1832" s="673">
        <v>0</v>
      </c>
      <c r="J1832" s="673">
        <v>3</v>
      </c>
      <c r="K1832" s="673">
        <v>4</v>
      </c>
      <c r="L1832" s="673">
        <v>0</v>
      </c>
    </row>
    <row r="1833" spans="2:12" s="677" customFormat="1" ht="16.149999999999999" customHeight="1">
      <c r="C1833" s="678" t="s">
        <v>1831</v>
      </c>
      <c r="D1833" s="674" t="s">
        <v>1739</v>
      </c>
      <c r="E1833" s="673">
        <v>3</v>
      </c>
      <c r="F1833" s="673">
        <v>3</v>
      </c>
      <c r="G1833" s="673">
        <v>0</v>
      </c>
      <c r="H1833" s="673">
        <v>0</v>
      </c>
      <c r="I1833" s="673">
        <v>0</v>
      </c>
      <c r="J1833" s="673">
        <v>1</v>
      </c>
      <c r="K1833" s="673">
        <v>0</v>
      </c>
      <c r="L1833" s="673">
        <v>0</v>
      </c>
    </row>
    <row r="1834" spans="2:12" s="677" customFormat="1">
      <c r="D1834" s="674" t="s">
        <v>1740</v>
      </c>
      <c r="E1834" s="673">
        <v>1</v>
      </c>
      <c r="F1834" s="673">
        <v>0</v>
      </c>
      <c r="G1834" s="673">
        <v>0</v>
      </c>
      <c r="H1834" s="673">
        <v>0</v>
      </c>
      <c r="I1834" s="673">
        <v>0</v>
      </c>
      <c r="J1834" s="673">
        <v>1</v>
      </c>
      <c r="K1834" s="673">
        <v>0</v>
      </c>
      <c r="L1834" s="673">
        <v>0</v>
      </c>
    </row>
    <row r="1835" spans="2:12" s="677" customFormat="1">
      <c r="D1835" s="674" t="s">
        <v>1741</v>
      </c>
      <c r="E1835" s="673">
        <v>4</v>
      </c>
      <c r="F1835" s="673">
        <v>3</v>
      </c>
      <c r="G1835" s="673">
        <v>0</v>
      </c>
      <c r="H1835" s="673">
        <v>0</v>
      </c>
      <c r="I1835" s="673">
        <v>0</v>
      </c>
      <c r="J1835" s="673">
        <v>2</v>
      </c>
      <c r="K1835" s="673">
        <v>0</v>
      </c>
      <c r="L1835" s="673">
        <v>0</v>
      </c>
    </row>
    <row r="1836" spans="2:12" ht="16.149999999999999" customHeight="1">
      <c r="B1836" s="670" t="s">
        <v>632</v>
      </c>
      <c r="D1836" s="674"/>
    </row>
    <row r="1837" spans="2:12" ht="21" customHeight="1">
      <c r="C1837" s="671" t="s">
        <v>1840</v>
      </c>
      <c r="D1837" s="674" t="s">
        <v>1739</v>
      </c>
      <c r="E1837" s="673">
        <v>13</v>
      </c>
      <c r="F1837" s="673">
        <v>13</v>
      </c>
      <c r="G1837" s="673">
        <v>0</v>
      </c>
      <c r="H1837" s="673">
        <v>0</v>
      </c>
      <c r="I1837" s="673">
        <v>0</v>
      </c>
      <c r="J1837" s="673">
        <v>0</v>
      </c>
      <c r="K1837" s="673">
        <v>0</v>
      </c>
      <c r="L1837" s="673">
        <v>0</v>
      </c>
    </row>
    <row r="1838" spans="2:12">
      <c r="D1838" s="674" t="s">
        <v>1740</v>
      </c>
      <c r="E1838" s="673">
        <v>76</v>
      </c>
      <c r="F1838" s="673">
        <v>76</v>
      </c>
      <c r="G1838" s="673">
        <v>0</v>
      </c>
      <c r="H1838" s="673">
        <v>0</v>
      </c>
      <c r="I1838" s="673">
        <v>0</v>
      </c>
      <c r="J1838" s="673">
        <v>0</v>
      </c>
      <c r="K1838" s="673">
        <v>0</v>
      </c>
      <c r="L1838" s="673">
        <v>0</v>
      </c>
    </row>
    <row r="1839" spans="2:12">
      <c r="D1839" s="674" t="s">
        <v>1741</v>
      </c>
      <c r="E1839" s="673">
        <v>89</v>
      </c>
      <c r="F1839" s="673">
        <v>89</v>
      </c>
      <c r="G1839" s="673">
        <v>0</v>
      </c>
      <c r="H1839" s="673">
        <v>0</v>
      </c>
      <c r="I1839" s="673">
        <v>0</v>
      </c>
      <c r="J1839" s="673">
        <v>0</v>
      </c>
      <c r="K1839" s="673">
        <v>0</v>
      </c>
      <c r="L1839" s="673">
        <v>0</v>
      </c>
    </row>
    <row r="1840" spans="2:12" ht="18" customHeight="1">
      <c r="C1840" s="671" t="s">
        <v>1841</v>
      </c>
      <c r="D1840" s="674" t="s">
        <v>1739</v>
      </c>
      <c r="E1840" s="673">
        <v>1</v>
      </c>
      <c r="F1840" s="673">
        <v>1</v>
      </c>
      <c r="G1840" s="673">
        <v>0</v>
      </c>
      <c r="H1840" s="673">
        <v>0</v>
      </c>
      <c r="I1840" s="673">
        <v>0</v>
      </c>
      <c r="J1840" s="673">
        <v>0</v>
      </c>
      <c r="K1840" s="673">
        <v>0</v>
      </c>
      <c r="L1840" s="673">
        <v>0</v>
      </c>
    </row>
    <row r="1841" spans="1:12">
      <c r="D1841" s="674" t="s">
        <v>1740</v>
      </c>
      <c r="E1841" s="673">
        <v>3</v>
      </c>
      <c r="F1841" s="673">
        <v>3</v>
      </c>
      <c r="G1841" s="673">
        <v>0</v>
      </c>
      <c r="H1841" s="673">
        <v>0</v>
      </c>
      <c r="I1841" s="673">
        <v>0</v>
      </c>
      <c r="J1841" s="673">
        <v>0</v>
      </c>
      <c r="K1841" s="673">
        <v>0</v>
      </c>
      <c r="L1841" s="673">
        <v>0</v>
      </c>
    </row>
    <row r="1842" spans="1:12">
      <c r="D1842" s="674" t="s">
        <v>1741</v>
      </c>
      <c r="E1842" s="673">
        <v>3</v>
      </c>
      <c r="F1842" s="673">
        <v>3</v>
      </c>
      <c r="G1842" s="673">
        <v>0</v>
      </c>
      <c r="H1842" s="673">
        <v>0</v>
      </c>
      <c r="I1842" s="673">
        <v>0</v>
      </c>
      <c r="J1842" s="673">
        <v>0</v>
      </c>
      <c r="K1842" s="673">
        <v>0</v>
      </c>
      <c r="L1842" s="673">
        <v>0</v>
      </c>
    </row>
    <row r="1843" spans="1:12" ht="16.149999999999999" customHeight="1">
      <c r="C1843" s="675" t="s">
        <v>142</v>
      </c>
      <c r="D1843" s="674" t="s">
        <v>1739</v>
      </c>
      <c r="E1843" s="673">
        <v>14</v>
      </c>
      <c r="F1843" s="673">
        <v>14</v>
      </c>
      <c r="G1843" s="673">
        <v>0</v>
      </c>
      <c r="H1843" s="673">
        <v>0</v>
      </c>
      <c r="I1843" s="673">
        <v>0</v>
      </c>
      <c r="J1843" s="673">
        <v>0</v>
      </c>
      <c r="K1843" s="673">
        <v>0</v>
      </c>
      <c r="L1843" s="673">
        <v>0</v>
      </c>
    </row>
    <row r="1844" spans="1:12">
      <c r="D1844" s="674" t="s">
        <v>1740</v>
      </c>
      <c r="E1844" s="673">
        <v>78</v>
      </c>
      <c r="F1844" s="673">
        <v>78</v>
      </c>
      <c r="G1844" s="673">
        <v>0</v>
      </c>
      <c r="H1844" s="673">
        <v>0</v>
      </c>
      <c r="I1844" s="673">
        <v>0</v>
      </c>
      <c r="J1844" s="673">
        <v>0</v>
      </c>
      <c r="K1844" s="673">
        <v>0</v>
      </c>
      <c r="L1844" s="673">
        <v>0</v>
      </c>
    </row>
    <row r="1845" spans="1:12">
      <c r="D1845" s="674" t="s">
        <v>1741</v>
      </c>
      <c r="E1845" s="673">
        <v>92</v>
      </c>
      <c r="F1845" s="673">
        <v>92</v>
      </c>
      <c r="G1845" s="673">
        <v>0</v>
      </c>
      <c r="H1845" s="673">
        <v>0</v>
      </c>
      <c r="I1845" s="673">
        <v>0</v>
      </c>
      <c r="J1845" s="673">
        <v>0</v>
      </c>
      <c r="K1845" s="673">
        <v>0</v>
      </c>
      <c r="L1845" s="673">
        <v>0</v>
      </c>
    </row>
    <row r="1846" spans="1:12" ht="16.149999999999999" customHeight="1">
      <c r="B1846" s="670" t="s">
        <v>1842</v>
      </c>
      <c r="D1846" s="674" t="s">
        <v>1739</v>
      </c>
      <c r="E1846" s="673">
        <v>506</v>
      </c>
      <c r="F1846" s="673">
        <v>347</v>
      </c>
      <c r="G1846" s="673">
        <v>70</v>
      </c>
      <c r="H1846" s="673">
        <v>4</v>
      </c>
      <c r="I1846" s="673">
        <v>0</v>
      </c>
      <c r="J1846" s="673">
        <v>61</v>
      </c>
      <c r="K1846" s="673">
        <v>21</v>
      </c>
      <c r="L1846" s="673">
        <v>4</v>
      </c>
    </row>
    <row r="1847" spans="1:12">
      <c r="D1847" s="674" t="s">
        <v>1740</v>
      </c>
      <c r="E1847" s="673">
        <v>615</v>
      </c>
      <c r="F1847" s="673">
        <v>444</v>
      </c>
      <c r="G1847" s="673">
        <v>70</v>
      </c>
      <c r="H1847" s="673">
        <v>5</v>
      </c>
      <c r="I1847" s="673">
        <v>2</v>
      </c>
      <c r="J1847" s="673">
        <v>72</v>
      </c>
      <c r="K1847" s="673">
        <v>21</v>
      </c>
      <c r="L1847" s="673">
        <v>2</v>
      </c>
    </row>
    <row r="1848" spans="1:12">
      <c r="D1848" s="674" t="s">
        <v>1741</v>
      </c>
      <c r="E1848" s="673">
        <v>1121</v>
      </c>
      <c r="F1848" s="673">
        <v>791</v>
      </c>
      <c r="G1848" s="673">
        <v>140</v>
      </c>
      <c r="H1848" s="673">
        <v>9</v>
      </c>
      <c r="I1848" s="673">
        <v>2</v>
      </c>
      <c r="J1848" s="673">
        <v>133</v>
      </c>
      <c r="K1848" s="673">
        <v>42</v>
      </c>
      <c r="L1848" s="673">
        <v>6</v>
      </c>
    </row>
    <row r="1849" spans="1:12" ht="15.6" customHeight="1">
      <c r="C1849" s="675" t="s">
        <v>1829</v>
      </c>
      <c r="D1849" s="674"/>
    </row>
    <row r="1850" spans="1:12" s="677" customFormat="1" ht="18" customHeight="1">
      <c r="C1850" s="678" t="s">
        <v>1830</v>
      </c>
      <c r="D1850" s="674" t="s">
        <v>1739</v>
      </c>
      <c r="E1850" s="673">
        <v>7</v>
      </c>
      <c r="F1850" s="673">
        <v>2</v>
      </c>
      <c r="G1850" s="673">
        <v>0</v>
      </c>
      <c r="H1850" s="673">
        <v>0</v>
      </c>
      <c r="I1850" s="673">
        <v>0</v>
      </c>
      <c r="J1850" s="673">
        <v>2</v>
      </c>
      <c r="K1850" s="673">
        <v>3</v>
      </c>
      <c r="L1850" s="673">
        <v>0</v>
      </c>
    </row>
    <row r="1851" spans="1:12" s="677" customFormat="1">
      <c r="C1851" s="678"/>
      <c r="D1851" s="674" t="s">
        <v>1740</v>
      </c>
      <c r="E1851" s="673">
        <v>12</v>
      </c>
      <c r="F1851" s="673">
        <v>11</v>
      </c>
      <c r="G1851" s="673">
        <v>0</v>
      </c>
      <c r="H1851" s="673">
        <v>0</v>
      </c>
      <c r="I1851" s="673">
        <v>0</v>
      </c>
      <c r="J1851" s="673">
        <v>1</v>
      </c>
      <c r="K1851" s="673">
        <v>1</v>
      </c>
      <c r="L1851" s="673">
        <v>0</v>
      </c>
    </row>
    <row r="1852" spans="1:12" s="677" customFormat="1">
      <c r="C1852" s="678"/>
      <c r="D1852" s="674" t="s">
        <v>1741</v>
      </c>
      <c r="E1852" s="673">
        <v>19</v>
      </c>
      <c r="F1852" s="673">
        <v>13</v>
      </c>
      <c r="G1852" s="673">
        <v>0</v>
      </c>
      <c r="H1852" s="673">
        <v>0</v>
      </c>
      <c r="I1852" s="673">
        <v>0</v>
      </c>
      <c r="J1852" s="673">
        <v>3</v>
      </c>
      <c r="K1852" s="673">
        <v>4</v>
      </c>
      <c r="L1852" s="673">
        <v>0</v>
      </c>
    </row>
    <row r="1853" spans="1:12" s="677" customFormat="1" ht="16.149999999999999" customHeight="1">
      <c r="C1853" s="678" t="s">
        <v>1831</v>
      </c>
      <c r="D1853" s="674" t="s">
        <v>1739</v>
      </c>
      <c r="E1853" s="673">
        <v>3</v>
      </c>
      <c r="F1853" s="673">
        <v>3</v>
      </c>
      <c r="G1853" s="673">
        <v>0</v>
      </c>
      <c r="H1853" s="673">
        <v>0</v>
      </c>
      <c r="I1853" s="673">
        <v>0</v>
      </c>
      <c r="J1853" s="673">
        <v>1</v>
      </c>
      <c r="K1853" s="673">
        <v>0</v>
      </c>
      <c r="L1853" s="673">
        <v>0</v>
      </c>
    </row>
    <row r="1854" spans="1:12" s="677" customFormat="1">
      <c r="D1854" s="674" t="s">
        <v>1740</v>
      </c>
      <c r="E1854" s="673">
        <v>1</v>
      </c>
      <c r="F1854" s="673">
        <v>0</v>
      </c>
      <c r="G1854" s="673">
        <v>0</v>
      </c>
      <c r="H1854" s="673">
        <v>0</v>
      </c>
      <c r="I1854" s="673">
        <v>0</v>
      </c>
      <c r="J1854" s="673">
        <v>1</v>
      </c>
      <c r="K1854" s="673">
        <v>0</v>
      </c>
      <c r="L1854" s="673">
        <v>0</v>
      </c>
    </row>
    <row r="1855" spans="1:12" s="677" customFormat="1">
      <c r="D1855" s="674" t="s">
        <v>1741</v>
      </c>
      <c r="E1855" s="673">
        <v>4</v>
      </c>
      <c r="F1855" s="673">
        <v>3</v>
      </c>
      <c r="G1855" s="673">
        <v>0</v>
      </c>
      <c r="H1855" s="673">
        <v>0</v>
      </c>
      <c r="I1855" s="673">
        <v>0</v>
      </c>
      <c r="J1855" s="673">
        <v>2</v>
      </c>
      <c r="K1855" s="673">
        <v>0</v>
      </c>
      <c r="L1855" s="673">
        <v>0</v>
      </c>
    </row>
    <row r="1856" spans="1:12" s="677" customFormat="1">
      <c r="A1856" s="670" t="s">
        <v>1652</v>
      </c>
      <c r="D1856" s="679"/>
      <c r="E1856" s="673"/>
      <c r="F1856" s="673"/>
      <c r="G1856" s="673"/>
      <c r="H1856" s="673"/>
      <c r="I1856" s="673"/>
      <c r="J1856" s="673"/>
      <c r="K1856" s="673"/>
      <c r="L1856" s="673"/>
    </row>
    <row r="1857" spans="1:12" s="677" customFormat="1">
      <c r="A1857" s="670" t="s">
        <v>1825</v>
      </c>
      <c r="D1857" s="679"/>
      <c r="E1857" s="673"/>
      <c r="F1857" s="673"/>
      <c r="G1857" s="673"/>
      <c r="H1857" s="673"/>
      <c r="I1857" s="673"/>
      <c r="J1857" s="673"/>
      <c r="K1857" s="673"/>
      <c r="L1857" s="673"/>
    </row>
    <row r="1858" spans="1:12">
      <c r="A1858" s="670" t="s">
        <v>3207</v>
      </c>
    </row>
    <row r="1859" spans="1:12">
      <c r="A1859" s="670" t="s">
        <v>1826</v>
      </c>
    </row>
    <row r="1860" spans="1:12">
      <c r="A1860" s="670" t="s">
        <v>1827</v>
      </c>
    </row>
    <row r="1862" spans="1:12">
      <c r="A1862" s="670" t="s">
        <v>46</v>
      </c>
    </row>
    <row r="1863" spans="1:12" ht="18" customHeight="1">
      <c r="B1863" s="670" t="s">
        <v>646</v>
      </c>
      <c r="D1863" s="674"/>
    </row>
    <row r="1864" spans="1:12" ht="18" customHeight="1">
      <c r="C1864" s="671" t="s">
        <v>646</v>
      </c>
      <c r="D1864" s="674" t="s">
        <v>1739</v>
      </c>
      <c r="E1864" s="673">
        <v>2</v>
      </c>
      <c r="F1864" s="673">
        <v>0</v>
      </c>
      <c r="G1864" s="673">
        <v>0</v>
      </c>
      <c r="H1864" s="673">
        <v>0</v>
      </c>
      <c r="I1864" s="673">
        <v>0</v>
      </c>
      <c r="J1864" s="673">
        <v>1</v>
      </c>
      <c r="K1864" s="673">
        <v>0</v>
      </c>
      <c r="L1864" s="673">
        <v>1</v>
      </c>
    </row>
    <row r="1865" spans="1:12">
      <c r="D1865" s="674" t="s">
        <v>1740</v>
      </c>
      <c r="E1865" s="673">
        <v>2</v>
      </c>
      <c r="F1865" s="673">
        <v>0</v>
      </c>
      <c r="G1865" s="673">
        <v>0</v>
      </c>
      <c r="H1865" s="673">
        <v>0</v>
      </c>
      <c r="I1865" s="673">
        <v>0</v>
      </c>
      <c r="J1865" s="673">
        <v>2</v>
      </c>
      <c r="K1865" s="673">
        <v>0</v>
      </c>
      <c r="L1865" s="673">
        <v>0</v>
      </c>
    </row>
    <row r="1866" spans="1:12">
      <c r="D1866" s="674" t="s">
        <v>1741</v>
      </c>
      <c r="E1866" s="673">
        <v>4</v>
      </c>
      <c r="F1866" s="673">
        <v>0</v>
      </c>
      <c r="G1866" s="673">
        <v>0</v>
      </c>
      <c r="H1866" s="673">
        <v>0</v>
      </c>
      <c r="I1866" s="673">
        <v>0</v>
      </c>
      <c r="J1866" s="673">
        <v>3</v>
      </c>
      <c r="K1866" s="673">
        <v>0</v>
      </c>
      <c r="L1866" s="673">
        <v>1</v>
      </c>
    </row>
    <row r="1867" spans="1:12" ht="18" customHeight="1">
      <c r="C1867" s="671" t="s">
        <v>1844</v>
      </c>
      <c r="D1867" s="674" t="s">
        <v>1739</v>
      </c>
      <c r="E1867" s="673">
        <v>1</v>
      </c>
      <c r="F1867" s="673">
        <v>0</v>
      </c>
      <c r="G1867" s="673">
        <v>1</v>
      </c>
      <c r="H1867" s="673">
        <v>0</v>
      </c>
      <c r="I1867" s="673">
        <v>0</v>
      </c>
      <c r="J1867" s="673">
        <v>0</v>
      </c>
      <c r="K1867" s="673">
        <v>0</v>
      </c>
      <c r="L1867" s="673">
        <v>0</v>
      </c>
    </row>
    <row r="1868" spans="1:12">
      <c r="D1868" s="674" t="s">
        <v>1740</v>
      </c>
      <c r="E1868" s="673">
        <v>0</v>
      </c>
      <c r="F1868" s="673">
        <v>0</v>
      </c>
      <c r="G1868" s="673">
        <v>0</v>
      </c>
      <c r="H1868" s="673">
        <v>0</v>
      </c>
      <c r="I1868" s="673">
        <v>0</v>
      </c>
      <c r="J1868" s="673">
        <v>0</v>
      </c>
      <c r="K1868" s="673">
        <v>0</v>
      </c>
      <c r="L1868" s="673">
        <v>0</v>
      </c>
    </row>
    <row r="1869" spans="1:12">
      <c r="D1869" s="674" t="s">
        <v>1741</v>
      </c>
      <c r="E1869" s="673">
        <v>1</v>
      </c>
      <c r="F1869" s="673">
        <v>0</v>
      </c>
      <c r="G1869" s="673">
        <v>1</v>
      </c>
      <c r="H1869" s="673">
        <v>0</v>
      </c>
      <c r="I1869" s="673">
        <v>0</v>
      </c>
      <c r="J1869" s="673">
        <v>0</v>
      </c>
      <c r="K1869" s="673">
        <v>0</v>
      </c>
      <c r="L1869" s="673">
        <v>0</v>
      </c>
    </row>
    <row r="1870" spans="1:12" ht="18" customHeight="1">
      <c r="C1870" s="675" t="s">
        <v>142</v>
      </c>
      <c r="D1870" s="674" t="s">
        <v>1739</v>
      </c>
      <c r="E1870" s="673">
        <v>3</v>
      </c>
      <c r="F1870" s="673">
        <v>0</v>
      </c>
      <c r="G1870" s="673">
        <v>1</v>
      </c>
      <c r="H1870" s="673">
        <v>0</v>
      </c>
      <c r="I1870" s="673">
        <v>0</v>
      </c>
      <c r="J1870" s="673">
        <v>1</v>
      </c>
      <c r="K1870" s="673">
        <v>0</v>
      </c>
      <c r="L1870" s="673">
        <v>1</v>
      </c>
    </row>
    <row r="1871" spans="1:12">
      <c r="C1871" s="675"/>
      <c r="D1871" s="674" t="s">
        <v>1740</v>
      </c>
      <c r="E1871" s="673">
        <v>2</v>
      </c>
      <c r="F1871" s="673">
        <v>0</v>
      </c>
      <c r="G1871" s="673">
        <v>0</v>
      </c>
      <c r="H1871" s="673">
        <v>0</v>
      </c>
      <c r="I1871" s="673">
        <v>0</v>
      </c>
      <c r="J1871" s="673">
        <v>2</v>
      </c>
      <c r="K1871" s="673">
        <v>0</v>
      </c>
      <c r="L1871" s="673">
        <v>0</v>
      </c>
    </row>
    <row r="1872" spans="1:12">
      <c r="D1872" s="674" t="s">
        <v>1741</v>
      </c>
      <c r="E1872" s="673">
        <v>5</v>
      </c>
      <c r="F1872" s="673">
        <v>0</v>
      </c>
      <c r="G1872" s="673">
        <v>1</v>
      </c>
      <c r="H1872" s="673">
        <v>0</v>
      </c>
      <c r="I1872" s="673">
        <v>0</v>
      </c>
      <c r="J1872" s="673">
        <v>3</v>
      </c>
      <c r="K1872" s="673">
        <v>0</v>
      </c>
      <c r="L1872" s="673">
        <v>1</v>
      </c>
    </row>
    <row r="1873" spans="1:12" ht="16.149999999999999" customHeight="1">
      <c r="B1873" s="670" t="s">
        <v>649</v>
      </c>
      <c r="D1873" s="674"/>
    </row>
    <row r="1874" spans="1:12" ht="18" customHeight="1">
      <c r="C1874" s="671" t="s">
        <v>649</v>
      </c>
      <c r="D1874" s="674" t="s">
        <v>1739</v>
      </c>
      <c r="E1874" s="673">
        <v>6</v>
      </c>
      <c r="F1874" s="673">
        <v>2</v>
      </c>
      <c r="G1874" s="673">
        <v>1</v>
      </c>
      <c r="H1874" s="673">
        <v>0</v>
      </c>
      <c r="I1874" s="673">
        <v>0</v>
      </c>
      <c r="J1874" s="673">
        <v>2</v>
      </c>
      <c r="K1874" s="673">
        <v>2</v>
      </c>
      <c r="L1874" s="673">
        <v>0</v>
      </c>
    </row>
    <row r="1875" spans="1:12">
      <c r="D1875" s="674" t="s">
        <v>1740</v>
      </c>
      <c r="E1875" s="673">
        <v>9</v>
      </c>
      <c r="F1875" s="673">
        <v>3</v>
      </c>
      <c r="G1875" s="673">
        <v>2</v>
      </c>
      <c r="H1875" s="673">
        <v>1</v>
      </c>
      <c r="I1875" s="673">
        <v>0</v>
      </c>
      <c r="J1875" s="673">
        <v>1</v>
      </c>
      <c r="K1875" s="673">
        <v>3</v>
      </c>
      <c r="L1875" s="673">
        <v>0</v>
      </c>
    </row>
    <row r="1876" spans="1:12">
      <c r="D1876" s="674" t="s">
        <v>1741</v>
      </c>
      <c r="E1876" s="673">
        <v>15</v>
      </c>
      <c r="F1876" s="673">
        <v>5</v>
      </c>
      <c r="G1876" s="673">
        <v>3</v>
      </c>
      <c r="H1876" s="673">
        <v>1</v>
      </c>
      <c r="I1876" s="673">
        <v>0</v>
      </c>
      <c r="J1876" s="673">
        <v>3</v>
      </c>
      <c r="K1876" s="673">
        <v>4</v>
      </c>
      <c r="L1876" s="673">
        <v>0</v>
      </c>
    </row>
    <row r="1877" spans="1:12" ht="18" customHeight="1">
      <c r="C1877" s="671" t="s">
        <v>650</v>
      </c>
      <c r="D1877" s="674" t="s">
        <v>1739</v>
      </c>
      <c r="E1877" s="673">
        <v>4</v>
      </c>
      <c r="F1877" s="673">
        <v>0</v>
      </c>
      <c r="G1877" s="673">
        <v>4</v>
      </c>
      <c r="H1877" s="673">
        <v>0</v>
      </c>
      <c r="I1877" s="673">
        <v>0</v>
      </c>
      <c r="J1877" s="673">
        <v>0</v>
      </c>
      <c r="K1877" s="673">
        <v>0</v>
      </c>
      <c r="L1877" s="673">
        <v>0</v>
      </c>
    </row>
    <row r="1878" spans="1:12">
      <c r="D1878" s="674" t="s">
        <v>1740</v>
      </c>
      <c r="E1878" s="673">
        <v>6</v>
      </c>
      <c r="F1878" s="673">
        <v>0</v>
      </c>
      <c r="G1878" s="673">
        <v>6</v>
      </c>
      <c r="H1878" s="673">
        <v>0</v>
      </c>
      <c r="I1878" s="673">
        <v>0</v>
      </c>
      <c r="J1878" s="673">
        <v>0</v>
      </c>
      <c r="K1878" s="673">
        <v>0</v>
      </c>
      <c r="L1878" s="673">
        <v>0</v>
      </c>
    </row>
    <row r="1879" spans="1:12">
      <c r="D1879" s="674" t="s">
        <v>1741</v>
      </c>
      <c r="E1879" s="673">
        <v>9</v>
      </c>
      <c r="F1879" s="673">
        <v>0</v>
      </c>
      <c r="G1879" s="673">
        <v>9</v>
      </c>
      <c r="H1879" s="673">
        <v>0</v>
      </c>
      <c r="I1879" s="673">
        <v>0</v>
      </c>
      <c r="J1879" s="673">
        <v>0</v>
      </c>
      <c r="K1879" s="673">
        <v>0</v>
      </c>
      <c r="L1879" s="673">
        <v>0</v>
      </c>
    </row>
    <row r="1880" spans="1:12" ht="18" customHeight="1">
      <c r="C1880" s="675" t="s">
        <v>142</v>
      </c>
      <c r="D1880" s="674" t="s">
        <v>1739</v>
      </c>
      <c r="E1880" s="673">
        <v>10</v>
      </c>
      <c r="F1880" s="673">
        <v>2</v>
      </c>
      <c r="G1880" s="673">
        <v>5</v>
      </c>
      <c r="H1880" s="673">
        <v>0</v>
      </c>
      <c r="I1880" s="673">
        <v>0</v>
      </c>
      <c r="J1880" s="673">
        <v>2</v>
      </c>
      <c r="K1880" s="673">
        <v>2</v>
      </c>
      <c r="L1880" s="673">
        <v>0</v>
      </c>
    </row>
    <row r="1881" spans="1:12">
      <c r="D1881" s="674" t="s">
        <v>1740</v>
      </c>
      <c r="E1881" s="673">
        <v>15</v>
      </c>
      <c r="F1881" s="673">
        <v>3</v>
      </c>
      <c r="G1881" s="673">
        <v>7</v>
      </c>
      <c r="H1881" s="673">
        <v>1</v>
      </c>
      <c r="I1881" s="673">
        <v>0</v>
      </c>
      <c r="J1881" s="673">
        <v>1</v>
      </c>
      <c r="K1881" s="673">
        <v>3</v>
      </c>
      <c r="L1881" s="673">
        <v>0</v>
      </c>
    </row>
    <row r="1882" spans="1:12">
      <c r="D1882" s="674" t="s">
        <v>1741</v>
      </c>
      <c r="E1882" s="673">
        <v>25</v>
      </c>
      <c r="F1882" s="673">
        <v>5</v>
      </c>
      <c r="G1882" s="673">
        <v>12</v>
      </c>
      <c r="H1882" s="673">
        <v>1</v>
      </c>
      <c r="I1882" s="673">
        <v>0</v>
      </c>
      <c r="J1882" s="673">
        <v>3</v>
      </c>
      <c r="K1882" s="673">
        <v>4</v>
      </c>
      <c r="L1882" s="673">
        <v>0</v>
      </c>
    </row>
    <row r="1883" spans="1:12" ht="16.149999999999999" customHeight="1">
      <c r="B1883" s="670" t="s">
        <v>1845</v>
      </c>
      <c r="D1883" s="674" t="s">
        <v>1739</v>
      </c>
      <c r="E1883" s="673">
        <v>13</v>
      </c>
      <c r="F1883" s="673">
        <v>2</v>
      </c>
      <c r="G1883" s="673">
        <v>5</v>
      </c>
      <c r="H1883" s="673">
        <v>0</v>
      </c>
      <c r="I1883" s="673">
        <v>0</v>
      </c>
      <c r="J1883" s="673">
        <v>3</v>
      </c>
      <c r="K1883" s="673">
        <v>2</v>
      </c>
      <c r="L1883" s="673">
        <v>1</v>
      </c>
    </row>
    <row r="1884" spans="1:12">
      <c r="D1884" s="674" t="s">
        <v>1740</v>
      </c>
      <c r="E1884" s="673">
        <v>17</v>
      </c>
      <c r="F1884" s="673">
        <v>3</v>
      </c>
      <c r="G1884" s="673">
        <v>8</v>
      </c>
      <c r="H1884" s="673">
        <v>1</v>
      </c>
      <c r="I1884" s="673">
        <v>0</v>
      </c>
      <c r="J1884" s="673">
        <v>3</v>
      </c>
      <c r="K1884" s="673">
        <v>3</v>
      </c>
      <c r="L1884" s="673">
        <v>0</v>
      </c>
    </row>
    <row r="1885" spans="1:12">
      <c r="D1885" s="674" t="s">
        <v>1741</v>
      </c>
      <c r="E1885" s="673">
        <v>30</v>
      </c>
      <c r="F1885" s="673">
        <v>5</v>
      </c>
      <c r="G1885" s="673">
        <v>13</v>
      </c>
      <c r="H1885" s="673">
        <v>1</v>
      </c>
      <c r="I1885" s="673">
        <v>0</v>
      </c>
      <c r="J1885" s="673">
        <v>6</v>
      </c>
      <c r="K1885" s="673">
        <v>4</v>
      </c>
      <c r="L1885" s="673">
        <v>1</v>
      </c>
    </row>
    <row r="1886" spans="1:12" ht="16.149999999999999" customHeight="1">
      <c r="A1886" s="670" t="s">
        <v>1854</v>
      </c>
      <c r="D1886" s="674"/>
    </row>
    <row r="1887" spans="1:12" ht="9" customHeight="1">
      <c r="A1887" s="670" t="s">
        <v>1856</v>
      </c>
      <c r="D1887" s="674" t="s">
        <v>1739</v>
      </c>
      <c r="E1887" s="673">
        <v>519</v>
      </c>
      <c r="F1887" s="673">
        <v>349</v>
      </c>
      <c r="G1887" s="673">
        <v>75</v>
      </c>
      <c r="H1887" s="673">
        <v>4</v>
      </c>
      <c r="I1887" s="673">
        <v>0</v>
      </c>
      <c r="J1887" s="673">
        <v>64</v>
      </c>
      <c r="K1887" s="673">
        <v>22</v>
      </c>
      <c r="L1887" s="673">
        <v>5</v>
      </c>
    </row>
    <row r="1888" spans="1:12">
      <c r="D1888" s="674" t="s">
        <v>1740</v>
      </c>
      <c r="E1888" s="673">
        <v>632</v>
      </c>
      <c r="F1888" s="673">
        <v>447</v>
      </c>
      <c r="G1888" s="673">
        <v>77</v>
      </c>
      <c r="H1888" s="673">
        <v>6</v>
      </c>
      <c r="I1888" s="673">
        <v>2</v>
      </c>
      <c r="J1888" s="673">
        <v>75</v>
      </c>
      <c r="K1888" s="673">
        <v>24</v>
      </c>
      <c r="L1888" s="673">
        <v>2</v>
      </c>
    </row>
    <row r="1889" spans="1:12">
      <c r="D1889" s="674" t="s">
        <v>1741</v>
      </c>
      <c r="E1889" s="673">
        <v>1151</v>
      </c>
      <c r="F1889" s="673">
        <v>796</v>
      </c>
      <c r="G1889" s="673">
        <v>153</v>
      </c>
      <c r="H1889" s="673">
        <v>10</v>
      </c>
      <c r="I1889" s="673">
        <v>2</v>
      </c>
      <c r="J1889" s="673">
        <v>139</v>
      </c>
      <c r="K1889" s="673">
        <v>46</v>
      </c>
      <c r="L1889" s="673">
        <v>7</v>
      </c>
    </row>
    <row r="1890" spans="1:12" ht="18" customHeight="1">
      <c r="C1890" s="675" t="s">
        <v>1829</v>
      </c>
      <c r="D1890" s="674"/>
    </row>
    <row r="1891" spans="1:12" s="677" customFormat="1" ht="18" customHeight="1">
      <c r="C1891" s="678" t="s">
        <v>1830</v>
      </c>
      <c r="D1891" s="674" t="s">
        <v>1739</v>
      </c>
      <c r="E1891" s="673">
        <v>7</v>
      </c>
      <c r="F1891" s="673">
        <v>2</v>
      </c>
      <c r="G1891" s="673">
        <v>0</v>
      </c>
      <c r="H1891" s="673">
        <v>0</v>
      </c>
      <c r="I1891" s="673">
        <v>0</v>
      </c>
      <c r="J1891" s="673">
        <v>2</v>
      </c>
      <c r="K1891" s="673">
        <v>3</v>
      </c>
      <c r="L1891" s="673">
        <v>0</v>
      </c>
    </row>
    <row r="1892" spans="1:12" s="677" customFormat="1">
      <c r="C1892" s="678"/>
      <c r="D1892" s="674" t="s">
        <v>1740</v>
      </c>
      <c r="E1892" s="673">
        <v>12</v>
      </c>
      <c r="F1892" s="673">
        <v>11</v>
      </c>
      <c r="G1892" s="673">
        <v>0</v>
      </c>
      <c r="H1892" s="673">
        <v>0</v>
      </c>
      <c r="I1892" s="673">
        <v>0</v>
      </c>
      <c r="J1892" s="673">
        <v>1</v>
      </c>
      <c r="K1892" s="673">
        <v>1</v>
      </c>
      <c r="L1892" s="673">
        <v>0</v>
      </c>
    </row>
    <row r="1893" spans="1:12" s="677" customFormat="1">
      <c r="C1893" s="678"/>
      <c r="D1893" s="674" t="s">
        <v>1741</v>
      </c>
      <c r="E1893" s="673">
        <v>19</v>
      </c>
      <c r="F1893" s="673">
        <v>13</v>
      </c>
      <c r="G1893" s="673">
        <v>0</v>
      </c>
      <c r="H1893" s="673">
        <v>0</v>
      </c>
      <c r="I1893" s="673">
        <v>0</v>
      </c>
      <c r="J1893" s="673">
        <v>3</v>
      </c>
      <c r="K1893" s="673">
        <v>4</v>
      </c>
      <c r="L1893" s="673">
        <v>0</v>
      </c>
    </row>
    <row r="1894" spans="1:12" s="677" customFormat="1" ht="18" customHeight="1">
      <c r="C1894" s="678" t="s">
        <v>1831</v>
      </c>
      <c r="D1894" s="674" t="s">
        <v>1739</v>
      </c>
      <c r="E1894" s="673">
        <v>3</v>
      </c>
      <c r="F1894" s="673">
        <v>3</v>
      </c>
      <c r="G1894" s="673">
        <v>0</v>
      </c>
      <c r="H1894" s="673">
        <v>0</v>
      </c>
      <c r="I1894" s="673">
        <v>0</v>
      </c>
      <c r="J1894" s="673">
        <v>1</v>
      </c>
      <c r="K1894" s="673">
        <v>0</v>
      </c>
      <c r="L1894" s="673">
        <v>0</v>
      </c>
    </row>
    <row r="1895" spans="1:12" s="677" customFormat="1">
      <c r="D1895" s="674" t="s">
        <v>1740</v>
      </c>
      <c r="E1895" s="673">
        <v>1</v>
      </c>
      <c r="F1895" s="673">
        <v>0</v>
      </c>
      <c r="G1895" s="673">
        <v>0</v>
      </c>
      <c r="H1895" s="673">
        <v>0</v>
      </c>
      <c r="I1895" s="673">
        <v>0</v>
      </c>
      <c r="J1895" s="673">
        <v>1</v>
      </c>
      <c r="K1895" s="673">
        <v>0</v>
      </c>
      <c r="L1895" s="673">
        <v>0</v>
      </c>
    </row>
    <row r="1896" spans="1:12" s="677" customFormat="1">
      <c r="D1896" s="674" t="s">
        <v>1741</v>
      </c>
      <c r="E1896" s="673">
        <v>4</v>
      </c>
      <c r="F1896" s="673">
        <v>3</v>
      </c>
      <c r="G1896" s="673">
        <v>0</v>
      </c>
      <c r="H1896" s="673">
        <v>0</v>
      </c>
      <c r="I1896" s="673">
        <v>0</v>
      </c>
      <c r="J1896" s="673">
        <v>2</v>
      </c>
      <c r="K1896" s="673">
        <v>0</v>
      </c>
      <c r="L1896" s="673">
        <v>0</v>
      </c>
    </row>
    <row r="1897" spans="1:12" ht="15.6" customHeight="1">
      <c r="A1897" s="670" t="s">
        <v>155</v>
      </c>
      <c r="D1897" s="674"/>
    </row>
    <row r="1898" spans="1:12" ht="16.149999999999999" customHeight="1">
      <c r="B1898" s="670" t="s">
        <v>324</v>
      </c>
      <c r="D1898" s="674"/>
    </row>
    <row r="1899" spans="1:12" ht="18" customHeight="1">
      <c r="C1899" s="671" t="s">
        <v>1819</v>
      </c>
      <c r="D1899" s="674" t="s">
        <v>1739</v>
      </c>
      <c r="E1899" s="673">
        <v>3442</v>
      </c>
      <c r="F1899" s="673">
        <v>3305</v>
      </c>
      <c r="G1899" s="673">
        <v>95</v>
      </c>
      <c r="H1899" s="673">
        <v>8</v>
      </c>
      <c r="I1899" s="673">
        <v>4</v>
      </c>
      <c r="J1899" s="673">
        <v>7</v>
      </c>
      <c r="K1899" s="673">
        <v>10</v>
      </c>
      <c r="L1899" s="673">
        <v>13</v>
      </c>
    </row>
    <row r="1900" spans="1:12">
      <c r="D1900" s="674" t="s">
        <v>1740</v>
      </c>
      <c r="E1900" s="673">
        <v>445</v>
      </c>
      <c r="F1900" s="673">
        <v>432</v>
      </c>
      <c r="G1900" s="673">
        <v>9</v>
      </c>
      <c r="H1900" s="673">
        <v>1</v>
      </c>
      <c r="I1900" s="673">
        <v>0</v>
      </c>
      <c r="J1900" s="673">
        <v>2</v>
      </c>
      <c r="K1900" s="673">
        <v>1</v>
      </c>
      <c r="L1900" s="673">
        <v>0</v>
      </c>
    </row>
    <row r="1901" spans="1:12">
      <c r="D1901" s="674" t="s">
        <v>1741</v>
      </c>
      <c r="E1901" s="673">
        <v>3887</v>
      </c>
      <c r="F1901" s="673">
        <v>3737</v>
      </c>
      <c r="G1901" s="673">
        <v>104</v>
      </c>
      <c r="H1901" s="673">
        <v>9</v>
      </c>
      <c r="I1901" s="673">
        <v>4</v>
      </c>
      <c r="J1901" s="673">
        <v>9</v>
      </c>
      <c r="K1901" s="673">
        <v>11</v>
      </c>
      <c r="L1901" s="673">
        <v>13</v>
      </c>
    </row>
    <row r="1902" spans="1:12" ht="18" customHeight="1">
      <c r="C1902" s="671" t="s">
        <v>1820</v>
      </c>
      <c r="D1902" s="674" t="s">
        <v>1739</v>
      </c>
      <c r="E1902" s="673">
        <v>4438</v>
      </c>
      <c r="F1902" s="673">
        <v>4263</v>
      </c>
      <c r="G1902" s="673">
        <v>82</v>
      </c>
      <c r="H1902" s="673">
        <v>33</v>
      </c>
      <c r="I1902" s="673">
        <v>19</v>
      </c>
      <c r="J1902" s="673">
        <v>6</v>
      </c>
      <c r="K1902" s="673">
        <v>5</v>
      </c>
      <c r="L1902" s="673">
        <v>31</v>
      </c>
    </row>
    <row r="1903" spans="1:12">
      <c r="D1903" s="674" t="s">
        <v>1740</v>
      </c>
      <c r="E1903" s="673">
        <v>887</v>
      </c>
      <c r="F1903" s="673">
        <v>849</v>
      </c>
      <c r="G1903" s="673">
        <v>16</v>
      </c>
      <c r="H1903" s="673">
        <v>13</v>
      </c>
      <c r="I1903" s="673">
        <v>2</v>
      </c>
      <c r="J1903" s="673">
        <v>2</v>
      </c>
      <c r="K1903" s="673">
        <v>0</v>
      </c>
      <c r="L1903" s="673">
        <v>6</v>
      </c>
    </row>
    <row r="1904" spans="1:12">
      <c r="D1904" s="674" t="s">
        <v>1741</v>
      </c>
      <c r="E1904" s="673">
        <v>5325</v>
      </c>
      <c r="F1904" s="673">
        <v>5111</v>
      </c>
      <c r="G1904" s="673">
        <v>98</v>
      </c>
      <c r="H1904" s="673">
        <v>46</v>
      </c>
      <c r="I1904" s="673">
        <v>21</v>
      </c>
      <c r="J1904" s="673">
        <v>8</v>
      </c>
      <c r="K1904" s="673">
        <v>5</v>
      </c>
      <c r="L1904" s="673">
        <v>37</v>
      </c>
    </row>
    <row r="1905" spans="1:12" ht="20.100000000000001" customHeight="1">
      <c r="C1905" s="671" t="s">
        <v>1821</v>
      </c>
      <c r="D1905" s="674" t="s">
        <v>1739</v>
      </c>
      <c r="E1905" s="673">
        <v>3571</v>
      </c>
      <c r="F1905" s="673">
        <v>2258</v>
      </c>
      <c r="G1905" s="673">
        <v>281</v>
      </c>
      <c r="H1905" s="673">
        <v>59</v>
      </c>
      <c r="I1905" s="673">
        <v>706</v>
      </c>
      <c r="J1905" s="673">
        <v>34</v>
      </c>
      <c r="K1905" s="673">
        <v>122</v>
      </c>
      <c r="L1905" s="673">
        <v>113</v>
      </c>
    </row>
    <row r="1906" spans="1:12">
      <c r="D1906" s="674" t="s">
        <v>1740</v>
      </c>
      <c r="E1906" s="673">
        <v>1091</v>
      </c>
      <c r="F1906" s="673">
        <v>692</v>
      </c>
      <c r="G1906" s="673">
        <v>51</v>
      </c>
      <c r="H1906" s="673">
        <v>25</v>
      </c>
      <c r="I1906" s="673">
        <v>270</v>
      </c>
      <c r="J1906" s="673">
        <v>11</v>
      </c>
      <c r="K1906" s="673">
        <v>15</v>
      </c>
      <c r="L1906" s="673">
        <v>28</v>
      </c>
    </row>
    <row r="1907" spans="1:12">
      <c r="D1907" s="674" t="s">
        <v>1741</v>
      </c>
      <c r="E1907" s="673">
        <v>4662</v>
      </c>
      <c r="F1907" s="673">
        <v>2949</v>
      </c>
      <c r="G1907" s="673">
        <v>332</v>
      </c>
      <c r="H1907" s="673">
        <v>84</v>
      </c>
      <c r="I1907" s="673">
        <v>976</v>
      </c>
      <c r="J1907" s="673">
        <v>45</v>
      </c>
      <c r="K1907" s="673">
        <v>137</v>
      </c>
      <c r="L1907" s="673">
        <v>141</v>
      </c>
    </row>
    <row r="1908" spans="1:12" ht="20.100000000000001" customHeight="1">
      <c r="C1908" s="671" t="s">
        <v>1822</v>
      </c>
      <c r="D1908" s="674" t="s">
        <v>1739</v>
      </c>
      <c r="E1908" s="673">
        <v>647</v>
      </c>
      <c r="F1908" s="673">
        <v>255</v>
      </c>
      <c r="G1908" s="673">
        <v>149</v>
      </c>
      <c r="H1908" s="673">
        <v>32</v>
      </c>
      <c r="I1908" s="673">
        <v>100</v>
      </c>
      <c r="J1908" s="673">
        <v>44</v>
      </c>
      <c r="K1908" s="673">
        <v>45</v>
      </c>
      <c r="L1908" s="673">
        <v>24</v>
      </c>
    </row>
    <row r="1909" spans="1:12">
      <c r="D1909" s="674" t="s">
        <v>1740</v>
      </c>
      <c r="E1909" s="673">
        <v>255</v>
      </c>
      <c r="F1909" s="673">
        <v>97</v>
      </c>
      <c r="G1909" s="673">
        <v>61</v>
      </c>
      <c r="H1909" s="673">
        <v>13</v>
      </c>
      <c r="I1909" s="673">
        <v>35</v>
      </c>
      <c r="J1909" s="673">
        <v>27</v>
      </c>
      <c r="K1909" s="673">
        <v>15</v>
      </c>
      <c r="L1909" s="673">
        <v>8</v>
      </c>
    </row>
    <row r="1910" spans="1:12">
      <c r="D1910" s="674" t="s">
        <v>1741</v>
      </c>
      <c r="E1910" s="673">
        <v>902</v>
      </c>
      <c r="F1910" s="673">
        <v>352</v>
      </c>
      <c r="G1910" s="673">
        <v>210</v>
      </c>
      <c r="H1910" s="673">
        <v>45</v>
      </c>
      <c r="I1910" s="673">
        <v>135</v>
      </c>
      <c r="J1910" s="673">
        <v>71</v>
      </c>
      <c r="K1910" s="673">
        <v>59</v>
      </c>
      <c r="L1910" s="673">
        <v>32</v>
      </c>
    </row>
    <row r="1911" spans="1:12">
      <c r="A1911" s="670" t="s">
        <v>1652</v>
      </c>
      <c r="D1911" s="679"/>
    </row>
    <row r="1912" spans="1:12">
      <c r="A1912" s="670" t="s">
        <v>1825</v>
      </c>
      <c r="D1912" s="679"/>
    </row>
    <row r="1913" spans="1:12">
      <c r="A1913" s="670" t="s">
        <v>3207</v>
      </c>
      <c r="D1913" s="679"/>
    </row>
    <row r="1914" spans="1:12">
      <c r="A1914" s="670" t="s">
        <v>1826</v>
      </c>
      <c r="D1914" s="679"/>
    </row>
    <row r="1915" spans="1:12">
      <c r="A1915" s="670" t="s">
        <v>1827</v>
      </c>
    </row>
    <row r="1916" spans="1:12">
      <c r="A1916" s="670" t="s">
        <v>1828</v>
      </c>
    </row>
    <row r="1918" spans="1:12">
      <c r="A1918" s="670" t="s">
        <v>46</v>
      </c>
    </row>
    <row r="1919" spans="1:12">
      <c r="D1919" s="674"/>
    </row>
    <row r="1920" spans="1:12">
      <c r="D1920" s="674"/>
    </row>
    <row r="1921" spans="2:12" ht="18" customHeight="1">
      <c r="C1921" s="671" t="s">
        <v>610</v>
      </c>
      <c r="D1921" s="674" t="s">
        <v>1739</v>
      </c>
      <c r="E1921" s="673">
        <v>8745</v>
      </c>
      <c r="F1921" s="673">
        <v>7615</v>
      </c>
      <c r="G1921" s="673">
        <v>513</v>
      </c>
      <c r="H1921" s="673">
        <v>165</v>
      </c>
      <c r="I1921" s="673">
        <v>28</v>
      </c>
      <c r="J1921" s="673">
        <v>166</v>
      </c>
      <c r="K1921" s="673">
        <v>134</v>
      </c>
      <c r="L1921" s="673">
        <v>126</v>
      </c>
    </row>
    <row r="1922" spans="2:12">
      <c r="D1922" s="674" t="s">
        <v>1740</v>
      </c>
      <c r="E1922" s="673">
        <v>2563</v>
      </c>
      <c r="F1922" s="673">
        <v>2185</v>
      </c>
      <c r="G1922" s="673">
        <v>162</v>
      </c>
      <c r="H1922" s="673">
        <v>53</v>
      </c>
      <c r="I1922" s="673">
        <v>12</v>
      </c>
      <c r="J1922" s="673">
        <v>77</v>
      </c>
      <c r="K1922" s="673">
        <v>40</v>
      </c>
      <c r="L1922" s="673">
        <v>37</v>
      </c>
    </row>
    <row r="1923" spans="2:12">
      <c r="D1923" s="674" t="s">
        <v>1741</v>
      </c>
      <c r="E1923" s="673">
        <v>11307</v>
      </c>
      <c r="F1923" s="673">
        <v>9800</v>
      </c>
      <c r="G1923" s="673">
        <v>674</v>
      </c>
      <c r="H1923" s="673">
        <v>217</v>
      </c>
      <c r="I1923" s="673">
        <v>39</v>
      </c>
      <c r="J1923" s="673">
        <v>242</v>
      </c>
      <c r="K1923" s="673">
        <v>174</v>
      </c>
      <c r="L1923" s="673">
        <v>162</v>
      </c>
    </row>
    <row r="1924" spans="2:12" ht="18" customHeight="1">
      <c r="C1924" s="671" t="s">
        <v>611</v>
      </c>
      <c r="D1924" s="674" t="s">
        <v>1739</v>
      </c>
      <c r="E1924" s="673">
        <v>12961</v>
      </c>
      <c r="F1924" s="673">
        <v>10494</v>
      </c>
      <c r="G1924" s="673">
        <v>805</v>
      </c>
      <c r="H1924" s="673">
        <v>866</v>
      </c>
      <c r="I1924" s="673">
        <v>115</v>
      </c>
      <c r="J1924" s="673">
        <v>272</v>
      </c>
      <c r="K1924" s="673">
        <v>162</v>
      </c>
      <c r="L1924" s="673">
        <v>249</v>
      </c>
    </row>
    <row r="1925" spans="2:12">
      <c r="D1925" s="674" t="s">
        <v>1740</v>
      </c>
      <c r="E1925" s="673">
        <v>4708</v>
      </c>
      <c r="F1925" s="673">
        <v>3637</v>
      </c>
      <c r="G1925" s="673">
        <v>371</v>
      </c>
      <c r="H1925" s="673">
        <v>331</v>
      </c>
      <c r="I1925" s="673">
        <v>77</v>
      </c>
      <c r="J1925" s="673">
        <v>160</v>
      </c>
      <c r="K1925" s="673">
        <v>59</v>
      </c>
      <c r="L1925" s="673">
        <v>75</v>
      </c>
    </row>
    <row r="1926" spans="2:12">
      <c r="D1926" s="674" t="s">
        <v>1741</v>
      </c>
      <c r="E1926" s="673">
        <v>17669</v>
      </c>
      <c r="F1926" s="673">
        <v>14130</v>
      </c>
      <c r="G1926" s="673">
        <v>1176</v>
      </c>
      <c r="H1926" s="673">
        <v>1196</v>
      </c>
      <c r="I1926" s="673">
        <v>192</v>
      </c>
      <c r="J1926" s="673">
        <v>431</v>
      </c>
      <c r="K1926" s="673">
        <v>221</v>
      </c>
      <c r="L1926" s="673">
        <v>324</v>
      </c>
    </row>
    <row r="1927" spans="2:12" ht="18" customHeight="1">
      <c r="C1927" s="671" t="s">
        <v>614</v>
      </c>
      <c r="D1927" s="674" t="s">
        <v>1739</v>
      </c>
      <c r="E1927" s="673">
        <v>882</v>
      </c>
      <c r="F1927" s="673">
        <v>539</v>
      </c>
      <c r="G1927" s="673">
        <v>81</v>
      </c>
      <c r="H1927" s="673">
        <v>99</v>
      </c>
      <c r="I1927" s="673">
        <v>4</v>
      </c>
      <c r="J1927" s="673">
        <v>86</v>
      </c>
      <c r="K1927" s="673">
        <v>61</v>
      </c>
      <c r="L1927" s="673">
        <v>12</v>
      </c>
    </row>
    <row r="1928" spans="2:12">
      <c r="D1928" s="674" t="s">
        <v>1740</v>
      </c>
      <c r="E1928" s="673">
        <v>692</v>
      </c>
      <c r="F1928" s="673">
        <v>376</v>
      </c>
      <c r="G1928" s="673">
        <v>89</v>
      </c>
      <c r="H1928" s="673">
        <v>100</v>
      </c>
      <c r="I1928" s="673">
        <v>2</v>
      </c>
      <c r="J1928" s="673">
        <v>84</v>
      </c>
      <c r="K1928" s="673">
        <v>34</v>
      </c>
      <c r="L1928" s="673">
        <v>8</v>
      </c>
    </row>
    <row r="1929" spans="2:12">
      <c r="D1929" s="674" t="s">
        <v>1741</v>
      </c>
      <c r="E1929" s="673">
        <v>1573</v>
      </c>
      <c r="F1929" s="673">
        <v>915</v>
      </c>
      <c r="G1929" s="673">
        <v>170</v>
      </c>
      <c r="H1929" s="673">
        <v>199</v>
      </c>
      <c r="I1929" s="673">
        <v>6</v>
      </c>
      <c r="J1929" s="673">
        <v>170</v>
      </c>
      <c r="K1929" s="673">
        <v>95</v>
      </c>
      <c r="L1929" s="673">
        <v>20</v>
      </c>
    </row>
    <row r="1930" spans="2:12" ht="18" customHeight="1">
      <c r="C1930" s="671" t="s">
        <v>615</v>
      </c>
      <c r="D1930" s="674" t="s">
        <v>1739</v>
      </c>
      <c r="E1930" s="673">
        <v>255</v>
      </c>
      <c r="F1930" s="673">
        <v>94</v>
      </c>
      <c r="G1930" s="673">
        <v>71</v>
      </c>
      <c r="H1930" s="673">
        <v>8</v>
      </c>
      <c r="I1930" s="673">
        <v>0</v>
      </c>
      <c r="J1930" s="673">
        <v>57</v>
      </c>
      <c r="K1930" s="673">
        <v>20</v>
      </c>
      <c r="L1930" s="673">
        <v>5</v>
      </c>
    </row>
    <row r="1931" spans="2:12">
      <c r="D1931" s="674" t="s">
        <v>1740</v>
      </c>
      <c r="E1931" s="673">
        <v>155</v>
      </c>
      <c r="F1931" s="673">
        <v>41</v>
      </c>
      <c r="G1931" s="673">
        <v>44</v>
      </c>
      <c r="H1931" s="673">
        <v>15</v>
      </c>
      <c r="I1931" s="673">
        <v>1</v>
      </c>
      <c r="J1931" s="673">
        <v>46</v>
      </c>
      <c r="K1931" s="673">
        <v>5</v>
      </c>
      <c r="L1931" s="673">
        <v>4</v>
      </c>
    </row>
    <row r="1932" spans="2:12">
      <c r="D1932" s="674" t="s">
        <v>1741</v>
      </c>
      <c r="E1932" s="673">
        <v>410</v>
      </c>
      <c r="F1932" s="673">
        <v>134</v>
      </c>
      <c r="G1932" s="673">
        <v>115</v>
      </c>
      <c r="H1932" s="673">
        <v>23</v>
      </c>
      <c r="I1932" s="673">
        <v>1</v>
      </c>
      <c r="J1932" s="673">
        <v>103</v>
      </c>
      <c r="K1932" s="673">
        <v>25</v>
      </c>
      <c r="L1932" s="673">
        <v>9</v>
      </c>
    </row>
    <row r="1933" spans="2:12" ht="18" customHeight="1">
      <c r="C1933" s="675" t="s">
        <v>142</v>
      </c>
      <c r="D1933" s="674" t="s">
        <v>1739</v>
      </c>
      <c r="E1933" s="673">
        <v>34940</v>
      </c>
      <c r="F1933" s="673">
        <v>28820</v>
      </c>
      <c r="G1933" s="673">
        <v>2076</v>
      </c>
      <c r="H1933" s="673">
        <v>1269</v>
      </c>
      <c r="I1933" s="673">
        <v>976</v>
      </c>
      <c r="J1933" s="673">
        <v>671</v>
      </c>
      <c r="K1933" s="673">
        <v>558</v>
      </c>
      <c r="L1933" s="673">
        <v>571</v>
      </c>
    </row>
    <row r="1934" spans="2:12">
      <c r="D1934" s="674" t="s">
        <v>1740</v>
      </c>
      <c r="E1934" s="673">
        <v>10793</v>
      </c>
      <c r="F1934" s="673">
        <v>8307</v>
      </c>
      <c r="G1934" s="673">
        <v>801</v>
      </c>
      <c r="H1934" s="673">
        <v>550</v>
      </c>
      <c r="I1934" s="673">
        <v>397</v>
      </c>
      <c r="J1934" s="673">
        <v>407</v>
      </c>
      <c r="K1934" s="673">
        <v>168</v>
      </c>
      <c r="L1934" s="673">
        <v>165</v>
      </c>
    </row>
    <row r="1935" spans="2:12">
      <c r="D1935" s="674" t="s">
        <v>1741</v>
      </c>
      <c r="E1935" s="673">
        <v>45732</v>
      </c>
      <c r="F1935" s="673">
        <v>37127</v>
      </c>
      <c r="G1935" s="673">
        <v>2876</v>
      </c>
      <c r="H1935" s="673">
        <v>1818</v>
      </c>
      <c r="I1935" s="673">
        <v>1372</v>
      </c>
      <c r="J1935" s="673">
        <v>1078</v>
      </c>
      <c r="K1935" s="673">
        <v>726</v>
      </c>
      <c r="L1935" s="673">
        <v>736</v>
      </c>
    </row>
    <row r="1936" spans="2:12" ht="18" customHeight="1">
      <c r="B1936" s="670" t="s">
        <v>619</v>
      </c>
      <c r="D1936" s="674"/>
    </row>
    <row r="1937" spans="3:12" ht="18" customHeight="1">
      <c r="C1937" s="671" t="s">
        <v>620</v>
      </c>
      <c r="D1937" s="674" t="s">
        <v>1739</v>
      </c>
      <c r="E1937" s="673">
        <v>759</v>
      </c>
      <c r="F1937" s="673">
        <v>481</v>
      </c>
      <c r="G1937" s="673">
        <v>77</v>
      </c>
      <c r="H1937" s="673">
        <v>1</v>
      </c>
      <c r="I1937" s="673">
        <v>163</v>
      </c>
      <c r="J1937" s="673">
        <v>6</v>
      </c>
      <c r="K1937" s="673">
        <v>15</v>
      </c>
      <c r="L1937" s="673">
        <v>19</v>
      </c>
    </row>
    <row r="1938" spans="3:12">
      <c r="D1938" s="674" t="s">
        <v>1740</v>
      </c>
      <c r="E1938" s="673">
        <v>409</v>
      </c>
      <c r="F1938" s="673">
        <v>225</v>
      </c>
      <c r="G1938" s="673">
        <v>47</v>
      </c>
      <c r="H1938" s="673">
        <v>2</v>
      </c>
      <c r="I1938" s="673">
        <v>122</v>
      </c>
      <c r="J1938" s="673">
        <v>4</v>
      </c>
      <c r="K1938" s="673">
        <v>6</v>
      </c>
      <c r="L1938" s="673">
        <v>5</v>
      </c>
    </row>
    <row r="1939" spans="3:12">
      <c r="D1939" s="674" t="s">
        <v>1741</v>
      </c>
      <c r="E1939" s="673">
        <v>1168</v>
      </c>
      <c r="F1939" s="673">
        <v>705</v>
      </c>
      <c r="G1939" s="673">
        <v>124</v>
      </c>
      <c r="H1939" s="673">
        <v>2</v>
      </c>
      <c r="I1939" s="673">
        <v>284</v>
      </c>
      <c r="J1939" s="673">
        <v>10</v>
      </c>
      <c r="K1939" s="673">
        <v>21</v>
      </c>
      <c r="L1939" s="673">
        <v>24</v>
      </c>
    </row>
    <row r="1940" spans="3:12" ht="18" customHeight="1">
      <c r="C1940" s="671" t="s">
        <v>621</v>
      </c>
      <c r="D1940" s="674" t="s">
        <v>1739</v>
      </c>
      <c r="E1940" s="673">
        <v>3</v>
      </c>
      <c r="F1940" s="673">
        <v>0</v>
      </c>
      <c r="G1940" s="673">
        <v>0</v>
      </c>
      <c r="H1940" s="673">
        <v>0</v>
      </c>
      <c r="I1940" s="673">
        <v>0</v>
      </c>
      <c r="J1940" s="673">
        <v>0</v>
      </c>
      <c r="K1940" s="673">
        <v>3</v>
      </c>
      <c r="L1940" s="673">
        <v>0</v>
      </c>
    </row>
    <row r="1941" spans="3:12">
      <c r="D1941" s="674" t="s">
        <v>1740</v>
      </c>
      <c r="E1941" s="673">
        <v>11</v>
      </c>
      <c r="F1941" s="673">
        <v>0</v>
      </c>
      <c r="G1941" s="673">
        <v>0</v>
      </c>
      <c r="H1941" s="673">
        <v>0</v>
      </c>
      <c r="I1941" s="673">
        <v>1</v>
      </c>
      <c r="J1941" s="673">
        <v>0</v>
      </c>
      <c r="K1941" s="673">
        <v>10</v>
      </c>
      <c r="L1941" s="673">
        <v>0</v>
      </c>
    </row>
    <row r="1942" spans="3:12">
      <c r="D1942" s="674" t="s">
        <v>1741</v>
      </c>
      <c r="E1942" s="673">
        <v>14</v>
      </c>
      <c r="F1942" s="673">
        <v>0</v>
      </c>
      <c r="G1942" s="673">
        <v>0</v>
      </c>
      <c r="H1942" s="673">
        <v>0</v>
      </c>
      <c r="I1942" s="673">
        <v>1</v>
      </c>
      <c r="J1942" s="673">
        <v>0</v>
      </c>
      <c r="K1942" s="673">
        <v>13</v>
      </c>
      <c r="L1942" s="673">
        <v>0</v>
      </c>
    </row>
    <row r="1943" spans="3:12" ht="18" customHeight="1">
      <c r="C1943" s="671" t="s">
        <v>622</v>
      </c>
      <c r="D1943" s="674" t="s">
        <v>1739</v>
      </c>
      <c r="E1943" s="673">
        <v>25</v>
      </c>
      <c r="F1943" s="673">
        <v>22</v>
      </c>
      <c r="G1943" s="673">
        <v>1</v>
      </c>
      <c r="H1943" s="673">
        <v>1</v>
      </c>
      <c r="I1943" s="673">
        <v>0</v>
      </c>
      <c r="J1943" s="673">
        <v>1</v>
      </c>
      <c r="K1943" s="673">
        <v>0</v>
      </c>
      <c r="L1943" s="673">
        <v>0</v>
      </c>
    </row>
    <row r="1944" spans="3:12">
      <c r="D1944" s="674" t="s">
        <v>1740</v>
      </c>
      <c r="E1944" s="673">
        <v>16</v>
      </c>
      <c r="F1944" s="673">
        <v>12</v>
      </c>
      <c r="G1944" s="673">
        <v>0</v>
      </c>
      <c r="H1944" s="673">
        <v>0</v>
      </c>
      <c r="I1944" s="673">
        <v>0</v>
      </c>
      <c r="J1944" s="673">
        <v>1</v>
      </c>
      <c r="K1944" s="673">
        <v>0</v>
      </c>
      <c r="L1944" s="673">
        <v>4</v>
      </c>
    </row>
    <row r="1945" spans="3:12">
      <c r="D1945" s="674" t="s">
        <v>1741</v>
      </c>
      <c r="E1945" s="673">
        <v>41</v>
      </c>
      <c r="F1945" s="673">
        <v>34</v>
      </c>
      <c r="G1945" s="673">
        <v>1</v>
      </c>
      <c r="H1945" s="673">
        <v>1</v>
      </c>
      <c r="I1945" s="673">
        <v>0</v>
      </c>
      <c r="J1945" s="673">
        <v>2</v>
      </c>
      <c r="K1945" s="673">
        <v>0</v>
      </c>
      <c r="L1945" s="673">
        <v>4</v>
      </c>
    </row>
    <row r="1946" spans="3:12" ht="18" customHeight="1">
      <c r="C1946" s="671" t="s">
        <v>623</v>
      </c>
      <c r="D1946" s="674" t="s">
        <v>1739</v>
      </c>
      <c r="E1946" s="673">
        <v>45</v>
      </c>
      <c r="F1946" s="673">
        <v>45</v>
      </c>
      <c r="G1946" s="673">
        <v>0</v>
      </c>
      <c r="H1946" s="673">
        <v>0</v>
      </c>
      <c r="I1946" s="673">
        <v>0</v>
      </c>
      <c r="J1946" s="673">
        <v>0</v>
      </c>
      <c r="K1946" s="673">
        <v>0</v>
      </c>
      <c r="L1946" s="673">
        <v>0</v>
      </c>
    </row>
    <row r="1947" spans="3:12">
      <c r="D1947" s="674" t="s">
        <v>1740</v>
      </c>
      <c r="E1947" s="673">
        <v>3</v>
      </c>
      <c r="F1947" s="673">
        <v>3</v>
      </c>
      <c r="G1947" s="673">
        <v>0</v>
      </c>
      <c r="H1947" s="673">
        <v>0</v>
      </c>
      <c r="I1947" s="673">
        <v>0</v>
      </c>
      <c r="J1947" s="673">
        <v>0</v>
      </c>
      <c r="K1947" s="673">
        <v>0</v>
      </c>
      <c r="L1947" s="673">
        <v>0</v>
      </c>
    </row>
    <row r="1948" spans="3:12">
      <c r="D1948" s="674" t="s">
        <v>1741</v>
      </c>
      <c r="E1948" s="673">
        <v>48</v>
      </c>
      <c r="F1948" s="673">
        <v>48</v>
      </c>
      <c r="G1948" s="673">
        <v>0</v>
      </c>
      <c r="H1948" s="673">
        <v>0</v>
      </c>
      <c r="I1948" s="673">
        <v>0</v>
      </c>
      <c r="J1948" s="673">
        <v>0</v>
      </c>
      <c r="K1948" s="673">
        <v>0</v>
      </c>
      <c r="L1948" s="673">
        <v>0</v>
      </c>
    </row>
    <row r="1949" spans="3:12" ht="18" customHeight="1">
      <c r="C1949" s="671" t="s">
        <v>624</v>
      </c>
      <c r="D1949" s="674" t="s">
        <v>1739</v>
      </c>
      <c r="E1949" s="673">
        <v>34</v>
      </c>
      <c r="F1949" s="673">
        <v>28</v>
      </c>
      <c r="G1949" s="673">
        <v>0</v>
      </c>
      <c r="H1949" s="673">
        <v>0</v>
      </c>
      <c r="I1949" s="673">
        <v>1</v>
      </c>
      <c r="J1949" s="673">
        <v>4</v>
      </c>
      <c r="K1949" s="673">
        <v>2</v>
      </c>
      <c r="L1949" s="673">
        <v>0</v>
      </c>
    </row>
    <row r="1950" spans="3:12">
      <c r="D1950" s="674" t="s">
        <v>1740</v>
      </c>
      <c r="E1950" s="673">
        <v>28</v>
      </c>
      <c r="F1950" s="673">
        <v>22</v>
      </c>
      <c r="G1950" s="673">
        <v>1</v>
      </c>
      <c r="H1950" s="673">
        <v>1</v>
      </c>
      <c r="I1950" s="673">
        <v>2</v>
      </c>
      <c r="J1950" s="673">
        <v>2</v>
      </c>
      <c r="K1950" s="673">
        <v>2</v>
      </c>
      <c r="L1950" s="673">
        <v>0</v>
      </c>
    </row>
    <row r="1951" spans="3:12">
      <c r="D1951" s="674" t="s">
        <v>1741</v>
      </c>
      <c r="E1951" s="673">
        <v>62</v>
      </c>
      <c r="F1951" s="673">
        <v>49</v>
      </c>
      <c r="G1951" s="673">
        <v>1</v>
      </c>
      <c r="H1951" s="673">
        <v>1</v>
      </c>
      <c r="I1951" s="673">
        <v>3</v>
      </c>
      <c r="J1951" s="673">
        <v>5</v>
      </c>
      <c r="K1951" s="673">
        <v>4</v>
      </c>
      <c r="L1951" s="673">
        <v>0</v>
      </c>
    </row>
    <row r="1952" spans="3:12" ht="18" customHeight="1">
      <c r="C1952" s="671" t="s">
        <v>1823</v>
      </c>
      <c r="D1952" s="674" t="s">
        <v>1739</v>
      </c>
      <c r="E1952" s="673">
        <v>837</v>
      </c>
      <c r="F1952" s="673">
        <v>500</v>
      </c>
      <c r="G1952" s="673">
        <v>86</v>
      </c>
      <c r="H1952" s="673">
        <v>68</v>
      </c>
      <c r="I1952" s="673">
        <v>5</v>
      </c>
      <c r="J1952" s="673">
        <v>139</v>
      </c>
      <c r="K1952" s="673">
        <v>41</v>
      </c>
      <c r="L1952" s="673">
        <v>0</v>
      </c>
    </row>
    <row r="1953" spans="3:12">
      <c r="D1953" s="674" t="s">
        <v>1740</v>
      </c>
      <c r="E1953" s="673">
        <v>519</v>
      </c>
      <c r="F1953" s="673">
        <v>259</v>
      </c>
      <c r="G1953" s="673">
        <v>89</v>
      </c>
      <c r="H1953" s="673">
        <v>37</v>
      </c>
      <c r="I1953" s="673">
        <v>3</v>
      </c>
      <c r="J1953" s="673">
        <v>101</v>
      </c>
      <c r="K1953" s="673">
        <v>30</v>
      </c>
      <c r="L1953" s="673">
        <v>1</v>
      </c>
    </row>
    <row r="1954" spans="3:12">
      <c r="D1954" s="674" t="s">
        <v>1741</v>
      </c>
      <c r="E1954" s="673">
        <v>1356</v>
      </c>
      <c r="F1954" s="673">
        <v>759</v>
      </c>
      <c r="G1954" s="673">
        <v>175</v>
      </c>
      <c r="H1954" s="673">
        <v>104</v>
      </c>
      <c r="I1954" s="673">
        <v>8</v>
      </c>
      <c r="J1954" s="673">
        <v>239</v>
      </c>
      <c r="K1954" s="673">
        <v>71</v>
      </c>
      <c r="L1954" s="673">
        <v>1</v>
      </c>
    </row>
    <row r="1955" spans="3:12" ht="18" customHeight="1">
      <c r="C1955" s="671" t="s">
        <v>1824</v>
      </c>
      <c r="D1955" s="674" t="s">
        <v>1739</v>
      </c>
      <c r="E1955" s="673">
        <v>266</v>
      </c>
      <c r="F1955" s="673">
        <v>222</v>
      </c>
      <c r="G1955" s="673">
        <v>8</v>
      </c>
      <c r="H1955" s="673">
        <v>28</v>
      </c>
      <c r="I1955" s="673">
        <v>0</v>
      </c>
      <c r="J1955" s="673">
        <v>6</v>
      </c>
      <c r="K1955" s="673">
        <v>2</v>
      </c>
      <c r="L1955" s="673">
        <v>0</v>
      </c>
    </row>
    <row r="1956" spans="3:12">
      <c r="D1956" s="674" t="s">
        <v>1740</v>
      </c>
      <c r="E1956" s="673">
        <v>123</v>
      </c>
      <c r="F1956" s="673">
        <v>97</v>
      </c>
      <c r="G1956" s="673">
        <v>2</v>
      </c>
      <c r="H1956" s="673">
        <v>21</v>
      </c>
      <c r="I1956" s="673">
        <v>0</v>
      </c>
      <c r="J1956" s="673">
        <v>3</v>
      </c>
      <c r="K1956" s="673">
        <v>1</v>
      </c>
      <c r="L1956" s="673">
        <v>0</v>
      </c>
    </row>
    <row r="1957" spans="3:12">
      <c r="D1957" s="674" t="s">
        <v>1741</v>
      </c>
      <c r="E1957" s="673">
        <v>389</v>
      </c>
      <c r="F1957" s="673">
        <v>319</v>
      </c>
      <c r="G1957" s="673">
        <v>10</v>
      </c>
      <c r="H1957" s="673">
        <v>49</v>
      </c>
      <c r="I1957" s="673">
        <v>0</v>
      </c>
      <c r="J1957" s="673">
        <v>9</v>
      </c>
      <c r="K1957" s="673">
        <v>3</v>
      </c>
      <c r="L1957" s="673">
        <v>0</v>
      </c>
    </row>
    <row r="1958" spans="3:12" ht="18" customHeight="1">
      <c r="C1958" s="675" t="s">
        <v>142</v>
      </c>
      <c r="D1958" s="674" t="s">
        <v>1739</v>
      </c>
      <c r="E1958" s="673">
        <v>1968</v>
      </c>
      <c r="F1958" s="673">
        <v>1296</v>
      </c>
      <c r="G1958" s="673">
        <v>172</v>
      </c>
      <c r="H1958" s="673">
        <v>97</v>
      </c>
      <c r="I1958" s="673">
        <v>169</v>
      </c>
      <c r="J1958" s="673">
        <v>155</v>
      </c>
      <c r="K1958" s="673">
        <v>62</v>
      </c>
      <c r="L1958" s="673">
        <v>19</v>
      </c>
    </row>
    <row r="1959" spans="3:12">
      <c r="D1959" s="674" t="s">
        <v>1740</v>
      </c>
      <c r="E1959" s="673">
        <v>1109</v>
      </c>
      <c r="F1959" s="673">
        <v>617</v>
      </c>
      <c r="G1959" s="673">
        <v>139</v>
      </c>
      <c r="H1959" s="673">
        <v>60</v>
      </c>
      <c r="I1959" s="673">
        <v>127</v>
      </c>
      <c r="J1959" s="673">
        <v>110</v>
      </c>
      <c r="K1959" s="673">
        <v>49</v>
      </c>
      <c r="L1959" s="673">
        <v>10</v>
      </c>
    </row>
    <row r="1960" spans="3:12">
      <c r="D1960" s="674" t="s">
        <v>1741</v>
      </c>
      <c r="E1960" s="673">
        <v>3076</v>
      </c>
      <c r="F1960" s="673">
        <v>1912</v>
      </c>
      <c r="G1960" s="673">
        <v>310</v>
      </c>
      <c r="H1960" s="673">
        <v>157</v>
      </c>
      <c r="I1960" s="673">
        <v>295</v>
      </c>
      <c r="J1960" s="673">
        <v>264</v>
      </c>
      <c r="K1960" s="673">
        <v>111</v>
      </c>
      <c r="L1960" s="673">
        <v>28</v>
      </c>
    </row>
    <row r="1961" spans="3:12" ht="18" customHeight="1">
      <c r="C1961" s="675" t="s">
        <v>1829</v>
      </c>
      <c r="D1961" s="674"/>
    </row>
    <row r="1962" spans="3:12" s="677" customFormat="1" ht="18" customHeight="1">
      <c r="C1962" s="678" t="s">
        <v>1830</v>
      </c>
      <c r="D1962" s="680" t="s">
        <v>1739</v>
      </c>
      <c r="E1962" s="673">
        <v>69</v>
      </c>
      <c r="F1962" s="673">
        <v>41</v>
      </c>
      <c r="G1962" s="673">
        <v>4</v>
      </c>
      <c r="H1962" s="673">
        <v>2</v>
      </c>
      <c r="I1962" s="673">
        <v>18</v>
      </c>
      <c r="J1962" s="673">
        <v>3</v>
      </c>
      <c r="K1962" s="673">
        <v>2</v>
      </c>
      <c r="L1962" s="673">
        <v>0</v>
      </c>
    </row>
    <row r="1963" spans="3:12" s="677" customFormat="1">
      <c r="C1963" s="678"/>
      <c r="D1963" s="680" t="s">
        <v>1740</v>
      </c>
      <c r="E1963" s="673">
        <v>14</v>
      </c>
      <c r="F1963" s="673">
        <v>8</v>
      </c>
      <c r="G1963" s="673">
        <v>1</v>
      </c>
      <c r="H1963" s="673">
        <v>1</v>
      </c>
      <c r="I1963" s="673">
        <v>3</v>
      </c>
      <c r="J1963" s="673">
        <v>2</v>
      </c>
      <c r="K1963" s="673">
        <v>0</v>
      </c>
      <c r="L1963" s="673">
        <v>0</v>
      </c>
    </row>
    <row r="1964" spans="3:12" s="677" customFormat="1">
      <c r="C1964" s="678"/>
      <c r="D1964" s="680" t="s">
        <v>1741</v>
      </c>
      <c r="E1964" s="673">
        <v>82</v>
      </c>
      <c r="F1964" s="673">
        <v>48</v>
      </c>
      <c r="G1964" s="673">
        <v>5</v>
      </c>
      <c r="H1964" s="673">
        <v>3</v>
      </c>
      <c r="I1964" s="673">
        <v>20</v>
      </c>
      <c r="J1964" s="673">
        <v>5</v>
      </c>
      <c r="K1964" s="673">
        <v>2</v>
      </c>
      <c r="L1964" s="673">
        <v>0</v>
      </c>
    </row>
    <row r="1965" spans="3:12" s="677" customFormat="1" ht="18" customHeight="1">
      <c r="C1965" s="678" t="s">
        <v>1831</v>
      </c>
      <c r="D1965" s="680" t="s">
        <v>1739</v>
      </c>
      <c r="E1965" s="673">
        <v>261</v>
      </c>
      <c r="F1965" s="673">
        <v>233</v>
      </c>
      <c r="G1965" s="673">
        <v>7</v>
      </c>
      <c r="H1965" s="673">
        <v>15</v>
      </c>
      <c r="I1965" s="673">
        <v>2</v>
      </c>
      <c r="J1965" s="673">
        <v>1</v>
      </c>
      <c r="K1965" s="673">
        <v>2</v>
      </c>
      <c r="L1965" s="673">
        <v>1</v>
      </c>
    </row>
    <row r="1966" spans="3:12" s="677" customFormat="1">
      <c r="C1966" s="678"/>
      <c r="D1966" s="680" t="s">
        <v>1740</v>
      </c>
      <c r="E1966" s="673">
        <v>137</v>
      </c>
      <c r="F1966" s="673">
        <v>115</v>
      </c>
      <c r="G1966" s="673">
        <v>1</v>
      </c>
      <c r="H1966" s="673">
        <v>16</v>
      </c>
      <c r="I1966" s="673">
        <v>0</v>
      </c>
      <c r="J1966" s="673">
        <v>1</v>
      </c>
      <c r="K1966" s="673">
        <v>4</v>
      </c>
      <c r="L1966" s="673">
        <v>0</v>
      </c>
    </row>
    <row r="1967" spans="3:12" s="677" customFormat="1">
      <c r="C1967" s="678"/>
      <c r="D1967" s="680" t="s">
        <v>1741</v>
      </c>
      <c r="E1967" s="673">
        <v>398</v>
      </c>
      <c r="F1967" s="673">
        <v>348</v>
      </c>
      <c r="G1967" s="673">
        <v>8</v>
      </c>
      <c r="H1967" s="673">
        <v>31</v>
      </c>
      <c r="I1967" s="673">
        <v>2</v>
      </c>
      <c r="J1967" s="673">
        <v>2</v>
      </c>
      <c r="K1967" s="673">
        <v>6</v>
      </c>
      <c r="L1967" s="673">
        <v>1</v>
      </c>
    </row>
    <row r="1969" spans="1:12">
      <c r="A1969" s="670" t="s">
        <v>1652</v>
      </c>
    </row>
    <row r="1970" spans="1:12">
      <c r="A1970" s="670" t="s">
        <v>1825</v>
      </c>
    </row>
    <row r="1971" spans="1:12">
      <c r="A1971" s="670" t="s">
        <v>3207</v>
      </c>
    </row>
    <row r="1972" spans="1:12">
      <c r="A1972" s="670" t="s">
        <v>1826</v>
      </c>
    </row>
    <row r="1973" spans="1:12">
      <c r="A1973" s="670" t="s">
        <v>1827</v>
      </c>
    </row>
    <row r="1975" spans="1:12">
      <c r="A1975" s="670" t="s">
        <v>46</v>
      </c>
    </row>
    <row r="1976" spans="1:12" ht="18" customHeight="1">
      <c r="B1976" s="670" t="s">
        <v>628</v>
      </c>
      <c r="D1976" s="674"/>
    </row>
    <row r="1977" spans="1:12" ht="27" customHeight="1">
      <c r="C1977" s="671" t="s">
        <v>1832</v>
      </c>
      <c r="D1977" s="674" t="s">
        <v>1739</v>
      </c>
      <c r="E1977" s="673">
        <v>7408</v>
      </c>
      <c r="F1977" s="673">
        <v>6528</v>
      </c>
      <c r="G1977" s="673">
        <v>596</v>
      </c>
      <c r="H1977" s="673">
        <v>159</v>
      </c>
      <c r="I1977" s="673">
        <v>15</v>
      </c>
      <c r="J1977" s="673">
        <v>42</v>
      </c>
      <c r="K1977" s="673">
        <v>16</v>
      </c>
      <c r="L1977" s="673">
        <v>54</v>
      </c>
    </row>
    <row r="1978" spans="1:12">
      <c r="D1978" s="674" t="s">
        <v>1740</v>
      </c>
      <c r="E1978" s="673">
        <v>2600</v>
      </c>
      <c r="F1978" s="673">
        <v>2257</v>
      </c>
      <c r="G1978" s="673">
        <v>216</v>
      </c>
      <c r="H1978" s="673">
        <v>68</v>
      </c>
      <c r="I1978" s="673">
        <v>14</v>
      </c>
      <c r="J1978" s="673">
        <v>15</v>
      </c>
      <c r="K1978" s="673">
        <v>12</v>
      </c>
      <c r="L1978" s="673">
        <v>21</v>
      </c>
    </row>
    <row r="1979" spans="1:12">
      <c r="D1979" s="674" t="s">
        <v>1741</v>
      </c>
      <c r="E1979" s="673">
        <v>10008</v>
      </c>
      <c r="F1979" s="673">
        <v>8784</v>
      </c>
      <c r="G1979" s="673">
        <v>811</v>
      </c>
      <c r="H1979" s="673">
        <v>226</v>
      </c>
      <c r="I1979" s="673">
        <v>29</v>
      </c>
      <c r="J1979" s="673">
        <v>57</v>
      </c>
      <c r="K1979" s="673">
        <v>27</v>
      </c>
      <c r="L1979" s="673">
        <v>74</v>
      </c>
    </row>
    <row r="1980" spans="1:12" ht="18" customHeight="1">
      <c r="C1980" s="671" t="s">
        <v>1833</v>
      </c>
      <c r="D1980" s="674" t="s">
        <v>1739</v>
      </c>
      <c r="E1980" s="673">
        <v>1889</v>
      </c>
      <c r="F1980" s="673">
        <v>1625</v>
      </c>
      <c r="G1980" s="673">
        <v>104</v>
      </c>
      <c r="H1980" s="673">
        <v>92</v>
      </c>
      <c r="I1980" s="673">
        <v>0</v>
      </c>
      <c r="J1980" s="673">
        <v>34</v>
      </c>
      <c r="K1980" s="673">
        <v>15</v>
      </c>
      <c r="L1980" s="673">
        <v>20</v>
      </c>
    </row>
    <row r="1981" spans="1:12">
      <c r="D1981" s="674" t="s">
        <v>1740</v>
      </c>
      <c r="E1981" s="673">
        <v>735</v>
      </c>
      <c r="F1981" s="673">
        <v>605</v>
      </c>
      <c r="G1981" s="673">
        <v>59</v>
      </c>
      <c r="H1981" s="673">
        <v>38</v>
      </c>
      <c r="I1981" s="673">
        <v>1</v>
      </c>
      <c r="J1981" s="673">
        <v>16</v>
      </c>
      <c r="K1981" s="673">
        <v>7</v>
      </c>
      <c r="L1981" s="673">
        <v>10</v>
      </c>
    </row>
    <row r="1982" spans="1:12">
      <c r="D1982" s="674" t="s">
        <v>1741</v>
      </c>
      <c r="E1982" s="673">
        <v>2623</v>
      </c>
      <c r="F1982" s="673">
        <v>2230</v>
      </c>
      <c r="G1982" s="673">
        <v>163</v>
      </c>
      <c r="H1982" s="673">
        <v>130</v>
      </c>
      <c r="I1982" s="673">
        <v>1</v>
      </c>
      <c r="J1982" s="673">
        <v>50</v>
      </c>
      <c r="K1982" s="673">
        <v>21</v>
      </c>
      <c r="L1982" s="673">
        <v>30</v>
      </c>
    </row>
    <row r="1983" spans="1:12" ht="18" customHeight="1">
      <c r="C1983" s="671" t="s">
        <v>1834</v>
      </c>
      <c r="D1983" s="674" t="s">
        <v>1739</v>
      </c>
      <c r="E1983" s="673">
        <v>10152</v>
      </c>
      <c r="F1983" s="673">
        <v>7542</v>
      </c>
      <c r="G1983" s="673">
        <v>1495</v>
      </c>
      <c r="H1983" s="673">
        <v>427</v>
      </c>
      <c r="I1983" s="673">
        <v>82</v>
      </c>
      <c r="J1983" s="673">
        <v>392</v>
      </c>
      <c r="K1983" s="673">
        <v>163</v>
      </c>
      <c r="L1983" s="673">
        <v>52</v>
      </c>
    </row>
    <row r="1984" spans="1:12">
      <c r="D1984" s="674" t="s">
        <v>1740</v>
      </c>
      <c r="E1984" s="673">
        <v>6199</v>
      </c>
      <c r="F1984" s="673">
        <v>4351</v>
      </c>
      <c r="G1984" s="673">
        <v>1002</v>
      </c>
      <c r="H1984" s="673">
        <v>277</v>
      </c>
      <c r="I1984" s="673">
        <v>134</v>
      </c>
      <c r="J1984" s="673">
        <v>267</v>
      </c>
      <c r="K1984" s="673">
        <v>116</v>
      </c>
      <c r="L1984" s="673">
        <v>54</v>
      </c>
    </row>
    <row r="1985" spans="3:12">
      <c r="D1985" s="674" t="s">
        <v>1741</v>
      </c>
      <c r="E1985" s="673">
        <v>16351</v>
      </c>
      <c r="F1985" s="673">
        <v>11892</v>
      </c>
      <c r="G1985" s="673">
        <v>2497</v>
      </c>
      <c r="H1985" s="673">
        <v>704</v>
      </c>
      <c r="I1985" s="673">
        <v>216</v>
      </c>
      <c r="J1985" s="673">
        <v>659</v>
      </c>
      <c r="K1985" s="673">
        <v>279</v>
      </c>
      <c r="L1985" s="673">
        <v>105</v>
      </c>
    </row>
    <row r="1986" spans="3:12" ht="18" customHeight="1">
      <c r="C1986" s="671" t="s">
        <v>1835</v>
      </c>
      <c r="D1986" s="674" t="s">
        <v>1739</v>
      </c>
      <c r="E1986" s="673">
        <v>61655</v>
      </c>
      <c r="F1986" s="673">
        <v>20164</v>
      </c>
      <c r="G1986" s="673">
        <v>7083</v>
      </c>
      <c r="H1986" s="673">
        <v>3585</v>
      </c>
      <c r="I1986" s="673">
        <v>165</v>
      </c>
      <c r="J1986" s="673">
        <v>25592</v>
      </c>
      <c r="K1986" s="673">
        <v>4610</v>
      </c>
      <c r="L1986" s="673">
        <v>458</v>
      </c>
    </row>
    <row r="1987" spans="3:12">
      <c r="D1987" s="674" t="s">
        <v>1740</v>
      </c>
      <c r="E1987" s="673">
        <v>43762</v>
      </c>
      <c r="F1987" s="673">
        <v>17069</v>
      </c>
      <c r="G1987" s="673">
        <v>5755</v>
      </c>
      <c r="H1987" s="673">
        <v>2541</v>
      </c>
      <c r="I1987" s="673">
        <v>177</v>
      </c>
      <c r="J1987" s="673">
        <v>14802</v>
      </c>
      <c r="K1987" s="673">
        <v>3015</v>
      </c>
      <c r="L1987" s="673">
        <v>405</v>
      </c>
    </row>
    <row r="1988" spans="3:12">
      <c r="D1988" s="674" t="s">
        <v>1741</v>
      </c>
      <c r="E1988" s="673">
        <v>105417</v>
      </c>
      <c r="F1988" s="673">
        <v>37232</v>
      </c>
      <c r="G1988" s="673">
        <v>12838</v>
      </c>
      <c r="H1988" s="673">
        <v>6126</v>
      </c>
      <c r="I1988" s="673">
        <v>342</v>
      </c>
      <c r="J1988" s="673">
        <v>40394</v>
      </c>
      <c r="K1988" s="673">
        <v>7625</v>
      </c>
      <c r="L1988" s="673">
        <v>862</v>
      </c>
    </row>
    <row r="1989" spans="3:12" ht="18" customHeight="1">
      <c r="C1989" s="671" t="s">
        <v>631</v>
      </c>
      <c r="D1989" s="674" t="s">
        <v>1739</v>
      </c>
      <c r="E1989" s="673">
        <v>6474</v>
      </c>
      <c r="F1989" s="673">
        <v>2023</v>
      </c>
      <c r="G1989" s="673">
        <v>669</v>
      </c>
      <c r="H1989" s="673">
        <v>103</v>
      </c>
      <c r="I1989" s="673">
        <v>24</v>
      </c>
      <c r="J1989" s="673">
        <v>3120</v>
      </c>
      <c r="K1989" s="673">
        <v>513</v>
      </c>
      <c r="L1989" s="673">
        <v>24</v>
      </c>
    </row>
    <row r="1990" spans="3:12">
      <c r="D1990" s="674" t="s">
        <v>1740</v>
      </c>
      <c r="E1990" s="673">
        <v>3505</v>
      </c>
      <c r="F1990" s="673">
        <v>1047</v>
      </c>
      <c r="G1990" s="673">
        <v>505</v>
      </c>
      <c r="H1990" s="673">
        <v>114</v>
      </c>
      <c r="I1990" s="673">
        <v>38</v>
      </c>
      <c r="J1990" s="673">
        <v>1564</v>
      </c>
      <c r="K1990" s="673">
        <v>228</v>
      </c>
      <c r="L1990" s="673">
        <v>10</v>
      </c>
    </row>
    <row r="1991" spans="3:12">
      <c r="D1991" s="674" t="s">
        <v>1741</v>
      </c>
      <c r="E1991" s="673">
        <v>9979</v>
      </c>
      <c r="F1991" s="673">
        <v>3069</v>
      </c>
      <c r="G1991" s="673">
        <v>1174</v>
      </c>
      <c r="H1991" s="673">
        <v>217</v>
      </c>
      <c r="I1991" s="673">
        <v>62</v>
      </c>
      <c r="J1991" s="673">
        <v>4684</v>
      </c>
      <c r="K1991" s="673">
        <v>741</v>
      </c>
      <c r="L1991" s="673">
        <v>33</v>
      </c>
    </row>
    <row r="1992" spans="3:12" ht="18" customHeight="1">
      <c r="C1992" s="675" t="s">
        <v>142</v>
      </c>
      <c r="D1992" s="674" t="s">
        <v>1739</v>
      </c>
      <c r="E1992" s="673">
        <v>87577</v>
      </c>
      <c r="F1992" s="673">
        <v>37880</v>
      </c>
      <c r="G1992" s="673">
        <v>9947</v>
      </c>
      <c r="H1992" s="673">
        <v>4365</v>
      </c>
      <c r="I1992" s="673">
        <v>285</v>
      </c>
      <c r="J1992" s="673">
        <v>29179</v>
      </c>
      <c r="K1992" s="673">
        <v>5316</v>
      </c>
      <c r="L1992" s="673">
        <v>606</v>
      </c>
    </row>
    <row r="1993" spans="3:12">
      <c r="D1993" s="674" t="s">
        <v>1740</v>
      </c>
      <c r="E1993" s="673">
        <v>56800</v>
      </c>
      <c r="F1993" s="673">
        <v>25327</v>
      </c>
      <c r="G1993" s="673">
        <v>7536</v>
      </c>
      <c r="H1993" s="673">
        <v>3037</v>
      </c>
      <c r="I1993" s="673">
        <v>364</v>
      </c>
      <c r="J1993" s="673">
        <v>16664</v>
      </c>
      <c r="K1993" s="673">
        <v>3376</v>
      </c>
      <c r="L1993" s="673">
        <v>498</v>
      </c>
    </row>
    <row r="1994" spans="3:12">
      <c r="D1994" s="674" t="s">
        <v>1741</v>
      </c>
      <c r="E1994" s="673">
        <v>144377</v>
      </c>
      <c r="F1994" s="673">
        <v>63207</v>
      </c>
      <c r="G1994" s="673">
        <v>17482</v>
      </c>
      <c r="H1994" s="673">
        <v>7402</v>
      </c>
      <c r="I1994" s="673">
        <v>649</v>
      </c>
      <c r="J1994" s="673">
        <v>45842</v>
      </c>
      <c r="K1994" s="673">
        <v>8692</v>
      </c>
      <c r="L1994" s="673">
        <v>1104</v>
      </c>
    </row>
    <row r="1995" spans="3:12" ht="18" customHeight="1">
      <c r="C1995" s="675" t="s">
        <v>1829</v>
      </c>
      <c r="D1995" s="674"/>
    </row>
    <row r="1996" spans="3:12" s="677" customFormat="1" ht="18" customHeight="1">
      <c r="C1996" s="678" t="s">
        <v>1830</v>
      </c>
      <c r="D1996" s="680" t="s">
        <v>1739</v>
      </c>
      <c r="E1996" s="673">
        <v>18478</v>
      </c>
      <c r="F1996" s="673">
        <v>5092</v>
      </c>
      <c r="G1996" s="673">
        <v>2179</v>
      </c>
      <c r="H1996" s="673">
        <v>1417</v>
      </c>
      <c r="I1996" s="673">
        <v>47</v>
      </c>
      <c r="J1996" s="673">
        <v>8198</v>
      </c>
      <c r="K1996" s="673">
        <v>1495</v>
      </c>
      <c r="L1996" s="673">
        <v>52</v>
      </c>
    </row>
    <row r="1997" spans="3:12" s="677" customFormat="1">
      <c r="C1997" s="678"/>
      <c r="D1997" s="680" t="s">
        <v>1740</v>
      </c>
      <c r="E1997" s="673">
        <v>9575</v>
      </c>
      <c r="F1997" s="673">
        <v>2993</v>
      </c>
      <c r="G1997" s="673">
        <v>1434</v>
      </c>
      <c r="H1997" s="673">
        <v>886</v>
      </c>
      <c r="I1997" s="673">
        <v>50</v>
      </c>
      <c r="J1997" s="673">
        <v>3551</v>
      </c>
      <c r="K1997" s="673">
        <v>622</v>
      </c>
      <c r="L1997" s="673">
        <v>42</v>
      </c>
    </row>
    <row r="1998" spans="3:12" s="677" customFormat="1">
      <c r="C1998" s="678"/>
      <c r="D1998" s="680" t="s">
        <v>1741</v>
      </c>
      <c r="E1998" s="673">
        <v>28053</v>
      </c>
      <c r="F1998" s="673">
        <v>8084</v>
      </c>
      <c r="G1998" s="673">
        <v>3612</v>
      </c>
      <c r="H1998" s="673">
        <v>2302</v>
      </c>
      <c r="I1998" s="673">
        <v>97</v>
      </c>
      <c r="J1998" s="673">
        <v>11749</v>
      </c>
      <c r="K1998" s="673">
        <v>2117</v>
      </c>
      <c r="L1998" s="673">
        <v>93</v>
      </c>
    </row>
    <row r="1999" spans="3:12" s="677" customFormat="1" ht="18" customHeight="1">
      <c r="C1999" s="678" t="s">
        <v>1831</v>
      </c>
      <c r="D1999" s="680" t="s">
        <v>1739</v>
      </c>
      <c r="E1999" s="673">
        <v>2158</v>
      </c>
      <c r="F1999" s="673">
        <v>1180</v>
      </c>
      <c r="G1999" s="673">
        <v>340</v>
      </c>
      <c r="H1999" s="673">
        <v>179</v>
      </c>
      <c r="I1999" s="673">
        <v>8</v>
      </c>
      <c r="J1999" s="673">
        <v>362</v>
      </c>
      <c r="K1999" s="673">
        <v>78</v>
      </c>
      <c r="L1999" s="673">
        <v>13</v>
      </c>
    </row>
    <row r="2000" spans="3:12" s="677" customFormat="1">
      <c r="C2000" s="678"/>
      <c r="D2000" s="680" t="s">
        <v>1740</v>
      </c>
      <c r="E2000" s="673">
        <v>1213</v>
      </c>
      <c r="F2000" s="673">
        <v>602</v>
      </c>
      <c r="G2000" s="673">
        <v>204</v>
      </c>
      <c r="H2000" s="673">
        <v>119</v>
      </c>
      <c r="I2000" s="673">
        <v>6</v>
      </c>
      <c r="J2000" s="673">
        <v>230</v>
      </c>
      <c r="K2000" s="673">
        <v>47</v>
      </c>
      <c r="L2000" s="673">
        <v>7</v>
      </c>
    </row>
    <row r="2001" spans="2:12" s="677" customFormat="1">
      <c r="C2001" s="678"/>
      <c r="D2001" s="680" t="s">
        <v>1741</v>
      </c>
      <c r="E2001" s="673">
        <v>3371</v>
      </c>
      <c r="F2001" s="673">
        <v>1782</v>
      </c>
      <c r="G2001" s="673">
        <v>543</v>
      </c>
      <c r="H2001" s="673">
        <v>298</v>
      </c>
      <c r="I2001" s="673">
        <v>14</v>
      </c>
      <c r="J2001" s="673">
        <v>591</v>
      </c>
      <c r="K2001" s="673">
        <v>125</v>
      </c>
      <c r="L2001" s="673">
        <v>20</v>
      </c>
    </row>
    <row r="2002" spans="2:12" ht="18" customHeight="1">
      <c r="B2002" s="670" t="s">
        <v>632</v>
      </c>
      <c r="D2002" s="674"/>
    </row>
    <row r="2003" spans="2:12" ht="27" customHeight="1">
      <c r="C2003" s="671" t="s">
        <v>1836</v>
      </c>
      <c r="D2003" s="674" t="s">
        <v>1739</v>
      </c>
      <c r="E2003" s="673">
        <v>1134</v>
      </c>
      <c r="F2003" s="673">
        <v>906</v>
      </c>
      <c r="G2003" s="673">
        <v>87</v>
      </c>
      <c r="H2003" s="673">
        <v>97</v>
      </c>
      <c r="I2003" s="673">
        <v>6</v>
      </c>
      <c r="J2003" s="673">
        <v>18</v>
      </c>
      <c r="K2003" s="673">
        <v>4</v>
      </c>
      <c r="L2003" s="673">
        <v>17</v>
      </c>
    </row>
    <row r="2004" spans="2:12">
      <c r="D2004" s="674" t="s">
        <v>1740</v>
      </c>
      <c r="E2004" s="673">
        <v>685</v>
      </c>
      <c r="F2004" s="673">
        <v>509</v>
      </c>
      <c r="G2004" s="673">
        <v>85</v>
      </c>
      <c r="H2004" s="673">
        <v>56</v>
      </c>
      <c r="I2004" s="673">
        <v>3</v>
      </c>
      <c r="J2004" s="673">
        <v>18</v>
      </c>
      <c r="K2004" s="673">
        <v>1</v>
      </c>
      <c r="L2004" s="673">
        <v>14</v>
      </c>
    </row>
    <row r="2005" spans="2:12">
      <c r="D2005" s="674" t="s">
        <v>1741</v>
      </c>
      <c r="E2005" s="673">
        <v>1819</v>
      </c>
      <c r="F2005" s="673">
        <v>1414</v>
      </c>
      <c r="G2005" s="673">
        <v>172</v>
      </c>
      <c r="H2005" s="673">
        <v>153</v>
      </c>
      <c r="I2005" s="673">
        <v>9</v>
      </c>
      <c r="J2005" s="673">
        <v>36</v>
      </c>
      <c r="K2005" s="673">
        <v>5</v>
      </c>
      <c r="L2005" s="673">
        <v>31</v>
      </c>
    </row>
    <row r="2006" spans="2:12" ht="18" customHeight="1">
      <c r="C2006" s="671" t="s">
        <v>1837</v>
      </c>
      <c r="D2006" s="674" t="s">
        <v>1739</v>
      </c>
      <c r="E2006" s="673">
        <v>205</v>
      </c>
      <c r="F2006" s="673">
        <v>136</v>
      </c>
      <c r="G2006" s="673">
        <v>49</v>
      </c>
      <c r="H2006" s="673">
        <v>10</v>
      </c>
      <c r="I2006" s="673">
        <v>2</v>
      </c>
      <c r="J2006" s="673">
        <v>8</v>
      </c>
      <c r="K2006" s="673">
        <v>1</v>
      </c>
      <c r="L2006" s="673">
        <v>1</v>
      </c>
    </row>
    <row r="2007" spans="2:12">
      <c r="D2007" s="674" t="s">
        <v>1740</v>
      </c>
      <c r="E2007" s="673">
        <v>173</v>
      </c>
      <c r="F2007" s="673">
        <v>88</v>
      </c>
      <c r="G2007" s="673">
        <v>55</v>
      </c>
      <c r="H2007" s="673">
        <v>13</v>
      </c>
      <c r="I2007" s="673">
        <v>0</v>
      </c>
      <c r="J2007" s="673">
        <v>16</v>
      </c>
      <c r="K2007" s="673">
        <v>1</v>
      </c>
      <c r="L2007" s="673">
        <v>1</v>
      </c>
    </row>
    <row r="2008" spans="2:12">
      <c r="D2008" s="674" t="s">
        <v>1741</v>
      </c>
      <c r="E2008" s="673">
        <v>378</v>
      </c>
      <c r="F2008" s="673">
        <v>223</v>
      </c>
      <c r="G2008" s="673">
        <v>104</v>
      </c>
      <c r="H2008" s="673">
        <v>23</v>
      </c>
      <c r="I2008" s="673">
        <v>2</v>
      </c>
      <c r="J2008" s="673">
        <v>24</v>
      </c>
      <c r="K2008" s="673">
        <v>2</v>
      </c>
      <c r="L2008" s="673">
        <v>2</v>
      </c>
    </row>
    <row r="2009" spans="2:12" ht="18" customHeight="1">
      <c r="C2009" s="671" t="s">
        <v>1838</v>
      </c>
      <c r="D2009" s="674" t="s">
        <v>1739</v>
      </c>
      <c r="E2009" s="673">
        <v>215</v>
      </c>
      <c r="F2009" s="673">
        <v>157</v>
      </c>
      <c r="G2009" s="673">
        <v>28</v>
      </c>
      <c r="H2009" s="673">
        <v>18</v>
      </c>
      <c r="I2009" s="673">
        <v>3</v>
      </c>
      <c r="J2009" s="673">
        <v>4</v>
      </c>
      <c r="K2009" s="673">
        <v>5</v>
      </c>
      <c r="L2009" s="673">
        <v>1</v>
      </c>
    </row>
    <row r="2010" spans="2:12">
      <c r="D2010" s="674" t="s">
        <v>1740</v>
      </c>
      <c r="E2010" s="673">
        <v>354</v>
      </c>
      <c r="F2010" s="673">
        <v>272</v>
      </c>
      <c r="G2010" s="673">
        <v>41</v>
      </c>
      <c r="H2010" s="673">
        <v>25</v>
      </c>
      <c r="I2010" s="673">
        <v>7</v>
      </c>
      <c r="J2010" s="673">
        <v>7</v>
      </c>
      <c r="K2010" s="673">
        <v>2</v>
      </c>
      <c r="L2010" s="673">
        <v>1</v>
      </c>
    </row>
    <row r="2011" spans="2:12">
      <c r="D2011" s="674" t="s">
        <v>1741</v>
      </c>
      <c r="E2011" s="673">
        <v>568</v>
      </c>
      <c r="F2011" s="673">
        <v>428</v>
      </c>
      <c r="G2011" s="673">
        <v>69</v>
      </c>
      <c r="H2011" s="673">
        <v>43</v>
      </c>
      <c r="I2011" s="673">
        <v>10</v>
      </c>
      <c r="J2011" s="673">
        <v>11</v>
      </c>
      <c r="K2011" s="673">
        <v>7</v>
      </c>
      <c r="L2011" s="673">
        <v>2</v>
      </c>
    </row>
    <row r="2012" spans="2:12" ht="18" customHeight="1">
      <c r="C2012" s="671" t="s">
        <v>1839</v>
      </c>
      <c r="D2012" s="674" t="s">
        <v>1739</v>
      </c>
      <c r="E2012" s="673">
        <v>119</v>
      </c>
      <c r="F2012" s="673">
        <v>31</v>
      </c>
      <c r="G2012" s="673">
        <v>42</v>
      </c>
      <c r="H2012" s="673">
        <v>27</v>
      </c>
      <c r="I2012" s="673">
        <v>4</v>
      </c>
      <c r="J2012" s="673">
        <v>14</v>
      </c>
      <c r="K2012" s="673">
        <v>1</v>
      </c>
      <c r="L2012" s="673">
        <v>1</v>
      </c>
    </row>
    <row r="2013" spans="2:12">
      <c r="D2013" s="674" t="s">
        <v>1740</v>
      </c>
      <c r="E2013" s="673">
        <v>190</v>
      </c>
      <c r="F2013" s="673">
        <v>55</v>
      </c>
      <c r="G2013" s="673">
        <v>72</v>
      </c>
      <c r="H2013" s="673">
        <v>31</v>
      </c>
      <c r="I2013" s="673">
        <v>5</v>
      </c>
      <c r="J2013" s="673">
        <v>22</v>
      </c>
      <c r="K2013" s="673">
        <v>5</v>
      </c>
      <c r="L2013" s="673">
        <v>2</v>
      </c>
    </row>
    <row r="2014" spans="2:12">
      <c r="D2014" s="674" t="s">
        <v>1741</v>
      </c>
      <c r="E2014" s="673">
        <v>309</v>
      </c>
      <c r="F2014" s="673">
        <v>85</v>
      </c>
      <c r="G2014" s="673">
        <v>114</v>
      </c>
      <c r="H2014" s="673">
        <v>58</v>
      </c>
      <c r="I2014" s="673">
        <v>9</v>
      </c>
      <c r="J2014" s="673">
        <v>36</v>
      </c>
      <c r="K2014" s="673">
        <v>6</v>
      </c>
      <c r="L2014" s="673">
        <v>2</v>
      </c>
    </row>
    <row r="2015" spans="2:12" ht="18" customHeight="1">
      <c r="C2015" s="671" t="s">
        <v>1840</v>
      </c>
      <c r="D2015" s="674" t="s">
        <v>1739</v>
      </c>
      <c r="E2015" s="673">
        <v>1573</v>
      </c>
      <c r="F2015" s="673">
        <v>1038</v>
      </c>
      <c r="G2015" s="673">
        <v>237</v>
      </c>
      <c r="H2015" s="673">
        <v>162</v>
      </c>
      <c r="I2015" s="673">
        <v>40</v>
      </c>
      <c r="J2015" s="673">
        <v>35</v>
      </c>
      <c r="K2015" s="673">
        <v>15</v>
      </c>
      <c r="L2015" s="673">
        <v>46</v>
      </c>
    </row>
    <row r="2016" spans="2:12">
      <c r="D2016" s="674" t="s">
        <v>1740</v>
      </c>
      <c r="E2016" s="673">
        <v>1635</v>
      </c>
      <c r="F2016" s="673">
        <v>1130</v>
      </c>
      <c r="G2016" s="673">
        <v>281</v>
      </c>
      <c r="H2016" s="673">
        <v>116</v>
      </c>
      <c r="I2016" s="673">
        <v>49</v>
      </c>
      <c r="J2016" s="673">
        <v>37</v>
      </c>
      <c r="K2016" s="673">
        <v>12</v>
      </c>
      <c r="L2016" s="673">
        <v>11</v>
      </c>
    </row>
    <row r="2017" spans="1:12">
      <c r="D2017" s="674" t="s">
        <v>1741</v>
      </c>
      <c r="E2017" s="673">
        <v>3207</v>
      </c>
      <c r="F2017" s="673">
        <v>2168</v>
      </c>
      <c r="G2017" s="673">
        <v>518</v>
      </c>
      <c r="H2017" s="673">
        <v>278</v>
      </c>
      <c r="I2017" s="673">
        <v>89</v>
      </c>
      <c r="J2017" s="673">
        <v>72</v>
      </c>
      <c r="K2017" s="673">
        <v>27</v>
      </c>
      <c r="L2017" s="673">
        <v>57</v>
      </c>
    </row>
    <row r="2018" spans="1:12" ht="18" customHeight="1">
      <c r="C2018" s="671" t="s">
        <v>1841</v>
      </c>
      <c r="D2018" s="674" t="s">
        <v>1739</v>
      </c>
      <c r="E2018" s="673">
        <v>742</v>
      </c>
      <c r="F2018" s="673">
        <v>192</v>
      </c>
      <c r="G2018" s="673">
        <v>221</v>
      </c>
      <c r="H2018" s="673">
        <v>202</v>
      </c>
      <c r="I2018" s="673">
        <v>14</v>
      </c>
      <c r="J2018" s="673">
        <v>100</v>
      </c>
      <c r="K2018" s="673">
        <v>6</v>
      </c>
      <c r="L2018" s="673">
        <v>9</v>
      </c>
    </row>
    <row r="2019" spans="1:12">
      <c r="D2019" s="674" t="s">
        <v>1740</v>
      </c>
      <c r="E2019" s="673">
        <v>1007</v>
      </c>
      <c r="F2019" s="673">
        <v>251</v>
      </c>
      <c r="G2019" s="673">
        <v>289</v>
      </c>
      <c r="H2019" s="673">
        <v>268</v>
      </c>
      <c r="I2019" s="673">
        <v>17</v>
      </c>
      <c r="J2019" s="673">
        <v>149</v>
      </c>
      <c r="K2019" s="673">
        <v>12</v>
      </c>
      <c r="L2019" s="673">
        <v>22</v>
      </c>
    </row>
    <row r="2020" spans="1:12">
      <c r="D2020" s="674" t="s">
        <v>1741</v>
      </c>
      <c r="E2020" s="673">
        <v>1749</v>
      </c>
      <c r="F2020" s="673">
        <v>443</v>
      </c>
      <c r="G2020" s="673">
        <v>509</v>
      </c>
      <c r="H2020" s="673">
        <v>470</v>
      </c>
      <c r="I2020" s="673">
        <v>31</v>
      </c>
      <c r="J2020" s="673">
        <v>249</v>
      </c>
      <c r="K2020" s="673">
        <v>18</v>
      </c>
      <c r="L2020" s="673">
        <v>31</v>
      </c>
    </row>
    <row r="2024" spans="1:12">
      <c r="A2024" s="670" t="s">
        <v>1652</v>
      </c>
    </row>
    <row r="2025" spans="1:12">
      <c r="A2025" s="670" t="s">
        <v>1825</v>
      </c>
    </row>
    <row r="2026" spans="1:12">
      <c r="A2026" s="670" t="s">
        <v>3207</v>
      </c>
    </row>
    <row r="2027" spans="1:12">
      <c r="A2027" s="670" t="s">
        <v>1826</v>
      </c>
    </row>
    <row r="2028" spans="1:12">
      <c r="A2028" s="670" t="s">
        <v>1827</v>
      </c>
    </row>
    <row r="2030" spans="1:12">
      <c r="A2030" s="670" t="s">
        <v>46</v>
      </c>
    </row>
    <row r="2031" spans="1:12" ht="18" customHeight="1">
      <c r="C2031" s="675" t="s">
        <v>142</v>
      </c>
      <c r="D2031" s="674" t="s">
        <v>1739</v>
      </c>
      <c r="E2031" s="673">
        <v>3987</v>
      </c>
      <c r="F2031" s="673">
        <v>2458</v>
      </c>
      <c r="G2031" s="673">
        <v>664</v>
      </c>
      <c r="H2031" s="673">
        <v>515</v>
      </c>
      <c r="I2031" s="673">
        <v>68</v>
      </c>
      <c r="J2031" s="673">
        <v>178</v>
      </c>
      <c r="K2031" s="673">
        <v>31</v>
      </c>
      <c r="L2031" s="673">
        <v>74</v>
      </c>
    </row>
    <row r="2032" spans="1:12">
      <c r="D2032" s="674" t="s">
        <v>1740</v>
      </c>
      <c r="E2032" s="673">
        <v>4042</v>
      </c>
      <c r="F2032" s="673">
        <v>2303</v>
      </c>
      <c r="G2032" s="673">
        <v>821</v>
      </c>
      <c r="H2032" s="673">
        <v>508</v>
      </c>
      <c r="I2032" s="673">
        <v>81</v>
      </c>
      <c r="J2032" s="673">
        <v>248</v>
      </c>
      <c r="K2032" s="673">
        <v>33</v>
      </c>
      <c r="L2032" s="673">
        <v>50</v>
      </c>
    </row>
    <row r="2033" spans="2:12">
      <c r="D2033" s="674" t="s">
        <v>1741</v>
      </c>
      <c r="E2033" s="673">
        <v>8029</v>
      </c>
      <c r="F2033" s="673">
        <v>4761</v>
      </c>
      <c r="G2033" s="673">
        <v>1485</v>
      </c>
      <c r="H2033" s="673">
        <v>1023</v>
      </c>
      <c r="I2033" s="673">
        <v>149</v>
      </c>
      <c r="J2033" s="673">
        <v>425</v>
      </c>
      <c r="K2033" s="673">
        <v>64</v>
      </c>
      <c r="L2033" s="673">
        <v>124</v>
      </c>
    </row>
    <row r="2034" spans="2:12" ht="18" customHeight="1">
      <c r="C2034" s="675" t="s">
        <v>1829</v>
      </c>
      <c r="D2034" s="674"/>
    </row>
    <row r="2035" spans="2:12" s="677" customFormat="1" ht="18" customHeight="1">
      <c r="C2035" s="678" t="s">
        <v>1830</v>
      </c>
      <c r="D2035" s="680" t="s">
        <v>1739</v>
      </c>
      <c r="E2035" s="673">
        <v>142</v>
      </c>
      <c r="F2035" s="673">
        <v>56</v>
      </c>
      <c r="G2035" s="673">
        <v>46</v>
      </c>
      <c r="H2035" s="673">
        <v>28</v>
      </c>
      <c r="I2035" s="673">
        <v>7</v>
      </c>
      <c r="J2035" s="673">
        <v>6</v>
      </c>
      <c r="K2035" s="673">
        <v>1</v>
      </c>
      <c r="L2035" s="673">
        <v>0</v>
      </c>
    </row>
    <row r="2036" spans="2:12" s="677" customFormat="1">
      <c r="C2036" s="678"/>
      <c r="D2036" s="680" t="s">
        <v>1740</v>
      </c>
      <c r="E2036" s="673">
        <v>159</v>
      </c>
      <c r="F2036" s="673">
        <v>62</v>
      </c>
      <c r="G2036" s="673">
        <v>51</v>
      </c>
      <c r="H2036" s="673">
        <v>33</v>
      </c>
      <c r="I2036" s="673">
        <v>5</v>
      </c>
      <c r="J2036" s="673">
        <v>9</v>
      </c>
      <c r="K2036" s="673">
        <v>1</v>
      </c>
      <c r="L2036" s="673">
        <v>0</v>
      </c>
    </row>
    <row r="2037" spans="2:12" s="677" customFormat="1">
      <c r="C2037" s="678"/>
      <c r="D2037" s="680" t="s">
        <v>1741</v>
      </c>
      <c r="E2037" s="673">
        <v>300</v>
      </c>
      <c r="F2037" s="673">
        <v>117</v>
      </c>
      <c r="G2037" s="673">
        <v>97</v>
      </c>
      <c r="H2037" s="673">
        <v>61</v>
      </c>
      <c r="I2037" s="673">
        <v>11</v>
      </c>
      <c r="J2037" s="673">
        <v>14</v>
      </c>
      <c r="K2037" s="673">
        <v>1</v>
      </c>
      <c r="L2037" s="673">
        <v>0</v>
      </c>
    </row>
    <row r="2038" spans="2:12" s="677" customFormat="1" ht="18" customHeight="1">
      <c r="C2038" s="678" t="s">
        <v>1831</v>
      </c>
      <c r="D2038" s="680" t="s">
        <v>1739</v>
      </c>
      <c r="E2038" s="673">
        <v>36</v>
      </c>
      <c r="F2038" s="673">
        <v>18</v>
      </c>
      <c r="G2038" s="673">
        <v>9</v>
      </c>
      <c r="H2038" s="673">
        <v>8</v>
      </c>
      <c r="I2038" s="673">
        <v>0</v>
      </c>
      <c r="J2038" s="673">
        <v>2</v>
      </c>
      <c r="K2038" s="673">
        <v>0</v>
      </c>
      <c r="L2038" s="673">
        <v>0</v>
      </c>
    </row>
    <row r="2039" spans="2:12" s="677" customFormat="1">
      <c r="C2039" s="678"/>
      <c r="D2039" s="680" t="s">
        <v>1740</v>
      </c>
      <c r="E2039" s="673">
        <v>31</v>
      </c>
      <c r="F2039" s="673">
        <v>14</v>
      </c>
      <c r="G2039" s="673">
        <v>10</v>
      </c>
      <c r="H2039" s="673">
        <v>7</v>
      </c>
      <c r="I2039" s="673">
        <v>0</v>
      </c>
      <c r="J2039" s="673">
        <v>1</v>
      </c>
      <c r="K2039" s="673">
        <v>0</v>
      </c>
      <c r="L2039" s="673">
        <v>0</v>
      </c>
    </row>
    <row r="2040" spans="2:12" s="677" customFormat="1">
      <c r="C2040" s="678"/>
      <c r="D2040" s="680" t="s">
        <v>1741</v>
      </c>
      <c r="E2040" s="673">
        <v>67</v>
      </c>
      <c r="F2040" s="673">
        <v>32</v>
      </c>
      <c r="G2040" s="673">
        <v>19</v>
      </c>
      <c r="H2040" s="673">
        <v>14</v>
      </c>
      <c r="I2040" s="673">
        <v>0</v>
      </c>
      <c r="J2040" s="673">
        <v>2</v>
      </c>
      <c r="K2040" s="673">
        <v>0</v>
      </c>
      <c r="L2040" s="673">
        <v>0</v>
      </c>
    </row>
    <row r="2041" spans="2:12" ht="18" customHeight="1">
      <c r="B2041" s="670" t="s">
        <v>1842</v>
      </c>
      <c r="D2041" s="674" t="s">
        <v>1739</v>
      </c>
      <c r="E2041" s="673">
        <v>128470</v>
      </c>
      <c r="F2041" s="673">
        <v>70454</v>
      </c>
      <c r="G2041" s="673">
        <v>12857</v>
      </c>
      <c r="H2041" s="673">
        <v>6245</v>
      </c>
      <c r="I2041" s="673">
        <v>1497</v>
      </c>
      <c r="J2041" s="673">
        <v>30182</v>
      </c>
      <c r="K2041" s="673">
        <v>5967</v>
      </c>
      <c r="L2041" s="673">
        <v>1270</v>
      </c>
    </row>
    <row r="2042" spans="2:12">
      <c r="D2042" s="674" t="s">
        <v>1740</v>
      </c>
      <c r="E2042" s="673">
        <v>72743</v>
      </c>
      <c r="F2042" s="673">
        <v>36553</v>
      </c>
      <c r="G2042" s="673">
        <v>9296</v>
      </c>
      <c r="H2042" s="673">
        <v>4154</v>
      </c>
      <c r="I2042" s="673">
        <v>968</v>
      </c>
      <c r="J2042" s="673">
        <v>17428</v>
      </c>
      <c r="K2042" s="673">
        <v>3625</v>
      </c>
      <c r="L2042" s="673">
        <v>722</v>
      </c>
    </row>
    <row r="2043" spans="2:12">
      <c r="D2043" s="674" t="s">
        <v>1741</v>
      </c>
      <c r="E2043" s="673">
        <v>201213</v>
      </c>
      <c r="F2043" s="673">
        <v>107007</v>
      </c>
      <c r="G2043" s="673">
        <v>22153</v>
      </c>
      <c r="H2043" s="673">
        <v>10399</v>
      </c>
      <c r="I2043" s="673">
        <v>2464</v>
      </c>
      <c r="J2043" s="673">
        <v>47609</v>
      </c>
      <c r="K2043" s="673">
        <v>9592</v>
      </c>
      <c r="L2043" s="673">
        <v>1991</v>
      </c>
    </row>
    <row r="2044" spans="2:12" ht="18" customHeight="1">
      <c r="C2044" s="675" t="s">
        <v>1829</v>
      </c>
      <c r="D2044" s="674"/>
    </row>
    <row r="2045" spans="2:12" s="677" customFormat="1" ht="18" customHeight="1">
      <c r="C2045" s="678" t="s">
        <v>1830</v>
      </c>
      <c r="D2045" s="680" t="s">
        <v>1739</v>
      </c>
      <c r="E2045" s="673">
        <v>18803</v>
      </c>
      <c r="F2045" s="673">
        <v>5213</v>
      </c>
      <c r="G2045" s="673">
        <v>2230</v>
      </c>
      <c r="H2045" s="673">
        <v>1463</v>
      </c>
      <c r="I2045" s="673">
        <v>140</v>
      </c>
      <c r="J2045" s="673">
        <v>8209</v>
      </c>
      <c r="K2045" s="673">
        <v>1498</v>
      </c>
      <c r="L2045" s="673">
        <v>52</v>
      </c>
    </row>
    <row r="2046" spans="2:12" s="677" customFormat="1">
      <c r="C2046" s="678"/>
      <c r="D2046" s="680" t="s">
        <v>1740</v>
      </c>
      <c r="E2046" s="673">
        <v>9792</v>
      </c>
      <c r="F2046" s="673">
        <v>3066</v>
      </c>
      <c r="G2046" s="673">
        <v>1489</v>
      </c>
      <c r="H2046" s="673">
        <v>924</v>
      </c>
      <c r="I2046" s="673">
        <v>84</v>
      </c>
      <c r="J2046" s="673">
        <v>3566</v>
      </c>
      <c r="K2046" s="673">
        <v>622</v>
      </c>
      <c r="L2046" s="673">
        <v>42</v>
      </c>
    </row>
    <row r="2047" spans="2:12" s="677" customFormat="1">
      <c r="C2047" s="678"/>
      <c r="D2047" s="680" t="s">
        <v>1741</v>
      </c>
      <c r="E2047" s="673">
        <v>28595</v>
      </c>
      <c r="F2047" s="673">
        <v>8279</v>
      </c>
      <c r="G2047" s="673">
        <v>3718</v>
      </c>
      <c r="H2047" s="673">
        <v>2387</v>
      </c>
      <c r="I2047" s="673">
        <v>224</v>
      </c>
      <c r="J2047" s="673">
        <v>11775</v>
      </c>
      <c r="K2047" s="673">
        <v>2120</v>
      </c>
      <c r="L2047" s="673">
        <v>93</v>
      </c>
    </row>
    <row r="2048" spans="2:12" s="677" customFormat="1" ht="18" customHeight="1">
      <c r="C2048" s="678" t="s">
        <v>1831</v>
      </c>
      <c r="D2048" s="680" t="s">
        <v>1739</v>
      </c>
      <c r="E2048" s="673">
        <v>2622</v>
      </c>
      <c r="F2048" s="673">
        <v>1543</v>
      </c>
      <c r="G2048" s="673">
        <v>364</v>
      </c>
      <c r="H2048" s="673">
        <v>209</v>
      </c>
      <c r="I2048" s="673">
        <v>31</v>
      </c>
      <c r="J2048" s="673">
        <v>372</v>
      </c>
      <c r="K2048" s="673">
        <v>86</v>
      </c>
      <c r="L2048" s="673">
        <v>18</v>
      </c>
    </row>
    <row r="2049" spans="2:12" s="677" customFormat="1">
      <c r="C2049" s="678"/>
      <c r="D2049" s="680" t="s">
        <v>1740</v>
      </c>
      <c r="E2049" s="673">
        <v>1463</v>
      </c>
      <c r="F2049" s="673">
        <v>783</v>
      </c>
      <c r="G2049" s="673">
        <v>220</v>
      </c>
      <c r="H2049" s="673">
        <v>153</v>
      </c>
      <c r="I2049" s="673">
        <v>11</v>
      </c>
      <c r="J2049" s="673">
        <v>235</v>
      </c>
      <c r="K2049" s="673">
        <v>55</v>
      </c>
      <c r="L2049" s="673">
        <v>7</v>
      </c>
    </row>
    <row r="2050" spans="2:12" s="677" customFormat="1">
      <c r="C2050" s="670"/>
      <c r="D2050" s="680" t="s">
        <v>1741</v>
      </c>
      <c r="E2050" s="673">
        <v>4084</v>
      </c>
      <c r="F2050" s="673">
        <v>2326</v>
      </c>
      <c r="G2050" s="673">
        <v>584</v>
      </c>
      <c r="H2050" s="673">
        <v>362</v>
      </c>
      <c r="I2050" s="673">
        <v>42</v>
      </c>
      <c r="J2050" s="673">
        <v>607</v>
      </c>
      <c r="K2050" s="673">
        <v>141</v>
      </c>
      <c r="L2050" s="673">
        <v>25</v>
      </c>
    </row>
    <row r="2051" spans="2:12" ht="18" customHeight="1">
      <c r="B2051" s="670" t="s">
        <v>1843</v>
      </c>
      <c r="D2051" s="674"/>
    </row>
    <row r="2052" spans="2:12" ht="18" customHeight="1">
      <c r="C2052" s="671" t="s">
        <v>644</v>
      </c>
      <c r="D2052" s="674" t="s">
        <v>1739</v>
      </c>
      <c r="E2052" s="673">
        <v>125</v>
      </c>
      <c r="F2052" s="673">
        <v>16</v>
      </c>
      <c r="G2052" s="673">
        <v>33</v>
      </c>
      <c r="H2052" s="673">
        <v>2</v>
      </c>
      <c r="I2052" s="673">
        <v>15</v>
      </c>
      <c r="J2052" s="673">
        <v>7</v>
      </c>
      <c r="K2052" s="673">
        <v>22</v>
      </c>
      <c r="L2052" s="673">
        <v>30</v>
      </c>
    </row>
    <row r="2053" spans="2:12">
      <c r="D2053" s="674" t="s">
        <v>1740</v>
      </c>
      <c r="E2053" s="673">
        <v>36</v>
      </c>
      <c r="F2053" s="673">
        <v>6</v>
      </c>
      <c r="G2053" s="673">
        <v>10</v>
      </c>
      <c r="H2053" s="673">
        <v>3</v>
      </c>
      <c r="I2053" s="673">
        <v>3</v>
      </c>
      <c r="J2053" s="673">
        <v>4</v>
      </c>
      <c r="K2053" s="673">
        <v>5</v>
      </c>
      <c r="L2053" s="673">
        <v>6</v>
      </c>
    </row>
    <row r="2054" spans="2:12">
      <c r="D2054" s="674" t="s">
        <v>1741</v>
      </c>
      <c r="E2054" s="673">
        <v>161</v>
      </c>
      <c r="F2054" s="673">
        <v>21</v>
      </c>
      <c r="G2054" s="673">
        <v>42</v>
      </c>
      <c r="H2054" s="673">
        <v>5</v>
      </c>
      <c r="I2054" s="673">
        <v>18</v>
      </c>
      <c r="J2054" s="673">
        <v>11</v>
      </c>
      <c r="K2054" s="673">
        <v>27</v>
      </c>
      <c r="L2054" s="673">
        <v>35</v>
      </c>
    </row>
    <row r="2055" spans="2:12" ht="18" customHeight="1">
      <c r="C2055" s="671" t="s">
        <v>645</v>
      </c>
      <c r="D2055" s="674" t="s">
        <v>1739</v>
      </c>
      <c r="E2055" s="673">
        <v>162</v>
      </c>
      <c r="F2055" s="673">
        <v>14</v>
      </c>
      <c r="G2055" s="673">
        <v>90</v>
      </c>
      <c r="H2055" s="673">
        <v>2</v>
      </c>
      <c r="I2055" s="673">
        <v>0</v>
      </c>
      <c r="J2055" s="673">
        <v>2</v>
      </c>
      <c r="K2055" s="673">
        <v>2</v>
      </c>
      <c r="L2055" s="673">
        <v>51</v>
      </c>
    </row>
    <row r="2056" spans="2:12">
      <c r="D2056" s="674" t="s">
        <v>1740</v>
      </c>
      <c r="E2056" s="673">
        <v>9</v>
      </c>
      <c r="F2056" s="673">
        <v>1</v>
      </c>
      <c r="G2056" s="673">
        <v>5</v>
      </c>
      <c r="H2056" s="673">
        <v>0</v>
      </c>
      <c r="I2056" s="673">
        <v>0</v>
      </c>
      <c r="J2056" s="673">
        <v>0</v>
      </c>
      <c r="K2056" s="673">
        <v>0</v>
      </c>
      <c r="L2056" s="673">
        <v>2</v>
      </c>
    </row>
    <row r="2057" spans="2:12">
      <c r="D2057" s="674" t="s">
        <v>1741</v>
      </c>
      <c r="E2057" s="673">
        <v>171</v>
      </c>
      <c r="F2057" s="673">
        <v>15</v>
      </c>
      <c r="G2057" s="673">
        <v>96</v>
      </c>
      <c r="H2057" s="673">
        <v>2</v>
      </c>
      <c r="I2057" s="673">
        <v>0</v>
      </c>
      <c r="J2057" s="673">
        <v>3</v>
      </c>
      <c r="K2057" s="673">
        <v>2</v>
      </c>
      <c r="L2057" s="673">
        <v>53</v>
      </c>
    </row>
    <row r="2058" spans="2:12" ht="18" customHeight="1">
      <c r="C2058" s="675" t="s">
        <v>142</v>
      </c>
      <c r="D2058" s="674" t="s">
        <v>1739</v>
      </c>
      <c r="E2058" s="673">
        <v>287</v>
      </c>
      <c r="F2058" s="673">
        <v>30</v>
      </c>
      <c r="G2058" s="673">
        <v>123</v>
      </c>
      <c r="H2058" s="673">
        <v>4</v>
      </c>
      <c r="I2058" s="673">
        <v>16</v>
      </c>
      <c r="J2058" s="673">
        <v>9</v>
      </c>
      <c r="K2058" s="673">
        <v>25</v>
      </c>
      <c r="L2058" s="673">
        <v>80</v>
      </c>
    </row>
    <row r="2059" spans="2:12">
      <c r="D2059" s="674" t="s">
        <v>1740</v>
      </c>
      <c r="E2059" s="673">
        <v>45</v>
      </c>
      <c r="F2059" s="673">
        <v>7</v>
      </c>
      <c r="G2059" s="673">
        <v>15</v>
      </c>
      <c r="H2059" s="673">
        <v>3</v>
      </c>
      <c r="I2059" s="673">
        <v>3</v>
      </c>
      <c r="J2059" s="673">
        <v>5</v>
      </c>
      <c r="K2059" s="673">
        <v>5</v>
      </c>
      <c r="L2059" s="673">
        <v>8</v>
      </c>
    </row>
    <row r="2060" spans="2:12">
      <c r="D2060" s="674" t="s">
        <v>1741</v>
      </c>
      <c r="E2060" s="673">
        <v>332</v>
      </c>
      <c r="F2060" s="673">
        <v>36</v>
      </c>
      <c r="G2060" s="673">
        <v>138</v>
      </c>
      <c r="H2060" s="673">
        <v>7</v>
      </c>
      <c r="I2060" s="673">
        <v>18</v>
      </c>
      <c r="J2060" s="673">
        <v>14</v>
      </c>
      <c r="K2060" s="673">
        <v>30</v>
      </c>
      <c r="L2060" s="673">
        <v>88</v>
      </c>
    </row>
    <row r="2061" spans="2:12" ht="18" customHeight="1">
      <c r="B2061" s="670" t="s">
        <v>646</v>
      </c>
      <c r="D2061" s="674"/>
    </row>
    <row r="2062" spans="2:12" ht="18" customHeight="1">
      <c r="C2062" s="671" t="s">
        <v>646</v>
      </c>
      <c r="D2062" s="674" t="s">
        <v>1739</v>
      </c>
      <c r="E2062" s="673">
        <v>11584</v>
      </c>
      <c r="F2062" s="673">
        <v>989</v>
      </c>
      <c r="G2062" s="673">
        <v>7545</v>
      </c>
      <c r="H2062" s="673">
        <v>707</v>
      </c>
      <c r="I2062" s="673">
        <v>997</v>
      </c>
      <c r="J2062" s="673">
        <v>228</v>
      </c>
      <c r="K2062" s="673">
        <v>176</v>
      </c>
      <c r="L2062" s="673">
        <v>940</v>
      </c>
    </row>
    <row r="2063" spans="2:12">
      <c r="D2063" s="674" t="s">
        <v>1740</v>
      </c>
      <c r="E2063" s="673">
        <v>6608</v>
      </c>
      <c r="F2063" s="673">
        <v>636</v>
      </c>
      <c r="G2063" s="673">
        <v>4299</v>
      </c>
      <c r="H2063" s="673">
        <v>365</v>
      </c>
      <c r="I2063" s="673">
        <v>531</v>
      </c>
      <c r="J2063" s="673">
        <v>197</v>
      </c>
      <c r="K2063" s="673">
        <v>115</v>
      </c>
      <c r="L2063" s="673">
        <v>465</v>
      </c>
    </row>
    <row r="2064" spans="2:12">
      <c r="D2064" s="674" t="s">
        <v>1741</v>
      </c>
      <c r="E2064" s="673">
        <v>18191</v>
      </c>
      <c r="F2064" s="673">
        <v>1625</v>
      </c>
      <c r="G2064" s="673">
        <v>11844</v>
      </c>
      <c r="H2064" s="673">
        <v>1072</v>
      </c>
      <c r="I2064" s="673">
        <v>1528</v>
      </c>
      <c r="J2064" s="673">
        <v>425</v>
      </c>
      <c r="K2064" s="673">
        <v>292</v>
      </c>
      <c r="L2064" s="673">
        <v>1405</v>
      </c>
    </row>
    <row r="2065" spans="1:12" ht="18" customHeight="1">
      <c r="C2065" s="671" t="s">
        <v>647</v>
      </c>
      <c r="D2065" s="674" t="s">
        <v>1739</v>
      </c>
      <c r="E2065" s="673">
        <v>297</v>
      </c>
      <c r="F2065" s="673">
        <v>10</v>
      </c>
      <c r="G2065" s="673">
        <v>52</v>
      </c>
      <c r="H2065" s="673">
        <v>0</v>
      </c>
      <c r="I2065" s="673">
        <v>13</v>
      </c>
      <c r="J2065" s="673">
        <v>0</v>
      </c>
      <c r="K2065" s="673">
        <v>4</v>
      </c>
      <c r="L2065" s="673">
        <v>218</v>
      </c>
    </row>
    <row r="2066" spans="1:12">
      <c r="D2066" s="674" t="s">
        <v>1740</v>
      </c>
      <c r="E2066" s="673">
        <v>29</v>
      </c>
      <c r="F2066" s="673">
        <v>1</v>
      </c>
      <c r="G2066" s="673">
        <v>6</v>
      </c>
      <c r="H2066" s="673">
        <v>0</v>
      </c>
      <c r="I2066" s="673">
        <v>1</v>
      </c>
      <c r="J2066" s="673">
        <v>0</v>
      </c>
      <c r="K2066" s="673">
        <v>1</v>
      </c>
      <c r="L2066" s="673">
        <v>20</v>
      </c>
    </row>
    <row r="2067" spans="1:12">
      <c r="D2067" s="674" t="s">
        <v>1741</v>
      </c>
      <c r="E2067" s="673">
        <v>326</v>
      </c>
      <c r="F2067" s="673">
        <v>11</v>
      </c>
      <c r="G2067" s="673">
        <v>58</v>
      </c>
      <c r="H2067" s="673">
        <v>0</v>
      </c>
      <c r="I2067" s="673">
        <v>14</v>
      </c>
      <c r="J2067" s="673">
        <v>0</v>
      </c>
      <c r="K2067" s="673">
        <v>5</v>
      </c>
      <c r="L2067" s="673">
        <v>238</v>
      </c>
    </row>
    <row r="2068" spans="1:12" ht="18" customHeight="1">
      <c r="C2068" s="671" t="s">
        <v>1844</v>
      </c>
      <c r="D2068" s="674" t="s">
        <v>1739</v>
      </c>
      <c r="E2068" s="673">
        <v>1000</v>
      </c>
      <c r="F2068" s="673">
        <v>13</v>
      </c>
      <c r="G2068" s="673">
        <v>178</v>
      </c>
      <c r="H2068" s="673">
        <v>0</v>
      </c>
      <c r="I2068" s="673">
        <v>79</v>
      </c>
      <c r="J2068" s="673">
        <v>0</v>
      </c>
      <c r="K2068" s="673">
        <v>1</v>
      </c>
      <c r="L2068" s="673">
        <v>728</v>
      </c>
    </row>
    <row r="2069" spans="1:12">
      <c r="D2069" s="674" t="s">
        <v>1740</v>
      </c>
      <c r="E2069" s="673">
        <v>260</v>
      </c>
      <c r="F2069" s="673">
        <v>3</v>
      </c>
      <c r="G2069" s="673">
        <v>45</v>
      </c>
      <c r="H2069" s="673">
        <v>0</v>
      </c>
      <c r="I2069" s="673">
        <v>37</v>
      </c>
      <c r="J2069" s="673">
        <v>0</v>
      </c>
      <c r="K2069" s="673">
        <v>0</v>
      </c>
      <c r="L2069" s="673">
        <v>175</v>
      </c>
    </row>
    <row r="2070" spans="1:12">
      <c r="D2070" s="674" t="s">
        <v>1741</v>
      </c>
      <c r="E2070" s="673">
        <v>1260</v>
      </c>
      <c r="F2070" s="673">
        <v>16</v>
      </c>
      <c r="G2070" s="673">
        <v>224</v>
      </c>
      <c r="H2070" s="673">
        <v>0</v>
      </c>
      <c r="I2070" s="673">
        <v>116</v>
      </c>
      <c r="J2070" s="673">
        <v>0</v>
      </c>
      <c r="K2070" s="673">
        <v>2</v>
      </c>
      <c r="L2070" s="673">
        <v>903</v>
      </c>
    </row>
    <row r="2071" spans="1:12" ht="18" customHeight="1">
      <c r="C2071" s="675" t="s">
        <v>142</v>
      </c>
      <c r="D2071" s="674" t="s">
        <v>1739</v>
      </c>
      <c r="E2071" s="673">
        <v>12881</v>
      </c>
      <c r="F2071" s="673">
        <v>1013</v>
      </c>
      <c r="G2071" s="673">
        <v>7775</v>
      </c>
      <c r="H2071" s="673">
        <v>707</v>
      </c>
      <c r="I2071" s="673">
        <v>1089</v>
      </c>
      <c r="J2071" s="673">
        <v>228</v>
      </c>
      <c r="K2071" s="673">
        <v>182</v>
      </c>
      <c r="L2071" s="673">
        <v>1886</v>
      </c>
    </row>
    <row r="2072" spans="1:12">
      <c r="D2072" s="674" t="s">
        <v>1740</v>
      </c>
      <c r="E2072" s="673">
        <v>6897</v>
      </c>
      <c r="F2072" s="673">
        <v>639</v>
      </c>
      <c r="G2072" s="673">
        <v>4350</v>
      </c>
      <c r="H2072" s="673">
        <v>365</v>
      </c>
      <c r="I2072" s="673">
        <v>569</v>
      </c>
      <c r="J2072" s="673">
        <v>197</v>
      </c>
      <c r="K2072" s="673">
        <v>117</v>
      </c>
      <c r="L2072" s="673">
        <v>659</v>
      </c>
    </row>
    <row r="2073" spans="1:12">
      <c r="D2073" s="674" t="s">
        <v>1741</v>
      </c>
      <c r="E2073" s="673">
        <v>19778</v>
      </c>
      <c r="F2073" s="673">
        <v>1652</v>
      </c>
      <c r="G2073" s="673">
        <v>12125</v>
      </c>
      <c r="H2073" s="673">
        <v>1072</v>
      </c>
      <c r="I2073" s="673">
        <v>1658</v>
      </c>
      <c r="J2073" s="673">
        <v>425</v>
      </c>
      <c r="K2073" s="673">
        <v>299</v>
      </c>
      <c r="L2073" s="673">
        <v>2545</v>
      </c>
    </row>
    <row r="2074" spans="1:12" ht="18" customHeight="1">
      <c r="B2074" s="670" t="s">
        <v>649</v>
      </c>
      <c r="D2074" s="674"/>
    </row>
    <row r="2075" spans="1:12" ht="18" customHeight="1">
      <c r="C2075" s="671" t="s">
        <v>649</v>
      </c>
      <c r="D2075" s="674" t="s">
        <v>1739</v>
      </c>
      <c r="E2075" s="673">
        <v>3697</v>
      </c>
      <c r="F2075" s="673">
        <v>256</v>
      </c>
      <c r="G2075" s="673">
        <v>1678</v>
      </c>
      <c r="H2075" s="673">
        <v>284</v>
      </c>
      <c r="I2075" s="673">
        <v>50</v>
      </c>
      <c r="J2075" s="673">
        <v>1047</v>
      </c>
      <c r="K2075" s="673">
        <v>282</v>
      </c>
      <c r="L2075" s="673">
        <v>99</v>
      </c>
    </row>
    <row r="2076" spans="1:12">
      <c r="D2076" s="674" t="s">
        <v>1740</v>
      </c>
      <c r="E2076" s="673">
        <v>3444</v>
      </c>
      <c r="F2076" s="673">
        <v>276</v>
      </c>
      <c r="G2076" s="673">
        <v>1546</v>
      </c>
      <c r="H2076" s="673">
        <v>253</v>
      </c>
      <c r="I2076" s="673">
        <v>49</v>
      </c>
      <c r="J2076" s="673">
        <v>965</v>
      </c>
      <c r="K2076" s="673">
        <v>266</v>
      </c>
      <c r="L2076" s="673">
        <v>89</v>
      </c>
    </row>
    <row r="2077" spans="1:12">
      <c r="D2077" s="674" t="s">
        <v>1741</v>
      </c>
      <c r="E2077" s="673">
        <v>7141</v>
      </c>
      <c r="F2077" s="673">
        <v>532</v>
      </c>
      <c r="G2077" s="673">
        <v>3224</v>
      </c>
      <c r="H2077" s="673">
        <v>538</v>
      </c>
      <c r="I2077" s="673">
        <v>99</v>
      </c>
      <c r="J2077" s="673">
        <v>2012</v>
      </c>
      <c r="K2077" s="673">
        <v>548</v>
      </c>
      <c r="L2077" s="673">
        <v>188</v>
      </c>
    </row>
    <row r="2078" spans="1:12">
      <c r="D2078" s="679"/>
    </row>
    <row r="2079" spans="1:12">
      <c r="A2079" s="670" t="s">
        <v>1652</v>
      </c>
    </row>
    <row r="2080" spans="1:12">
      <c r="A2080" s="670" t="s">
        <v>1825</v>
      </c>
    </row>
    <row r="2081" spans="1:12">
      <c r="A2081" s="670" t="s">
        <v>3207</v>
      </c>
    </row>
    <row r="2082" spans="1:12">
      <c r="A2082" s="670" t="s">
        <v>1826</v>
      </c>
    </row>
    <row r="2083" spans="1:12">
      <c r="A2083" s="670" t="s">
        <v>1827</v>
      </c>
    </row>
    <row r="2085" spans="1:12">
      <c r="A2085" s="670" t="s">
        <v>46</v>
      </c>
    </row>
    <row r="2086" spans="1:12" ht="18" customHeight="1">
      <c r="C2086" s="671" t="s">
        <v>650</v>
      </c>
      <c r="D2086" s="674" t="s">
        <v>1739</v>
      </c>
      <c r="E2086" s="673">
        <v>1083</v>
      </c>
      <c r="F2086" s="673">
        <v>106</v>
      </c>
      <c r="G2086" s="673">
        <v>451</v>
      </c>
      <c r="H2086" s="673">
        <v>115</v>
      </c>
      <c r="I2086" s="673">
        <v>12</v>
      </c>
      <c r="J2086" s="673">
        <v>158</v>
      </c>
      <c r="K2086" s="673">
        <v>5</v>
      </c>
      <c r="L2086" s="673">
        <v>236</v>
      </c>
    </row>
    <row r="2087" spans="1:12">
      <c r="D2087" s="674" t="s">
        <v>1740</v>
      </c>
      <c r="E2087" s="673">
        <v>736</v>
      </c>
      <c r="F2087" s="673">
        <v>95</v>
      </c>
      <c r="G2087" s="673">
        <v>312</v>
      </c>
      <c r="H2087" s="673">
        <v>72</v>
      </c>
      <c r="I2087" s="673">
        <v>9</v>
      </c>
      <c r="J2087" s="673">
        <v>131</v>
      </c>
      <c r="K2087" s="673">
        <v>3</v>
      </c>
      <c r="L2087" s="673">
        <v>113</v>
      </c>
    </row>
    <row r="2088" spans="1:12">
      <c r="D2088" s="674" t="s">
        <v>1741</v>
      </c>
      <c r="E2088" s="673">
        <v>1819</v>
      </c>
      <c r="F2088" s="673">
        <v>201</v>
      </c>
      <c r="G2088" s="673">
        <v>763</v>
      </c>
      <c r="H2088" s="673">
        <v>188</v>
      </c>
      <c r="I2088" s="673">
        <v>21</v>
      </c>
      <c r="J2088" s="673">
        <v>288</v>
      </c>
      <c r="K2088" s="673">
        <v>8</v>
      </c>
      <c r="L2088" s="673">
        <v>349</v>
      </c>
    </row>
    <row r="2089" spans="1:12" ht="18" customHeight="1">
      <c r="C2089" s="675" t="s">
        <v>142</v>
      </c>
      <c r="D2089" s="674" t="s">
        <v>1739</v>
      </c>
      <c r="E2089" s="673">
        <v>4780</v>
      </c>
      <c r="F2089" s="673">
        <v>362</v>
      </c>
      <c r="G2089" s="673">
        <v>2129</v>
      </c>
      <c r="H2089" s="673">
        <v>400</v>
      </c>
      <c r="I2089" s="673">
        <v>62</v>
      </c>
      <c r="J2089" s="673">
        <v>1205</v>
      </c>
      <c r="K2089" s="673">
        <v>287</v>
      </c>
      <c r="L2089" s="673">
        <v>335</v>
      </c>
    </row>
    <row r="2090" spans="1:12">
      <c r="D2090" s="674" t="s">
        <v>1740</v>
      </c>
      <c r="E2090" s="673">
        <v>4180</v>
      </c>
      <c r="F2090" s="673">
        <v>371</v>
      </c>
      <c r="G2090" s="673">
        <v>1859</v>
      </c>
      <c r="H2090" s="673">
        <v>326</v>
      </c>
      <c r="I2090" s="673">
        <v>58</v>
      </c>
      <c r="J2090" s="673">
        <v>1095</v>
      </c>
      <c r="K2090" s="673">
        <v>269</v>
      </c>
      <c r="L2090" s="673">
        <v>202</v>
      </c>
    </row>
    <row r="2091" spans="1:12">
      <c r="D2091" s="674" t="s">
        <v>1741</v>
      </c>
      <c r="E2091" s="673">
        <v>8959</v>
      </c>
      <c r="F2091" s="673">
        <v>733</v>
      </c>
      <c r="G2091" s="673">
        <v>3987</v>
      </c>
      <c r="H2091" s="673">
        <v>725</v>
      </c>
      <c r="I2091" s="673">
        <v>120</v>
      </c>
      <c r="J2091" s="673">
        <v>2300</v>
      </c>
      <c r="K2091" s="673">
        <v>556</v>
      </c>
      <c r="L2091" s="673">
        <v>538</v>
      </c>
    </row>
    <row r="2092" spans="1:12" ht="18" customHeight="1">
      <c r="B2092" s="670" t="s">
        <v>1845</v>
      </c>
      <c r="D2092" s="674" t="s">
        <v>1739</v>
      </c>
      <c r="E2092" s="673">
        <v>17947</v>
      </c>
      <c r="F2092" s="673">
        <v>1405</v>
      </c>
      <c r="G2092" s="673">
        <v>10027</v>
      </c>
      <c r="H2092" s="673">
        <v>1111</v>
      </c>
      <c r="I2092" s="673">
        <v>1167</v>
      </c>
      <c r="J2092" s="673">
        <v>1443</v>
      </c>
      <c r="K2092" s="673">
        <v>493</v>
      </c>
      <c r="L2092" s="673">
        <v>2302</v>
      </c>
    </row>
    <row r="2093" spans="1:12">
      <c r="D2093" s="674" t="s">
        <v>1740</v>
      </c>
      <c r="E2093" s="673">
        <v>11121</v>
      </c>
      <c r="F2093" s="673">
        <v>1017</v>
      </c>
      <c r="G2093" s="673">
        <v>6224</v>
      </c>
      <c r="H2093" s="673">
        <v>694</v>
      </c>
      <c r="I2093" s="673">
        <v>630</v>
      </c>
      <c r="J2093" s="673">
        <v>1297</v>
      </c>
      <c r="K2093" s="673">
        <v>391</v>
      </c>
      <c r="L2093" s="673">
        <v>870</v>
      </c>
    </row>
    <row r="2094" spans="1:12">
      <c r="D2094" s="674" t="s">
        <v>1741</v>
      </c>
      <c r="E2094" s="673">
        <v>29069</v>
      </c>
      <c r="F2094" s="673">
        <v>2421</v>
      </c>
      <c r="G2094" s="673">
        <v>16251</v>
      </c>
      <c r="H2094" s="673">
        <v>1805</v>
      </c>
      <c r="I2094" s="673">
        <v>1796</v>
      </c>
      <c r="J2094" s="673">
        <v>2739</v>
      </c>
      <c r="K2094" s="673">
        <v>884</v>
      </c>
      <c r="L2094" s="673">
        <v>3171</v>
      </c>
    </row>
    <row r="2095" spans="1:12" ht="18" customHeight="1">
      <c r="C2095" s="671" t="s">
        <v>155</v>
      </c>
      <c r="D2095" s="674" t="s">
        <v>1739</v>
      </c>
      <c r="E2095" s="673">
        <v>146417</v>
      </c>
      <c r="F2095" s="673">
        <v>71858</v>
      </c>
      <c r="G2095" s="673">
        <v>22884</v>
      </c>
      <c r="H2095" s="673">
        <v>7356</v>
      </c>
      <c r="I2095" s="673">
        <v>2663</v>
      </c>
      <c r="J2095" s="673">
        <v>31624</v>
      </c>
      <c r="K2095" s="673">
        <v>6460</v>
      </c>
      <c r="L2095" s="673">
        <v>3571</v>
      </c>
    </row>
    <row r="2096" spans="1:12">
      <c r="D2096" s="674" t="s">
        <v>1740</v>
      </c>
      <c r="E2096" s="673">
        <v>83864</v>
      </c>
      <c r="F2096" s="673">
        <v>37570</v>
      </c>
      <c r="G2096" s="673">
        <v>15519</v>
      </c>
      <c r="H2096" s="673">
        <v>4847</v>
      </c>
      <c r="I2096" s="673">
        <v>1597</v>
      </c>
      <c r="J2096" s="673">
        <v>18724</v>
      </c>
      <c r="K2096" s="673">
        <v>4016</v>
      </c>
      <c r="L2096" s="673">
        <v>1591</v>
      </c>
    </row>
    <row r="2097" spans="3:12">
      <c r="D2097" s="674" t="s">
        <v>1741</v>
      </c>
      <c r="E2097" s="673">
        <v>230282</v>
      </c>
      <c r="F2097" s="673">
        <v>109428</v>
      </c>
      <c r="G2097" s="673">
        <v>38403</v>
      </c>
      <c r="H2097" s="673">
        <v>12203</v>
      </c>
      <c r="I2097" s="673">
        <v>4260</v>
      </c>
      <c r="J2097" s="673">
        <v>50348</v>
      </c>
      <c r="K2097" s="673">
        <v>10476</v>
      </c>
      <c r="L2097" s="673">
        <v>5162</v>
      </c>
    </row>
    <row r="2098" spans="3:12" ht="18" customHeight="1">
      <c r="C2098" s="675" t="s">
        <v>1829</v>
      </c>
      <c r="D2098" s="674"/>
    </row>
    <row r="2099" spans="3:12" s="677" customFormat="1" ht="18" customHeight="1">
      <c r="C2099" s="678" t="s">
        <v>1830</v>
      </c>
      <c r="D2099" s="674" t="s">
        <v>1739</v>
      </c>
      <c r="E2099" s="673">
        <v>19012</v>
      </c>
      <c r="F2099" s="673">
        <v>5235</v>
      </c>
      <c r="G2099" s="673">
        <v>2332</v>
      </c>
      <c r="H2099" s="673">
        <v>1480</v>
      </c>
      <c r="I2099" s="673">
        <v>145</v>
      </c>
      <c r="J2099" s="673">
        <v>8253</v>
      </c>
      <c r="K2099" s="673">
        <v>1510</v>
      </c>
      <c r="L2099" s="673">
        <v>56</v>
      </c>
    </row>
    <row r="2100" spans="3:12" s="677" customFormat="1">
      <c r="C2100" s="678"/>
      <c r="D2100" s="674" t="s">
        <v>1740</v>
      </c>
      <c r="E2100" s="673">
        <v>9968</v>
      </c>
      <c r="F2100" s="673">
        <v>3088</v>
      </c>
      <c r="G2100" s="673">
        <v>1577</v>
      </c>
      <c r="H2100" s="673">
        <v>940</v>
      </c>
      <c r="I2100" s="673">
        <v>88</v>
      </c>
      <c r="J2100" s="673">
        <v>3597</v>
      </c>
      <c r="K2100" s="673">
        <v>632</v>
      </c>
      <c r="L2100" s="673">
        <v>47</v>
      </c>
    </row>
    <row r="2101" spans="3:12" s="677" customFormat="1">
      <c r="C2101" s="678"/>
      <c r="D2101" s="674" t="s">
        <v>1741</v>
      </c>
      <c r="E2101" s="673">
        <v>28980</v>
      </c>
      <c r="F2101" s="673">
        <v>8323</v>
      </c>
      <c r="G2101" s="673">
        <v>3909</v>
      </c>
      <c r="H2101" s="673">
        <v>2420</v>
      </c>
      <c r="I2101" s="673">
        <v>233</v>
      </c>
      <c r="J2101" s="673">
        <v>11850</v>
      </c>
      <c r="K2101" s="673">
        <v>2142</v>
      </c>
      <c r="L2101" s="673">
        <v>103</v>
      </c>
    </row>
    <row r="2102" spans="3:12" s="677" customFormat="1" ht="18" customHeight="1">
      <c r="C2102" s="678" t="s">
        <v>1831</v>
      </c>
      <c r="D2102" s="674" t="s">
        <v>1739</v>
      </c>
      <c r="E2102" s="673">
        <v>2635</v>
      </c>
      <c r="F2102" s="673">
        <v>1544</v>
      </c>
      <c r="G2102" s="673">
        <v>373</v>
      </c>
      <c r="H2102" s="673">
        <v>210</v>
      </c>
      <c r="I2102" s="673">
        <v>32</v>
      </c>
      <c r="J2102" s="673">
        <v>372</v>
      </c>
      <c r="K2102" s="673">
        <v>86</v>
      </c>
      <c r="L2102" s="673">
        <v>19</v>
      </c>
    </row>
    <row r="2103" spans="3:12" s="677" customFormat="1">
      <c r="D2103" s="674" t="s">
        <v>1740</v>
      </c>
      <c r="E2103" s="673">
        <v>1469</v>
      </c>
      <c r="F2103" s="673">
        <v>783</v>
      </c>
      <c r="G2103" s="673">
        <v>224</v>
      </c>
      <c r="H2103" s="673">
        <v>153</v>
      </c>
      <c r="I2103" s="673">
        <v>11</v>
      </c>
      <c r="J2103" s="673">
        <v>236</v>
      </c>
      <c r="K2103" s="673">
        <v>55</v>
      </c>
      <c r="L2103" s="673">
        <v>7</v>
      </c>
    </row>
    <row r="2104" spans="3:12" s="677" customFormat="1">
      <c r="D2104" s="674" t="s">
        <v>1741</v>
      </c>
      <c r="E2104" s="673">
        <v>4104</v>
      </c>
      <c r="F2104" s="673">
        <v>2327</v>
      </c>
      <c r="G2104" s="673">
        <v>597</v>
      </c>
      <c r="H2104" s="673">
        <v>363</v>
      </c>
      <c r="I2104" s="673">
        <v>43</v>
      </c>
      <c r="J2104" s="673">
        <v>608</v>
      </c>
      <c r="K2104" s="673">
        <v>141</v>
      </c>
      <c r="L2104" s="673">
        <v>26</v>
      </c>
    </row>
    <row r="2107" spans="3:12" ht="18" customHeight="1">
      <c r="C2107" s="681"/>
      <c r="D2107" s="682"/>
      <c r="E2107" s="683"/>
    </row>
    <row r="2126" spans="1:1" s="670" customFormat="1" ht="18" customHeight="1">
      <c r="A2126" s="670" t="s">
        <v>1857</v>
      </c>
    </row>
    <row r="2128" spans="1:1" s="670" customFormat="1" ht="18" customHeight="1">
      <c r="A2128" s="670" t="s">
        <v>1652</v>
      </c>
    </row>
    <row r="2129" spans="1:1" s="670" customFormat="1" ht="10.15" customHeight="1">
      <c r="A2129" s="670" t="s">
        <v>1825</v>
      </c>
    </row>
    <row r="2130" spans="1:1" s="670" customFormat="1" ht="9" customHeight="1">
      <c r="A2130" s="670" t="s">
        <v>3207</v>
      </c>
    </row>
    <row r="2131" spans="1:1" s="670" customFormat="1">
      <c r="A2131" s="670" t="s">
        <v>1826</v>
      </c>
    </row>
    <row r="2132" spans="1:1" s="670" customFormat="1">
      <c r="A2132" s="670" t="s">
        <v>1827</v>
      </c>
    </row>
    <row r="2133" spans="1:1" s="670" customFormat="1"/>
    <row r="2134" spans="1:1" s="670" customFormat="1">
      <c r="A2134" s="670" t="s">
        <v>46</v>
      </c>
    </row>
    <row r="2135" spans="1:1" s="670" customFormat="1"/>
    <row r="2136" spans="1:1" s="670" customFormat="1"/>
    <row r="2137" spans="1:1" s="670" customFormat="1"/>
  </sheetData>
  <mergeCells count="12">
    <mergeCell ref="J9:J11"/>
    <mergeCell ref="K9:K11"/>
    <mergeCell ref="E6:E11"/>
    <mergeCell ref="F6:L6"/>
    <mergeCell ref="F7:K7"/>
    <mergeCell ref="L7:L11"/>
    <mergeCell ref="F8:I8"/>
    <mergeCell ref="J8:K8"/>
    <mergeCell ref="F9:F11"/>
    <mergeCell ref="G9:G11"/>
    <mergeCell ref="H9:H11"/>
    <mergeCell ref="I9:I11"/>
  </mergeCells>
  <pageMargins left="0.7" right="0.7" top="0.78740157499999996" bottom="0.78740157499999996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926"/>
  <sheetViews>
    <sheetView workbookViewId="0">
      <pane ySplit="11" topLeftCell="A12" activePane="bottomLeft" state="frozen"/>
      <selection pane="bottomLeft" activeCell="A2" sqref="A2"/>
    </sheetView>
  </sheetViews>
  <sheetFormatPr baseColWidth="10" defaultColWidth="12.85546875" defaultRowHeight="9"/>
  <cols>
    <col min="1" max="1" width="2.5703125" style="677" customWidth="1"/>
    <col min="2" max="2" width="3" style="677" customWidth="1"/>
    <col min="3" max="3" width="26.42578125" style="671" customWidth="1"/>
    <col min="4" max="4" width="3" style="676" customWidth="1"/>
    <col min="5" max="10" width="9.140625" style="698" customWidth="1"/>
    <col min="11" max="11" width="12.85546875" style="699"/>
    <col min="12" max="16384" width="12.85546875" style="677"/>
  </cols>
  <sheetData>
    <row r="1" spans="1:17" s="118" customFormat="1" ht="12.75">
      <c r="A1" s="601" t="s">
        <v>592</v>
      </c>
      <c r="B1" s="297"/>
      <c r="C1" s="297"/>
      <c r="D1" s="604"/>
      <c r="E1" s="297"/>
      <c r="F1" s="657"/>
      <c r="G1" s="657"/>
      <c r="H1" s="657"/>
      <c r="I1" s="657"/>
      <c r="J1" s="657"/>
      <c r="K1" s="684"/>
      <c r="L1" s="658"/>
      <c r="M1" s="657"/>
      <c r="N1" s="657"/>
      <c r="O1" s="657"/>
      <c r="P1" s="657"/>
      <c r="Q1" s="657"/>
    </row>
    <row r="2" spans="1:17" s="118" customFormat="1" ht="10.5" customHeight="1">
      <c r="A2" s="68"/>
      <c r="B2" s="68"/>
      <c r="C2" s="68"/>
      <c r="D2" s="186"/>
      <c r="E2" s="117"/>
      <c r="F2" s="659"/>
      <c r="G2" s="659"/>
      <c r="H2" s="659"/>
      <c r="I2" s="659"/>
      <c r="J2" s="659"/>
      <c r="K2" s="684"/>
      <c r="L2" s="660"/>
      <c r="M2" s="659"/>
      <c r="N2" s="659"/>
      <c r="O2" s="659"/>
      <c r="P2" s="659"/>
      <c r="Q2" s="659"/>
    </row>
    <row r="3" spans="1:17" s="687" customFormat="1" ht="10.5" customHeight="1">
      <c r="A3" s="661" t="s">
        <v>1858</v>
      </c>
      <c r="B3" s="685"/>
      <c r="C3" s="685"/>
      <c r="D3" s="685"/>
      <c r="E3" s="685"/>
      <c r="F3" s="685"/>
      <c r="G3" s="685"/>
      <c r="H3" s="685"/>
      <c r="I3" s="685"/>
      <c r="J3" s="685"/>
      <c r="K3" s="686"/>
    </row>
    <row r="4" spans="1:17" s="687" customFormat="1" ht="10.9" customHeight="1">
      <c r="A4" s="661" t="s">
        <v>1859</v>
      </c>
      <c r="B4" s="685"/>
      <c r="C4" s="685"/>
      <c r="D4" s="685"/>
      <c r="E4" s="685"/>
      <c r="F4" s="685"/>
      <c r="G4" s="685"/>
      <c r="H4" s="685"/>
      <c r="I4" s="685"/>
      <c r="J4" s="685"/>
      <c r="K4" s="686"/>
    </row>
    <row r="5" spans="1:17" s="350" customFormat="1" ht="10.5" customHeight="1">
      <c r="A5" s="380"/>
      <c r="B5" s="380"/>
      <c r="C5" s="663"/>
      <c r="D5" s="663"/>
      <c r="E5" s="688"/>
      <c r="G5" s="385"/>
      <c r="H5" s="385"/>
      <c r="I5" s="385"/>
      <c r="J5" s="385"/>
      <c r="K5" s="689"/>
      <c r="L5" s="353"/>
    </row>
    <row r="6" spans="1:17" s="380" customFormat="1">
      <c r="A6" s="690" t="s">
        <v>182</v>
      </c>
      <c r="B6" s="690"/>
      <c r="C6" s="690"/>
      <c r="D6" s="690"/>
      <c r="E6" s="691"/>
      <c r="F6" s="1461" t="s">
        <v>1860</v>
      </c>
      <c r="G6" s="1462"/>
      <c r="H6" s="1462"/>
      <c r="I6" s="1462"/>
      <c r="J6" s="1462"/>
      <c r="K6" s="692"/>
    </row>
    <row r="7" spans="1:17" s="380" customFormat="1">
      <c r="A7" s="393" t="s">
        <v>1809</v>
      </c>
      <c r="B7" s="393"/>
      <c r="C7" s="393"/>
      <c r="D7" s="393"/>
      <c r="E7" s="693"/>
      <c r="F7" s="1463"/>
      <c r="G7" s="1464"/>
      <c r="H7" s="1464"/>
      <c r="I7" s="1464"/>
      <c r="J7" s="1464"/>
      <c r="K7" s="692"/>
    </row>
    <row r="8" spans="1:17" s="380" customFormat="1">
      <c r="A8" s="393" t="s">
        <v>595</v>
      </c>
      <c r="B8" s="393"/>
      <c r="C8" s="393"/>
      <c r="D8" s="393"/>
      <c r="E8" s="693" t="s">
        <v>555</v>
      </c>
      <c r="F8" s="1465"/>
      <c r="G8" s="1466"/>
      <c r="H8" s="1466"/>
      <c r="I8" s="1466"/>
      <c r="J8" s="1466"/>
      <c r="K8" s="692"/>
    </row>
    <row r="9" spans="1:17" s="380" customFormat="1">
      <c r="C9" s="663"/>
      <c r="D9" s="663"/>
      <c r="E9" s="693" t="s">
        <v>561</v>
      </c>
      <c r="F9" s="1447" t="s">
        <v>1861</v>
      </c>
      <c r="G9" s="1447" t="s">
        <v>1862</v>
      </c>
      <c r="H9" s="1447" t="s">
        <v>1863</v>
      </c>
      <c r="I9" s="1447" t="s">
        <v>1864</v>
      </c>
      <c r="J9" s="1461" t="s">
        <v>1865</v>
      </c>
      <c r="K9" s="692"/>
    </row>
    <row r="10" spans="1:17" s="380" customFormat="1">
      <c r="A10" s="393" t="s">
        <v>1728</v>
      </c>
      <c r="B10" s="393"/>
      <c r="C10" s="694"/>
      <c r="D10" s="694"/>
      <c r="E10" s="693"/>
      <c r="F10" s="1467"/>
      <c r="G10" s="1467" t="s">
        <v>1866</v>
      </c>
      <c r="H10" s="1467" t="s">
        <v>1867</v>
      </c>
      <c r="I10" s="1467" t="s">
        <v>1868</v>
      </c>
      <c r="J10" s="1469" t="s">
        <v>1869</v>
      </c>
      <c r="K10" s="692"/>
    </row>
    <row r="11" spans="1:17" s="380" customFormat="1">
      <c r="A11" s="695" t="s">
        <v>1734</v>
      </c>
      <c r="B11" s="695"/>
      <c r="C11" s="696"/>
      <c r="D11" s="696"/>
      <c r="E11" s="697"/>
      <c r="F11" s="1468"/>
      <c r="G11" s="1468"/>
      <c r="H11" s="1468"/>
      <c r="I11" s="1468"/>
      <c r="J11" s="1470"/>
      <c r="K11" s="692"/>
    </row>
    <row r="12" spans="1:17">
      <c r="D12" s="672"/>
    </row>
    <row r="13" spans="1:17" ht="18" customHeight="1">
      <c r="A13" s="677" t="s">
        <v>458</v>
      </c>
      <c r="D13" s="674"/>
    </row>
    <row r="14" spans="1:17" ht="18" customHeight="1">
      <c r="B14" s="677" t="s">
        <v>324</v>
      </c>
      <c r="D14" s="674"/>
    </row>
    <row r="15" spans="1:17" ht="18" customHeight="1">
      <c r="C15" s="671" t="s">
        <v>1870</v>
      </c>
      <c r="D15" s="674" t="s">
        <v>1739</v>
      </c>
      <c r="E15" s="698">
        <v>1</v>
      </c>
      <c r="F15" s="700" t="s">
        <v>613</v>
      </c>
      <c r="G15" s="700" t="s">
        <v>613</v>
      </c>
      <c r="H15" s="700" t="s">
        <v>613</v>
      </c>
      <c r="I15" s="700" t="s">
        <v>613</v>
      </c>
      <c r="J15" s="700" t="s">
        <v>613</v>
      </c>
    </row>
    <row r="16" spans="1:17" ht="10.5">
      <c r="D16" s="674" t="s">
        <v>1740</v>
      </c>
      <c r="E16" s="698">
        <v>2</v>
      </c>
      <c r="F16" s="700" t="s">
        <v>613</v>
      </c>
      <c r="G16" s="700" t="s">
        <v>613</v>
      </c>
      <c r="H16" s="700" t="s">
        <v>613</v>
      </c>
      <c r="I16" s="700" t="s">
        <v>613</v>
      </c>
      <c r="J16" s="700" t="s">
        <v>613</v>
      </c>
    </row>
    <row r="17" spans="3:10" s="677" customFormat="1" ht="10.5">
      <c r="C17" s="671"/>
      <c r="D17" s="674" t="s">
        <v>1741</v>
      </c>
      <c r="E17" s="698">
        <v>3</v>
      </c>
      <c r="F17" s="700" t="s">
        <v>613</v>
      </c>
      <c r="G17" s="700" t="s">
        <v>613</v>
      </c>
      <c r="H17" s="700" t="s">
        <v>613</v>
      </c>
      <c r="I17" s="700" t="s">
        <v>613</v>
      </c>
      <c r="J17" s="700" t="s">
        <v>613</v>
      </c>
    </row>
    <row r="18" spans="3:10" s="677" customFormat="1" ht="18.600000000000001" customHeight="1">
      <c r="C18" s="671" t="s">
        <v>1871</v>
      </c>
      <c r="D18" s="674" t="s">
        <v>1739</v>
      </c>
      <c r="E18" s="698">
        <v>1</v>
      </c>
      <c r="F18" s="700" t="s">
        <v>613</v>
      </c>
      <c r="G18" s="700" t="s">
        <v>613</v>
      </c>
      <c r="H18" s="700" t="s">
        <v>613</v>
      </c>
      <c r="I18" s="700" t="s">
        <v>613</v>
      </c>
      <c r="J18" s="700" t="s">
        <v>613</v>
      </c>
    </row>
    <row r="19" spans="3:10" s="677" customFormat="1" ht="10.5">
      <c r="C19" s="671"/>
      <c r="D19" s="674" t="s">
        <v>1740</v>
      </c>
      <c r="E19" s="698">
        <v>3</v>
      </c>
      <c r="F19" s="700" t="s">
        <v>613</v>
      </c>
      <c r="G19" s="700" t="s">
        <v>613</v>
      </c>
      <c r="H19" s="700" t="s">
        <v>613</v>
      </c>
      <c r="I19" s="700" t="s">
        <v>613</v>
      </c>
      <c r="J19" s="700" t="s">
        <v>613</v>
      </c>
    </row>
    <row r="20" spans="3:10" s="677" customFormat="1" ht="10.5">
      <c r="C20" s="671"/>
      <c r="D20" s="674" t="s">
        <v>1741</v>
      </c>
      <c r="E20" s="698">
        <v>4</v>
      </c>
      <c r="F20" s="700" t="s">
        <v>613</v>
      </c>
      <c r="G20" s="700" t="s">
        <v>613</v>
      </c>
      <c r="H20" s="700" t="s">
        <v>613</v>
      </c>
      <c r="I20" s="700" t="s">
        <v>613</v>
      </c>
      <c r="J20" s="700" t="s">
        <v>613</v>
      </c>
    </row>
    <row r="21" spans="3:10" s="677" customFormat="1" ht="18.600000000000001" customHeight="1">
      <c r="C21" s="671" t="s">
        <v>1872</v>
      </c>
      <c r="D21" s="674" t="s">
        <v>1739</v>
      </c>
      <c r="E21" s="698">
        <v>12</v>
      </c>
      <c r="F21" s="698">
        <v>1</v>
      </c>
      <c r="G21" s="698">
        <v>0</v>
      </c>
      <c r="H21" s="698">
        <v>6</v>
      </c>
      <c r="I21" s="698">
        <v>2</v>
      </c>
      <c r="J21" s="698">
        <v>3</v>
      </c>
    </row>
    <row r="22" spans="3:10" s="677" customFormat="1">
      <c r="C22" s="671"/>
      <c r="D22" s="674" t="s">
        <v>1740</v>
      </c>
      <c r="E22" s="698">
        <v>9</v>
      </c>
      <c r="F22" s="698">
        <v>0</v>
      </c>
      <c r="G22" s="698">
        <v>0</v>
      </c>
      <c r="H22" s="698">
        <v>3</v>
      </c>
      <c r="I22" s="698">
        <v>3</v>
      </c>
      <c r="J22" s="698">
        <v>3</v>
      </c>
    </row>
    <row r="23" spans="3:10" s="677" customFormat="1">
      <c r="C23" s="671"/>
      <c r="D23" s="674" t="s">
        <v>1741</v>
      </c>
      <c r="E23" s="698">
        <v>21</v>
      </c>
      <c r="F23" s="698">
        <v>1</v>
      </c>
      <c r="G23" s="698">
        <v>0</v>
      </c>
      <c r="H23" s="698">
        <v>9</v>
      </c>
      <c r="I23" s="698">
        <v>5</v>
      </c>
      <c r="J23" s="698">
        <v>6</v>
      </c>
    </row>
    <row r="24" spans="3:10" s="677" customFormat="1" ht="18.600000000000001" customHeight="1">
      <c r="C24" s="671" t="s">
        <v>1873</v>
      </c>
      <c r="D24" s="674" t="s">
        <v>1739</v>
      </c>
      <c r="E24" s="698">
        <v>12</v>
      </c>
      <c r="F24" s="698">
        <v>0</v>
      </c>
      <c r="G24" s="698">
        <v>0</v>
      </c>
      <c r="H24" s="698">
        <v>8</v>
      </c>
      <c r="I24" s="698">
        <v>4</v>
      </c>
      <c r="J24" s="698">
        <v>0</v>
      </c>
    </row>
    <row r="25" spans="3:10" s="677" customFormat="1">
      <c r="C25" s="671"/>
      <c r="D25" s="674" t="s">
        <v>1740</v>
      </c>
      <c r="E25" s="698">
        <v>9</v>
      </c>
      <c r="F25" s="698">
        <v>0</v>
      </c>
      <c r="G25" s="698">
        <v>0</v>
      </c>
      <c r="H25" s="698">
        <v>8</v>
      </c>
      <c r="I25" s="698">
        <v>0</v>
      </c>
      <c r="J25" s="698">
        <v>1</v>
      </c>
    </row>
    <row r="26" spans="3:10" s="677" customFormat="1">
      <c r="C26" s="671"/>
      <c r="D26" s="674" t="s">
        <v>1741</v>
      </c>
      <c r="E26" s="698">
        <v>21</v>
      </c>
      <c r="F26" s="698">
        <v>0</v>
      </c>
      <c r="G26" s="698">
        <v>0</v>
      </c>
      <c r="H26" s="698">
        <v>16</v>
      </c>
      <c r="I26" s="698">
        <v>4</v>
      </c>
      <c r="J26" s="698">
        <v>1</v>
      </c>
    </row>
    <row r="27" spans="3:10" s="677" customFormat="1" ht="18" customHeight="1">
      <c r="C27" s="671" t="s">
        <v>610</v>
      </c>
      <c r="D27" s="674" t="s">
        <v>1739</v>
      </c>
      <c r="E27" s="698">
        <v>14</v>
      </c>
      <c r="F27" s="698">
        <v>0</v>
      </c>
      <c r="G27" s="698">
        <v>1</v>
      </c>
      <c r="H27" s="698">
        <v>9</v>
      </c>
      <c r="I27" s="698">
        <v>1</v>
      </c>
      <c r="J27" s="698">
        <v>3</v>
      </c>
    </row>
    <row r="28" spans="3:10" s="677" customFormat="1">
      <c r="C28" s="671"/>
      <c r="D28" s="674" t="s">
        <v>1740</v>
      </c>
      <c r="E28" s="698">
        <v>10</v>
      </c>
      <c r="F28" s="698">
        <v>1</v>
      </c>
      <c r="G28" s="698">
        <v>0</v>
      </c>
      <c r="H28" s="698">
        <v>8</v>
      </c>
      <c r="I28" s="698">
        <v>1</v>
      </c>
      <c r="J28" s="698">
        <v>0</v>
      </c>
    </row>
    <row r="29" spans="3:10" s="677" customFormat="1">
      <c r="C29" s="671"/>
      <c r="D29" s="674" t="s">
        <v>1741</v>
      </c>
      <c r="E29" s="698">
        <v>24</v>
      </c>
      <c r="F29" s="698">
        <v>1</v>
      </c>
      <c r="G29" s="698">
        <v>1</v>
      </c>
      <c r="H29" s="698">
        <v>17</v>
      </c>
      <c r="I29" s="698">
        <v>2</v>
      </c>
      <c r="J29" s="698">
        <v>3</v>
      </c>
    </row>
    <row r="30" spans="3:10" s="677" customFormat="1" ht="18" customHeight="1">
      <c r="C30" s="671" t="s">
        <v>611</v>
      </c>
      <c r="D30" s="674" t="s">
        <v>1739</v>
      </c>
      <c r="E30" s="698">
        <v>29</v>
      </c>
      <c r="F30" s="698">
        <v>0</v>
      </c>
      <c r="G30" s="698">
        <v>1</v>
      </c>
      <c r="H30" s="698">
        <v>17</v>
      </c>
      <c r="I30" s="698">
        <v>10</v>
      </c>
      <c r="J30" s="698">
        <v>1</v>
      </c>
    </row>
    <row r="31" spans="3:10" s="677" customFormat="1">
      <c r="C31" s="671"/>
      <c r="D31" s="674" t="s">
        <v>1740</v>
      </c>
      <c r="E31" s="698">
        <v>30</v>
      </c>
      <c r="F31" s="698">
        <v>0</v>
      </c>
      <c r="G31" s="698">
        <v>1</v>
      </c>
      <c r="H31" s="698">
        <v>23</v>
      </c>
      <c r="I31" s="698">
        <v>4</v>
      </c>
      <c r="J31" s="698">
        <v>2</v>
      </c>
    </row>
    <row r="32" spans="3:10" s="677" customFormat="1">
      <c r="C32" s="671"/>
      <c r="D32" s="674" t="s">
        <v>1741</v>
      </c>
      <c r="E32" s="698">
        <v>59</v>
      </c>
      <c r="F32" s="698">
        <v>0</v>
      </c>
      <c r="G32" s="698">
        <v>2</v>
      </c>
      <c r="H32" s="698">
        <v>40</v>
      </c>
      <c r="I32" s="698">
        <v>14</v>
      </c>
      <c r="J32" s="698">
        <v>3</v>
      </c>
    </row>
    <row r="33" spans="2:10" s="677" customFormat="1" ht="18" customHeight="1">
      <c r="C33" s="671" t="s">
        <v>614</v>
      </c>
      <c r="D33" s="674" t="s">
        <v>1740</v>
      </c>
      <c r="E33" s="698">
        <v>9</v>
      </c>
      <c r="F33" s="698">
        <v>0</v>
      </c>
      <c r="G33" s="698">
        <v>1</v>
      </c>
      <c r="H33" s="698">
        <v>5</v>
      </c>
      <c r="I33" s="698">
        <v>3</v>
      </c>
      <c r="J33" s="698">
        <v>0</v>
      </c>
    </row>
    <row r="34" spans="2:10" s="677" customFormat="1">
      <c r="C34" s="671"/>
      <c r="D34" s="674" t="s">
        <v>1741</v>
      </c>
      <c r="E34" s="698">
        <v>9</v>
      </c>
      <c r="F34" s="698">
        <v>0</v>
      </c>
      <c r="G34" s="698">
        <v>1</v>
      </c>
      <c r="H34" s="698">
        <v>5</v>
      </c>
      <c r="I34" s="698">
        <v>3</v>
      </c>
      <c r="J34" s="698">
        <v>0</v>
      </c>
    </row>
    <row r="35" spans="2:10" s="677" customFormat="1" ht="18" customHeight="1">
      <c r="C35" s="671" t="s">
        <v>615</v>
      </c>
      <c r="D35" s="674" t="s">
        <v>1739</v>
      </c>
      <c r="E35" s="698">
        <v>10</v>
      </c>
      <c r="F35" s="698">
        <v>1</v>
      </c>
      <c r="G35" s="698">
        <v>0</v>
      </c>
      <c r="H35" s="698">
        <v>2</v>
      </c>
      <c r="I35" s="698">
        <v>7</v>
      </c>
      <c r="J35" s="698">
        <v>0</v>
      </c>
    </row>
    <row r="36" spans="2:10" s="677" customFormat="1">
      <c r="C36" s="671"/>
      <c r="D36" s="674" t="s">
        <v>1740</v>
      </c>
      <c r="E36" s="698">
        <v>9</v>
      </c>
      <c r="F36" s="698">
        <v>0</v>
      </c>
      <c r="G36" s="698">
        <v>0</v>
      </c>
      <c r="H36" s="698">
        <v>8</v>
      </c>
      <c r="I36" s="698">
        <v>1</v>
      </c>
      <c r="J36" s="698">
        <v>0</v>
      </c>
    </row>
    <row r="37" spans="2:10" s="677" customFormat="1">
      <c r="C37" s="671"/>
      <c r="D37" s="674" t="s">
        <v>1741</v>
      </c>
      <c r="E37" s="698">
        <v>19</v>
      </c>
      <c r="F37" s="698">
        <v>1</v>
      </c>
      <c r="G37" s="698">
        <v>0</v>
      </c>
      <c r="H37" s="698">
        <v>10</v>
      </c>
      <c r="I37" s="698">
        <v>8</v>
      </c>
      <c r="J37" s="698">
        <v>0</v>
      </c>
    </row>
    <row r="38" spans="2:10" s="677" customFormat="1" ht="18" customHeight="1">
      <c r="C38" s="675" t="s">
        <v>1874</v>
      </c>
      <c r="D38" s="674" t="s">
        <v>1739</v>
      </c>
      <c r="E38" s="698">
        <v>79</v>
      </c>
      <c r="F38" s="698">
        <v>2</v>
      </c>
      <c r="G38" s="698">
        <v>3</v>
      </c>
      <c r="H38" s="698">
        <v>43</v>
      </c>
      <c r="I38" s="698">
        <v>24</v>
      </c>
      <c r="J38" s="698">
        <v>7</v>
      </c>
    </row>
    <row r="39" spans="2:10" s="677" customFormat="1">
      <c r="C39" s="671"/>
      <c r="D39" s="674" t="s">
        <v>1740</v>
      </c>
      <c r="E39" s="698">
        <v>81</v>
      </c>
      <c r="F39" s="698">
        <v>1</v>
      </c>
      <c r="G39" s="698">
        <v>2</v>
      </c>
      <c r="H39" s="698">
        <v>60</v>
      </c>
      <c r="I39" s="698">
        <v>12</v>
      </c>
      <c r="J39" s="698">
        <v>6</v>
      </c>
    </row>
    <row r="40" spans="2:10" s="677" customFormat="1">
      <c r="C40" s="671"/>
      <c r="D40" s="674" t="s">
        <v>1741</v>
      </c>
      <c r="E40" s="698">
        <v>160</v>
      </c>
      <c r="F40" s="698">
        <v>3</v>
      </c>
      <c r="G40" s="698">
        <v>5</v>
      </c>
      <c r="H40" s="698">
        <v>103</v>
      </c>
      <c r="I40" s="698">
        <v>36</v>
      </c>
      <c r="J40" s="698">
        <v>13</v>
      </c>
    </row>
    <row r="41" spans="2:10" s="677" customFormat="1" ht="18" customHeight="1">
      <c r="B41" s="677" t="s">
        <v>619</v>
      </c>
      <c r="C41" s="671"/>
      <c r="D41" s="674"/>
      <c r="E41" s="698"/>
      <c r="F41" s="698"/>
      <c r="G41" s="698"/>
      <c r="H41" s="698"/>
      <c r="I41" s="698"/>
      <c r="J41" s="698"/>
    </row>
    <row r="42" spans="2:10" s="677" customFormat="1" ht="18" customHeight="1">
      <c r="C42" s="671" t="s">
        <v>620</v>
      </c>
      <c r="D42" s="674" t="s">
        <v>1739</v>
      </c>
      <c r="E42" s="698">
        <v>16</v>
      </c>
      <c r="F42" s="700" t="s">
        <v>613</v>
      </c>
      <c r="G42" s="700" t="s">
        <v>613</v>
      </c>
      <c r="H42" s="700" t="s">
        <v>613</v>
      </c>
      <c r="I42" s="700" t="s">
        <v>613</v>
      </c>
      <c r="J42" s="700" t="s">
        <v>613</v>
      </c>
    </row>
    <row r="43" spans="2:10" s="677" customFormat="1" ht="10.5">
      <c r="C43" s="671"/>
      <c r="D43" s="674" t="s">
        <v>1740</v>
      </c>
      <c r="E43" s="698">
        <v>14</v>
      </c>
      <c r="F43" s="700" t="s">
        <v>613</v>
      </c>
      <c r="G43" s="700" t="s">
        <v>613</v>
      </c>
      <c r="H43" s="700" t="s">
        <v>613</v>
      </c>
      <c r="I43" s="700" t="s">
        <v>613</v>
      </c>
      <c r="J43" s="700" t="s">
        <v>613</v>
      </c>
    </row>
    <row r="44" spans="2:10" s="677" customFormat="1" ht="10.5">
      <c r="C44" s="671"/>
      <c r="D44" s="674" t="s">
        <v>1741</v>
      </c>
      <c r="E44" s="698">
        <v>30</v>
      </c>
      <c r="F44" s="700" t="s">
        <v>613</v>
      </c>
      <c r="G44" s="700" t="s">
        <v>613</v>
      </c>
      <c r="H44" s="700" t="s">
        <v>613</v>
      </c>
      <c r="I44" s="700" t="s">
        <v>613</v>
      </c>
      <c r="J44" s="700" t="s">
        <v>613</v>
      </c>
    </row>
    <row r="45" spans="2:10" s="677" customFormat="1" ht="18" customHeight="1">
      <c r="C45" s="671" t="s">
        <v>1823</v>
      </c>
      <c r="D45" s="674" t="s">
        <v>1739</v>
      </c>
      <c r="E45" s="698">
        <v>3</v>
      </c>
      <c r="F45" s="700" t="s">
        <v>613</v>
      </c>
      <c r="G45" s="700" t="s">
        <v>613</v>
      </c>
      <c r="H45" s="700" t="s">
        <v>613</v>
      </c>
      <c r="I45" s="700" t="s">
        <v>613</v>
      </c>
      <c r="J45" s="700" t="s">
        <v>613</v>
      </c>
    </row>
    <row r="46" spans="2:10" s="677" customFormat="1" ht="10.5">
      <c r="C46" s="671"/>
      <c r="D46" s="674" t="s">
        <v>1740</v>
      </c>
      <c r="E46" s="698">
        <v>20</v>
      </c>
      <c r="F46" s="700" t="s">
        <v>613</v>
      </c>
      <c r="G46" s="700" t="s">
        <v>613</v>
      </c>
      <c r="H46" s="700" t="s">
        <v>613</v>
      </c>
      <c r="I46" s="700" t="s">
        <v>613</v>
      </c>
      <c r="J46" s="700" t="s">
        <v>613</v>
      </c>
    </row>
    <row r="47" spans="2:10" s="677" customFormat="1" ht="10.5">
      <c r="C47" s="671"/>
      <c r="D47" s="674" t="s">
        <v>1741</v>
      </c>
      <c r="E47" s="698">
        <v>23</v>
      </c>
      <c r="F47" s="700" t="s">
        <v>613</v>
      </c>
      <c r="G47" s="700" t="s">
        <v>613</v>
      </c>
      <c r="H47" s="700" t="s">
        <v>613</v>
      </c>
      <c r="I47" s="700" t="s">
        <v>613</v>
      </c>
      <c r="J47" s="700" t="s">
        <v>613</v>
      </c>
    </row>
    <row r="48" spans="2:10" s="677" customFormat="1" ht="18" customHeight="1">
      <c r="C48" s="671" t="s">
        <v>1824</v>
      </c>
      <c r="D48" s="674" t="s">
        <v>1740</v>
      </c>
      <c r="E48" s="698">
        <v>4</v>
      </c>
      <c r="F48" s="698">
        <v>0</v>
      </c>
      <c r="G48" s="698">
        <v>1</v>
      </c>
      <c r="H48" s="698">
        <v>2</v>
      </c>
      <c r="I48" s="698">
        <v>1</v>
      </c>
      <c r="J48" s="698">
        <v>0</v>
      </c>
    </row>
    <row r="49" spans="1:12">
      <c r="D49" s="674" t="s">
        <v>1741</v>
      </c>
      <c r="E49" s="698">
        <v>4</v>
      </c>
      <c r="F49" s="698">
        <v>0</v>
      </c>
      <c r="G49" s="698">
        <v>1</v>
      </c>
      <c r="H49" s="698">
        <v>2</v>
      </c>
      <c r="I49" s="698">
        <v>1</v>
      </c>
      <c r="J49" s="698">
        <v>0</v>
      </c>
    </row>
    <row r="50" spans="1:12" ht="18" customHeight="1">
      <c r="C50" s="675" t="s">
        <v>1874</v>
      </c>
      <c r="D50" s="674" t="s">
        <v>1739</v>
      </c>
      <c r="E50" s="698">
        <v>19</v>
      </c>
      <c r="F50" s="698">
        <v>0</v>
      </c>
      <c r="G50" s="698">
        <v>5</v>
      </c>
      <c r="H50" s="698">
        <v>8</v>
      </c>
      <c r="I50" s="698">
        <v>4</v>
      </c>
      <c r="J50" s="698">
        <v>2</v>
      </c>
    </row>
    <row r="51" spans="1:12">
      <c r="D51" s="674" t="s">
        <v>1740</v>
      </c>
      <c r="E51" s="698">
        <v>38</v>
      </c>
      <c r="F51" s="698">
        <v>0</v>
      </c>
      <c r="G51" s="698">
        <v>2</v>
      </c>
      <c r="H51" s="698">
        <v>27</v>
      </c>
      <c r="I51" s="698">
        <v>8</v>
      </c>
      <c r="J51" s="698">
        <v>1</v>
      </c>
    </row>
    <row r="52" spans="1:12">
      <c r="D52" s="674" t="s">
        <v>1741</v>
      </c>
      <c r="E52" s="698">
        <v>57</v>
      </c>
      <c r="F52" s="698">
        <v>0</v>
      </c>
      <c r="G52" s="698">
        <v>7</v>
      </c>
      <c r="H52" s="698">
        <v>35</v>
      </c>
      <c r="I52" s="698">
        <v>12</v>
      </c>
      <c r="J52" s="698">
        <v>3</v>
      </c>
    </row>
    <row r="53" spans="1:12" ht="18" customHeight="1">
      <c r="C53" s="675" t="s">
        <v>1829</v>
      </c>
      <c r="D53" s="674"/>
    </row>
    <row r="54" spans="1:12" ht="18" customHeight="1">
      <c r="C54" s="678" t="s">
        <v>1830</v>
      </c>
      <c r="D54" s="674" t="s">
        <v>1740</v>
      </c>
      <c r="E54" s="698">
        <v>1</v>
      </c>
      <c r="F54" s="700" t="s">
        <v>613</v>
      </c>
      <c r="G54" s="700" t="s">
        <v>613</v>
      </c>
      <c r="H54" s="700" t="s">
        <v>613</v>
      </c>
      <c r="I54" s="700" t="s">
        <v>613</v>
      </c>
      <c r="J54" s="700" t="s">
        <v>613</v>
      </c>
    </row>
    <row r="55" spans="1:12" ht="10.5">
      <c r="C55" s="678"/>
      <c r="D55" s="674" t="s">
        <v>1741</v>
      </c>
      <c r="E55" s="698">
        <v>1</v>
      </c>
      <c r="F55" s="700" t="s">
        <v>613</v>
      </c>
      <c r="G55" s="700" t="s">
        <v>613</v>
      </c>
      <c r="H55" s="700" t="s">
        <v>613</v>
      </c>
      <c r="I55" s="700" t="s">
        <v>613</v>
      </c>
      <c r="J55" s="700" t="s">
        <v>613</v>
      </c>
    </row>
    <row r="56" spans="1:12" ht="18" customHeight="1">
      <c r="C56" s="678" t="s">
        <v>1831</v>
      </c>
      <c r="D56" s="674" t="s">
        <v>1739</v>
      </c>
      <c r="E56" s="698">
        <v>1</v>
      </c>
      <c r="F56" s="700" t="s">
        <v>613</v>
      </c>
      <c r="G56" s="700" t="s">
        <v>613</v>
      </c>
      <c r="H56" s="700" t="s">
        <v>613</v>
      </c>
      <c r="I56" s="700" t="s">
        <v>613</v>
      </c>
      <c r="J56" s="700" t="s">
        <v>613</v>
      </c>
    </row>
    <row r="57" spans="1:12" ht="10.5">
      <c r="C57" s="678"/>
      <c r="D57" s="674" t="s">
        <v>1740</v>
      </c>
      <c r="E57" s="698">
        <v>5</v>
      </c>
      <c r="F57" s="700" t="s">
        <v>613</v>
      </c>
      <c r="G57" s="700" t="s">
        <v>613</v>
      </c>
      <c r="H57" s="700" t="s">
        <v>613</v>
      </c>
      <c r="I57" s="700" t="s">
        <v>613</v>
      </c>
      <c r="J57" s="700" t="s">
        <v>613</v>
      </c>
    </row>
    <row r="58" spans="1:12" ht="10.5">
      <c r="C58" s="678"/>
      <c r="D58" s="674" t="s">
        <v>1741</v>
      </c>
      <c r="E58" s="698">
        <v>6</v>
      </c>
      <c r="F58" s="700" t="s">
        <v>613</v>
      </c>
      <c r="G58" s="700" t="s">
        <v>613</v>
      </c>
      <c r="H58" s="700" t="s">
        <v>613</v>
      </c>
      <c r="I58" s="700" t="s">
        <v>613</v>
      </c>
      <c r="J58" s="700" t="s">
        <v>613</v>
      </c>
    </row>
    <row r="59" spans="1:12" s="670" customFormat="1">
      <c r="C59" s="671"/>
      <c r="D59" s="676"/>
      <c r="E59" s="673"/>
      <c r="F59" s="673"/>
      <c r="G59" s="673"/>
      <c r="H59" s="673"/>
      <c r="I59" s="673"/>
      <c r="J59" s="673"/>
      <c r="K59" s="699"/>
      <c r="L59" s="673"/>
    </row>
    <row r="60" spans="1:12" s="670" customFormat="1">
      <c r="A60" s="670" t="s">
        <v>1652</v>
      </c>
      <c r="C60" s="671"/>
      <c r="D60" s="676"/>
      <c r="E60" s="673"/>
      <c r="F60" s="673"/>
      <c r="G60" s="673"/>
      <c r="H60" s="673"/>
      <c r="I60" s="673"/>
      <c r="J60" s="673"/>
      <c r="K60" s="699"/>
      <c r="L60" s="673"/>
    </row>
    <row r="61" spans="1:12" s="670" customFormat="1">
      <c r="A61" s="670" t="s">
        <v>1825</v>
      </c>
      <c r="C61" s="671"/>
      <c r="D61" s="676"/>
      <c r="E61" s="673"/>
      <c r="F61" s="673"/>
      <c r="G61" s="673"/>
      <c r="H61" s="673"/>
      <c r="I61" s="673"/>
      <c r="J61" s="673"/>
      <c r="K61" s="699"/>
      <c r="L61" s="673"/>
    </row>
    <row r="62" spans="1:12" s="670" customFormat="1">
      <c r="A62" s="670" t="s">
        <v>3207</v>
      </c>
      <c r="C62" s="671"/>
      <c r="D62" s="676"/>
      <c r="E62" s="673"/>
      <c r="F62" s="673"/>
      <c r="G62" s="673"/>
      <c r="H62" s="673"/>
      <c r="I62" s="673"/>
      <c r="J62" s="673"/>
      <c r="K62" s="699"/>
      <c r="L62" s="673"/>
    </row>
    <row r="63" spans="1:12" s="670" customFormat="1">
      <c r="A63" s="670" t="s">
        <v>641</v>
      </c>
      <c r="C63" s="671"/>
      <c r="D63" s="676"/>
      <c r="E63" s="673"/>
      <c r="F63" s="673"/>
      <c r="G63" s="673"/>
      <c r="H63" s="673"/>
      <c r="I63" s="673"/>
      <c r="J63" s="673"/>
      <c r="K63" s="699"/>
      <c r="L63" s="673"/>
    </row>
    <row r="64" spans="1:12" s="670" customFormat="1">
      <c r="C64" s="671"/>
      <c r="D64" s="676"/>
      <c r="E64" s="673"/>
      <c r="F64" s="673"/>
      <c r="G64" s="673"/>
      <c r="H64" s="673"/>
      <c r="I64" s="673"/>
      <c r="J64" s="673"/>
      <c r="K64" s="699"/>
      <c r="L64" s="673"/>
    </row>
    <row r="65" spans="1:12" s="670" customFormat="1">
      <c r="A65" s="670" t="s">
        <v>46</v>
      </c>
      <c r="C65" s="671"/>
      <c r="D65" s="676"/>
      <c r="E65" s="673"/>
      <c r="F65" s="673"/>
      <c r="G65" s="673"/>
      <c r="H65" s="673"/>
      <c r="I65" s="673"/>
      <c r="J65" s="673"/>
      <c r="K65" s="699"/>
      <c r="L65" s="673"/>
    </row>
    <row r="66" spans="1:12" ht="18" customHeight="1">
      <c r="B66" s="677" t="s">
        <v>628</v>
      </c>
      <c r="D66" s="674"/>
    </row>
    <row r="67" spans="1:12" ht="27" customHeight="1">
      <c r="C67" s="671" t="s">
        <v>1832</v>
      </c>
      <c r="D67" s="674" t="s">
        <v>1739</v>
      </c>
      <c r="E67" s="698">
        <v>14</v>
      </c>
      <c r="F67" s="698">
        <v>0</v>
      </c>
      <c r="G67" s="698">
        <v>0</v>
      </c>
      <c r="H67" s="698">
        <v>1</v>
      </c>
      <c r="I67" s="698">
        <v>4</v>
      </c>
      <c r="J67" s="698">
        <v>9</v>
      </c>
    </row>
    <row r="68" spans="1:12">
      <c r="D68" s="674" t="s">
        <v>1740</v>
      </c>
      <c r="E68" s="698">
        <v>25</v>
      </c>
      <c r="F68" s="698">
        <v>0</v>
      </c>
      <c r="G68" s="698">
        <v>0</v>
      </c>
      <c r="H68" s="698">
        <v>15</v>
      </c>
      <c r="I68" s="698">
        <v>8</v>
      </c>
      <c r="J68" s="698">
        <v>2</v>
      </c>
    </row>
    <row r="69" spans="1:12">
      <c r="D69" s="674" t="s">
        <v>1741</v>
      </c>
      <c r="E69" s="698">
        <v>39</v>
      </c>
      <c r="F69" s="698">
        <v>0</v>
      </c>
      <c r="G69" s="698">
        <v>0</v>
      </c>
      <c r="H69" s="698">
        <v>16</v>
      </c>
      <c r="I69" s="698">
        <v>12</v>
      </c>
      <c r="J69" s="698">
        <v>11</v>
      </c>
    </row>
    <row r="70" spans="1:12" ht="18" customHeight="1">
      <c r="C70" s="671" t="s">
        <v>1833</v>
      </c>
      <c r="D70" s="674" t="s">
        <v>1739</v>
      </c>
      <c r="E70" s="698">
        <v>2</v>
      </c>
      <c r="F70" s="698">
        <v>1</v>
      </c>
      <c r="G70" s="698">
        <v>0</v>
      </c>
      <c r="H70" s="698">
        <v>0</v>
      </c>
      <c r="I70" s="698">
        <v>1</v>
      </c>
      <c r="J70" s="698">
        <v>0</v>
      </c>
    </row>
    <row r="71" spans="1:12">
      <c r="D71" s="674" t="s">
        <v>1740</v>
      </c>
      <c r="E71" s="698">
        <v>5</v>
      </c>
      <c r="F71" s="698">
        <v>0</v>
      </c>
      <c r="G71" s="698">
        <v>0</v>
      </c>
      <c r="H71" s="698">
        <v>2</v>
      </c>
      <c r="I71" s="698">
        <v>3</v>
      </c>
      <c r="J71" s="698">
        <v>0</v>
      </c>
    </row>
    <row r="72" spans="1:12">
      <c r="D72" s="674" t="s">
        <v>1741</v>
      </c>
      <c r="E72" s="698">
        <v>7</v>
      </c>
      <c r="F72" s="698">
        <v>1</v>
      </c>
      <c r="G72" s="698">
        <v>0</v>
      </c>
      <c r="H72" s="698">
        <v>2</v>
      </c>
      <c r="I72" s="698">
        <v>4</v>
      </c>
      <c r="J72" s="698">
        <v>0</v>
      </c>
    </row>
    <row r="73" spans="1:12" ht="18" customHeight="1">
      <c r="C73" s="671" t="s">
        <v>1834</v>
      </c>
      <c r="D73" s="674" t="s">
        <v>1739</v>
      </c>
      <c r="E73" s="698">
        <v>93</v>
      </c>
      <c r="F73" s="698">
        <v>0</v>
      </c>
      <c r="G73" s="698">
        <v>5</v>
      </c>
      <c r="H73" s="698">
        <v>56</v>
      </c>
      <c r="I73" s="698">
        <v>26</v>
      </c>
      <c r="J73" s="698">
        <v>6</v>
      </c>
    </row>
    <row r="74" spans="1:12">
      <c r="D74" s="674" t="s">
        <v>1740</v>
      </c>
      <c r="E74" s="698">
        <v>194</v>
      </c>
      <c r="F74" s="698">
        <v>0</v>
      </c>
      <c r="G74" s="698">
        <v>6</v>
      </c>
      <c r="H74" s="698">
        <v>129</v>
      </c>
      <c r="I74" s="698">
        <v>45</v>
      </c>
      <c r="J74" s="698">
        <v>14</v>
      </c>
    </row>
    <row r="75" spans="1:12">
      <c r="D75" s="674" t="s">
        <v>1741</v>
      </c>
      <c r="E75" s="698">
        <v>287</v>
      </c>
      <c r="F75" s="698">
        <v>0</v>
      </c>
      <c r="G75" s="698">
        <v>11</v>
      </c>
      <c r="H75" s="698">
        <v>185</v>
      </c>
      <c r="I75" s="698">
        <v>71</v>
      </c>
      <c r="J75" s="698">
        <v>20</v>
      </c>
    </row>
    <row r="76" spans="1:12" ht="18" customHeight="1">
      <c r="C76" s="671" t="s">
        <v>1835</v>
      </c>
      <c r="D76" s="674" t="s">
        <v>1739</v>
      </c>
      <c r="E76" s="698">
        <v>2403</v>
      </c>
      <c r="F76" s="698">
        <v>19</v>
      </c>
      <c r="G76" s="698">
        <v>102</v>
      </c>
      <c r="H76" s="698">
        <v>1406</v>
      </c>
      <c r="I76" s="698">
        <v>808</v>
      </c>
      <c r="J76" s="698">
        <v>68</v>
      </c>
    </row>
    <row r="77" spans="1:12">
      <c r="D77" s="674" t="s">
        <v>1740</v>
      </c>
      <c r="E77" s="698">
        <v>3552</v>
      </c>
      <c r="F77" s="698">
        <v>28</v>
      </c>
      <c r="G77" s="698">
        <v>176</v>
      </c>
      <c r="H77" s="698">
        <v>2123</v>
      </c>
      <c r="I77" s="698">
        <v>1145</v>
      </c>
      <c r="J77" s="698">
        <v>80</v>
      </c>
    </row>
    <row r="78" spans="1:12">
      <c r="D78" s="674" t="s">
        <v>1741</v>
      </c>
      <c r="E78" s="698">
        <v>5955</v>
      </c>
      <c r="F78" s="698">
        <v>47</v>
      </c>
      <c r="G78" s="698">
        <v>278</v>
      </c>
      <c r="H78" s="698">
        <v>3529</v>
      </c>
      <c r="I78" s="698">
        <v>1953</v>
      </c>
      <c r="J78" s="698">
        <v>148</v>
      </c>
    </row>
    <row r="79" spans="1:12" ht="18" customHeight="1">
      <c r="C79" s="671" t="s">
        <v>631</v>
      </c>
      <c r="D79" s="674" t="s">
        <v>1739</v>
      </c>
      <c r="E79" s="698">
        <v>413</v>
      </c>
      <c r="F79" s="698">
        <v>12</v>
      </c>
      <c r="G79" s="698">
        <v>48</v>
      </c>
      <c r="H79" s="698">
        <v>225</v>
      </c>
      <c r="I79" s="698">
        <v>124</v>
      </c>
      <c r="J79" s="698">
        <v>4</v>
      </c>
    </row>
    <row r="80" spans="1:12">
      <c r="D80" s="674" t="s">
        <v>1740</v>
      </c>
      <c r="E80" s="698">
        <v>649</v>
      </c>
      <c r="F80" s="698">
        <v>15</v>
      </c>
      <c r="G80" s="698">
        <v>79</v>
      </c>
      <c r="H80" s="698">
        <v>375</v>
      </c>
      <c r="I80" s="698">
        <v>173</v>
      </c>
      <c r="J80" s="698">
        <v>7</v>
      </c>
    </row>
    <row r="81" spans="2:10" s="677" customFormat="1">
      <c r="C81" s="671"/>
      <c r="D81" s="674" t="s">
        <v>1741</v>
      </c>
      <c r="E81" s="698">
        <v>1062</v>
      </c>
      <c r="F81" s="698">
        <v>27</v>
      </c>
      <c r="G81" s="698">
        <v>127</v>
      </c>
      <c r="H81" s="698">
        <v>600</v>
      </c>
      <c r="I81" s="698">
        <v>297</v>
      </c>
      <c r="J81" s="698">
        <v>11</v>
      </c>
    </row>
    <row r="82" spans="2:10" s="677" customFormat="1" ht="18" customHeight="1">
      <c r="C82" s="675" t="s">
        <v>1874</v>
      </c>
      <c r="D82" s="674" t="s">
        <v>1739</v>
      </c>
      <c r="E82" s="698">
        <v>2925</v>
      </c>
      <c r="F82" s="698">
        <v>32</v>
      </c>
      <c r="G82" s="698">
        <v>155</v>
      </c>
      <c r="H82" s="698">
        <v>1688</v>
      </c>
      <c r="I82" s="698">
        <v>963</v>
      </c>
      <c r="J82" s="698">
        <v>87</v>
      </c>
    </row>
    <row r="83" spans="2:10" s="677" customFormat="1">
      <c r="C83" s="671"/>
      <c r="D83" s="674" t="s">
        <v>1740</v>
      </c>
      <c r="E83" s="698">
        <v>4425</v>
      </c>
      <c r="F83" s="698">
        <v>43</v>
      </c>
      <c r="G83" s="698">
        <v>261</v>
      </c>
      <c r="H83" s="698">
        <v>2644</v>
      </c>
      <c r="I83" s="698">
        <v>1374</v>
      </c>
      <c r="J83" s="698">
        <v>103</v>
      </c>
    </row>
    <row r="84" spans="2:10" s="677" customFormat="1">
      <c r="C84" s="671"/>
      <c r="D84" s="674" t="s">
        <v>1741</v>
      </c>
      <c r="E84" s="698">
        <v>7350</v>
      </c>
      <c r="F84" s="698">
        <v>75</v>
      </c>
      <c r="G84" s="698">
        <v>416</v>
      </c>
      <c r="H84" s="698">
        <v>4332</v>
      </c>
      <c r="I84" s="698">
        <v>2337</v>
      </c>
      <c r="J84" s="698">
        <v>190</v>
      </c>
    </row>
    <row r="85" spans="2:10" s="677" customFormat="1" ht="18" customHeight="1">
      <c r="C85" s="675" t="s">
        <v>1829</v>
      </c>
      <c r="D85" s="674"/>
      <c r="E85" s="698"/>
      <c r="F85" s="698"/>
      <c r="G85" s="698"/>
      <c r="H85" s="698"/>
      <c r="I85" s="698"/>
      <c r="J85" s="698"/>
    </row>
    <row r="86" spans="2:10" s="677" customFormat="1" ht="18" customHeight="1">
      <c r="C86" s="678" t="s">
        <v>1830</v>
      </c>
      <c r="D86" s="674" t="s">
        <v>1739</v>
      </c>
      <c r="E86" s="698">
        <v>897</v>
      </c>
      <c r="F86" s="698">
        <v>7</v>
      </c>
      <c r="G86" s="698">
        <v>37</v>
      </c>
      <c r="H86" s="698">
        <v>523</v>
      </c>
      <c r="I86" s="698">
        <v>313</v>
      </c>
      <c r="J86" s="698">
        <v>17</v>
      </c>
    </row>
    <row r="87" spans="2:10" s="677" customFormat="1">
      <c r="C87" s="678"/>
      <c r="D87" s="674" t="s">
        <v>1740</v>
      </c>
      <c r="E87" s="698">
        <v>1466</v>
      </c>
      <c r="F87" s="698">
        <v>10</v>
      </c>
      <c r="G87" s="698">
        <v>63</v>
      </c>
      <c r="H87" s="698">
        <v>881</v>
      </c>
      <c r="I87" s="698">
        <v>493</v>
      </c>
      <c r="J87" s="698">
        <v>19</v>
      </c>
    </row>
    <row r="88" spans="2:10" s="677" customFormat="1">
      <c r="C88" s="678"/>
      <c r="D88" s="674" t="s">
        <v>1741</v>
      </c>
      <c r="E88" s="698">
        <v>2363</v>
      </c>
      <c r="F88" s="698">
        <v>17</v>
      </c>
      <c r="G88" s="698">
        <v>100</v>
      </c>
      <c r="H88" s="698">
        <v>1404</v>
      </c>
      <c r="I88" s="698">
        <v>806</v>
      </c>
      <c r="J88" s="698">
        <v>36</v>
      </c>
    </row>
    <row r="89" spans="2:10" s="677" customFormat="1" ht="18" customHeight="1">
      <c r="C89" s="678" t="s">
        <v>1831</v>
      </c>
      <c r="D89" s="674" t="s">
        <v>1739</v>
      </c>
      <c r="E89" s="698">
        <v>122</v>
      </c>
      <c r="F89" s="698">
        <v>3</v>
      </c>
      <c r="G89" s="698">
        <v>3</v>
      </c>
      <c r="H89" s="698">
        <v>86</v>
      </c>
      <c r="I89" s="698">
        <v>25</v>
      </c>
      <c r="J89" s="698">
        <v>5</v>
      </c>
    </row>
    <row r="90" spans="2:10" s="677" customFormat="1">
      <c r="C90" s="678"/>
      <c r="D90" s="674" t="s">
        <v>1740</v>
      </c>
      <c r="E90" s="698">
        <v>132</v>
      </c>
      <c r="F90" s="698">
        <v>0</v>
      </c>
      <c r="G90" s="698">
        <v>7</v>
      </c>
      <c r="H90" s="698">
        <v>88</v>
      </c>
      <c r="I90" s="698">
        <v>35</v>
      </c>
      <c r="J90" s="698">
        <v>2</v>
      </c>
    </row>
    <row r="91" spans="2:10" s="677" customFormat="1">
      <c r="C91" s="678"/>
      <c r="D91" s="674" t="s">
        <v>1741</v>
      </c>
      <c r="E91" s="698">
        <v>254</v>
      </c>
      <c r="F91" s="698">
        <v>3</v>
      </c>
      <c r="G91" s="698">
        <v>10</v>
      </c>
      <c r="H91" s="698">
        <v>174</v>
      </c>
      <c r="I91" s="698">
        <v>60</v>
      </c>
      <c r="J91" s="698">
        <v>7</v>
      </c>
    </row>
    <row r="92" spans="2:10" s="677" customFormat="1">
      <c r="C92" s="678"/>
      <c r="D92" s="674"/>
      <c r="E92" s="698"/>
      <c r="F92" s="698"/>
      <c r="G92" s="698"/>
      <c r="H92" s="698"/>
      <c r="I92" s="698"/>
      <c r="J92" s="698"/>
    </row>
    <row r="93" spans="2:10" s="677" customFormat="1" ht="18" customHeight="1">
      <c r="B93" s="677" t="s">
        <v>632</v>
      </c>
      <c r="C93" s="671"/>
      <c r="D93" s="674"/>
      <c r="E93" s="698"/>
      <c r="F93" s="698"/>
      <c r="G93" s="698"/>
      <c r="H93" s="698"/>
      <c r="I93" s="698"/>
      <c r="J93" s="698"/>
    </row>
    <row r="94" spans="2:10" s="677" customFormat="1" ht="27" customHeight="1">
      <c r="C94" s="671" t="s">
        <v>1836</v>
      </c>
      <c r="D94" s="674" t="s">
        <v>1739</v>
      </c>
      <c r="E94" s="698">
        <v>56</v>
      </c>
      <c r="F94" s="698">
        <v>3</v>
      </c>
      <c r="G94" s="698">
        <v>14</v>
      </c>
      <c r="H94" s="698">
        <v>28</v>
      </c>
      <c r="I94" s="698">
        <v>9</v>
      </c>
      <c r="J94" s="698">
        <v>2</v>
      </c>
    </row>
    <row r="95" spans="2:10" s="677" customFormat="1">
      <c r="C95" s="671"/>
      <c r="D95" s="674" t="s">
        <v>1740</v>
      </c>
      <c r="E95" s="698">
        <v>92</v>
      </c>
      <c r="F95" s="698">
        <v>4</v>
      </c>
      <c r="G95" s="698">
        <v>24</v>
      </c>
      <c r="H95" s="698">
        <v>43</v>
      </c>
      <c r="I95" s="698">
        <v>18</v>
      </c>
      <c r="J95" s="698">
        <v>3</v>
      </c>
    </row>
    <row r="96" spans="2:10" s="677" customFormat="1">
      <c r="C96" s="671"/>
      <c r="D96" s="674" t="s">
        <v>1741</v>
      </c>
      <c r="E96" s="698">
        <v>148</v>
      </c>
      <c r="F96" s="698">
        <v>7</v>
      </c>
      <c r="G96" s="698">
        <v>38</v>
      </c>
      <c r="H96" s="698">
        <v>71</v>
      </c>
      <c r="I96" s="698">
        <v>27</v>
      </c>
      <c r="J96" s="698">
        <v>5</v>
      </c>
    </row>
    <row r="97" spans="3:12" ht="18" customHeight="1">
      <c r="C97" s="671" t="s">
        <v>1837</v>
      </c>
      <c r="D97" s="674" t="s">
        <v>1739</v>
      </c>
      <c r="E97" s="698">
        <v>18</v>
      </c>
      <c r="F97" s="698">
        <v>0</v>
      </c>
      <c r="G97" s="698">
        <v>1</v>
      </c>
      <c r="H97" s="698">
        <v>16</v>
      </c>
      <c r="I97" s="698">
        <v>1</v>
      </c>
      <c r="J97" s="698">
        <v>0</v>
      </c>
    </row>
    <row r="98" spans="3:12">
      <c r="D98" s="674" t="s">
        <v>1740</v>
      </c>
      <c r="E98" s="698">
        <v>40</v>
      </c>
      <c r="F98" s="698">
        <v>0</v>
      </c>
      <c r="G98" s="698">
        <v>4</v>
      </c>
      <c r="H98" s="698">
        <v>32</v>
      </c>
      <c r="I98" s="698">
        <v>4</v>
      </c>
      <c r="J98" s="698">
        <v>0</v>
      </c>
    </row>
    <row r="99" spans="3:12">
      <c r="D99" s="674" t="s">
        <v>1741</v>
      </c>
      <c r="E99" s="698">
        <v>58</v>
      </c>
      <c r="F99" s="698">
        <v>0</v>
      </c>
      <c r="G99" s="698">
        <v>5</v>
      </c>
      <c r="H99" s="698">
        <v>48</v>
      </c>
      <c r="I99" s="698">
        <v>5</v>
      </c>
      <c r="J99" s="698">
        <v>0</v>
      </c>
    </row>
    <row r="100" spans="3:12" ht="18" customHeight="1">
      <c r="C100" s="671" t="s">
        <v>1838</v>
      </c>
      <c r="D100" s="674" t="s">
        <v>1739</v>
      </c>
      <c r="E100" s="698">
        <v>42</v>
      </c>
      <c r="F100" s="698">
        <v>1</v>
      </c>
      <c r="G100" s="698">
        <v>2</v>
      </c>
      <c r="H100" s="698">
        <v>25</v>
      </c>
      <c r="I100" s="698">
        <v>14</v>
      </c>
      <c r="J100" s="698">
        <v>0</v>
      </c>
    </row>
    <row r="101" spans="3:12">
      <c r="D101" s="674" t="s">
        <v>1740</v>
      </c>
      <c r="E101" s="698">
        <v>98</v>
      </c>
      <c r="F101" s="698">
        <v>0</v>
      </c>
      <c r="G101" s="698">
        <v>7</v>
      </c>
      <c r="H101" s="698">
        <v>51</v>
      </c>
      <c r="I101" s="698">
        <v>38</v>
      </c>
      <c r="J101" s="698">
        <v>2</v>
      </c>
    </row>
    <row r="102" spans="3:12">
      <c r="D102" s="674" t="s">
        <v>1741</v>
      </c>
      <c r="E102" s="698">
        <v>140</v>
      </c>
      <c r="F102" s="698">
        <v>1</v>
      </c>
      <c r="G102" s="698">
        <v>9</v>
      </c>
      <c r="H102" s="698">
        <v>76</v>
      </c>
      <c r="I102" s="698">
        <v>52</v>
      </c>
      <c r="J102" s="698">
        <v>2</v>
      </c>
    </row>
    <row r="103" spans="3:12" ht="18" customHeight="1">
      <c r="C103" s="671" t="s">
        <v>1839</v>
      </c>
      <c r="D103" s="674" t="s">
        <v>1739</v>
      </c>
      <c r="E103" s="698">
        <v>55</v>
      </c>
      <c r="F103" s="698">
        <v>2</v>
      </c>
      <c r="G103" s="698">
        <v>7</v>
      </c>
      <c r="H103" s="698">
        <v>41</v>
      </c>
      <c r="I103" s="698">
        <v>5</v>
      </c>
      <c r="J103" s="698">
        <v>0</v>
      </c>
    </row>
    <row r="104" spans="3:12">
      <c r="D104" s="674" t="s">
        <v>1740</v>
      </c>
      <c r="E104" s="698">
        <v>81</v>
      </c>
      <c r="F104" s="698">
        <v>2</v>
      </c>
      <c r="G104" s="698">
        <v>22</v>
      </c>
      <c r="H104" s="698">
        <v>47</v>
      </c>
      <c r="I104" s="698">
        <v>10</v>
      </c>
      <c r="J104" s="698">
        <v>0</v>
      </c>
    </row>
    <row r="105" spans="3:12">
      <c r="D105" s="674" t="s">
        <v>1741</v>
      </c>
      <c r="E105" s="698">
        <v>136</v>
      </c>
      <c r="F105" s="698">
        <v>4</v>
      </c>
      <c r="G105" s="698">
        <v>29</v>
      </c>
      <c r="H105" s="698">
        <v>88</v>
      </c>
      <c r="I105" s="698">
        <v>15</v>
      </c>
      <c r="J105" s="698">
        <v>0</v>
      </c>
    </row>
    <row r="106" spans="3:12" ht="18" customHeight="1">
      <c r="C106" s="671" t="s">
        <v>1840</v>
      </c>
      <c r="D106" s="674" t="s">
        <v>1739</v>
      </c>
      <c r="E106" s="698">
        <v>88</v>
      </c>
      <c r="F106" s="698">
        <v>1</v>
      </c>
      <c r="G106" s="698">
        <v>4</v>
      </c>
      <c r="H106" s="698">
        <v>51</v>
      </c>
      <c r="I106" s="698">
        <v>31</v>
      </c>
      <c r="J106" s="698">
        <v>1</v>
      </c>
    </row>
    <row r="107" spans="3:12">
      <c r="D107" s="674" t="s">
        <v>1740</v>
      </c>
      <c r="E107" s="698">
        <v>218</v>
      </c>
      <c r="F107" s="698">
        <v>1</v>
      </c>
      <c r="G107" s="698">
        <v>5</v>
      </c>
      <c r="H107" s="698">
        <v>138</v>
      </c>
      <c r="I107" s="698">
        <v>67</v>
      </c>
      <c r="J107" s="698">
        <v>7</v>
      </c>
    </row>
    <row r="108" spans="3:12">
      <c r="D108" s="674" t="s">
        <v>1741</v>
      </c>
      <c r="E108" s="698">
        <v>306</v>
      </c>
      <c r="F108" s="698">
        <v>2</v>
      </c>
      <c r="G108" s="698">
        <v>9</v>
      </c>
      <c r="H108" s="698">
        <v>189</v>
      </c>
      <c r="I108" s="698">
        <v>98</v>
      </c>
      <c r="J108" s="698">
        <v>8</v>
      </c>
    </row>
    <row r="109" spans="3:12" ht="18" customHeight="1">
      <c r="C109" s="671" t="s">
        <v>1841</v>
      </c>
      <c r="D109" s="674" t="s">
        <v>1739</v>
      </c>
      <c r="E109" s="698">
        <v>104</v>
      </c>
      <c r="F109" s="698">
        <v>1</v>
      </c>
      <c r="G109" s="698">
        <v>19</v>
      </c>
      <c r="H109" s="698">
        <v>67</v>
      </c>
      <c r="I109" s="698">
        <v>13</v>
      </c>
      <c r="J109" s="698">
        <v>4</v>
      </c>
    </row>
    <row r="110" spans="3:12">
      <c r="D110" s="674" t="s">
        <v>1740</v>
      </c>
      <c r="E110" s="698">
        <v>191</v>
      </c>
      <c r="F110" s="698">
        <v>3</v>
      </c>
      <c r="G110" s="698">
        <v>20</v>
      </c>
      <c r="H110" s="698">
        <v>135</v>
      </c>
      <c r="I110" s="698">
        <v>30</v>
      </c>
      <c r="J110" s="698">
        <v>3</v>
      </c>
    </row>
    <row r="111" spans="3:12">
      <c r="D111" s="674" t="s">
        <v>1741</v>
      </c>
      <c r="E111" s="698">
        <v>295</v>
      </c>
      <c r="F111" s="698">
        <v>4</v>
      </c>
      <c r="G111" s="698">
        <v>39</v>
      </c>
      <c r="H111" s="698">
        <v>202</v>
      </c>
      <c r="I111" s="698">
        <v>43</v>
      </c>
      <c r="J111" s="698">
        <v>7</v>
      </c>
    </row>
    <row r="112" spans="3:12" s="670" customFormat="1">
      <c r="C112" s="671"/>
      <c r="D112" s="676"/>
      <c r="E112" s="673"/>
      <c r="F112" s="673"/>
      <c r="G112" s="673"/>
      <c r="H112" s="673"/>
      <c r="I112" s="673"/>
      <c r="J112" s="673"/>
      <c r="K112" s="699"/>
      <c r="L112" s="673"/>
    </row>
    <row r="113" spans="1:12" s="670" customFormat="1">
      <c r="C113" s="671"/>
      <c r="D113" s="676"/>
      <c r="E113" s="673"/>
      <c r="F113" s="673"/>
      <c r="G113" s="673"/>
      <c r="H113" s="673"/>
      <c r="I113" s="673"/>
      <c r="J113" s="673"/>
      <c r="K113" s="699"/>
      <c r="L113" s="673"/>
    </row>
    <row r="114" spans="1:12" s="670" customFormat="1">
      <c r="C114" s="671"/>
      <c r="D114" s="676"/>
      <c r="E114" s="673"/>
      <c r="F114" s="673"/>
      <c r="G114" s="673"/>
      <c r="H114" s="673"/>
      <c r="I114" s="673"/>
      <c r="J114" s="673"/>
      <c r="K114" s="699"/>
      <c r="L114" s="673"/>
    </row>
    <row r="115" spans="1:12" s="670" customFormat="1">
      <c r="C115" s="671"/>
      <c r="D115" s="676"/>
      <c r="E115" s="673"/>
      <c r="F115" s="673"/>
      <c r="G115" s="673"/>
      <c r="H115" s="673"/>
      <c r="I115" s="673"/>
      <c r="J115" s="673"/>
      <c r="K115" s="699"/>
      <c r="L115" s="673"/>
    </row>
    <row r="116" spans="1:12" s="670" customFormat="1">
      <c r="C116" s="671"/>
      <c r="D116" s="676"/>
      <c r="E116" s="673"/>
      <c r="F116" s="673"/>
      <c r="G116" s="673"/>
      <c r="H116" s="673"/>
      <c r="I116" s="673"/>
      <c r="J116" s="673"/>
      <c r="K116" s="699"/>
      <c r="L116" s="673"/>
    </row>
    <row r="117" spans="1:12" s="670" customFormat="1">
      <c r="A117" s="670" t="s">
        <v>1652</v>
      </c>
      <c r="C117" s="671"/>
      <c r="D117" s="676"/>
      <c r="E117" s="673"/>
      <c r="F117" s="673"/>
      <c r="G117" s="673"/>
      <c r="H117" s="673"/>
      <c r="I117" s="673"/>
      <c r="J117" s="673"/>
      <c r="K117" s="699"/>
      <c r="L117" s="673"/>
    </row>
    <row r="118" spans="1:12" s="670" customFormat="1">
      <c r="A118" s="670" t="s">
        <v>1825</v>
      </c>
      <c r="C118" s="671"/>
      <c r="D118" s="676"/>
      <c r="E118" s="673"/>
      <c r="F118" s="673"/>
      <c r="G118" s="673"/>
      <c r="H118" s="673"/>
      <c r="I118" s="673"/>
      <c r="J118" s="673"/>
      <c r="K118" s="699"/>
      <c r="L118" s="673"/>
    </row>
    <row r="119" spans="1:12" s="670" customFormat="1">
      <c r="A119" s="670" t="s">
        <v>3207</v>
      </c>
      <c r="C119" s="671"/>
      <c r="D119" s="676"/>
      <c r="E119" s="673"/>
      <c r="F119" s="673"/>
      <c r="G119" s="673"/>
      <c r="H119" s="673"/>
      <c r="I119" s="673"/>
      <c r="J119" s="673"/>
      <c r="K119" s="699"/>
      <c r="L119" s="673"/>
    </row>
    <row r="120" spans="1:12" s="670" customFormat="1">
      <c r="C120" s="671"/>
      <c r="D120" s="676"/>
      <c r="E120" s="673"/>
      <c r="F120" s="673"/>
      <c r="G120" s="673"/>
      <c r="H120" s="673"/>
      <c r="I120" s="673"/>
      <c r="J120" s="673"/>
      <c r="K120" s="699"/>
      <c r="L120" s="673"/>
    </row>
    <row r="121" spans="1:12" s="670" customFormat="1">
      <c r="A121" s="670" t="s">
        <v>46</v>
      </c>
      <c r="C121" s="671"/>
      <c r="D121" s="676"/>
      <c r="E121" s="673"/>
      <c r="F121" s="673"/>
      <c r="G121" s="673"/>
      <c r="H121" s="673"/>
      <c r="I121" s="673"/>
      <c r="J121" s="673"/>
      <c r="K121" s="699"/>
      <c r="L121" s="673"/>
    </row>
    <row r="122" spans="1:12" ht="18" customHeight="1">
      <c r="C122" s="675" t="s">
        <v>1874</v>
      </c>
      <c r="D122" s="674" t="s">
        <v>1739</v>
      </c>
      <c r="E122" s="698">
        <v>363</v>
      </c>
      <c r="F122" s="698">
        <v>8</v>
      </c>
      <c r="G122" s="698">
        <v>47</v>
      </c>
      <c r="H122" s="698">
        <v>228</v>
      </c>
      <c r="I122" s="698">
        <v>73</v>
      </c>
      <c r="J122" s="698">
        <v>7</v>
      </c>
    </row>
    <row r="123" spans="1:12">
      <c r="D123" s="674" t="s">
        <v>1740</v>
      </c>
      <c r="E123" s="698">
        <v>720</v>
      </c>
      <c r="F123" s="698">
        <v>10</v>
      </c>
      <c r="G123" s="698">
        <v>82</v>
      </c>
      <c r="H123" s="698">
        <v>446</v>
      </c>
      <c r="I123" s="698">
        <v>167</v>
      </c>
      <c r="J123" s="698">
        <v>15</v>
      </c>
    </row>
    <row r="124" spans="1:12">
      <c r="D124" s="674" t="s">
        <v>1741</v>
      </c>
      <c r="E124" s="698">
        <v>1083</v>
      </c>
      <c r="F124" s="698">
        <v>18</v>
      </c>
      <c r="G124" s="698">
        <v>129</v>
      </c>
      <c r="H124" s="698">
        <v>674</v>
      </c>
      <c r="I124" s="698">
        <v>240</v>
      </c>
      <c r="J124" s="698">
        <v>22</v>
      </c>
    </row>
    <row r="125" spans="1:12" ht="18" customHeight="1">
      <c r="C125" s="675" t="s">
        <v>1829</v>
      </c>
      <c r="D125" s="674"/>
    </row>
    <row r="126" spans="1:12" ht="18" customHeight="1">
      <c r="C126" s="678" t="s">
        <v>1830</v>
      </c>
      <c r="D126" s="674" t="s">
        <v>1739</v>
      </c>
      <c r="E126" s="698">
        <v>32</v>
      </c>
      <c r="F126" s="700" t="s">
        <v>613</v>
      </c>
      <c r="G126" s="700" t="s">
        <v>613</v>
      </c>
      <c r="H126" s="700" t="s">
        <v>613</v>
      </c>
      <c r="I126" s="700" t="s">
        <v>613</v>
      </c>
      <c r="J126" s="700" t="s">
        <v>613</v>
      </c>
    </row>
    <row r="127" spans="1:12" ht="10.5">
      <c r="C127" s="678"/>
      <c r="D127" s="674" t="s">
        <v>1740</v>
      </c>
      <c r="E127" s="698">
        <v>48</v>
      </c>
      <c r="F127" s="700" t="s">
        <v>613</v>
      </c>
      <c r="G127" s="700" t="s">
        <v>613</v>
      </c>
      <c r="H127" s="700" t="s">
        <v>613</v>
      </c>
      <c r="I127" s="700" t="s">
        <v>613</v>
      </c>
      <c r="J127" s="700" t="s">
        <v>613</v>
      </c>
    </row>
    <row r="128" spans="1:12" ht="10.5">
      <c r="C128" s="678"/>
      <c r="D128" s="674" t="s">
        <v>1741</v>
      </c>
      <c r="E128" s="698">
        <v>80</v>
      </c>
      <c r="F128" s="700" t="s">
        <v>613</v>
      </c>
      <c r="G128" s="700" t="s">
        <v>613</v>
      </c>
      <c r="H128" s="700" t="s">
        <v>613</v>
      </c>
      <c r="I128" s="700" t="s">
        <v>613</v>
      </c>
      <c r="J128" s="700" t="s">
        <v>613</v>
      </c>
    </row>
    <row r="129" spans="2:10" s="677" customFormat="1" ht="18" customHeight="1">
      <c r="C129" s="678" t="s">
        <v>1831</v>
      </c>
      <c r="D129" s="674" t="s">
        <v>1739</v>
      </c>
      <c r="E129" s="698">
        <v>5</v>
      </c>
      <c r="F129" s="700" t="s">
        <v>613</v>
      </c>
      <c r="G129" s="700" t="s">
        <v>613</v>
      </c>
      <c r="H129" s="700" t="s">
        <v>613</v>
      </c>
      <c r="I129" s="700" t="s">
        <v>613</v>
      </c>
      <c r="J129" s="700" t="s">
        <v>613</v>
      </c>
    </row>
    <row r="130" spans="2:10" s="677" customFormat="1" ht="10.5">
      <c r="C130" s="678"/>
      <c r="D130" s="674" t="s">
        <v>1740</v>
      </c>
      <c r="E130" s="698">
        <v>5</v>
      </c>
      <c r="F130" s="700" t="s">
        <v>613</v>
      </c>
      <c r="G130" s="700" t="s">
        <v>613</v>
      </c>
      <c r="H130" s="700" t="s">
        <v>613</v>
      </c>
      <c r="I130" s="700" t="s">
        <v>613</v>
      </c>
      <c r="J130" s="700" t="s">
        <v>613</v>
      </c>
    </row>
    <row r="131" spans="2:10" s="677" customFormat="1" ht="10.5">
      <c r="C131" s="678"/>
      <c r="D131" s="674" t="s">
        <v>1741</v>
      </c>
      <c r="E131" s="698">
        <v>10</v>
      </c>
      <c r="F131" s="700" t="s">
        <v>613</v>
      </c>
      <c r="G131" s="700" t="s">
        <v>613</v>
      </c>
      <c r="H131" s="700" t="s">
        <v>613</v>
      </c>
      <c r="I131" s="700" t="s">
        <v>613</v>
      </c>
      <c r="J131" s="700" t="s">
        <v>613</v>
      </c>
    </row>
    <row r="132" spans="2:10" s="677" customFormat="1" ht="18" customHeight="1">
      <c r="B132" s="677" t="s">
        <v>1842</v>
      </c>
      <c r="C132" s="671"/>
      <c r="D132" s="674" t="s">
        <v>1739</v>
      </c>
      <c r="E132" s="698">
        <v>3386</v>
      </c>
      <c r="F132" s="698">
        <v>42</v>
      </c>
      <c r="G132" s="698">
        <v>210</v>
      </c>
      <c r="H132" s="698">
        <v>1967</v>
      </c>
      <c r="I132" s="698">
        <v>1064</v>
      </c>
      <c r="J132" s="698">
        <v>103</v>
      </c>
    </row>
    <row r="133" spans="2:10" s="677" customFormat="1">
      <c r="C133" s="671"/>
      <c r="D133" s="674" t="s">
        <v>1740</v>
      </c>
      <c r="E133" s="698">
        <v>5264</v>
      </c>
      <c r="F133" s="698">
        <v>54</v>
      </c>
      <c r="G133" s="698">
        <v>347</v>
      </c>
      <c r="H133" s="698">
        <v>3177</v>
      </c>
      <c r="I133" s="698">
        <v>1561</v>
      </c>
      <c r="J133" s="698">
        <v>125</v>
      </c>
    </row>
    <row r="134" spans="2:10" s="677" customFormat="1">
      <c r="C134" s="671"/>
      <c r="D134" s="674" t="s">
        <v>1741</v>
      </c>
      <c r="E134" s="698">
        <v>8650</v>
      </c>
      <c r="F134" s="698">
        <v>96</v>
      </c>
      <c r="G134" s="698">
        <v>557</v>
      </c>
      <c r="H134" s="698">
        <v>5144</v>
      </c>
      <c r="I134" s="698">
        <v>2625</v>
      </c>
      <c r="J134" s="698">
        <v>228</v>
      </c>
    </row>
    <row r="135" spans="2:10" s="677" customFormat="1" ht="18" customHeight="1">
      <c r="C135" s="675" t="s">
        <v>1829</v>
      </c>
      <c r="D135" s="674"/>
      <c r="E135" s="698"/>
      <c r="F135" s="698"/>
      <c r="G135" s="698"/>
      <c r="H135" s="698"/>
      <c r="I135" s="698"/>
      <c r="J135" s="698"/>
    </row>
    <row r="136" spans="2:10" s="677" customFormat="1" ht="18" customHeight="1">
      <c r="C136" s="678" t="s">
        <v>1830</v>
      </c>
      <c r="D136" s="674" t="s">
        <v>1739</v>
      </c>
      <c r="E136" s="698">
        <v>929</v>
      </c>
      <c r="F136" s="698">
        <v>8</v>
      </c>
      <c r="G136" s="698">
        <v>44</v>
      </c>
      <c r="H136" s="698">
        <v>542</v>
      </c>
      <c r="I136" s="698">
        <v>318</v>
      </c>
      <c r="J136" s="698">
        <v>17</v>
      </c>
    </row>
    <row r="137" spans="2:10" s="677" customFormat="1">
      <c r="C137" s="678"/>
      <c r="D137" s="674" t="s">
        <v>1740</v>
      </c>
      <c r="E137" s="698">
        <v>1516</v>
      </c>
      <c r="F137" s="698">
        <v>11</v>
      </c>
      <c r="G137" s="698">
        <v>66</v>
      </c>
      <c r="H137" s="698">
        <v>920</v>
      </c>
      <c r="I137" s="698">
        <v>499</v>
      </c>
      <c r="J137" s="698">
        <v>20</v>
      </c>
    </row>
    <row r="138" spans="2:10" s="677" customFormat="1">
      <c r="C138" s="678"/>
      <c r="D138" s="674" t="s">
        <v>1741</v>
      </c>
      <c r="E138" s="698">
        <v>2445</v>
      </c>
      <c r="F138" s="698">
        <v>19</v>
      </c>
      <c r="G138" s="698">
        <v>110</v>
      </c>
      <c r="H138" s="698">
        <v>1462</v>
      </c>
      <c r="I138" s="698">
        <v>817</v>
      </c>
      <c r="J138" s="698">
        <v>37</v>
      </c>
    </row>
    <row r="139" spans="2:10" s="677" customFormat="1" ht="18" customHeight="1">
      <c r="C139" s="678" t="s">
        <v>1831</v>
      </c>
      <c r="D139" s="674" t="s">
        <v>1739</v>
      </c>
      <c r="E139" s="698">
        <v>129</v>
      </c>
      <c r="F139" s="698">
        <v>3</v>
      </c>
      <c r="G139" s="698">
        <v>5</v>
      </c>
      <c r="H139" s="698">
        <v>90</v>
      </c>
      <c r="I139" s="698">
        <v>26</v>
      </c>
      <c r="J139" s="698">
        <v>5</v>
      </c>
    </row>
    <row r="140" spans="2:10" s="677" customFormat="1">
      <c r="C140" s="678"/>
      <c r="D140" s="674" t="s">
        <v>1740</v>
      </c>
      <c r="E140" s="698">
        <v>143</v>
      </c>
      <c r="F140" s="698">
        <v>0</v>
      </c>
      <c r="G140" s="698">
        <v>8</v>
      </c>
      <c r="H140" s="698">
        <v>93</v>
      </c>
      <c r="I140" s="698">
        <v>39</v>
      </c>
      <c r="J140" s="698">
        <v>3</v>
      </c>
    </row>
    <row r="141" spans="2:10" s="677" customFormat="1">
      <c r="C141" s="678"/>
      <c r="D141" s="674" t="s">
        <v>1741</v>
      </c>
      <c r="E141" s="698">
        <v>272</v>
      </c>
      <c r="F141" s="698">
        <v>3</v>
      </c>
      <c r="G141" s="698">
        <v>13</v>
      </c>
      <c r="H141" s="698">
        <v>183</v>
      </c>
      <c r="I141" s="698">
        <v>65</v>
      </c>
      <c r="J141" s="698">
        <v>8</v>
      </c>
    </row>
    <row r="142" spans="2:10" s="677" customFormat="1" ht="18" customHeight="1">
      <c r="B142" s="677" t="s">
        <v>1843</v>
      </c>
      <c r="C142" s="671"/>
      <c r="D142" s="674"/>
      <c r="E142" s="698"/>
      <c r="F142" s="698"/>
      <c r="G142" s="698"/>
      <c r="H142" s="698"/>
      <c r="I142" s="698"/>
      <c r="J142" s="698"/>
    </row>
    <row r="143" spans="2:10" s="677" customFormat="1" ht="18" customHeight="1">
      <c r="C143" s="671" t="s">
        <v>644</v>
      </c>
      <c r="D143" s="674" t="s">
        <v>1739</v>
      </c>
      <c r="E143" s="698">
        <v>22</v>
      </c>
      <c r="F143" s="698">
        <v>13</v>
      </c>
      <c r="G143" s="698">
        <v>3</v>
      </c>
      <c r="H143" s="698">
        <v>6</v>
      </c>
      <c r="I143" s="698">
        <v>0</v>
      </c>
      <c r="J143" s="698">
        <v>0</v>
      </c>
    </row>
    <row r="144" spans="2:10" s="677" customFormat="1">
      <c r="C144" s="671"/>
      <c r="D144" s="674" t="s">
        <v>1740</v>
      </c>
      <c r="E144" s="698">
        <v>27</v>
      </c>
      <c r="F144" s="698">
        <v>17</v>
      </c>
      <c r="G144" s="698">
        <v>5</v>
      </c>
      <c r="H144" s="698">
        <v>5</v>
      </c>
      <c r="I144" s="698">
        <v>0</v>
      </c>
      <c r="J144" s="698">
        <v>0</v>
      </c>
    </row>
    <row r="145" spans="2:10" s="677" customFormat="1">
      <c r="C145" s="671"/>
      <c r="D145" s="674" t="s">
        <v>1741</v>
      </c>
      <c r="E145" s="698">
        <v>49</v>
      </c>
      <c r="F145" s="698">
        <v>30</v>
      </c>
      <c r="G145" s="698">
        <v>8</v>
      </c>
      <c r="H145" s="698">
        <v>11</v>
      </c>
      <c r="I145" s="698">
        <v>0</v>
      </c>
      <c r="J145" s="698">
        <v>0</v>
      </c>
    </row>
    <row r="146" spans="2:10" s="677" customFormat="1" ht="18" customHeight="1">
      <c r="C146" s="671" t="s">
        <v>645</v>
      </c>
      <c r="D146" s="674" t="s">
        <v>1739</v>
      </c>
      <c r="E146" s="698">
        <v>162</v>
      </c>
      <c r="F146" s="698">
        <v>123</v>
      </c>
      <c r="G146" s="698">
        <v>8</v>
      </c>
      <c r="H146" s="698">
        <v>31</v>
      </c>
      <c r="I146" s="698">
        <v>0</v>
      </c>
      <c r="J146" s="698">
        <v>0</v>
      </c>
    </row>
    <row r="147" spans="2:10" s="677" customFormat="1">
      <c r="C147" s="671"/>
      <c r="D147" s="674" t="s">
        <v>1740</v>
      </c>
      <c r="E147" s="698">
        <v>10</v>
      </c>
      <c r="F147" s="698">
        <v>7</v>
      </c>
      <c r="G147" s="698">
        <v>1</v>
      </c>
      <c r="H147" s="698">
        <v>2</v>
      </c>
      <c r="I147" s="698">
        <v>0</v>
      </c>
      <c r="J147" s="698">
        <v>0</v>
      </c>
    </row>
    <row r="148" spans="2:10" s="677" customFormat="1">
      <c r="C148" s="671"/>
      <c r="D148" s="674" t="s">
        <v>1741</v>
      </c>
      <c r="E148" s="698">
        <v>172</v>
      </c>
      <c r="F148" s="698">
        <v>130</v>
      </c>
      <c r="G148" s="698">
        <v>9</v>
      </c>
      <c r="H148" s="698">
        <v>33</v>
      </c>
      <c r="I148" s="698">
        <v>0</v>
      </c>
      <c r="J148" s="698">
        <v>0</v>
      </c>
    </row>
    <row r="149" spans="2:10" s="677" customFormat="1" ht="18" customHeight="1">
      <c r="C149" s="675" t="s">
        <v>1874</v>
      </c>
      <c r="D149" s="674" t="s">
        <v>1739</v>
      </c>
      <c r="E149" s="698">
        <v>184</v>
      </c>
      <c r="F149" s="698">
        <v>136</v>
      </c>
      <c r="G149" s="698">
        <v>11</v>
      </c>
      <c r="H149" s="698">
        <v>37</v>
      </c>
      <c r="I149" s="698">
        <v>0</v>
      </c>
      <c r="J149" s="698">
        <v>0</v>
      </c>
    </row>
    <row r="150" spans="2:10" s="677" customFormat="1">
      <c r="C150" s="671"/>
      <c r="D150" s="674" t="s">
        <v>1740</v>
      </c>
      <c r="E150" s="698">
        <v>37</v>
      </c>
      <c r="F150" s="698">
        <v>24</v>
      </c>
      <c r="G150" s="698">
        <v>6</v>
      </c>
      <c r="H150" s="698">
        <v>7</v>
      </c>
      <c r="I150" s="698">
        <v>0</v>
      </c>
      <c r="J150" s="698">
        <v>0</v>
      </c>
    </row>
    <row r="151" spans="2:10" s="677" customFormat="1">
      <c r="C151" s="671"/>
      <c r="D151" s="674" t="s">
        <v>1741</v>
      </c>
      <c r="E151" s="698">
        <v>221</v>
      </c>
      <c r="F151" s="698">
        <v>160</v>
      </c>
      <c r="G151" s="698">
        <v>17</v>
      </c>
      <c r="H151" s="698">
        <v>44</v>
      </c>
      <c r="I151" s="698">
        <v>0</v>
      </c>
      <c r="J151" s="698">
        <v>0</v>
      </c>
    </row>
    <row r="152" spans="2:10" s="677" customFormat="1" ht="18" customHeight="1">
      <c r="B152" s="677" t="s">
        <v>646</v>
      </c>
      <c r="C152" s="671"/>
      <c r="D152" s="674"/>
      <c r="E152" s="698"/>
      <c r="F152" s="698"/>
      <c r="G152" s="698"/>
      <c r="H152" s="698"/>
      <c r="I152" s="698"/>
      <c r="J152" s="698"/>
    </row>
    <row r="153" spans="2:10" s="677" customFormat="1" ht="18" customHeight="1">
      <c r="C153" s="671" t="s">
        <v>646</v>
      </c>
      <c r="D153" s="674" t="s">
        <v>1739</v>
      </c>
      <c r="E153" s="698">
        <v>3928</v>
      </c>
      <c r="F153" s="698">
        <v>3685</v>
      </c>
      <c r="G153" s="698">
        <v>194</v>
      </c>
      <c r="H153" s="698">
        <v>25</v>
      </c>
      <c r="I153" s="698">
        <v>23</v>
      </c>
      <c r="J153" s="698">
        <v>1</v>
      </c>
    </row>
    <row r="154" spans="2:10" s="677" customFormat="1">
      <c r="C154" s="671"/>
      <c r="D154" s="674" t="s">
        <v>1740</v>
      </c>
      <c r="E154" s="698">
        <v>4239</v>
      </c>
      <c r="F154" s="698">
        <v>3872</v>
      </c>
      <c r="G154" s="698">
        <v>290</v>
      </c>
      <c r="H154" s="698">
        <v>55</v>
      </c>
      <c r="I154" s="698">
        <v>19</v>
      </c>
      <c r="J154" s="698">
        <v>3</v>
      </c>
    </row>
    <row r="155" spans="2:10" s="677" customFormat="1">
      <c r="C155" s="671"/>
      <c r="D155" s="674" t="s">
        <v>1741</v>
      </c>
      <c r="E155" s="698">
        <v>8167</v>
      </c>
      <c r="F155" s="698">
        <v>7557</v>
      </c>
      <c r="G155" s="698">
        <v>484</v>
      </c>
      <c r="H155" s="698">
        <v>80</v>
      </c>
      <c r="I155" s="698">
        <v>42</v>
      </c>
      <c r="J155" s="698">
        <v>4</v>
      </c>
    </row>
    <row r="156" spans="2:10" s="677" customFormat="1" ht="18" customHeight="1">
      <c r="C156" s="671" t="s">
        <v>647</v>
      </c>
      <c r="D156" s="674" t="s">
        <v>1739</v>
      </c>
      <c r="E156" s="698">
        <v>226</v>
      </c>
      <c r="F156" s="698">
        <v>224</v>
      </c>
      <c r="G156" s="698">
        <v>2</v>
      </c>
      <c r="H156" s="698">
        <v>0</v>
      </c>
      <c r="I156" s="698">
        <v>0</v>
      </c>
      <c r="J156" s="698">
        <v>0</v>
      </c>
    </row>
    <row r="157" spans="2:10" s="677" customFormat="1">
      <c r="C157" s="671"/>
      <c r="D157" s="674" t="s">
        <v>1740</v>
      </c>
      <c r="E157" s="698">
        <v>37</v>
      </c>
      <c r="F157" s="698">
        <v>36</v>
      </c>
      <c r="G157" s="698">
        <v>0</v>
      </c>
      <c r="H157" s="698">
        <v>1</v>
      </c>
      <c r="I157" s="698">
        <v>0</v>
      </c>
      <c r="J157" s="698">
        <v>0</v>
      </c>
    </row>
    <row r="158" spans="2:10" s="677" customFormat="1">
      <c r="C158" s="671"/>
      <c r="D158" s="674" t="s">
        <v>1741</v>
      </c>
      <c r="E158" s="698">
        <v>263</v>
      </c>
      <c r="F158" s="698">
        <v>260</v>
      </c>
      <c r="G158" s="698">
        <v>2</v>
      </c>
      <c r="H158" s="698">
        <v>1</v>
      </c>
      <c r="I158" s="698">
        <v>0</v>
      </c>
      <c r="J158" s="698">
        <v>0</v>
      </c>
    </row>
    <row r="159" spans="2:10" s="677" customFormat="1" ht="18" customHeight="1">
      <c r="C159" s="671" t="s">
        <v>1844</v>
      </c>
      <c r="D159" s="674" t="s">
        <v>1739</v>
      </c>
      <c r="E159" s="698">
        <v>679</v>
      </c>
      <c r="F159" s="698">
        <v>676</v>
      </c>
      <c r="G159" s="698">
        <v>2</v>
      </c>
      <c r="H159" s="698">
        <v>1</v>
      </c>
      <c r="I159" s="698">
        <v>0</v>
      </c>
      <c r="J159" s="698">
        <v>0</v>
      </c>
    </row>
    <row r="160" spans="2:10" s="677" customFormat="1">
      <c r="C160" s="671"/>
      <c r="D160" s="674" t="s">
        <v>1740</v>
      </c>
      <c r="E160" s="698">
        <v>318</v>
      </c>
      <c r="F160" s="698">
        <v>314</v>
      </c>
      <c r="G160" s="698">
        <v>4</v>
      </c>
      <c r="H160" s="698">
        <v>0</v>
      </c>
      <c r="I160" s="698">
        <v>0</v>
      </c>
      <c r="J160" s="698">
        <v>0</v>
      </c>
    </row>
    <row r="161" spans="1:12">
      <c r="D161" s="674" t="s">
        <v>1741</v>
      </c>
      <c r="E161" s="698">
        <v>997</v>
      </c>
      <c r="F161" s="698">
        <v>990</v>
      </c>
      <c r="G161" s="698">
        <v>6</v>
      </c>
      <c r="H161" s="698">
        <v>1</v>
      </c>
      <c r="I161" s="698">
        <v>0</v>
      </c>
      <c r="J161" s="698">
        <v>0</v>
      </c>
    </row>
    <row r="162" spans="1:12" ht="18" customHeight="1">
      <c r="C162" s="675" t="s">
        <v>1874</v>
      </c>
      <c r="D162" s="674" t="s">
        <v>1739</v>
      </c>
      <c r="E162" s="698">
        <v>4833</v>
      </c>
      <c r="F162" s="698">
        <v>4585</v>
      </c>
      <c r="G162" s="698">
        <v>198</v>
      </c>
      <c r="H162" s="698">
        <v>26</v>
      </c>
      <c r="I162" s="698">
        <v>23</v>
      </c>
      <c r="J162" s="698">
        <v>1</v>
      </c>
    </row>
    <row r="163" spans="1:12">
      <c r="D163" s="674" t="s">
        <v>1740</v>
      </c>
      <c r="E163" s="698">
        <v>4594</v>
      </c>
      <c r="F163" s="698">
        <v>4222</v>
      </c>
      <c r="G163" s="698">
        <v>294</v>
      </c>
      <c r="H163" s="698">
        <v>56</v>
      </c>
      <c r="I163" s="698">
        <v>19</v>
      </c>
      <c r="J163" s="698">
        <v>3</v>
      </c>
    </row>
    <row r="164" spans="1:12">
      <c r="D164" s="674" t="s">
        <v>1741</v>
      </c>
      <c r="E164" s="698">
        <v>9427</v>
      </c>
      <c r="F164" s="698">
        <v>8807</v>
      </c>
      <c r="G164" s="698">
        <v>492</v>
      </c>
      <c r="H164" s="698">
        <v>82</v>
      </c>
      <c r="I164" s="698">
        <v>42</v>
      </c>
      <c r="J164" s="698">
        <v>4</v>
      </c>
    </row>
    <row r="165" spans="1:12" ht="18" customHeight="1">
      <c r="B165" s="677" t="s">
        <v>649</v>
      </c>
      <c r="D165" s="674"/>
    </row>
    <row r="166" spans="1:12" ht="18" customHeight="1">
      <c r="C166" s="671" t="s">
        <v>649</v>
      </c>
      <c r="D166" s="674" t="s">
        <v>1739</v>
      </c>
      <c r="E166" s="698">
        <v>1872</v>
      </c>
      <c r="F166" s="698">
        <v>900</v>
      </c>
      <c r="G166" s="698">
        <v>696</v>
      </c>
      <c r="H166" s="698">
        <v>276</v>
      </c>
      <c r="I166" s="698">
        <v>0</v>
      </c>
      <c r="J166" s="698">
        <v>0</v>
      </c>
    </row>
    <row r="167" spans="1:12">
      <c r="D167" s="674" t="s">
        <v>1740</v>
      </c>
      <c r="E167" s="698">
        <v>3087</v>
      </c>
      <c r="F167" s="698">
        <v>1498</v>
      </c>
      <c r="G167" s="698">
        <v>1149</v>
      </c>
      <c r="H167" s="698">
        <v>440</v>
      </c>
      <c r="I167" s="698">
        <v>0</v>
      </c>
      <c r="J167" s="698">
        <v>0</v>
      </c>
    </row>
    <row r="168" spans="1:12">
      <c r="D168" s="674" t="s">
        <v>1741</v>
      </c>
      <c r="E168" s="698">
        <v>4959</v>
      </c>
      <c r="F168" s="698">
        <v>2398</v>
      </c>
      <c r="G168" s="698">
        <v>1845</v>
      </c>
      <c r="H168" s="698">
        <v>716</v>
      </c>
      <c r="I168" s="698">
        <v>0</v>
      </c>
      <c r="J168" s="698">
        <v>0</v>
      </c>
    </row>
    <row r="169" spans="1:12">
      <c r="D169" s="679"/>
    </row>
    <row r="170" spans="1:12">
      <c r="D170" s="679"/>
    </row>
    <row r="171" spans="1:12" s="670" customFormat="1">
      <c r="C171" s="671"/>
      <c r="D171" s="676"/>
      <c r="E171" s="673"/>
      <c r="F171" s="673"/>
      <c r="G171" s="673"/>
      <c r="H171" s="673"/>
      <c r="I171" s="673"/>
      <c r="J171" s="673"/>
      <c r="K171" s="699"/>
      <c r="L171" s="673"/>
    </row>
    <row r="172" spans="1:12" s="670" customFormat="1">
      <c r="A172" s="670" t="s">
        <v>1652</v>
      </c>
      <c r="C172" s="671"/>
      <c r="D172" s="676"/>
      <c r="E172" s="673"/>
      <c r="F172" s="673"/>
      <c r="G172" s="673"/>
      <c r="H172" s="673"/>
      <c r="I172" s="673"/>
      <c r="J172" s="673"/>
      <c r="K172" s="699"/>
      <c r="L172" s="673"/>
    </row>
    <row r="173" spans="1:12" s="670" customFormat="1">
      <c r="A173" s="670" t="s">
        <v>1825</v>
      </c>
      <c r="C173" s="671"/>
      <c r="D173" s="676"/>
      <c r="E173" s="673"/>
      <c r="F173" s="673"/>
      <c r="G173" s="673"/>
      <c r="H173" s="673"/>
      <c r="I173" s="673"/>
      <c r="J173" s="673"/>
      <c r="K173" s="699"/>
      <c r="L173" s="673"/>
    </row>
    <row r="174" spans="1:12" s="670" customFormat="1">
      <c r="A174" s="670" t="s">
        <v>3207</v>
      </c>
      <c r="C174" s="671"/>
      <c r="D174" s="676"/>
      <c r="E174" s="673"/>
      <c r="F174" s="673"/>
      <c r="G174" s="673"/>
      <c r="H174" s="673"/>
      <c r="I174" s="673"/>
      <c r="J174" s="673"/>
      <c r="K174" s="699"/>
      <c r="L174" s="673"/>
    </row>
    <row r="175" spans="1:12" s="670" customFormat="1">
      <c r="C175" s="671"/>
      <c r="D175" s="676"/>
      <c r="E175" s="673"/>
      <c r="F175" s="673"/>
      <c r="G175" s="673"/>
      <c r="H175" s="673"/>
      <c r="I175" s="673"/>
      <c r="J175" s="673"/>
      <c r="K175" s="699"/>
      <c r="L175" s="673"/>
    </row>
    <row r="176" spans="1:12" s="670" customFormat="1">
      <c r="A176" s="670" t="s">
        <v>46</v>
      </c>
      <c r="C176" s="671"/>
      <c r="D176" s="676"/>
      <c r="E176" s="673"/>
      <c r="F176" s="673"/>
      <c r="G176" s="673"/>
      <c r="H176" s="673"/>
      <c r="I176" s="673"/>
      <c r="J176" s="673"/>
      <c r="K176" s="699"/>
      <c r="L176" s="673"/>
    </row>
    <row r="177" spans="1:10" s="677" customFormat="1" ht="18" customHeight="1">
      <c r="C177" s="671" t="s">
        <v>650</v>
      </c>
      <c r="D177" s="674" t="s">
        <v>1739</v>
      </c>
      <c r="E177" s="698">
        <v>227</v>
      </c>
      <c r="F177" s="698">
        <v>159</v>
      </c>
      <c r="G177" s="698">
        <v>62</v>
      </c>
      <c r="H177" s="698">
        <v>6</v>
      </c>
      <c r="I177" s="698">
        <v>0</v>
      </c>
      <c r="J177" s="698">
        <v>0</v>
      </c>
    </row>
    <row r="178" spans="1:10" s="677" customFormat="1">
      <c r="C178" s="671"/>
      <c r="D178" s="674" t="s">
        <v>1740</v>
      </c>
      <c r="E178" s="698">
        <v>334</v>
      </c>
      <c r="F178" s="698">
        <v>250</v>
      </c>
      <c r="G178" s="698">
        <v>74</v>
      </c>
      <c r="H178" s="698">
        <v>10</v>
      </c>
      <c r="I178" s="698">
        <v>0</v>
      </c>
      <c r="J178" s="698">
        <v>0</v>
      </c>
    </row>
    <row r="179" spans="1:10" s="677" customFormat="1">
      <c r="C179" s="671"/>
      <c r="D179" s="674" t="s">
        <v>1741</v>
      </c>
      <c r="E179" s="698">
        <v>561</v>
      </c>
      <c r="F179" s="698">
        <v>409</v>
      </c>
      <c r="G179" s="698">
        <v>136</v>
      </c>
      <c r="H179" s="698">
        <v>16</v>
      </c>
      <c r="I179" s="698">
        <v>0</v>
      </c>
      <c r="J179" s="698">
        <v>0</v>
      </c>
    </row>
    <row r="180" spans="1:10" s="677" customFormat="1" ht="18" customHeight="1">
      <c r="C180" s="675" t="s">
        <v>1874</v>
      </c>
      <c r="D180" s="674" t="s">
        <v>1739</v>
      </c>
      <c r="E180" s="698">
        <v>2099</v>
      </c>
      <c r="F180" s="698">
        <v>1059</v>
      </c>
      <c r="G180" s="698">
        <v>758</v>
      </c>
      <c r="H180" s="698">
        <v>282</v>
      </c>
      <c r="I180" s="698">
        <v>0</v>
      </c>
      <c r="J180" s="698">
        <v>0</v>
      </c>
    </row>
    <row r="181" spans="1:10" s="677" customFormat="1">
      <c r="C181" s="671"/>
      <c r="D181" s="674" t="s">
        <v>1740</v>
      </c>
      <c r="E181" s="698">
        <v>3421</v>
      </c>
      <c r="F181" s="698">
        <v>1748</v>
      </c>
      <c r="G181" s="698">
        <v>1223</v>
      </c>
      <c r="H181" s="698">
        <v>450</v>
      </c>
      <c r="I181" s="698">
        <v>0</v>
      </c>
      <c r="J181" s="698">
        <v>0</v>
      </c>
    </row>
    <row r="182" spans="1:10" s="677" customFormat="1">
      <c r="C182" s="671"/>
      <c r="D182" s="674" t="s">
        <v>1741</v>
      </c>
      <c r="E182" s="698">
        <v>5520</v>
      </c>
      <c r="F182" s="698">
        <v>2807</v>
      </c>
      <c r="G182" s="698">
        <v>1981</v>
      </c>
      <c r="H182" s="698">
        <v>732</v>
      </c>
      <c r="I182" s="698">
        <v>0</v>
      </c>
      <c r="J182" s="698">
        <v>0</v>
      </c>
    </row>
    <row r="183" spans="1:10" s="677" customFormat="1" ht="18" customHeight="1">
      <c r="B183" s="677" t="s">
        <v>1845</v>
      </c>
      <c r="C183" s="671"/>
      <c r="D183" s="674" t="s">
        <v>1739</v>
      </c>
      <c r="E183" s="698">
        <v>7116</v>
      </c>
      <c r="F183" s="698">
        <v>5780</v>
      </c>
      <c r="G183" s="698">
        <v>967</v>
      </c>
      <c r="H183" s="698">
        <v>345</v>
      </c>
      <c r="I183" s="698">
        <v>23</v>
      </c>
      <c r="J183" s="698">
        <v>1</v>
      </c>
    </row>
    <row r="184" spans="1:10" s="677" customFormat="1">
      <c r="C184" s="671"/>
      <c r="D184" s="674" t="s">
        <v>1740</v>
      </c>
      <c r="E184" s="698">
        <v>8052</v>
      </c>
      <c r="F184" s="698">
        <v>5994</v>
      </c>
      <c r="G184" s="698">
        <v>1523</v>
      </c>
      <c r="H184" s="698">
        <v>513</v>
      </c>
      <c r="I184" s="698">
        <v>19</v>
      </c>
      <c r="J184" s="698">
        <v>3</v>
      </c>
    </row>
    <row r="185" spans="1:10" s="677" customFormat="1">
      <c r="C185" s="671"/>
      <c r="D185" s="674" t="s">
        <v>1741</v>
      </c>
      <c r="E185" s="698">
        <v>15168</v>
      </c>
      <c r="F185" s="698">
        <v>11774</v>
      </c>
      <c r="G185" s="698">
        <v>2490</v>
      </c>
      <c r="H185" s="698">
        <v>858</v>
      </c>
      <c r="I185" s="698">
        <v>42</v>
      </c>
      <c r="J185" s="698">
        <v>4</v>
      </c>
    </row>
    <row r="186" spans="1:10" s="677" customFormat="1" ht="18" customHeight="1">
      <c r="A186" s="677" t="s">
        <v>1748</v>
      </c>
      <c r="C186" s="671"/>
      <c r="D186" s="674" t="s">
        <v>1739</v>
      </c>
      <c r="E186" s="698">
        <v>10502</v>
      </c>
      <c r="F186" s="698">
        <v>5822</v>
      </c>
      <c r="G186" s="698">
        <v>1177</v>
      </c>
      <c r="H186" s="698">
        <v>2312</v>
      </c>
      <c r="I186" s="698">
        <v>1087</v>
      </c>
      <c r="J186" s="698">
        <v>104</v>
      </c>
    </row>
    <row r="187" spans="1:10" s="677" customFormat="1">
      <c r="C187" s="671"/>
      <c r="D187" s="674" t="s">
        <v>1740</v>
      </c>
      <c r="E187" s="698">
        <v>13316</v>
      </c>
      <c r="F187" s="698">
        <v>6048</v>
      </c>
      <c r="G187" s="698">
        <v>1870</v>
      </c>
      <c r="H187" s="698">
        <v>3690</v>
      </c>
      <c r="I187" s="698">
        <v>1580</v>
      </c>
      <c r="J187" s="698">
        <v>128</v>
      </c>
    </row>
    <row r="188" spans="1:10" s="677" customFormat="1">
      <c r="C188" s="671"/>
      <c r="D188" s="674" t="s">
        <v>1741</v>
      </c>
      <c r="E188" s="698">
        <v>23818</v>
      </c>
      <c r="F188" s="698">
        <v>11870</v>
      </c>
      <c r="G188" s="698">
        <v>3047</v>
      </c>
      <c r="H188" s="698">
        <v>6002</v>
      </c>
      <c r="I188" s="698">
        <v>2667</v>
      </c>
      <c r="J188" s="698">
        <v>232</v>
      </c>
    </row>
    <row r="189" spans="1:10" s="677" customFormat="1" ht="18" customHeight="1">
      <c r="C189" s="675" t="s">
        <v>1829</v>
      </c>
      <c r="D189" s="674"/>
      <c r="E189" s="698"/>
      <c r="F189" s="698"/>
      <c r="G189" s="698"/>
      <c r="H189" s="698"/>
      <c r="I189" s="698"/>
      <c r="J189" s="698"/>
    </row>
    <row r="190" spans="1:10" s="677" customFormat="1" ht="18" customHeight="1">
      <c r="C190" s="678" t="s">
        <v>1830</v>
      </c>
      <c r="D190" s="674" t="s">
        <v>1739</v>
      </c>
      <c r="E190" s="698">
        <v>1104</v>
      </c>
      <c r="F190" s="698">
        <v>97</v>
      </c>
      <c r="G190" s="698">
        <v>94</v>
      </c>
      <c r="H190" s="698">
        <v>578</v>
      </c>
      <c r="I190" s="698">
        <v>318</v>
      </c>
      <c r="J190" s="698">
        <v>17</v>
      </c>
    </row>
    <row r="191" spans="1:10" s="677" customFormat="1">
      <c r="C191" s="678"/>
      <c r="D191" s="674" t="s">
        <v>1740</v>
      </c>
      <c r="E191" s="698">
        <v>1741</v>
      </c>
      <c r="F191" s="698">
        <v>128</v>
      </c>
      <c r="G191" s="698">
        <v>123</v>
      </c>
      <c r="H191" s="698">
        <v>971</v>
      </c>
      <c r="I191" s="698">
        <v>499</v>
      </c>
      <c r="J191" s="698">
        <v>20</v>
      </c>
    </row>
    <row r="192" spans="1:10" s="677" customFormat="1">
      <c r="C192" s="678"/>
      <c r="D192" s="674" t="s">
        <v>1741</v>
      </c>
      <c r="E192" s="698">
        <v>2845</v>
      </c>
      <c r="F192" s="698">
        <v>225</v>
      </c>
      <c r="G192" s="698">
        <v>217</v>
      </c>
      <c r="H192" s="698">
        <v>1549</v>
      </c>
      <c r="I192" s="698">
        <v>817</v>
      </c>
      <c r="J192" s="698">
        <v>37</v>
      </c>
    </row>
    <row r="193" spans="1:10" s="677" customFormat="1" ht="18" customHeight="1">
      <c r="C193" s="678" t="s">
        <v>1831</v>
      </c>
      <c r="D193" s="674" t="s">
        <v>1739</v>
      </c>
      <c r="E193" s="698">
        <v>148</v>
      </c>
      <c r="F193" s="698">
        <v>22</v>
      </c>
      <c r="G193" s="698">
        <v>5</v>
      </c>
      <c r="H193" s="698">
        <v>90</v>
      </c>
      <c r="I193" s="698">
        <v>26</v>
      </c>
      <c r="J193" s="698">
        <v>5</v>
      </c>
    </row>
    <row r="194" spans="1:10" s="677" customFormat="1">
      <c r="C194" s="678"/>
      <c r="D194" s="674" t="s">
        <v>1740</v>
      </c>
      <c r="E194" s="698">
        <v>154</v>
      </c>
      <c r="F194" s="698">
        <v>10</v>
      </c>
      <c r="G194" s="698">
        <v>9</v>
      </c>
      <c r="H194" s="698">
        <v>93</v>
      </c>
      <c r="I194" s="698">
        <v>39</v>
      </c>
      <c r="J194" s="698">
        <v>3</v>
      </c>
    </row>
    <row r="195" spans="1:10" s="677" customFormat="1">
      <c r="C195" s="678"/>
      <c r="D195" s="674" t="s">
        <v>1741</v>
      </c>
      <c r="E195" s="698">
        <v>302</v>
      </c>
      <c r="F195" s="698">
        <v>32</v>
      </c>
      <c r="G195" s="698">
        <v>14</v>
      </c>
      <c r="H195" s="698">
        <v>183</v>
      </c>
      <c r="I195" s="698">
        <v>65</v>
      </c>
      <c r="J195" s="698">
        <v>8</v>
      </c>
    </row>
    <row r="196" spans="1:10" s="677" customFormat="1" ht="18" customHeight="1">
      <c r="A196" s="677" t="s">
        <v>480</v>
      </c>
      <c r="C196" s="671"/>
      <c r="D196" s="674"/>
      <c r="E196" s="698"/>
      <c r="F196" s="698"/>
      <c r="G196" s="698"/>
      <c r="H196" s="698"/>
      <c r="I196" s="698"/>
      <c r="J196" s="698"/>
    </row>
    <row r="197" spans="1:10" s="677" customFormat="1" ht="18" customHeight="1">
      <c r="B197" s="677" t="s">
        <v>324</v>
      </c>
      <c r="C197" s="671"/>
      <c r="D197" s="674"/>
      <c r="E197" s="698"/>
      <c r="F197" s="698"/>
      <c r="G197" s="698"/>
      <c r="H197" s="698"/>
      <c r="I197" s="698"/>
      <c r="J197" s="698"/>
    </row>
    <row r="198" spans="1:10" s="677" customFormat="1" ht="27" customHeight="1">
      <c r="C198" s="671" t="s">
        <v>1872</v>
      </c>
      <c r="D198" s="674" t="s">
        <v>1739</v>
      </c>
      <c r="E198" s="698">
        <v>3</v>
      </c>
      <c r="F198" s="700" t="s">
        <v>613</v>
      </c>
      <c r="G198" s="700" t="s">
        <v>613</v>
      </c>
      <c r="H198" s="700" t="s">
        <v>613</v>
      </c>
      <c r="I198" s="700" t="s">
        <v>613</v>
      </c>
      <c r="J198" s="700" t="s">
        <v>613</v>
      </c>
    </row>
    <row r="199" spans="1:10" s="677" customFormat="1" ht="10.5">
      <c r="C199" s="671"/>
      <c r="D199" s="674" t="s">
        <v>1740</v>
      </c>
      <c r="E199" s="698">
        <v>1</v>
      </c>
      <c r="F199" s="700" t="s">
        <v>613</v>
      </c>
      <c r="G199" s="700" t="s">
        <v>613</v>
      </c>
      <c r="H199" s="700" t="s">
        <v>613</v>
      </c>
      <c r="I199" s="700" t="s">
        <v>613</v>
      </c>
      <c r="J199" s="700" t="s">
        <v>613</v>
      </c>
    </row>
    <row r="200" spans="1:10" s="677" customFormat="1" ht="10.5">
      <c r="C200" s="671"/>
      <c r="D200" s="674" t="s">
        <v>1741</v>
      </c>
      <c r="E200" s="698">
        <v>4</v>
      </c>
      <c r="F200" s="700" t="s">
        <v>613</v>
      </c>
      <c r="G200" s="700" t="s">
        <v>613</v>
      </c>
      <c r="H200" s="700" t="s">
        <v>613</v>
      </c>
      <c r="I200" s="700" t="s">
        <v>613</v>
      </c>
      <c r="J200" s="700" t="s">
        <v>613</v>
      </c>
    </row>
    <row r="201" spans="1:10" s="677" customFormat="1" ht="18" customHeight="1">
      <c r="C201" s="671" t="s">
        <v>610</v>
      </c>
      <c r="D201" s="674" t="s">
        <v>1739</v>
      </c>
      <c r="E201" s="698">
        <v>2</v>
      </c>
      <c r="F201" s="700" t="s">
        <v>613</v>
      </c>
      <c r="G201" s="700" t="s">
        <v>613</v>
      </c>
      <c r="H201" s="700" t="s">
        <v>613</v>
      </c>
      <c r="I201" s="700" t="s">
        <v>613</v>
      </c>
      <c r="J201" s="700" t="s">
        <v>613</v>
      </c>
    </row>
    <row r="202" spans="1:10" s="677" customFormat="1" ht="10.5">
      <c r="C202" s="671"/>
      <c r="D202" s="674" t="s">
        <v>1741</v>
      </c>
      <c r="E202" s="698">
        <v>2</v>
      </c>
      <c r="F202" s="700" t="s">
        <v>613</v>
      </c>
      <c r="G202" s="700" t="s">
        <v>613</v>
      </c>
      <c r="H202" s="700" t="s">
        <v>613</v>
      </c>
      <c r="I202" s="700" t="s">
        <v>613</v>
      </c>
      <c r="J202" s="700" t="s">
        <v>613</v>
      </c>
    </row>
    <row r="203" spans="1:10" s="677" customFormat="1" ht="18" customHeight="1">
      <c r="C203" s="671" t="s">
        <v>611</v>
      </c>
      <c r="D203" s="674" t="s">
        <v>1739</v>
      </c>
      <c r="E203" s="698">
        <v>5</v>
      </c>
      <c r="F203" s="700" t="s">
        <v>613</v>
      </c>
      <c r="G203" s="700" t="s">
        <v>613</v>
      </c>
      <c r="H203" s="700" t="s">
        <v>613</v>
      </c>
      <c r="I203" s="700" t="s">
        <v>613</v>
      </c>
      <c r="J203" s="700" t="s">
        <v>613</v>
      </c>
    </row>
    <row r="204" spans="1:10" s="677" customFormat="1" ht="10.5">
      <c r="C204" s="671"/>
      <c r="D204" s="674" t="s">
        <v>1740</v>
      </c>
      <c r="E204" s="698">
        <v>1</v>
      </c>
      <c r="F204" s="700" t="s">
        <v>613</v>
      </c>
      <c r="G204" s="700" t="s">
        <v>613</v>
      </c>
      <c r="H204" s="700" t="s">
        <v>613</v>
      </c>
      <c r="I204" s="700" t="s">
        <v>613</v>
      </c>
      <c r="J204" s="700" t="s">
        <v>613</v>
      </c>
    </row>
    <row r="205" spans="1:10" s="677" customFormat="1" ht="10.5">
      <c r="C205" s="671"/>
      <c r="D205" s="674" t="s">
        <v>1741</v>
      </c>
      <c r="E205" s="698">
        <v>6</v>
      </c>
      <c r="F205" s="700" t="s">
        <v>613</v>
      </c>
      <c r="G205" s="700" t="s">
        <v>613</v>
      </c>
      <c r="H205" s="700" t="s">
        <v>613</v>
      </c>
      <c r="I205" s="700" t="s">
        <v>613</v>
      </c>
      <c r="J205" s="700" t="s">
        <v>613</v>
      </c>
    </row>
    <row r="206" spans="1:10" s="677" customFormat="1" ht="18" customHeight="1">
      <c r="C206" s="671" t="s">
        <v>614</v>
      </c>
      <c r="D206" s="674" t="s">
        <v>1740</v>
      </c>
      <c r="E206" s="698">
        <v>2</v>
      </c>
      <c r="F206" s="698">
        <v>1</v>
      </c>
      <c r="G206" s="698">
        <v>0</v>
      </c>
      <c r="H206" s="698">
        <v>1</v>
      </c>
      <c r="I206" s="698">
        <v>0</v>
      </c>
      <c r="J206" s="698">
        <v>0</v>
      </c>
    </row>
    <row r="207" spans="1:10" s="677" customFormat="1">
      <c r="C207" s="671"/>
      <c r="D207" s="674" t="s">
        <v>1741</v>
      </c>
      <c r="E207" s="698">
        <v>2</v>
      </c>
      <c r="F207" s="698">
        <v>1</v>
      </c>
      <c r="G207" s="698">
        <v>0</v>
      </c>
      <c r="H207" s="698">
        <v>1</v>
      </c>
      <c r="I207" s="698">
        <v>0</v>
      </c>
      <c r="J207" s="698">
        <v>0</v>
      </c>
    </row>
    <row r="208" spans="1:10" s="677" customFormat="1" ht="18" customHeight="1">
      <c r="C208" s="671" t="s">
        <v>615</v>
      </c>
      <c r="D208" s="674" t="s">
        <v>1739</v>
      </c>
      <c r="E208" s="698">
        <v>1</v>
      </c>
      <c r="F208" s="700" t="s">
        <v>613</v>
      </c>
      <c r="G208" s="700" t="s">
        <v>613</v>
      </c>
      <c r="H208" s="700" t="s">
        <v>613</v>
      </c>
      <c r="I208" s="700" t="s">
        <v>613</v>
      </c>
      <c r="J208" s="700" t="s">
        <v>613</v>
      </c>
    </row>
    <row r="209" spans="1:12" ht="10.5">
      <c r="D209" s="674" t="s">
        <v>1741</v>
      </c>
      <c r="E209" s="698">
        <v>1</v>
      </c>
      <c r="F209" s="700" t="s">
        <v>613</v>
      </c>
      <c r="G209" s="700" t="s">
        <v>613</v>
      </c>
      <c r="H209" s="700" t="s">
        <v>613</v>
      </c>
      <c r="I209" s="700" t="s">
        <v>613</v>
      </c>
      <c r="J209" s="700" t="s">
        <v>613</v>
      </c>
    </row>
    <row r="210" spans="1:12" ht="18" customHeight="1">
      <c r="C210" s="675" t="s">
        <v>1874</v>
      </c>
      <c r="D210" s="674" t="s">
        <v>1739</v>
      </c>
      <c r="E210" s="698">
        <v>11</v>
      </c>
      <c r="F210" s="698">
        <v>1</v>
      </c>
      <c r="G210" s="698">
        <v>2</v>
      </c>
      <c r="H210" s="698">
        <v>7</v>
      </c>
      <c r="I210" s="698">
        <v>0</v>
      </c>
      <c r="J210" s="698">
        <v>1</v>
      </c>
    </row>
    <row r="211" spans="1:12">
      <c r="D211" s="674" t="s">
        <v>1740</v>
      </c>
      <c r="E211" s="698">
        <v>4</v>
      </c>
      <c r="F211" s="698">
        <v>1</v>
      </c>
      <c r="G211" s="698">
        <v>0</v>
      </c>
      <c r="H211" s="698">
        <v>2</v>
      </c>
      <c r="I211" s="698">
        <v>1</v>
      </c>
      <c r="J211" s="698">
        <v>0</v>
      </c>
    </row>
    <row r="212" spans="1:12">
      <c r="D212" s="674" t="s">
        <v>1741</v>
      </c>
      <c r="E212" s="698">
        <v>15</v>
      </c>
      <c r="F212" s="698">
        <v>2</v>
      </c>
      <c r="G212" s="698">
        <v>2</v>
      </c>
      <c r="H212" s="698">
        <v>9</v>
      </c>
      <c r="I212" s="698">
        <v>1</v>
      </c>
      <c r="J212" s="698">
        <v>1</v>
      </c>
    </row>
    <row r="213" spans="1:12" ht="18" customHeight="1">
      <c r="B213" s="677" t="s">
        <v>619</v>
      </c>
      <c r="D213" s="674"/>
    </row>
    <row r="214" spans="1:12" ht="18" customHeight="1">
      <c r="C214" s="671" t="s">
        <v>621</v>
      </c>
      <c r="D214" s="674" t="s">
        <v>1739</v>
      </c>
      <c r="E214" s="698">
        <v>1</v>
      </c>
      <c r="F214" s="700" t="s">
        <v>613</v>
      </c>
      <c r="G214" s="700" t="s">
        <v>613</v>
      </c>
      <c r="H214" s="700" t="s">
        <v>613</v>
      </c>
      <c r="I214" s="700" t="s">
        <v>613</v>
      </c>
      <c r="J214" s="700" t="s">
        <v>613</v>
      </c>
    </row>
    <row r="215" spans="1:12" ht="10.5">
      <c r="D215" s="674" t="s">
        <v>1741</v>
      </c>
      <c r="E215" s="698">
        <v>1</v>
      </c>
      <c r="F215" s="700" t="s">
        <v>613</v>
      </c>
      <c r="G215" s="700" t="s">
        <v>613</v>
      </c>
      <c r="H215" s="700" t="s">
        <v>613</v>
      </c>
      <c r="I215" s="700" t="s">
        <v>613</v>
      </c>
      <c r="J215" s="700" t="s">
        <v>613</v>
      </c>
    </row>
    <row r="216" spans="1:12" ht="18" customHeight="1">
      <c r="C216" s="675" t="s">
        <v>1874</v>
      </c>
      <c r="D216" s="674" t="s">
        <v>1739</v>
      </c>
      <c r="E216" s="698">
        <v>1</v>
      </c>
      <c r="F216" s="700" t="s">
        <v>613</v>
      </c>
      <c r="G216" s="700" t="s">
        <v>613</v>
      </c>
      <c r="H216" s="700" t="s">
        <v>613</v>
      </c>
      <c r="I216" s="700" t="s">
        <v>613</v>
      </c>
      <c r="J216" s="700" t="s">
        <v>613</v>
      </c>
    </row>
    <row r="217" spans="1:12" ht="10.5">
      <c r="D217" s="674" t="s">
        <v>1741</v>
      </c>
      <c r="E217" s="698">
        <v>1</v>
      </c>
      <c r="F217" s="700" t="s">
        <v>613</v>
      </c>
      <c r="G217" s="700" t="s">
        <v>613</v>
      </c>
      <c r="H217" s="700" t="s">
        <v>613</v>
      </c>
      <c r="I217" s="700" t="s">
        <v>613</v>
      </c>
      <c r="J217" s="700" t="s">
        <v>613</v>
      </c>
    </row>
    <row r="218" spans="1:12" ht="18" customHeight="1">
      <c r="B218" s="677" t="s">
        <v>628</v>
      </c>
      <c r="D218" s="674"/>
    </row>
    <row r="219" spans="1:12" ht="27" customHeight="1">
      <c r="C219" s="671" t="s">
        <v>1832</v>
      </c>
      <c r="D219" s="674" t="s">
        <v>1739</v>
      </c>
      <c r="E219" s="698">
        <v>5</v>
      </c>
      <c r="F219" s="700" t="s">
        <v>613</v>
      </c>
      <c r="G219" s="700" t="s">
        <v>613</v>
      </c>
      <c r="H219" s="700" t="s">
        <v>613</v>
      </c>
      <c r="I219" s="700" t="s">
        <v>613</v>
      </c>
      <c r="J219" s="700" t="s">
        <v>613</v>
      </c>
    </row>
    <row r="220" spans="1:12" ht="10.5">
      <c r="D220" s="674" t="s">
        <v>1740</v>
      </c>
      <c r="E220" s="698">
        <v>6</v>
      </c>
      <c r="F220" s="700" t="s">
        <v>613</v>
      </c>
      <c r="G220" s="700" t="s">
        <v>613</v>
      </c>
      <c r="H220" s="700" t="s">
        <v>613</v>
      </c>
      <c r="I220" s="700" t="s">
        <v>613</v>
      </c>
      <c r="J220" s="700" t="s">
        <v>613</v>
      </c>
    </row>
    <row r="221" spans="1:12" ht="10.5">
      <c r="D221" s="674" t="s">
        <v>1741</v>
      </c>
      <c r="E221" s="698">
        <v>11</v>
      </c>
      <c r="F221" s="700" t="s">
        <v>613</v>
      </c>
      <c r="G221" s="700" t="s">
        <v>613</v>
      </c>
      <c r="H221" s="700" t="s">
        <v>613</v>
      </c>
      <c r="I221" s="700" t="s">
        <v>613</v>
      </c>
      <c r="J221" s="700" t="s">
        <v>613</v>
      </c>
    </row>
    <row r="222" spans="1:12" s="670" customFormat="1">
      <c r="A222" s="670" t="s">
        <v>1652</v>
      </c>
      <c r="C222" s="671"/>
      <c r="D222" s="676"/>
      <c r="E222" s="673"/>
      <c r="F222" s="673"/>
      <c r="G222" s="673"/>
      <c r="H222" s="673"/>
      <c r="I222" s="673"/>
      <c r="J222" s="673"/>
      <c r="K222" s="699"/>
      <c r="L222" s="673"/>
    </row>
    <row r="223" spans="1:12" s="670" customFormat="1">
      <c r="A223" s="670" t="s">
        <v>1825</v>
      </c>
      <c r="C223" s="671"/>
      <c r="D223" s="676"/>
      <c r="E223" s="673"/>
      <c r="F223" s="673"/>
      <c r="G223" s="673"/>
      <c r="H223" s="673"/>
      <c r="I223" s="673"/>
      <c r="J223" s="673"/>
      <c r="K223" s="699"/>
      <c r="L223" s="673"/>
    </row>
    <row r="224" spans="1:12" s="670" customFormat="1">
      <c r="A224" s="670" t="s">
        <v>3207</v>
      </c>
      <c r="C224" s="671"/>
      <c r="D224" s="676"/>
      <c r="E224" s="673"/>
      <c r="F224" s="673"/>
      <c r="G224" s="673"/>
      <c r="H224" s="673"/>
      <c r="I224" s="673"/>
      <c r="J224" s="673"/>
      <c r="K224" s="699"/>
      <c r="L224" s="673"/>
    </row>
    <row r="225" spans="1:12" s="670" customFormat="1">
      <c r="A225" s="670" t="s">
        <v>641</v>
      </c>
      <c r="C225" s="671"/>
      <c r="D225" s="676"/>
      <c r="E225" s="673"/>
      <c r="F225" s="673"/>
      <c r="G225" s="673"/>
      <c r="H225" s="673"/>
      <c r="I225" s="673"/>
      <c r="J225" s="673"/>
      <c r="K225" s="699"/>
      <c r="L225" s="673"/>
    </row>
    <row r="226" spans="1:12" s="670" customFormat="1">
      <c r="C226" s="671"/>
      <c r="D226" s="676"/>
      <c r="E226" s="673"/>
      <c r="F226" s="673"/>
      <c r="G226" s="673"/>
      <c r="H226" s="673"/>
      <c r="I226" s="673"/>
      <c r="J226" s="673"/>
      <c r="K226" s="699"/>
      <c r="L226" s="673"/>
    </row>
    <row r="227" spans="1:12" s="670" customFormat="1">
      <c r="A227" s="670" t="s">
        <v>46</v>
      </c>
      <c r="C227" s="671"/>
      <c r="D227" s="676"/>
      <c r="E227" s="673"/>
      <c r="F227" s="673"/>
      <c r="G227" s="673"/>
      <c r="H227" s="673"/>
      <c r="I227" s="673"/>
      <c r="J227" s="673"/>
      <c r="K227" s="699"/>
      <c r="L227" s="673"/>
    </row>
    <row r="228" spans="1:12" ht="18" customHeight="1">
      <c r="C228" s="671" t="s">
        <v>1833</v>
      </c>
      <c r="D228" s="674" t="s">
        <v>1739</v>
      </c>
      <c r="E228" s="698">
        <v>1</v>
      </c>
      <c r="F228" s="700" t="s">
        <v>613</v>
      </c>
      <c r="G228" s="700" t="s">
        <v>613</v>
      </c>
      <c r="H228" s="700" t="s">
        <v>613</v>
      </c>
      <c r="I228" s="700" t="s">
        <v>613</v>
      </c>
      <c r="J228" s="700" t="s">
        <v>613</v>
      </c>
    </row>
    <row r="229" spans="1:12" ht="10.5">
      <c r="D229" s="674" t="s">
        <v>1740</v>
      </c>
      <c r="E229" s="698">
        <v>2</v>
      </c>
      <c r="F229" s="700" t="s">
        <v>613</v>
      </c>
      <c r="G229" s="700" t="s">
        <v>613</v>
      </c>
      <c r="H229" s="700" t="s">
        <v>613</v>
      </c>
      <c r="I229" s="700" t="s">
        <v>613</v>
      </c>
      <c r="J229" s="700" t="s">
        <v>613</v>
      </c>
    </row>
    <row r="230" spans="1:12" ht="10.5">
      <c r="D230" s="674" t="s">
        <v>1741</v>
      </c>
      <c r="E230" s="698">
        <v>3</v>
      </c>
      <c r="F230" s="700" t="s">
        <v>613</v>
      </c>
      <c r="G230" s="700" t="s">
        <v>613</v>
      </c>
      <c r="H230" s="700" t="s">
        <v>613</v>
      </c>
      <c r="I230" s="700" t="s">
        <v>613</v>
      </c>
      <c r="J230" s="700" t="s">
        <v>613</v>
      </c>
    </row>
    <row r="231" spans="1:12" ht="18" customHeight="1">
      <c r="C231" s="671" t="s">
        <v>1834</v>
      </c>
      <c r="D231" s="674" t="s">
        <v>1739</v>
      </c>
      <c r="E231" s="698">
        <v>22</v>
      </c>
      <c r="F231" s="698">
        <v>0</v>
      </c>
      <c r="G231" s="698">
        <v>0</v>
      </c>
      <c r="H231" s="698">
        <v>11</v>
      </c>
      <c r="I231" s="698">
        <v>10</v>
      </c>
      <c r="J231" s="698">
        <v>1</v>
      </c>
    </row>
    <row r="232" spans="1:12">
      <c r="D232" s="674" t="s">
        <v>1740</v>
      </c>
      <c r="E232" s="698">
        <v>19</v>
      </c>
      <c r="F232" s="698">
        <v>0</v>
      </c>
      <c r="G232" s="698">
        <v>2</v>
      </c>
      <c r="H232" s="698">
        <v>9</v>
      </c>
      <c r="I232" s="698">
        <v>7</v>
      </c>
      <c r="J232" s="698">
        <v>1</v>
      </c>
    </row>
    <row r="233" spans="1:12">
      <c r="D233" s="674" t="s">
        <v>1741</v>
      </c>
      <c r="E233" s="698">
        <v>41</v>
      </c>
      <c r="F233" s="698">
        <v>0</v>
      </c>
      <c r="G233" s="698">
        <v>2</v>
      </c>
      <c r="H233" s="698">
        <v>20</v>
      </c>
      <c r="I233" s="698">
        <v>17</v>
      </c>
      <c r="J233" s="698">
        <v>2</v>
      </c>
    </row>
    <row r="234" spans="1:12" ht="18" customHeight="1">
      <c r="C234" s="671" t="s">
        <v>1835</v>
      </c>
      <c r="D234" s="674" t="s">
        <v>1739</v>
      </c>
      <c r="E234" s="698">
        <v>293</v>
      </c>
      <c r="F234" s="698">
        <v>6</v>
      </c>
      <c r="G234" s="698">
        <v>44</v>
      </c>
      <c r="H234" s="698">
        <v>177</v>
      </c>
      <c r="I234" s="698">
        <v>55</v>
      </c>
      <c r="J234" s="698">
        <v>11</v>
      </c>
    </row>
    <row r="235" spans="1:12">
      <c r="D235" s="674" t="s">
        <v>1740</v>
      </c>
      <c r="E235" s="698">
        <v>274</v>
      </c>
      <c r="F235" s="698">
        <v>14</v>
      </c>
      <c r="G235" s="698">
        <v>45</v>
      </c>
      <c r="H235" s="698">
        <v>157</v>
      </c>
      <c r="I235" s="698">
        <v>50</v>
      </c>
      <c r="J235" s="698">
        <v>8</v>
      </c>
    </row>
    <row r="236" spans="1:12">
      <c r="D236" s="674" t="s">
        <v>1741</v>
      </c>
      <c r="E236" s="698">
        <v>567</v>
      </c>
      <c r="F236" s="698">
        <v>20</v>
      </c>
      <c r="G236" s="698">
        <v>89</v>
      </c>
      <c r="H236" s="698">
        <v>334</v>
      </c>
      <c r="I236" s="698">
        <v>105</v>
      </c>
      <c r="J236" s="698">
        <v>19</v>
      </c>
    </row>
    <row r="237" spans="1:12" ht="18" customHeight="1">
      <c r="C237" s="671" t="s">
        <v>631</v>
      </c>
      <c r="D237" s="674" t="s">
        <v>1739</v>
      </c>
      <c r="E237" s="698">
        <v>79</v>
      </c>
      <c r="F237" s="700" t="s">
        <v>613</v>
      </c>
      <c r="G237" s="700" t="s">
        <v>613</v>
      </c>
      <c r="H237" s="700" t="s">
        <v>613</v>
      </c>
      <c r="I237" s="700" t="s">
        <v>613</v>
      </c>
      <c r="J237" s="700" t="s">
        <v>613</v>
      </c>
    </row>
    <row r="238" spans="1:12" ht="10.5">
      <c r="D238" s="674" t="s">
        <v>1740</v>
      </c>
      <c r="E238" s="698">
        <v>105</v>
      </c>
      <c r="F238" s="700" t="s">
        <v>613</v>
      </c>
      <c r="G238" s="700" t="s">
        <v>613</v>
      </c>
      <c r="H238" s="700" t="s">
        <v>613</v>
      </c>
      <c r="I238" s="700" t="s">
        <v>613</v>
      </c>
      <c r="J238" s="700" t="s">
        <v>613</v>
      </c>
    </row>
    <row r="239" spans="1:12" ht="10.5">
      <c r="D239" s="674" t="s">
        <v>1741</v>
      </c>
      <c r="E239" s="698">
        <v>184</v>
      </c>
      <c r="F239" s="700" t="s">
        <v>613</v>
      </c>
      <c r="G239" s="700" t="s">
        <v>613</v>
      </c>
      <c r="H239" s="700" t="s">
        <v>613</v>
      </c>
      <c r="I239" s="700" t="s">
        <v>613</v>
      </c>
      <c r="J239" s="700" t="s">
        <v>613</v>
      </c>
    </row>
    <row r="240" spans="1:12" ht="18" customHeight="1">
      <c r="C240" s="675" t="s">
        <v>1874</v>
      </c>
      <c r="D240" s="674" t="s">
        <v>1739</v>
      </c>
      <c r="E240" s="698">
        <v>400</v>
      </c>
      <c r="F240" s="698">
        <v>12</v>
      </c>
      <c r="G240" s="698">
        <v>63</v>
      </c>
      <c r="H240" s="698">
        <v>233</v>
      </c>
      <c r="I240" s="698">
        <v>77</v>
      </c>
      <c r="J240" s="698">
        <v>15</v>
      </c>
    </row>
    <row r="241" spans="2:10" s="677" customFormat="1">
      <c r="C241" s="671"/>
      <c r="D241" s="674" t="s">
        <v>1740</v>
      </c>
      <c r="E241" s="698">
        <v>406</v>
      </c>
      <c r="F241" s="698">
        <v>20</v>
      </c>
      <c r="G241" s="698">
        <v>78</v>
      </c>
      <c r="H241" s="698">
        <v>221</v>
      </c>
      <c r="I241" s="698">
        <v>77</v>
      </c>
      <c r="J241" s="698">
        <v>10</v>
      </c>
    </row>
    <row r="242" spans="2:10" s="677" customFormat="1">
      <c r="C242" s="671"/>
      <c r="D242" s="674" t="s">
        <v>1741</v>
      </c>
      <c r="E242" s="698">
        <v>806</v>
      </c>
      <c r="F242" s="698">
        <v>32</v>
      </c>
      <c r="G242" s="698">
        <v>141</v>
      </c>
      <c r="H242" s="698">
        <v>454</v>
      </c>
      <c r="I242" s="698">
        <v>154</v>
      </c>
      <c r="J242" s="698">
        <v>25</v>
      </c>
    </row>
    <row r="243" spans="2:10" s="677" customFormat="1" ht="18" customHeight="1">
      <c r="C243" s="675" t="s">
        <v>1829</v>
      </c>
      <c r="D243" s="674"/>
      <c r="E243" s="698"/>
      <c r="F243" s="698"/>
      <c r="G243" s="698"/>
      <c r="H243" s="698"/>
      <c r="I243" s="698"/>
      <c r="J243" s="698"/>
    </row>
    <row r="244" spans="2:10" s="677" customFormat="1" ht="18" customHeight="1">
      <c r="C244" s="678" t="s">
        <v>1830</v>
      </c>
      <c r="D244" s="674" t="s">
        <v>1739</v>
      </c>
      <c r="E244" s="698">
        <v>146</v>
      </c>
      <c r="F244" s="698">
        <v>7</v>
      </c>
      <c r="G244" s="698">
        <v>24</v>
      </c>
      <c r="H244" s="698">
        <v>87</v>
      </c>
      <c r="I244" s="698">
        <v>25</v>
      </c>
      <c r="J244" s="698">
        <v>3</v>
      </c>
    </row>
    <row r="245" spans="2:10" s="677" customFormat="1">
      <c r="C245" s="678"/>
      <c r="D245" s="674" t="s">
        <v>1740</v>
      </c>
      <c r="E245" s="698">
        <v>157</v>
      </c>
      <c r="F245" s="698">
        <v>6</v>
      </c>
      <c r="G245" s="698">
        <v>35</v>
      </c>
      <c r="H245" s="698">
        <v>85</v>
      </c>
      <c r="I245" s="698">
        <v>29</v>
      </c>
      <c r="J245" s="698">
        <v>2</v>
      </c>
    </row>
    <row r="246" spans="2:10" s="677" customFormat="1">
      <c r="C246" s="678"/>
      <c r="D246" s="674" t="s">
        <v>1741</v>
      </c>
      <c r="E246" s="698">
        <v>303</v>
      </c>
      <c r="F246" s="698">
        <v>13</v>
      </c>
      <c r="G246" s="698">
        <v>59</v>
      </c>
      <c r="H246" s="698">
        <v>172</v>
      </c>
      <c r="I246" s="698">
        <v>54</v>
      </c>
      <c r="J246" s="698">
        <v>5</v>
      </c>
    </row>
    <row r="247" spans="2:10" s="677" customFormat="1" ht="18" customHeight="1">
      <c r="C247" s="678" t="s">
        <v>1831</v>
      </c>
      <c r="D247" s="674" t="s">
        <v>1739</v>
      </c>
      <c r="E247" s="698">
        <v>13</v>
      </c>
      <c r="F247" s="700" t="s">
        <v>613</v>
      </c>
      <c r="G247" s="700" t="s">
        <v>613</v>
      </c>
      <c r="H247" s="700" t="s">
        <v>613</v>
      </c>
      <c r="I247" s="700" t="s">
        <v>613</v>
      </c>
      <c r="J247" s="700" t="s">
        <v>613</v>
      </c>
    </row>
    <row r="248" spans="2:10" s="677" customFormat="1" ht="10.5">
      <c r="C248" s="678"/>
      <c r="D248" s="674" t="s">
        <v>1740</v>
      </c>
      <c r="E248" s="698">
        <v>20</v>
      </c>
      <c r="F248" s="700" t="s">
        <v>613</v>
      </c>
      <c r="G248" s="700" t="s">
        <v>613</v>
      </c>
      <c r="H248" s="700" t="s">
        <v>613</v>
      </c>
      <c r="I248" s="700" t="s">
        <v>613</v>
      </c>
      <c r="J248" s="700" t="s">
        <v>613</v>
      </c>
    </row>
    <row r="249" spans="2:10" s="677" customFormat="1" ht="10.5">
      <c r="C249" s="678"/>
      <c r="D249" s="674" t="s">
        <v>1741</v>
      </c>
      <c r="E249" s="698">
        <v>33</v>
      </c>
      <c r="F249" s="700" t="s">
        <v>613</v>
      </c>
      <c r="G249" s="700" t="s">
        <v>613</v>
      </c>
      <c r="H249" s="700" t="s">
        <v>613</v>
      </c>
      <c r="I249" s="700" t="s">
        <v>613</v>
      </c>
      <c r="J249" s="700" t="s">
        <v>613</v>
      </c>
    </row>
    <row r="250" spans="2:10" s="677" customFormat="1" ht="18" customHeight="1">
      <c r="B250" s="677" t="s">
        <v>632</v>
      </c>
      <c r="C250" s="671"/>
      <c r="D250" s="674"/>
      <c r="E250" s="698"/>
      <c r="F250" s="698"/>
      <c r="G250" s="698"/>
      <c r="H250" s="698"/>
      <c r="I250" s="698"/>
      <c r="J250" s="698"/>
    </row>
    <row r="251" spans="2:10" s="677" customFormat="1" ht="27" customHeight="1">
      <c r="C251" s="671" t="s">
        <v>1836</v>
      </c>
      <c r="D251" s="674" t="s">
        <v>1739</v>
      </c>
      <c r="E251" s="698">
        <v>4</v>
      </c>
      <c r="F251" s="700" t="s">
        <v>613</v>
      </c>
      <c r="G251" s="700" t="s">
        <v>613</v>
      </c>
      <c r="H251" s="700" t="s">
        <v>613</v>
      </c>
      <c r="I251" s="700" t="s">
        <v>613</v>
      </c>
      <c r="J251" s="700" t="s">
        <v>613</v>
      </c>
    </row>
    <row r="252" spans="2:10" s="677" customFormat="1" ht="10.5">
      <c r="C252" s="671"/>
      <c r="D252" s="674" t="s">
        <v>1740</v>
      </c>
      <c r="E252" s="698">
        <v>6</v>
      </c>
      <c r="F252" s="700" t="s">
        <v>613</v>
      </c>
      <c r="G252" s="700" t="s">
        <v>613</v>
      </c>
      <c r="H252" s="700" t="s">
        <v>613</v>
      </c>
      <c r="I252" s="700" t="s">
        <v>613</v>
      </c>
      <c r="J252" s="700" t="s">
        <v>613</v>
      </c>
    </row>
    <row r="253" spans="2:10" s="677" customFormat="1" ht="10.5">
      <c r="C253" s="671"/>
      <c r="D253" s="674" t="s">
        <v>1741</v>
      </c>
      <c r="E253" s="698">
        <v>10</v>
      </c>
      <c r="F253" s="700" t="s">
        <v>613</v>
      </c>
      <c r="G253" s="700" t="s">
        <v>613</v>
      </c>
      <c r="H253" s="700" t="s">
        <v>613</v>
      </c>
      <c r="I253" s="700" t="s">
        <v>613</v>
      </c>
      <c r="J253" s="700" t="s">
        <v>613</v>
      </c>
    </row>
    <row r="254" spans="2:10" s="677" customFormat="1" ht="18" customHeight="1">
      <c r="C254" s="671" t="s">
        <v>1837</v>
      </c>
      <c r="D254" s="674" t="s">
        <v>1739</v>
      </c>
      <c r="E254" s="698">
        <v>5</v>
      </c>
      <c r="F254" s="700" t="s">
        <v>613</v>
      </c>
      <c r="G254" s="700" t="s">
        <v>613</v>
      </c>
      <c r="H254" s="700" t="s">
        <v>613</v>
      </c>
      <c r="I254" s="700" t="s">
        <v>613</v>
      </c>
      <c r="J254" s="700" t="s">
        <v>613</v>
      </c>
    </row>
    <row r="255" spans="2:10" s="677" customFormat="1" ht="10.5">
      <c r="C255" s="671"/>
      <c r="D255" s="674" t="s">
        <v>1740</v>
      </c>
      <c r="E255" s="698">
        <v>7</v>
      </c>
      <c r="F255" s="700" t="s">
        <v>613</v>
      </c>
      <c r="G255" s="700" t="s">
        <v>613</v>
      </c>
      <c r="H255" s="700" t="s">
        <v>613</v>
      </c>
      <c r="I255" s="700" t="s">
        <v>613</v>
      </c>
      <c r="J255" s="700" t="s">
        <v>613</v>
      </c>
    </row>
    <row r="256" spans="2:10" s="677" customFormat="1" ht="10.5">
      <c r="C256" s="671"/>
      <c r="D256" s="674" t="s">
        <v>1741</v>
      </c>
      <c r="E256" s="698">
        <v>12</v>
      </c>
      <c r="F256" s="700" t="s">
        <v>613</v>
      </c>
      <c r="G256" s="700" t="s">
        <v>613</v>
      </c>
      <c r="H256" s="700" t="s">
        <v>613</v>
      </c>
      <c r="I256" s="700" t="s">
        <v>613</v>
      </c>
      <c r="J256" s="700" t="s">
        <v>613</v>
      </c>
    </row>
    <row r="257" spans="3:10" s="677" customFormat="1" ht="18" customHeight="1">
      <c r="C257" s="671" t="s">
        <v>1838</v>
      </c>
      <c r="D257" s="674" t="s">
        <v>1739</v>
      </c>
      <c r="E257" s="698">
        <v>8</v>
      </c>
      <c r="F257" s="698">
        <v>0</v>
      </c>
      <c r="G257" s="698">
        <v>1</v>
      </c>
      <c r="H257" s="698">
        <v>5</v>
      </c>
      <c r="I257" s="698">
        <v>2</v>
      </c>
      <c r="J257" s="698">
        <v>0</v>
      </c>
    </row>
    <row r="258" spans="3:10" s="677" customFormat="1">
      <c r="C258" s="671"/>
      <c r="D258" s="674" t="s">
        <v>1740</v>
      </c>
      <c r="E258" s="698">
        <v>3</v>
      </c>
      <c r="F258" s="698">
        <v>0</v>
      </c>
      <c r="G258" s="698">
        <v>0</v>
      </c>
      <c r="H258" s="698">
        <v>1</v>
      </c>
      <c r="I258" s="698">
        <v>2</v>
      </c>
      <c r="J258" s="698">
        <v>0</v>
      </c>
    </row>
    <row r="259" spans="3:10" s="677" customFormat="1">
      <c r="C259" s="671"/>
      <c r="D259" s="674" t="s">
        <v>1741</v>
      </c>
      <c r="E259" s="698">
        <v>11</v>
      </c>
      <c r="F259" s="698">
        <v>0</v>
      </c>
      <c r="G259" s="698">
        <v>1</v>
      </c>
      <c r="H259" s="698">
        <v>6</v>
      </c>
      <c r="I259" s="698">
        <v>4</v>
      </c>
      <c r="J259" s="698">
        <v>0</v>
      </c>
    </row>
    <row r="260" spans="3:10" s="677" customFormat="1" ht="18" customHeight="1">
      <c r="C260" s="671" t="s">
        <v>1839</v>
      </c>
      <c r="D260" s="674" t="s">
        <v>1739</v>
      </c>
      <c r="E260" s="698">
        <v>13</v>
      </c>
      <c r="F260" s="698">
        <v>0</v>
      </c>
      <c r="G260" s="698">
        <v>1</v>
      </c>
      <c r="H260" s="698">
        <v>6</v>
      </c>
      <c r="I260" s="698">
        <v>5</v>
      </c>
      <c r="J260" s="698">
        <v>1</v>
      </c>
    </row>
    <row r="261" spans="3:10" s="677" customFormat="1">
      <c r="C261" s="671"/>
      <c r="D261" s="674" t="s">
        <v>1740</v>
      </c>
      <c r="E261" s="698">
        <v>11</v>
      </c>
      <c r="F261" s="698">
        <v>0</v>
      </c>
      <c r="G261" s="698">
        <v>1</v>
      </c>
      <c r="H261" s="698">
        <v>10</v>
      </c>
      <c r="I261" s="698">
        <v>0</v>
      </c>
      <c r="J261" s="698">
        <v>0</v>
      </c>
    </row>
    <row r="262" spans="3:10" s="677" customFormat="1">
      <c r="C262" s="671"/>
      <c r="D262" s="674" t="s">
        <v>1741</v>
      </c>
      <c r="E262" s="698">
        <v>24</v>
      </c>
      <c r="F262" s="698">
        <v>0</v>
      </c>
      <c r="G262" s="698">
        <v>2</v>
      </c>
      <c r="H262" s="698">
        <v>16</v>
      </c>
      <c r="I262" s="698">
        <v>5</v>
      </c>
      <c r="J262" s="698">
        <v>1</v>
      </c>
    </row>
    <row r="263" spans="3:10" s="677" customFormat="1" ht="18" customHeight="1">
      <c r="C263" s="671" t="s">
        <v>1840</v>
      </c>
      <c r="D263" s="674" t="s">
        <v>1739</v>
      </c>
      <c r="E263" s="698">
        <v>22</v>
      </c>
      <c r="F263" s="698">
        <v>1</v>
      </c>
      <c r="G263" s="698">
        <v>0</v>
      </c>
      <c r="H263" s="698">
        <v>15</v>
      </c>
      <c r="I263" s="698">
        <v>3</v>
      </c>
      <c r="J263" s="698">
        <v>3</v>
      </c>
    </row>
    <row r="264" spans="3:10" s="677" customFormat="1">
      <c r="C264" s="671"/>
      <c r="D264" s="674" t="s">
        <v>1740</v>
      </c>
      <c r="E264" s="698">
        <v>38</v>
      </c>
      <c r="F264" s="698">
        <v>1</v>
      </c>
      <c r="G264" s="698">
        <v>3</v>
      </c>
      <c r="H264" s="698">
        <v>25</v>
      </c>
      <c r="I264" s="698">
        <v>8</v>
      </c>
      <c r="J264" s="698">
        <v>1</v>
      </c>
    </row>
    <row r="265" spans="3:10" s="677" customFormat="1">
      <c r="C265" s="671"/>
      <c r="D265" s="674" t="s">
        <v>1741</v>
      </c>
      <c r="E265" s="698">
        <v>60</v>
      </c>
      <c r="F265" s="698">
        <v>2</v>
      </c>
      <c r="G265" s="698">
        <v>3</v>
      </c>
      <c r="H265" s="698">
        <v>40</v>
      </c>
      <c r="I265" s="698">
        <v>11</v>
      </c>
      <c r="J265" s="698">
        <v>4</v>
      </c>
    </row>
    <row r="266" spans="3:10" s="677" customFormat="1" ht="18" customHeight="1">
      <c r="C266" s="671" t="s">
        <v>1841</v>
      </c>
      <c r="D266" s="674" t="s">
        <v>1739</v>
      </c>
      <c r="E266" s="698">
        <v>26</v>
      </c>
      <c r="F266" s="698">
        <v>0</v>
      </c>
      <c r="G266" s="698">
        <v>4</v>
      </c>
      <c r="H266" s="698">
        <v>20</v>
      </c>
      <c r="I266" s="698">
        <v>0</v>
      </c>
      <c r="J266" s="698">
        <v>2</v>
      </c>
    </row>
    <row r="267" spans="3:10" s="677" customFormat="1">
      <c r="C267" s="671"/>
      <c r="D267" s="674" t="s">
        <v>1740</v>
      </c>
      <c r="E267" s="698">
        <v>28</v>
      </c>
      <c r="F267" s="698">
        <v>4</v>
      </c>
      <c r="G267" s="698">
        <v>4</v>
      </c>
      <c r="H267" s="698">
        <v>15</v>
      </c>
      <c r="I267" s="698">
        <v>3</v>
      </c>
      <c r="J267" s="698">
        <v>2</v>
      </c>
    </row>
    <row r="268" spans="3:10" s="677" customFormat="1">
      <c r="C268" s="671"/>
      <c r="D268" s="674" t="s">
        <v>1741</v>
      </c>
      <c r="E268" s="698">
        <v>54</v>
      </c>
      <c r="F268" s="698">
        <v>4</v>
      </c>
      <c r="G268" s="698">
        <v>8</v>
      </c>
      <c r="H268" s="698">
        <v>35</v>
      </c>
      <c r="I268" s="698">
        <v>3</v>
      </c>
      <c r="J268" s="698">
        <v>4</v>
      </c>
    </row>
    <row r="269" spans="3:10" s="677" customFormat="1" ht="18" customHeight="1">
      <c r="C269" s="675" t="s">
        <v>1874</v>
      </c>
      <c r="D269" s="674" t="s">
        <v>1739</v>
      </c>
      <c r="E269" s="698">
        <v>78</v>
      </c>
      <c r="F269" s="698">
        <v>1</v>
      </c>
      <c r="G269" s="698">
        <v>7</v>
      </c>
      <c r="H269" s="698">
        <v>54</v>
      </c>
      <c r="I269" s="698">
        <v>10</v>
      </c>
      <c r="J269" s="698">
        <v>6</v>
      </c>
    </row>
    <row r="270" spans="3:10" s="677" customFormat="1">
      <c r="C270" s="671"/>
      <c r="D270" s="674" t="s">
        <v>1740</v>
      </c>
      <c r="E270" s="698">
        <v>93</v>
      </c>
      <c r="F270" s="698">
        <v>5</v>
      </c>
      <c r="G270" s="698">
        <v>9</v>
      </c>
      <c r="H270" s="698">
        <v>59</v>
      </c>
      <c r="I270" s="698">
        <v>16</v>
      </c>
      <c r="J270" s="698">
        <v>4</v>
      </c>
    </row>
    <row r="271" spans="3:10" s="677" customFormat="1">
      <c r="C271" s="671"/>
      <c r="D271" s="674" t="s">
        <v>1741</v>
      </c>
      <c r="E271" s="698">
        <v>171</v>
      </c>
      <c r="F271" s="698">
        <v>6</v>
      </c>
      <c r="G271" s="698">
        <v>16</v>
      </c>
      <c r="H271" s="698">
        <v>113</v>
      </c>
      <c r="I271" s="698">
        <v>26</v>
      </c>
      <c r="J271" s="698">
        <v>10</v>
      </c>
    </row>
    <row r="272" spans="3:10" s="677" customFormat="1" ht="18" customHeight="1">
      <c r="C272" s="675" t="s">
        <v>1829</v>
      </c>
      <c r="D272" s="674"/>
      <c r="E272" s="698"/>
      <c r="F272" s="698"/>
      <c r="G272" s="698"/>
      <c r="H272" s="698"/>
      <c r="I272" s="698"/>
      <c r="J272" s="698"/>
    </row>
    <row r="273" spans="1:12" ht="18" customHeight="1">
      <c r="C273" s="678" t="s">
        <v>1830</v>
      </c>
      <c r="D273" s="674" t="s">
        <v>1739</v>
      </c>
      <c r="E273" s="698">
        <v>12</v>
      </c>
      <c r="F273" s="698">
        <v>0</v>
      </c>
      <c r="G273" s="698">
        <v>1</v>
      </c>
      <c r="H273" s="698">
        <v>9</v>
      </c>
      <c r="I273" s="698">
        <v>1</v>
      </c>
      <c r="J273" s="698">
        <v>1</v>
      </c>
    </row>
    <row r="274" spans="1:12">
      <c r="C274" s="678"/>
      <c r="D274" s="674" t="s">
        <v>1740</v>
      </c>
      <c r="E274" s="698">
        <v>8</v>
      </c>
      <c r="F274" s="698">
        <v>2</v>
      </c>
      <c r="G274" s="698">
        <v>1</v>
      </c>
      <c r="H274" s="698">
        <v>2</v>
      </c>
      <c r="I274" s="698">
        <v>3</v>
      </c>
      <c r="J274" s="698">
        <v>0</v>
      </c>
    </row>
    <row r="275" spans="1:12">
      <c r="C275" s="678"/>
      <c r="D275" s="674" t="s">
        <v>1741</v>
      </c>
      <c r="E275" s="698">
        <v>20</v>
      </c>
      <c r="F275" s="698">
        <v>2</v>
      </c>
      <c r="G275" s="698">
        <v>2</v>
      </c>
      <c r="H275" s="698">
        <v>11</v>
      </c>
      <c r="I275" s="698">
        <v>4</v>
      </c>
      <c r="J275" s="698">
        <v>1</v>
      </c>
    </row>
    <row r="276" spans="1:12" s="670" customFormat="1" ht="18" customHeight="1">
      <c r="C276" s="678" t="s">
        <v>1831</v>
      </c>
      <c r="D276" s="674" t="s">
        <v>1739</v>
      </c>
      <c r="E276" s="673">
        <v>1</v>
      </c>
      <c r="F276" s="700" t="s">
        <v>613</v>
      </c>
      <c r="G276" s="700" t="s">
        <v>613</v>
      </c>
      <c r="H276" s="700" t="s">
        <v>613</v>
      </c>
      <c r="I276" s="700" t="s">
        <v>613</v>
      </c>
      <c r="J276" s="700" t="s">
        <v>613</v>
      </c>
      <c r="K276" s="699"/>
      <c r="L276" s="673"/>
    </row>
    <row r="277" spans="1:12" s="670" customFormat="1" ht="10.5">
      <c r="C277" s="671"/>
      <c r="D277" s="674" t="s">
        <v>1741</v>
      </c>
      <c r="E277" s="673">
        <v>1</v>
      </c>
      <c r="F277" s="700" t="s">
        <v>613</v>
      </c>
      <c r="G277" s="700" t="s">
        <v>613</v>
      </c>
      <c r="H277" s="700" t="s">
        <v>613</v>
      </c>
      <c r="I277" s="700" t="s">
        <v>613</v>
      </c>
      <c r="J277" s="700" t="s">
        <v>613</v>
      </c>
      <c r="K277" s="699"/>
      <c r="L277" s="673"/>
    </row>
    <row r="278" spans="1:12" s="670" customFormat="1" ht="10.5">
      <c r="C278" s="671"/>
      <c r="D278" s="676"/>
      <c r="E278" s="673"/>
      <c r="F278" s="700"/>
      <c r="G278" s="700"/>
      <c r="H278" s="700"/>
      <c r="I278" s="700"/>
      <c r="J278" s="700"/>
      <c r="K278" s="699"/>
      <c r="L278" s="673"/>
    </row>
    <row r="279" spans="1:12" s="670" customFormat="1">
      <c r="A279" s="670" t="s">
        <v>1652</v>
      </c>
      <c r="C279" s="671"/>
      <c r="D279" s="676"/>
      <c r="E279" s="673"/>
      <c r="F279" s="673"/>
      <c r="G279" s="673"/>
      <c r="H279" s="673"/>
      <c r="I279" s="673"/>
      <c r="J279" s="673"/>
      <c r="K279" s="699"/>
      <c r="L279" s="673"/>
    </row>
    <row r="280" spans="1:12" s="670" customFormat="1">
      <c r="A280" s="670" t="s">
        <v>1825</v>
      </c>
      <c r="C280" s="671"/>
      <c r="D280" s="676"/>
      <c r="E280" s="673"/>
      <c r="F280" s="673"/>
      <c r="G280" s="673"/>
      <c r="H280" s="673"/>
      <c r="I280" s="673"/>
      <c r="J280" s="673"/>
      <c r="K280" s="699"/>
      <c r="L280" s="673"/>
    </row>
    <row r="281" spans="1:12" s="670" customFormat="1">
      <c r="A281" s="670" t="s">
        <v>3207</v>
      </c>
      <c r="C281" s="671"/>
      <c r="D281" s="676"/>
      <c r="E281" s="673"/>
      <c r="F281" s="673"/>
      <c r="G281" s="673"/>
      <c r="H281" s="673"/>
      <c r="I281" s="673"/>
      <c r="J281" s="673"/>
      <c r="K281" s="699"/>
      <c r="L281" s="673"/>
    </row>
    <row r="282" spans="1:12" s="670" customFormat="1">
      <c r="C282" s="671"/>
      <c r="D282" s="676"/>
      <c r="E282" s="673"/>
      <c r="F282" s="673"/>
      <c r="G282" s="673"/>
      <c r="H282" s="673"/>
      <c r="I282" s="673"/>
      <c r="J282" s="673"/>
      <c r="K282" s="699"/>
      <c r="L282" s="673"/>
    </row>
    <row r="283" spans="1:12" s="670" customFormat="1">
      <c r="A283" s="670" t="s">
        <v>46</v>
      </c>
      <c r="C283" s="671"/>
      <c r="D283" s="676"/>
      <c r="E283" s="673"/>
      <c r="F283" s="673"/>
      <c r="G283" s="673"/>
      <c r="H283" s="673"/>
      <c r="I283" s="673"/>
      <c r="J283" s="673"/>
      <c r="K283" s="699"/>
      <c r="L283" s="673"/>
    </row>
    <row r="284" spans="1:12" ht="18" customHeight="1">
      <c r="B284" s="677" t="s">
        <v>1842</v>
      </c>
      <c r="D284" s="674" t="s">
        <v>1739</v>
      </c>
      <c r="E284" s="698">
        <v>490</v>
      </c>
      <c r="F284" s="698">
        <v>14</v>
      </c>
      <c r="G284" s="698">
        <v>72</v>
      </c>
      <c r="H284" s="698">
        <v>295</v>
      </c>
      <c r="I284" s="698">
        <v>87</v>
      </c>
      <c r="J284" s="698">
        <v>22</v>
      </c>
    </row>
    <row r="285" spans="1:12">
      <c r="D285" s="674" t="s">
        <v>1740</v>
      </c>
      <c r="E285" s="698">
        <v>503</v>
      </c>
      <c r="F285" s="698">
        <v>26</v>
      </c>
      <c r="G285" s="698">
        <v>87</v>
      </c>
      <c r="H285" s="698">
        <v>282</v>
      </c>
      <c r="I285" s="698">
        <v>94</v>
      </c>
      <c r="J285" s="698">
        <v>14</v>
      </c>
    </row>
    <row r="286" spans="1:12">
      <c r="D286" s="674" t="s">
        <v>1741</v>
      </c>
      <c r="E286" s="698">
        <v>993</v>
      </c>
      <c r="F286" s="698">
        <v>40</v>
      </c>
      <c r="G286" s="698">
        <v>159</v>
      </c>
      <c r="H286" s="698">
        <v>577</v>
      </c>
      <c r="I286" s="698">
        <v>181</v>
      </c>
      <c r="J286" s="698">
        <v>36</v>
      </c>
    </row>
    <row r="287" spans="1:12" ht="18" customHeight="1">
      <c r="C287" s="675" t="s">
        <v>1829</v>
      </c>
      <c r="D287" s="674"/>
    </row>
    <row r="288" spans="1:12" ht="18" customHeight="1">
      <c r="C288" s="678" t="s">
        <v>1830</v>
      </c>
      <c r="D288" s="674" t="s">
        <v>1739</v>
      </c>
      <c r="E288" s="698">
        <v>158</v>
      </c>
      <c r="F288" s="698">
        <v>7</v>
      </c>
      <c r="G288" s="698">
        <v>25</v>
      </c>
      <c r="H288" s="698">
        <v>96</v>
      </c>
      <c r="I288" s="698">
        <v>26</v>
      </c>
      <c r="J288" s="698">
        <v>4</v>
      </c>
    </row>
    <row r="289" spans="2:10" s="677" customFormat="1">
      <c r="C289" s="678"/>
      <c r="D289" s="674" t="s">
        <v>1740</v>
      </c>
      <c r="E289" s="698">
        <v>165</v>
      </c>
      <c r="F289" s="698">
        <v>8</v>
      </c>
      <c r="G289" s="698">
        <v>36</v>
      </c>
      <c r="H289" s="698">
        <v>87</v>
      </c>
      <c r="I289" s="698">
        <v>32</v>
      </c>
      <c r="J289" s="698">
        <v>2</v>
      </c>
    </row>
    <row r="290" spans="2:10" s="677" customFormat="1">
      <c r="C290" s="678"/>
      <c r="D290" s="674" t="s">
        <v>1741</v>
      </c>
      <c r="E290" s="698">
        <v>323</v>
      </c>
      <c r="F290" s="698">
        <v>15</v>
      </c>
      <c r="G290" s="698">
        <v>61</v>
      </c>
      <c r="H290" s="698">
        <v>183</v>
      </c>
      <c r="I290" s="698">
        <v>58</v>
      </c>
      <c r="J290" s="698">
        <v>6</v>
      </c>
    </row>
    <row r="291" spans="2:10" s="677" customFormat="1" ht="18" customHeight="1">
      <c r="C291" s="678" t="s">
        <v>1831</v>
      </c>
      <c r="D291" s="674" t="s">
        <v>1739</v>
      </c>
      <c r="E291" s="698">
        <v>14</v>
      </c>
      <c r="F291" s="698">
        <v>0</v>
      </c>
      <c r="G291" s="698">
        <v>3</v>
      </c>
      <c r="H291" s="698">
        <v>8</v>
      </c>
      <c r="I291" s="698">
        <v>3</v>
      </c>
      <c r="J291" s="698">
        <v>0</v>
      </c>
    </row>
    <row r="292" spans="2:10" s="677" customFormat="1">
      <c r="C292" s="678"/>
      <c r="D292" s="674" t="s">
        <v>1740</v>
      </c>
      <c r="E292" s="698">
        <v>20</v>
      </c>
      <c r="F292" s="698">
        <v>2</v>
      </c>
      <c r="G292" s="698">
        <v>5</v>
      </c>
      <c r="H292" s="698">
        <v>8</v>
      </c>
      <c r="I292" s="698">
        <v>5</v>
      </c>
      <c r="J292" s="698">
        <v>0</v>
      </c>
    </row>
    <row r="293" spans="2:10" s="677" customFormat="1">
      <c r="C293" s="678"/>
      <c r="D293" s="674" t="s">
        <v>1741</v>
      </c>
      <c r="E293" s="698">
        <v>34</v>
      </c>
      <c r="F293" s="698">
        <v>2</v>
      </c>
      <c r="G293" s="698">
        <v>8</v>
      </c>
      <c r="H293" s="698">
        <v>16</v>
      </c>
      <c r="I293" s="698">
        <v>8</v>
      </c>
      <c r="J293" s="698">
        <v>0</v>
      </c>
    </row>
    <row r="294" spans="2:10" s="677" customFormat="1" ht="18" customHeight="1">
      <c r="B294" s="677" t="s">
        <v>1843</v>
      </c>
      <c r="C294" s="671"/>
      <c r="D294" s="674"/>
      <c r="E294" s="698"/>
      <c r="F294" s="698"/>
      <c r="G294" s="698"/>
      <c r="H294" s="698"/>
      <c r="I294" s="698"/>
      <c r="J294" s="698"/>
    </row>
    <row r="295" spans="2:10" s="677" customFormat="1" ht="18" customHeight="1">
      <c r="C295" s="671" t="s">
        <v>644</v>
      </c>
      <c r="D295" s="674" t="s">
        <v>1739</v>
      </c>
      <c r="E295" s="698">
        <v>4</v>
      </c>
      <c r="F295" s="698">
        <v>3</v>
      </c>
      <c r="G295" s="698">
        <v>1</v>
      </c>
      <c r="H295" s="698">
        <v>0</v>
      </c>
      <c r="I295" s="698">
        <v>0</v>
      </c>
      <c r="J295" s="698">
        <v>0</v>
      </c>
    </row>
    <row r="296" spans="2:10" s="677" customFormat="1">
      <c r="C296" s="671"/>
      <c r="D296" s="674" t="s">
        <v>1740</v>
      </c>
      <c r="E296" s="698">
        <v>3</v>
      </c>
      <c r="F296" s="698">
        <v>2</v>
      </c>
      <c r="G296" s="698">
        <v>1</v>
      </c>
      <c r="H296" s="698">
        <v>0</v>
      </c>
      <c r="I296" s="698">
        <v>0</v>
      </c>
      <c r="J296" s="698">
        <v>0</v>
      </c>
    </row>
    <row r="297" spans="2:10" s="677" customFormat="1">
      <c r="C297" s="671"/>
      <c r="D297" s="674" t="s">
        <v>1741</v>
      </c>
      <c r="E297" s="698">
        <v>7</v>
      </c>
      <c r="F297" s="698">
        <v>5</v>
      </c>
      <c r="G297" s="698">
        <v>2</v>
      </c>
      <c r="H297" s="698">
        <v>0</v>
      </c>
      <c r="I297" s="698">
        <v>0</v>
      </c>
      <c r="J297" s="698">
        <v>0</v>
      </c>
    </row>
    <row r="298" spans="2:10" s="677" customFormat="1" ht="18" customHeight="1">
      <c r="C298" s="671" t="s">
        <v>645</v>
      </c>
      <c r="D298" s="674" t="s">
        <v>1739</v>
      </c>
      <c r="E298" s="698">
        <v>3</v>
      </c>
      <c r="F298" s="698">
        <v>2</v>
      </c>
      <c r="G298" s="698">
        <v>0</v>
      </c>
      <c r="H298" s="698">
        <v>1</v>
      </c>
      <c r="I298" s="698">
        <v>0</v>
      </c>
      <c r="J298" s="698">
        <v>0</v>
      </c>
    </row>
    <row r="299" spans="2:10" s="677" customFormat="1">
      <c r="C299" s="671"/>
      <c r="D299" s="674" t="s">
        <v>1741</v>
      </c>
      <c r="E299" s="698">
        <v>3</v>
      </c>
      <c r="F299" s="698">
        <v>2</v>
      </c>
      <c r="G299" s="698">
        <v>0</v>
      </c>
      <c r="H299" s="698">
        <v>1</v>
      </c>
      <c r="I299" s="698">
        <v>0</v>
      </c>
      <c r="J299" s="698">
        <v>0</v>
      </c>
    </row>
    <row r="300" spans="2:10" s="677" customFormat="1" ht="18" customHeight="1">
      <c r="C300" s="675" t="s">
        <v>1874</v>
      </c>
      <c r="D300" s="674" t="s">
        <v>1739</v>
      </c>
      <c r="E300" s="698">
        <v>7</v>
      </c>
      <c r="F300" s="698">
        <v>5</v>
      </c>
      <c r="G300" s="698">
        <v>1</v>
      </c>
      <c r="H300" s="698">
        <v>1</v>
      </c>
      <c r="I300" s="698">
        <v>0</v>
      </c>
      <c r="J300" s="698">
        <v>0</v>
      </c>
    </row>
    <row r="301" spans="2:10" s="677" customFormat="1">
      <c r="C301" s="671"/>
      <c r="D301" s="674" t="s">
        <v>1740</v>
      </c>
      <c r="E301" s="698">
        <v>3</v>
      </c>
      <c r="F301" s="698">
        <v>2</v>
      </c>
      <c r="G301" s="698">
        <v>1</v>
      </c>
      <c r="H301" s="698">
        <v>0</v>
      </c>
      <c r="I301" s="698">
        <v>0</v>
      </c>
      <c r="J301" s="698">
        <v>0</v>
      </c>
    </row>
    <row r="302" spans="2:10" s="677" customFormat="1">
      <c r="C302" s="671"/>
      <c r="D302" s="674" t="s">
        <v>1741</v>
      </c>
      <c r="E302" s="698">
        <v>10</v>
      </c>
      <c r="F302" s="698">
        <v>7</v>
      </c>
      <c r="G302" s="698">
        <v>2</v>
      </c>
      <c r="H302" s="698">
        <v>1</v>
      </c>
      <c r="I302" s="698">
        <v>0</v>
      </c>
      <c r="J302" s="698">
        <v>0</v>
      </c>
    </row>
    <row r="303" spans="2:10" s="677" customFormat="1" ht="18" customHeight="1">
      <c r="B303" s="677" t="s">
        <v>646</v>
      </c>
      <c r="C303" s="671"/>
      <c r="D303" s="674"/>
      <c r="E303" s="698"/>
      <c r="F303" s="698"/>
      <c r="G303" s="698"/>
      <c r="H303" s="698"/>
      <c r="I303" s="698"/>
      <c r="J303" s="698"/>
    </row>
    <row r="304" spans="2:10" s="677" customFormat="1" ht="18" customHeight="1">
      <c r="C304" s="671" t="s">
        <v>646</v>
      </c>
      <c r="D304" s="674" t="s">
        <v>1739</v>
      </c>
      <c r="E304" s="698">
        <v>776</v>
      </c>
      <c r="F304" s="698">
        <v>744</v>
      </c>
      <c r="G304" s="698">
        <v>25</v>
      </c>
      <c r="H304" s="698">
        <v>4</v>
      </c>
      <c r="I304" s="698">
        <v>3</v>
      </c>
      <c r="J304" s="698">
        <v>0</v>
      </c>
    </row>
    <row r="305" spans="2:10" s="677" customFormat="1">
      <c r="C305" s="671"/>
      <c r="D305" s="674" t="s">
        <v>1740</v>
      </c>
      <c r="E305" s="698">
        <v>386</v>
      </c>
      <c r="F305" s="698">
        <v>360</v>
      </c>
      <c r="G305" s="698">
        <v>19</v>
      </c>
      <c r="H305" s="698">
        <v>5</v>
      </c>
      <c r="I305" s="698">
        <v>2</v>
      </c>
      <c r="J305" s="698">
        <v>0</v>
      </c>
    </row>
    <row r="306" spans="2:10" s="677" customFormat="1">
      <c r="C306" s="671"/>
      <c r="D306" s="674" t="s">
        <v>1741</v>
      </c>
      <c r="E306" s="698">
        <v>1162</v>
      </c>
      <c r="F306" s="698">
        <v>1104</v>
      </c>
      <c r="G306" s="698">
        <v>44</v>
      </c>
      <c r="H306" s="698">
        <v>9</v>
      </c>
      <c r="I306" s="698">
        <v>5</v>
      </c>
      <c r="J306" s="698">
        <v>0</v>
      </c>
    </row>
    <row r="307" spans="2:10" s="677" customFormat="1" ht="18" customHeight="1">
      <c r="C307" s="671" t="s">
        <v>647</v>
      </c>
      <c r="D307" s="674" t="s">
        <v>1739</v>
      </c>
      <c r="E307" s="698">
        <v>7</v>
      </c>
      <c r="F307" s="700" t="s">
        <v>613</v>
      </c>
      <c r="G307" s="700" t="s">
        <v>613</v>
      </c>
      <c r="H307" s="700" t="s">
        <v>613</v>
      </c>
      <c r="I307" s="700" t="s">
        <v>613</v>
      </c>
      <c r="J307" s="700" t="s">
        <v>613</v>
      </c>
    </row>
    <row r="308" spans="2:10" s="677" customFormat="1" ht="10.5">
      <c r="C308" s="671"/>
      <c r="D308" s="674" t="s">
        <v>1741</v>
      </c>
      <c r="E308" s="698">
        <v>7</v>
      </c>
      <c r="F308" s="700" t="s">
        <v>613</v>
      </c>
      <c r="G308" s="700" t="s">
        <v>613</v>
      </c>
      <c r="H308" s="700" t="s">
        <v>613</v>
      </c>
      <c r="I308" s="700" t="s">
        <v>613</v>
      </c>
      <c r="J308" s="700" t="s">
        <v>613</v>
      </c>
    </row>
    <row r="309" spans="2:10" s="677" customFormat="1" ht="18" customHeight="1">
      <c r="C309" s="671" t="s">
        <v>1844</v>
      </c>
      <c r="D309" s="674" t="s">
        <v>1739</v>
      </c>
      <c r="E309" s="698">
        <v>10</v>
      </c>
      <c r="F309" s="700" t="s">
        <v>613</v>
      </c>
      <c r="G309" s="700" t="s">
        <v>613</v>
      </c>
      <c r="H309" s="700" t="s">
        <v>613</v>
      </c>
      <c r="I309" s="700" t="s">
        <v>613</v>
      </c>
      <c r="J309" s="700" t="s">
        <v>613</v>
      </c>
    </row>
    <row r="310" spans="2:10" s="677" customFormat="1" ht="10.5">
      <c r="C310" s="671"/>
      <c r="D310" s="674" t="s">
        <v>1740</v>
      </c>
      <c r="E310" s="698">
        <v>1</v>
      </c>
      <c r="F310" s="700" t="s">
        <v>613</v>
      </c>
      <c r="G310" s="700" t="s">
        <v>613</v>
      </c>
      <c r="H310" s="700" t="s">
        <v>613</v>
      </c>
      <c r="I310" s="700" t="s">
        <v>613</v>
      </c>
      <c r="J310" s="700" t="s">
        <v>613</v>
      </c>
    </row>
    <row r="311" spans="2:10" s="677" customFormat="1" ht="10.5">
      <c r="C311" s="671"/>
      <c r="D311" s="674" t="s">
        <v>1741</v>
      </c>
      <c r="E311" s="698">
        <v>11</v>
      </c>
      <c r="F311" s="700" t="s">
        <v>613</v>
      </c>
      <c r="G311" s="700" t="s">
        <v>613</v>
      </c>
      <c r="H311" s="700" t="s">
        <v>613</v>
      </c>
      <c r="I311" s="700" t="s">
        <v>613</v>
      </c>
      <c r="J311" s="700" t="s">
        <v>613</v>
      </c>
    </row>
    <row r="312" spans="2:10" s="677" customFormat="1" ht="18" customHeight="1">
      <c r="C312" s="675" t="s">
        <v>1874</v>
      </c>
      <c r="D312" s="674" t="s">
        <v>1739</v>
      </c>
      <c r="E312" s="698">
        <v>793</v>
      </c>
      <c r="F312" s="698">
        <v>761</v>
      </c>
      <c r="G312" s="698">
        <v>25</v>
      </c>
      <c r="H312" s="698">
        <v>4</v>
      </c>
      <c r="I312" s="698">
        <v>3</v>
      </c>
      <c r="J312" s="698">
        <v>0</v>
      </c>
    </row>
    <row r="313" spans="2:10" s="677" customFormat="1">
      <c r="C313" s="671"/>
      <c r="D313" s="674" t="s">
        <v>1740</v>
      </c>
      <c r="E313" s="698">
        <v>387</v>
      </c>
      <c r="F313" s="698">
        <v>361</v>
      </c>
      <c r="G313" s="698">
        <v>19</v>
      </c>
      <c r="H313" s="698">
        <v>5</v>
      </c>
      <c r="I313" s="698">
        <v>2</v>
      </c>
      <c r="J313" s="698">
        <v>0</v>
      </c>
    </row>
    <row r="314" spans="2:10" s="677" customFormat="1">
      <c r="C314" s="671"/>
      <c r="D314" s="674" t="s">
        <v>1741</v>
      </c>
      <c r="E314" s="698">
        <v>1180</v>
      </c>
      <c r="F314" s="698">
        <v>1122</v>
      </c>
      <c r="G314" s="698">
        <v>44</v>
      </c>
      <c r="H314" s="698">
        <v>9</v>
      </c>
      <c r="I314" s="698">
        <v>5</v>
      </c>
      <c r="J314" s="698">
        <v>0</v>
      </c>
    </row>
    <row r="315" spans="2:10" s="677" customFormat="1" ht="18" customHeight="1">
      <c r="B315" s="677" t="s">
        <v>649</v>
      </c>
      <c r="C315" s="671"/>
      <c r="D315" s="674"/>
      <c r="E315" s="698"/>
      <c r="F315" s="698"/>
      <c r="G315" s="698"/>
      <c r="H315" s="698"/>
      <c r="I315" s="698"/>
      <c r="J315" s="698"/>
    </row>
    <row r="316" spans="2:10" s="677" customFormat="1" ht="18" customHeight="1">
      <c r="C316" s="671" t="s">
        <v>649</v>
      </c>
      <c r="D316" s="674" t="s">
        <v>1739</v>
      </c>
      <c r="E316" s="698">
        <v>216</v>
      </c>
      <c r="F316" s="698">
        <v>91</v>
      </c>
      <c r="G316" s="698">
        <v>86</v>
      </c>
      <c r="H316" s="698">
        <v>39</v>
      </c>
      <c r="I316" s="698">
        <v>0</v>
      </c>
      <c r="J316" s="698">
        <v>0</v>
      </c>
    </row>
    <row r="317" spans="2:10" s="677" customFormat="1">
      <c r="C317" s="671"/>
      <c r="D317" s="674" t="s">
        <v>1740</v>
      </c>
      <c r="E317" s="698">
        <v>210</v>
      </c>
      <c r="F317" s="698">
        <v>83</v>
      </c>
      <c r="G317" s="698">
        <v>88</v>
      </c>
      <c r="H317" s="698">
        <v>39</v>
      </c>
      <c r="I317" s="698">
        <v>0</v>
      </c>
      <c r="J317" s="698">
        <v>0</v>
      </c>
    </row>
    <row r="318" spans="2:10" s="677" customFormat="1">
      <c r="C318" s="671"/>
      <c r="D318" s="674" t="s">
        <v>1741</v>
      </c>
      <c r="E318" s="698">
        <v>426</v>
      </c>
      <c r="F318" s="698">
        <v>174</v>
      </c>
      <c r="G318" s="698">
        <v>174</v>
      </c>
      <c r="H318" s="698">
        <v>78</v>
      </c>
      <c r="I318" s="698">
        <v>0</v>
      </c>
      <c r="J318" s="698">
        <v>0</v>
      </c>
    </row>
    <row r="319" spans="2:10" s="677" customFormat="1" ht="18" customHeight="1">
      <c r="C319" s="671" t="s">
        <v>650</v>
      </c>
      <c r="D319" s="674" t="s">
        <v>1739</v>
      </c>
      <c r="E319" s="698">
        <v>27</v>
      </c>
      <c r="F319" s="698">
        <v>26</v>
      </c>
      <c r="G319" s="698">
        <v>1</v>
      </c>
      <c r="H319" s="698">
        <v>0</v>
      </c>
      <c r="I319" s="698">
        <v>0</v>
      </c>
      <c r="J319" s="698">
        <v>0</v>
      </c>
    </row>
    <row r="320" spans="2:10" s="677" customFormat="1">
      <c r="C320" s="671"/>
      <c r="D320" s="674" t="s">
        <v>1740</v>
      </c>
      <c r="E320" s="698">
        <v>28</v>
      </c>
      <c r="F320" s="698">
        <v>23</v>
      </c>
      <c r="G320" s="698">
        <v>4</v>
      </c>
      <c r="H320" s="698">
        <v>1</v>
      </c>
      <c r="I320" s="698">
        <v>0</v>
      </c>
      <c r="J320" s="698">
        <v>0</v>
      </c>
    </row>
    <row r="321" spans="1:12">
      <c r="D321" s="674" t="s">
        <v>1741</v>
      </c>
      <c r="E321" s="698">
        <v>55</v>
      </c>
      <c r="F321" s="698">
        <v>49</v>
      </c>
      <c r="G321" s="698">
        <v>5</v>
      </c>
      <c r="H321" s="698">
        <v>1</v>
      </c>
      <c r="I321" s="698">
        <v>0</v>
      </c>
      <c r="J321" s="698">
        <v>0</v>
      </c>
    </row>
    <row r="322" spans="1:12" ht="18" customHeight="1">
      <c r="C322" s="675" t="s">
        <v>1874</v>
      </c>
      <c r="D322" s="674" t="s">
        <v>1739</v>
      </c>
      <c r="E322" s="698">
        <v>243</v>
      </c>
      <c r="F322" s="698">
        <v>117</v>
      </c>
      <c r="G322" s="698">
        <v>87</v>
      </c>
      <c r="H322" s="698">
        <v>39</v>
      </c>
      <c r="I322" s="698">
        <v>0</v>
      </c>
      <c r="J322" s="698">
        <v>0</v>
      </c>
    </row>
    <row r="323" spans="1:12">
      <c r="D323" s="674" t="s">
        <v>1740</v>
      </c>
      <c r="E323" s="698">
        <v>238</v>
      </c>
      <c r="F323" s="698">
        <v>106</v>
      </c>
      <c r="G323" s="698">
        <v>92</v>
      </c>
      <c r="H323" s="698">
        <v>40</v>
      </c>
      <c r="I323" s="698">
        <v>0</v>
      </c>
      <c r="J323" s="698">
        <v>0</v>
      </c>
    </row>
    <row r="324" spans="1:12">
      <c r="D324" s="674" t="s">
        <v>1741</v>
      </c>
      <c r="E324" s="698">
        <v>481</v>
      </c>
      <c r="F324" s="698">
        <v>223</v>
      </c>
      <c r="G324" s="698">
        <v>179</v>
      </c>
      <c r="H324" s="698">
        <v>79</v>
      </c>
      <c r="I324" s="698">
        <v>0</v>
      </c>
      <c r="J324" s="698">
        <v>0</v>
      </c>
    </row>
    <row r="325" spans="1:12" ht="18" customHeight="1">
      <c r="B325" s="677" t="s">
        <v>1845</v>
      </c>
      <c r="D325" s="674" t="s">
        <v>1739</v>
      </c>
      <c r="E325" s="698">
        <v>1043</v>
      </c>
      <c r="F325" s="698">
        <v>883</v>
      </c>
      <c r="G325" s="698">
        <v>113</v>
      </c>
      <c r="H325" s="698">
        <v>44</v>
      </c>
      <c r="I325" s="698">
        <v>3</v>
      </c>
      <c r="J325" s="698">
        <v>0</v>
      </c>
    </row>
    <row r="326" spans="1:12">
      <c r="D326" s="674" t="s">
        <v>1740</v>
      </c>
      <c r="E326" s="698">
        <v>628</v>
      </c>
      <c r="F326" s="698">
        <v>469</v>
      </c>
      <c r="G326" s="698">
        <v>112</v>
      </c>
      <c r="H326" s="698">
        <v>45</v>
      </c>
      <c r="I326" s="698">
        <v>2</v>
      </c>
      <c r="J326" s="698">
        <v>0</v>
      </c>
    </row>
    <row r="327" spans="1:12">
      <c r="D327" s="674" t="s">
        <v>1741</v>
      </c>
      <c r="E327" s="698">
        <v>1671</v>
      </c>
      <c r="F327" s="698">
        <v>1352</v>
      </c>
      <c r="G327" s="698">
        <v>225</v>
      </c>
      <c r="H327" s="698">
        <v>89</v>
      </c>
      <c r="I327" s="698">
        <v>5</v>
      </c>
      <c r="J327" s="698">
        <v>0</v>
      </c>
    </row>
    <row r="328" spans="1:12" s="670" customFormat="1">
      <c r="C328" s="671"/>
      <c r="D328" s="676"/>
      <c r="E328" s="673"/>
      <c r="F328" s="673"/>
      <c r="G328" s="673"/>
      <c r="H328" s="673"/>
      <c r="I328" s="673"/>
      <c r="J328" s="673"/>
      <c r="K328" s="699"/>
      <c r="L328" s="673"/>
    </row>
    <row r="329" spans="1:12" s="670" customFormat="1">
      <c r="C329" s="671"/>
      <c r="D329" s="676"/>
      <c r="E329" s="673"/>
      <c r="F329" s="673"/>
      <c r="G329" s="673"/>
      <c r="H329" s="673"/>
      <c r="I329" s="673"/>
      <c r="J329" s="673"/>
      <c r="K329" s="699"/>
      <c r="L329" s="673"/>
    </row>
    <row r="330" spans="1:12" s="670" customFormat="1">
      <c r="C330" s="671"/>
      <c r="D330" s="676"/>
      <c r="E330" s="673"/>
      <c r="F330" s="673"/>
      <c r="G330" s="673"/>
      <c r="H330" s="673"/>
      <c r="I330" s="673"/>
      <c r="J330" s="673"/>
      <c r="K330" s="699"/>
      <c r="L330" s="673"/>
    </row>
    <row r="331" spans="1:12" s="670" customFormat="1">
      <c r="C331" s="671"/>
      <c r="D331" s="676"/>
      <c r="E331" s="673"/>
      <c r="F331" s="673"/>
      <c r="G331" s="673"/>
      <c r="H331" s="673"/>
      <c r="I331" s="673"/>
      <c r="J331" s="673"/>
      <c r="K331" s="699"/>
      <c r="L331" s="673"/>
    </row>
    <row r="332" spans="1:12" s="670" customFormat="1">
      <c r="C332" s="671"/>
      <c r="D332" s="676"/>
      <c r="E332" s="673"/>
      <c r="F332" s="673"/>
      <c r="G332" s="673"/>
      <c r="H332" s="673"/>
      <c r="I332" s="673"/>
      <c r="J332" s="673"/>
      <c r="K332" s="699"/>
      <c r="L332" s="673"/>
    </row>
    <row r="333" spans="1:12" s="670" customFormat="1">
      <c r="C333" s="671"/>
      <c r="D333" s="676"/>
      <c r="E333" s="673"/>
      <c r="F333" s="673"/>
      <c r="G333" s="673"/>
      <c r="H333" s="673"/>
      <c r="I333" s="673"/>
      <c r="J333" s="673"/>
      <c r="K333" s="699"/>
      <c r="L333" s="673"/>
    </row>
    <row r="334" spans="1:12" s="670" customFormat="1">
      <c r="C334" s="671"/>
      <c r="D334" s="676"/>
      <c r="E334" s="673"/>
      <c r="F334" s="673"/>
      <c r="G334" s="673"/>
      <c r="H334" s="673"/>
      <c r="I334" s="673"/>
      <c r="J334" s="673"/>
      <c r="K334" s="699"/>
      <c r="L334" s="673"/>
    </row>
    <row r="335" spans="1:12" s="670" customFormat="1">
      <c r="A335" s="670" t="s">
        <v>1652</v>
      </c>
      <c r="C335" s="671"/>
      <c r="D335" s="676"/>
      <c r="E335" s="673"/>
      <c r="F335" s="673"/>
      <c r="G335" s="673"/>
      <c r="H335" s="673"/>
      <c r="I335" s="673"/>
      <c r="J335" s="673"/>
      <c r="K335" s="699"/>
      <c r="L335" s="673"/>
    </row>
    <row r="336" spans="1:12" s="670" customFormat="1">
      <c r="A336" s="670" t="s">
        <v>1825</v>
      </c>
      <c r="C336" s="671"/>
      <c r="D336" s="676"/>
      <c r="E336" s="673"/>
      <c r="F336" s="673"/>
      <c r="G336" s="673"/>
      <c r="H336" s="673"/>
      <c r="I336" s="673"/>
      <c r="J336" s="673"/>
      <c r="K336" s="699"/>
      <c r="L336" s="673"/>
    </row>
    <row r="337" spans="1:12" s="670" customFormat="1">
      <c r="A337" s="670" t="s">
        <v>3207</v>
      </c>
      <c r="C337" s="671"/>
      <c r="D337" s="676"/>
      <c r="E337" s="673"/>
      <c r="F337" s="673"/>
      <c r="G337" s="673"/>
      <c r="H337" s="673"/>
      <c r="I337" s="673"/>
      <c r="J337" s="673"/>
      <c r="K337" s="699"/>
      <c r="L337" s="673"/>
    </row>
    <row r="338" spans="1:12" s="670" customFormat="1">
      <c r="C338" s="671"/>
      <c r="D338" s="676"/>
      <c r="E338" s="673"/>
      <c r="F338" s="673"/>
      <c r="G338" s="673"/>
      <c r="H338" s="673"/>
      <c r="I338" s="673"/>
      <c r="J338" s="673"/>
      <c r="K338" s="699"/>
      <c r="L338" s="673"/>
    </row>
    <row r="339" spans="1:12" s="670" customFormat="1">
      <c r="A339" s="670" t="s">
        <v>46</v>
      </c>
      <c r="C339" s="671"/>
      <c r="D339" s="676"/>
      <c r="E339" s="673"/>
      <c r="F339" s="673"/>
      <c r="G339" s="673"/>
      <c r="H339" s="673"/>
      <c r="I339" s="673"/>
      <c r="J339" s="673"/>
      <c r="K339" s="699"/>
      <c r="L339" s="673"/>
    </row>
    <row r="340" spans="1:12" ht="18" customHeight="1">
      <c r="A340" s="677" t="s">
        <v>1749</v>
      </c>
      <c r="D340" s="674" t="s">
        <v>1739</v>
      </c>
      <c r="E340" s="698">
        <v>1533</v>
      </c>
      <c r="F340" s="698">
        <v>897</v>
      </c>
      <c r="G340" s="698">
        <v>185</v>
      </c>
      <c r="H340" s="698">
        <v>339</v>
      </c>
      <c r="I340" s="698">
        <v>90</v>
      </c>
      <c r="J340" s="698">
        <v>22</v>
      </c>
    </row>
    <row r="341" spans="1:12">
      <c r="D341" s="674" t="s">
        <v>1740</v>
      </c>
      <c r="E341" s="698">
        <v>1131</v>
      </c>
      <c r="F341" s="698">
        <v>495</v>
      </c>
      <c r="G341" s="698">
        <v>199</v>
      </c>
      <c r="H341" s="698">
        <v>327</v>
      </c>
      <c r="I341" s="698">
        <v>96</v>
      </c>
      <c r="J341" s="698">
        <v>14</v>
      </c>
    </row>
    <row r="342" spans="1:12">
      <c r="D342" s="674" t="s">
        <v>1741</v>
      </c>
      <c r="E342" s="698">
        <v>2664</v>
      </c>
      <c r="F342" s="698">
        <v>1392</v>
      </c>
      <c r="G342" s="698">
        <v>384</v>
      </c>
      <c r="H342" s="698">
        <v>666</v>
      </c>
      <c r="I342" s="698">
        <v>186</v>
      </c>
      <c r="J342" s="698">
        <v>36</v>
      </c>
    </row>
    <row r="343" spans="1:12" ht="18" customHeight="1">
      <c r="C343" s="675" t="s">
        <v>1829</v>
      </c>
      <c r="D343" s="674"/>
    </row>
    <row r="344" spans="1:12" ht="18" customHeight="1">
      <c r="C344" s="678" t="s">
        <v>1830</v>
      </c>
      <c r="D344" s="674" t="s">
        <v>1739</v>
      </c>
      <c r="E344" s="698">
        <v>175</v>
      </c>
      <c r="F344" s="698">
        <v>16</v>
      </c>
      <c r="G344" s="698">
        <v>27</v>
      </c>
      <c r="H344" s="698">
        <v>102</v>
      </c>
      <c r="I344" s="698">
        <v>26</v>
      </c>
      <c r="J344" s="698">
        <v>4</v>
      </c>
    </row>
    <row r="345" spans="1:12">
      <c r="C345" s="678"/>
      <c r="D345" s="674" t="s">
        <v>1740</v>
      </c>
      <c r="E345" s="698">
        <v>180</v>
      </c>
      <c r="F345" s="698">
        <v>13</v>
      </c>
      <c r="G345" s="698">
        <v>43</v>
      </c>
      <c r="H345" s="698">
        <v>90</v>
      </c>
      <c r="I345" s="698">
        <v>32</v>
      </c>
      <c r="J345" s="698">
        <v>2</v>
      </c>
    </row>
    <row r="346" spans="1:12">
      <c r="C346" s="678"/>
      <c r="D346" s="674" t="s">
        <v>1741</v>
      </c>
      <c r="E346" s="698">
        <v>355</v>
      </c>
      <c r="F346" s="698">
        <v>29</v>
      </c>
      <c r="G346" s="698">
        <v>70</v>
      </c>
      <c r="H346" s="698">
        <v>192</v>
      </c>
      <c r="I346" s="698">
        <v>58</v>
      </c>
      <c r="J346" s="698">
        <v>6</v>
      </c>
    </row>
    <row r="347" spans="1:12" ht="18" customHeight="1">
      <c r="C347" s="678" t="s">
        <v>1831</v>
      </c>
      <c r="D347" s="674" t="s">
        <v>1739</v>
      </c>
      <c r="E347" s="698">
        <v>14</v>
      </c>
      <c r="F347" s="698">
        <v>0</v>
      </c>
      <c r="G347" s="698">
        <v>3</v>
      </c>
      <c r="H347" s="698">
        <v>8</v>
      </c>
      <c r="I347" s="698">
        <v>3</v>
      </c>
      <c r="J347" s="698">
        <v>0</v>
      </c>
    </row>
    <row r="348" spans="1:12">
      <c r="C348" s="678"/>
      <c r="D348" s="674" t="s">
        <v>1740</v>
      </c>
      <c r="E348" s="698">
        <v>22</v>
      </c>
      <c r="F348" s="698">
        <v>3</v>
      </c>
      <c r="G348" s="698">
        <v>6</v>
      </c>
      <c r="H348" s="698">
        <v>8</v>
      </c>
      <c r="I348" s="698">
        <v>5</v>
      </c>
      <c r="J348" s="698">
        <v>0</v>
      </c>
    </row>
    <row r="349" spans="1:12">
      <c r="C349" s="678"/>
      <c r="D349" s="674" t="s">
        <v>1741</v>
      </c>
      <c r="E349" s="698">
        <v>36</v>
      </c>
      <c r="F349" s="698">
        <v>3</v>
      </c>
      <c r="G349" s="698">
        <v>9</v>
      </c>
      <c r="H349" s="698">
        <v>16</v>
      </c>
      <c r="I349" s="698">
        <v>8</v>
      </c>
      <c r="J349" s="698">
        <v>0</v>
      </c>
    </row>
    <row r="350" spans="1:12" ht="18" customHeight="1">
      <c r="A350" s="677" t="s">
        <v>769</v>
      </c>
      <c r="D350" s="674"/>
    </row>
    <row r="351" spans="1:12" ht="18" customHeight="1">
      <c r="B351" s="677" t="s">
        <v>324</v>
      </c>
      <c r="D351" s="674"/>
    </row>
    <row r="352" spans="1:12" ht="18" customHeight="1">
      <c r="C352" s="671" t="s">
        <v>1870</v>
      </c>
      <c r="D352" s="674" t="s">
        <v>1739</v>
      </c>
      <c r="E352" s="698">
        <v>6</v>
      </c>
      <c r="F352" s="700" t="s">
        <v>613</v>
      </c>
      <c r="G352" s="700" t="s">
        <v>613</v>
      </c>
      <c r="H352" s="700" t="s">
        <v>613</v>
      </c>
      <c r="I352" s="700" t="s">
        <v>613</v>
      </c>
      <c r="J352" s="700" t="s">
        <v>613</v>
      </c>
    </row>
    <row r="353" spans="3:10" s="677" customFormat="1" ht="10.5">
      <c r="C353" s="671"/>
      <c r="D353" s="674" t="s">
        <v>1740</v>
      </c>
      <c r="E353" s="698">
        <v>1</v>
      </c>
      <c r="F353" s="700" t="s">
        <v>613</v>
      </c>
      <c r="G353" s="700" t="s">
        <v>613</v>
      </c>
      <c r="H353" s="700" t="s">
        <v>613</v>
      </c>
      <c r="I353" s="700" t="s">
        <v>613</v>
      </c>
      <c r="J353" s="700" t="s">
        <v>613</v>
      </c>
    </row>
    <row r="354" spans="3:10" s="677" customFormat="1" ht="10.5">
      <c r="C354" s="671"/>
      <c r="D354" s="674" t="s">
        <v>1741</v>
      </c>
      <c r="E354" s="698">
        <v>7</v>
      </c>
      <c r="F354" s="700" t="s">
        <v>613</v>
      </c>
      <c r="G354" s="700" t="s">
        <v>613</v>
      </c>
      <c r="H354" s="700" t="s">
        <v>613</v>
      </c>
      <c r="I354" s="700" t="s">
        <v>613</v>
      </c>
      <c r="J354" s="700" t="s">
        <v>613</v>
      </c>
    </row>
    <row r="355" spans="3:10" s="677" customFormat="1" ht="18" customHeight="1">
      <c r="C355" s="671" t="s">
        <v>1871</v>
      </c>
      <c r="D355" s="674" t="s">
        <v>1739</v>
      </c>
      <c r="E355" s="698">
        <v>26</v>
      </c>
      <c r="F355" s="700" t="s">
        <v>613</v>
      </c>
      <c r="G355" s="700" t="s">
        <v>613</v>
      </c>
      <c r="H355" s="700" t="s">
        <v>613</v>
      </c>
      <c r="I355" s="700" t="s">
        <v>613</v>
      </c>
      <c r="J355" s="700" t="s">
        <v>613</v>
      </c>
    </row>
    <row r="356" spans="3:10" s="677" customFormat="1" ht="10.5">
      <c r="C356" s="671"/>
      <c r="D356" s="674" t="s">
        <v>1740</v>
      </c>
      <c r="E356" s="698">
        <v>14</v>
      </c>
      <c r="F356" s="700" t="s">
        <v>613</v>
      </c>
      <c r="G356" s="700" t="s">
        <v>613</v>
      </c>
      <c r="H356" s="700" t="s">
        <v>613</v>
      </c>
      <c r="I356" s="700" t="s">
        <v>613</v>
      </c>
      <c r="J356" s="700" t="s">
        <v>613</v>
      </c>
    </row>
    <row r="357" spans="3:10" s="677" customFormat="1" ht="10.5">
      <c r="C357" s="671"/>
      <c r="D357" s="674" t="s">
        <v>1741</v>
      </c>
      <c r="E357" s="698">
        <v>40</v>
      </c>
      <c r="F357" s="700" t="s">
        <v>613</v>
      </c>
      <c r="G357" s="700" t="s">
        <v>613</v>
      </c>
      <c r="H357" s="700" t="s">
        <v>613</v>
      </c>
      <c r="I357" s="700" t="s">
        <v>613</v>
      </c>
      <c r="J357" s="700" t="s">
        <v>613</v>
      </c>
    </row>
    <row r="358" spans="3:10" s="677" customFormat="1" ht="18.600000000000001" customHeight="1">
      <c r="C358" s="671" t="s">
        <v>1872</v>
      </c>
      <c r="D358" s="674" t="s">
        <v>1739</v>
      </c>
      <c r="E358" s="698">
        <v>486</v>
      </c>
      <c r="F358" s="698">
        <v>12</v>
      </c>
      <c r="G358" s="698">
        <v>24</v>
      </c>
      <c r="H358" s="698">
        <v>296</v>
      </c>
      <c r="I358" s="698">
        <v>112</v>
      </c>
      <c r="J358" s="698">
        <v>42</v>
      </c>
    </row>
    <row r="359" spans="3:10" s="677" customFormat="1">
      <c r="C359" s="671"/>
      <c r="D359" s="674" t="s">
        <v>1740</v>
      </c>
      <c r="E359" s="698">
        <v>214</v>
      </c>
      <c r="F359" s="698">
        <v>8</v>
      </c>
      <c r="G359" s="698">
        <v>17</v>
      </c>
      <c r="H359" s="698">
        <v>112</v>
      </c>
      <c r="I359" s="698">
        <v>64</v>
      </c>
      <c r="J359" s="698">
        <v>13</v>
      </c>
    </row>
    <row r="360" spans="3:10" s="677" customFormat="1">
      <c r="C360" s="671"/>
      <c r="D360" s="674" t="s">
        <v>1741</v>
      </c>
      <c r="E360" s="698">
        <v>700</v>
      </c>
      <c r="F360" s="698">
        <v>20</v>
      </c>
      <c r="G360" s="698">
        <v>41</v>
      </c>
      <c r="H360" s="698">
        <v>408</v>
      </c>
      <c r="I360" s="698">
        <v>176</v>
      </c>
      <c r="J360" s="698">
        <v>55</v>
      </c>
    </row>
    <row r="361" spans="3:10" s="677" customFormat="1" ht="18.600000000000001" customHeight="1">
      <c r="C361" s="671" t="s">
        <v>1873</v>
      </c>
      <c r="D361" s="674" t="s">
        <v>1739</v>
      </c>
      <c r="E361" s="698">
        <v>149</v>
      </c>
      <c r="F361" s="698">
        <v>1</v>
      </c>
      <c r="G361" s="698">
        <v>13</v>
      </c>
      <c r="H361" s="698">
        <v>102</v>
      </c>
      <c r="I361" s="698">
        <v>24</v>
      </c>
      <c r="J361" s="698">
        <v>9</v>
      </c>
    </row>
    <row r="362" spans="3:10" s="677" customFormat="1">
      <c r="C362" s="671"/>
      <c r="D362" s="674" t="s">
        <v>1740</v>
      </c>
      <c r="E362" s="698">
        <v>59</v>
      </c>
      <c r="F362" s="698">
        <v>1</v>
      </c>
      <c r="G362" s="698">
        <v>2</v>
      </c>
      <c r="H362" s="698">
        <v>43</v>
      </c>
      <c r="I362" s="698">
        <v>10</v>
      </c>
      <c r="J362" s="698">
        <v>3</v>
      </c>
    </row>
    <row r="363" spans="3:10" s="677" customFormat="1">
      <c r="C363" s="671"/>
      <c r="D363" s="674" t="s">
        <v>1741</v>
      </c>
      <c r="E363" s="698">
        <v>208</v>
      </c>
      <c r="F363" s="698">
        <v>2</v>
      </c>
      <c r="G363" s="698">
        <v>15</v>
      </c>
      <c r="H363" s="698">
        <v>145</v>
      </c>
      <c r="I363" s="698">
        <v>34</v>
      </c>
      <c r="J363" s="698">
        <v>12</v>
      </c>
    </row>
    <row r="364" spans="3:10" s="677" customFormat="1" ht="18" customHeight="1">
      <c r="C364" s="671" t="s">
        <v>610</v>
      </c>
      <c r="D364" s="674" t="s">
        <v>1739</v>
      </c>
      <c r="E364" s="698">
        <v>37</v>
      </c>
      <c r="F364" s="698">
        <v>0</v>
      </c>
      <c r="G364" s="698">
        <v>4</v>
      </c>
      <c r="H364" s="698">
        <v>21</v>
      </c>
      <c r="I364" s="698">
        <v>8</v>
      </c>
      <c r="J364" s="698">
        <v>4</v>
      </c>
    </row>
    <row r="365" spans="3:10" s="677" customFormat="1">
      <c r="C365" s="671"/>
      <c r="D365" s="674" t="s">
        <v>1740</v>
      </c>
      <c r="E365" s="698">
        <v>28</v>
      </c>
      <c r="F365" s="698">
        <v>0</v>
      </c>
      <c r="G365" s="698">
        <v>4</v>
      </c>
      <c r="H365" s="698">
        <v>18</v>
      </c>
      <c r="I365" s="698">
        <v>3</v>
      </c>
      <c r="J365" s="698">
        <v>3</v>
      </c>
    </row>
    <row r="366" spans="3:10" s="677" customFormat="1">
      <c r="C366" s="671"/>
      <c r="D366" s="674" t="s">
        <v>1741</v>
      </c>
      <c r="E366" s="698">
        <v>65</v>
      </c>
      <c r="F366" s="698">
        <v>0</v>
      </c>
      <c r="G366" s="698">
        <v>8</v>
      </c>
      <c r="H366" s="698">
        <v>39</v>
      </c>
      <c r="I366" s="698">
        <v>11</v>
      </c>
      <c r="J366" s="698">
        <v>7</v>
      </c>
    </row>
    <row r="367" spans="3:10" s="677" customFormat="1" ht="18" customHeight="1">
      <c r="C367" s="671" t="s">
        <v>611</v>
      </c>
      <c r="D367" s="674" t="s">
        <v>1739</v>
      </c>
      <c r="E367" s="698">
        <v>226</v>
      </c>
      <c r="F367" s="698">
        <v>12</v>
      </c>
      <c r="G367" s="698">
        <v>18</v>
      </c>
      <c r="H367" s="698">
        <v>147</v>
      </c>
      <c r="I367" s="698">
        <v>38</v>
      </c>
      <c r="J367" s="698">
        <v>11</v>
      </c>
    </row>
    <row r="368" spans="3:10" s="677" customFormat="1">
      <c r="C368" s="671"/>
      <c r="D368" s="674" t="s">
        <v>1740</v>
      </c>
      <c r="E368" s="698">
        <v>230</v>
      </c>
      <c r="F368" s="698">
        <v>1</v>
      </c>
      <c r="G368" s="698">
        <v>17</v>
      </c>
      <c r="H368" s="698">
        <v>100</v>
      </c>
      <c r="I368" s="698">
        <v>84</v>
      </c>
      <c r="J368" s="698">
        <v>28</v>
      </c>
    </row>
    <row r="369" spans="2:10" s="677" customFormat="1">
      <c r="C369" s="671"/>
      <c r="D369" s="674" t="s">
        <v>1741</v>
      </c>
      <c r="E369" s="698">
        <v>456</v>
      </c>
      <c r="F369" s="698">
        <v>13</v>
      </c>
      <c r="G369" s="698">
        <v>35</v>
      </c>
      <c r="H369" s="698">
        <v>247</v>
      </c>
      <c r="I369" s="698">
        <v>122</v>
      </c>
      <c r="J369" s="698">
        <v>39</v>
      </c>
    </row>
    <row r="370" spans="2:10" s="677" customFormat="1" ht="18" customHeight="1">
      <c r="C370" s="671" t="s">
        <v>614</v>
      </c>
      <c r="D370" s="674" t="s">
        <v>1739</v>
      </c>
      <c r="E370" s="698">
        <v>10</v>
      </c>
      <c r="F370" s="698">
        <v>0</v>
      </c>
      <c r="G370" s="698">
        <v>1</v>
      </c>
      <c r="H370" s="698">
        <v>8</v>
      </c>
      <c r="I370" s="698">
        <v>1</v>
      </c>
      <c r="J370" s="698">
        <v>0</v>
      </c>
    </row>
    <row r="371" spans="2:10" s="677" customFormat="1">
      <c r="C371" s="671"/>
      <c r="D371" s="674" t="s">
        <v>1740</v>
      </c>
      <c r="E371" s="698">
        <v>15</v>
      </c>
      <c r="F371" s="698">
        <v>0</v>
      </c>
      <c r="G371" s="698">
        <v>2</v>
      </c>
      <c r="H371" s="698">
        <v>9</v>
      </c>
      <c r="I371" s="698">
        <v>4</v>
      </c>
      <c r="J371" s="698">
        <v>0</v>
      </c>
    </row>
    <row r="372" spans="2:10" s="677" customFormat="1">
      <c r="C372" s="671"/>
      <c r="D372" s="674" t="s">
        <v>1741</v>
      </c>
      <c r="E372" s="698">
        <v>25</v>
      </c>
      <c r="F372" s="698">
        <v>0</v>
      </c>
      <c r="G372" s="698">
        <v>3</v>
      </c>
      <c r="H372" s="698">
        <v>17</v>
      </c>
      <c r="I372" s="698">
        <v>5</v>
      </c>
      <c r="J372" s="698">
        <v>0</v>
      </c>
    </row>
    <row r="373" spans="2:10" s="677" customFormat="1" ht="18" customHeight="1">
      <c r="C373" s="671" t="s">
        <v>615</v>
      </c>
      <c r="D373" s="674" t="s">
        <v>1739</v>
      </c>
      <c r="E373" s="698">
        <v>25</v>
      </c>
      <c r="F373" s="698">
        <v>0</v>
      </c>
      <c r="G373" s="698">
        <v>1</v>
      </c>
      <c r="H373" s="698">
        <v>20</v>
      </c>
      <c r="I373" s="698">
        <v>3</v>
      </c>
      <c r="J373" s="698">
        <v>1</v>
      </c>
    </row>
    <row r="374" spans="2:10" s="677" customFormat="1">
      <c r="C374" s="671"/>
      <c r="D374" s="674" t="s">
        <v>1740</v>
      </c>
      <c r="E374" s="698">
        <v>19</v>
      </c>
      <c r="F374" s="698">
        <v>0</v>
      </c>
      <c r="G374" s="698">
        <v>1</v>
      </c>
      <c r="H374" s="698">
        <v>13</v>
      </c>
      <c r="I374" s="698">
        <v>5</v>
      </c>
      <c r="J374" s="698">
        <v>0</v>
      </c>
    </row>
    <row r="375" spans="2:10" s="677" customFormat="1">
      <c r="C375" s="671"/>
      <c r="D375" s="674" t="s">
        <v>1741</v>
      </c>
      <c r="E375" s="698">
        <v>44</v>
      </c>
      <c r="F375" s="698">
        <v>0</v>
      </c>
      <c r="G375" s="698">
        <v>2</v>
      </c>
      <c r="H375" s="698">
        <v>33</v>
      </c>
      <c r="I375" s="698">
        <v>8</v>
      </c>
      <c r="J375" s="698">
        <v>1</v>
      </c>
    </row>
    <row r="376" spans="2:10" s="677" customFormat="1" ht="18" customHeight="1">
      <c r="C376" s="675" t="s">
        <v>1874</v>
      </c>
      <c r="D376" s="674" t="s">
        <v>1739</v>
      </c>
      <c r="E376" s="698">
        <v>965</v>
      </c>
      <c r="F376" s="698">
        <v>25</v>
      </c>
      <c r="G376" s="698">
        <v>63</v>
      </c>
      <c r="H376" s="698">
        <v>612</v>
      </c>
      <c r="I376" s="698">
        <v>193</v>
      </c>
      <c r="J376" s="698">
        <v>72</v>
      </c>
    </row>
    <row r="377" spans="2:10" s="677" customFormat="1">
      <c r="C377" s="671"/>
      <c r="D377" s="674" t="s">
        <v>1740</v>
      </c>
      <c r="E377" s="698">
        <v>580</v>
      </c>
      <c r="F377" s="698">
        <v>11</v>
      </c>
      <c r="G377" s="698">
        <v>43</v>
      </c>
      <c r="H377" s="698">
        <v>301</v>
      </c>
      <c r="I377" s="698">
        <v>174</v>
      </c>
      <c r="J377" s="698">
        <v>51</v>
      </c>
    </row>
    <row r="378" spans="2:10" s="677" customFormat="1">
      <c r="C378" s="671"/>
      <c r="D378" s="674" t="s">
        <v>1741</v>
      </c>
      <c r="E378" s="698">
        <v>1545</v>
      </c>
      <c r="F378" s="698">
        <v>36</v>
      </c>
      <c r="G378" s="698">
        <v>106</v>
      </c>
      <c r="H378" s="698">
        <v>913</v>
      </c>
      <c r="I378" s="698">
        <v>367</v>
      </c>
      <c r="J378" s="698">
        <v>123</v>
      </c>
    </row>
    <row r="379" spans="2:10" s="677" customFormat="1" ht="18" customHeight="1">
      <c r="B379" s="677" t="s">
        <v>619</v>
      </c>
      <c r="C379" s="671"/>
      <c r="D379" s="674"/>
      <c r="E379" s="698"/>
      <c r="F379" s="698"/>
      <c r="G379" s="698"/>
      <c r="H379" s="698"/>
      <c r="I379" s="698"/>
      <c r="J379" s="698"/>
    </row>
    <row r="380" spans="2:10" s="677" customFormat="1" ht="18" customHeight="1">
      <c r="C380" s="671" t="s">
        <v>620</v>
      </c>
      <c r="D380" s="674" t="s">
        <v>1739</v>
      </c>
      <c r="E380" s="698">
        <v>74</v>
      </c>
      <c r="F380" s="698">
        <v>1</v>
      </c>
      <c r="G380" s="698">
        <v>9</v>
      </c>
      <c r="H380" s="698">
        <v>43</v>
      </c>
      <c r="I380" s="698">
        <v>18</v>
      </c>
      <c r="J380" s="698">
        <v>3</v>
      </c>
    </row>
    <row r="381" spans="2:10" s="677" customFormat="1">
      <c r="C381" s="671"/>
      <c r="D381" s="674" t="s">
        <v>1740</v>
      </c>
      <c r="E381" s="698">
        <v>107</v>
      </c>
      <c r="F381" s="698">
        <v>4</v>
      </c>
      <c r="G381" s="698">
        <v>13</v>
      </c>
      <c r="H381" s="698">
        <v>50</v>
      </c>
      <c r="I381" s="698">
        <v>32</v>
      </c>
      <c r="J381" s="698">
        <v>8</v>
      </c>
    </row>
    <row r="382" spans="2:10" s="677" customFormat="1">
      <c r="C382" s="671"/>
      <c r="D382" s="674" t="s">
        <v>1741</v>
      </c>
      <c r="E382" s="698">
        <v>181</v>
      </c>
      <c r="F382" s="698">
        <v>5</v>
      </c>
      <c r="G382" s="698">
        <v>22</v>
      </c>
      <c r="H382" s="698">
        <v>93</v>
      </c>
      <c r="I382" s="698">
        <v>50</v>
      </c>
      <c r="J382" s="698">
        <v>11</v>
      </c>
    </row>
    <row r="383" spans="2:10" s="677" customFormat="1" ht="18" customHeight="1">
      <c r="C383" s="671" t="s">
        <v>621</v>
      </c>
      <c r="D383" s="674" t="s">
        <v>1739</v>
      </c>
      <c r="E383" s="698">
        <v>1</v>
      </c>
      <c r="F383" s="700" t="s">
        <v>613</v>
      </c>
      <c r="G383" s="700" t="s">
        <v>613</v>
      </c>
      <c r="H383" s="700" t="s">
        <v>613</v>
      </c>
      <c r="I383" s="700" t="s">
        <v>613</v>
      </c>
      <c r="J383" s="700" t="s">
        <v>613</v>
      </c>
    </row>
    <row r="384" spans="2:10" s="677" customFormat="1" ht="10.5">
      <c r="C384" s="671"/>
      <c r="D384" s="674" t="s">
        <v>1741</v>
      </c>
      <c r="E384" s="698">
        <v>1</v>
      </c>
      <c r="F384" s="700" t="s">
        <v>613</v>
      </c>
      <c r="G384" s="700" t="s">
        <v>613</v>
      </c>
      <c r="H384" s="700" t="s">
        <v>613</v>
      </c>
      <c r="I384" s="700" t="s">
        <v>613</v>
      </c>
      <c r="J384" s="700" t="s">
        <v>613</v>
      </c>
    </row>
    <row r="385" spans="1:12" ht="18" customHeight="1">
      <c r="C385" s="671" t="s">
        <v>622</v>
      </c>
      <c r="D385" s="674" t="s">
        <v>1740</v>
      </c>
      <c r="E385" s="698">
        <v>1</v>
      </c>
      <c r="F385" s="700" t="s">
        <v>613</v>
      </c>
      <c r="G385" s="700" t="s">
        <v>613</v>
      </c>
      <c r="H385" s="700" t="s">
        <v>613</v>
      </c>
      <c r="I385" s="700" t="s">
        <v>613</v>
      </c>
      <c r="J385" s="700" t="s">
        <v>613</v>
      </c>
    </row>
    <row r="386" spans="1:12" ht="10.5">
      <c r="D386" s="674" t="s">
        <v>1741</v>
      </c>
      <c r="E386" s="698">
        <v>1</v>
      </c>
      <c r="F386" s="700" t="s">
        <v>613</v>
      </c>
      <c r="G386" s="700" t="s">
        <v>613</v>
      </c>
      <c r="H386" s="700" t="s">
        <v>613</v>
      </c>
      <c r="I386" s="700" t="s">
        <v>613</v>
      </c>
      <c r="J386" s="700" t="s">
        <v>613</v>
      </c>
    </row>
    <row r="387" spans="1:12" ht="18" customHeight="1">
      <c r="C387" s="671" t="s">
        <v>623</v>
      </c>
      <c r="D387" s="674" t="s">
        <v>1740</v>
      </c>
      <c r="E387" s="698">
        <v>1</v>
      </c>
      <c r="F387" s="700" t="s">
        <v>613</v>
      </c>
      <c r="G387" s="700" t="s">
        <v>613</v>
      </c>
      <c r="H387" s="700" t="s">
        <v>613</v>
      </c>
      <c r="I387" s="700" t="s">
        <v>613</v>
      </c>
      <c r="J387" s="700" t="s">
        <v>613</v>
      </c>
    </row>
    <row r="388" spans="1:12" ht="10.5">
      <c r="D388" s="674" t="s">
        <v>1741</v>
      </c>
      <c r="E388" s="698">
        <v>1</v>
      </c>
      <c r="F388" s="700" t="s">
        <v>613</v>
      </c>
      <c r="G388" s="700" t="s">
        <v>613</v>
      </c>
      <c r="H388" s="700" t="s">
        <v>613</v>
      </c>
      <c r="I388" s="700" t="s">
        <v>613</v>
      </c>
      <c r="J388" s="700" t="s">
        <v>613</v>
      </c>
    </row>
    <row r="389" spans="1:12">
      <c r="D389" s="679"/>
    </row>
    <row r="390" spans="1:12">
      <c r="A390" s="670" t="s">
        <v>1652</v>
      </c>
      <c r="D390" s="679"/>
    </row>
    <row r="391" spans="1:12" s="670" customFormat="1">
      <c r="A391" s="670" t="s">
        <v>1825</v>
      </c>
      <c r="C391" s="671"/>
      <c r="D391" s="676"/>
      <c r="E391" s="673"/>
      <c r="F391" s="673"/>
      <c r="G391" s="673"/>
      <c r="H391" s="673"/>
      <c r="I391" s="673"/>
      <c r="J391" s="673"/>
      <c r="K391" s="699"/>
      <c r="L391" s="673"/>
    </row>
    <row r="392" spans="1:12" s="670" customFormat="1">
      <c r="A392" s="670" t="s">
        <v>3207</v>
      </c>
      <c r="C392" s="671"/>
      <c r="D392" s="676"/>
      <c r="E392" s="673"/>
      <c r="F392" s="673"/>
      <c r="G392" s="673"/>
      <c r="H392" s="673"/>
      <c r="I392" s="673"/>
      <c r="J392" s="673"/>
      <c r="K392" s="699"/>
      <c r="L392" s="673"/>
    </row>
    <row r="393" spans="1:12" s="670" customFormat="1">
      <c r="A393" s="670" t="s">
        <v>641</v>
      </c>
      <c r="C393" s="671"/>
      <c r="D393" s="676"/>
      <c r="E393" s="673"/>
      <c r="F393" s="673"/>
      <c r="G393" s="673"/>
      <c r="H393" s="673"/>
      <c r="I393" s="673"/>
      <c r="J393" s="673"/>
      <c r="K393" s="699"/>
      <c r="L393" s="673"/>
    </row>
    <row r="394" spans="1:12" s="670" customFormat="1">
      <c r="C394" s="671"/>
      <c r="D394" s="676"/>
      <c r="E394" s="673"/>
      <c r="F394" s="673"/>
      <c r="G394" s="673"/>
      <c r="H394" s="673"/>
      <c r="I394" s="673"/>
      <c r="J394" s="673"/>
      <c r="K394" s="699"/>
      <c r="L394" s="673"/>
    </row>
    <row r="395" spans="1:12" s="670" customFormat="1">
      <c r="A395" s="670" t="s">
        <v>46</v>
      </c>
      <c r="C395" s="671"/>
      <c r="D395" s="676"/>
      <c r="E395" s="673"/>
      <c r="F395" s="673"/>
      <c r="G395" s="673"/>
      <c r="H395" s="673"/>
      <c r="I395" s="673"/>
      <c r="J395" s="673"/>
      <c r="K395" s="699"/>
      <c r="L395" s="673"/>
    </row>
    <row r="396" spans="1:12" ht="18" customHeight="1">
      <c r="C396" s="671" t="s">
        <v>1875</v>
      </c>
      <c r="D396" s="674" t="s">
        <v>1739</v>
      </c>
      <c r="E396" s="698">
        <v>1</v>
      </c>
      <c r="F396" s="700" t="s">
        <v>613</v>
      </c>
      <c r="G396" s="700" t="s">
        <v>613</v>
      </c>
      <c r="H396" s="700" t="s">
        <v>613</v>
      </c>
      <c r="I396" s="700" t="s">
        <v>613</v>
      </c>
      <c r="J396" s="700" t="s">
        <v>613</v>
      </c>
    </row>
    <row r="397" spans="1:12" ht="10.5">
      <c r="D397" s="674" t="s">
        <v>1740</v>
      </c>
      <c r="E397" s="698">
        <v>3</v>
      </c>
      <c r="F397" s="700" t="s">
        <v>613</v>
      </c>
      <c r="G397" s="700" t="s">
        <v>613</v>
      </c>
      <c r="H397" s="700" t="s">
        <v>613</v>
      </c>
      <c r="I397" s="700" t="s">
        <v>613</v>
      </c>
      <c r="J397" s="700" t="s">
        <v>613</v>
      </c>
    </row>
    <row r="398" spans="1:12" ht="10.5">
      <c r="D398" s="674" t="s">
        <v>1741</v>
      </c>
      <c r="E398" s="698">
        <v>4</v>
      </c>
      <c r="F398" s="700" t="s">
        <v>613</v>
      </c>
      <c r="G398" s="700" t="s">
        <v>613</v>
      </c>
      <c r="H398" s="700" t="s">
        <v>613</v>
      </c>
      <c r="I398" s="700" t="s">
        <v>613</v>
      </c>
      <c r="J398" s="700" t="s">
        <v>613</v>
      </c>
    </row>
    <row r="399" spans="1:12" ht="18" customHeight="1">
      <c r="C399" s="671" t="s">
        <v>1823</v>
      </c>
      <c r="D399" s="674" t="s">
        <v>1739</v>
      </c>
      <c r="E399" s="698">
        <v>73</v>
      </c>
      <c r="F399" s="698">
        <v>4</v>
      </c>
      <c r="G399" s="698">
        <v>7</v>
      </c>
      <c r="H399" s="698">
        <v>43</v>
      </c>
      <c r="I399" s="698">
        <v>19</v>
      </c>
      <c r="J399" s="698">
        <v>0</v>
      </c>
    </row>
    <row r="400" spans="1:12">
      <c r="D400" s="674" t="s">
        <v>1740</v>
      </c>
      <c r="E400" s="698">
        <v>63</v>
      </c>
      <c r="F400" s="698">
        <v>0</v>
      </c>
      <c r="G400" s="698">
        <v>5</v>
      </c>
      <c r="H400" s="698">
        <v>36</v>
      </c>
      <c r="I400" s="698">
        <v>20</v>
      </c>
      <c r="J400" s="698">
        <v>2</v>
      </c>
    </row>
    <row r="401" spans="2:10" s="677" customFormat="1">
      <c r="C401" s="671"/>
      <c r="D401" s="674" t="s">
        <v>1741</v>
      </c>
      <c r="E401" s="698">
        <v>136</v>
      </c>
      <c r="F401" s="698">
        <v>4</v>
      </c>
      <c r="G401" s="698">
        <v>12</v>
      </c>
      <c r="H401" s="698">
        <v>79</v>
      </c>
      <c r="I401" s="698">
        <v>39</v>
      </c>
      <c r="J401" s="698">
        <v>2</v>
      </c>
    </row>
    <row r="402" spans="2:10" s="677" customFormat="1" ht="18" customHeight="1">
      <c r="C402" s="671" t="s">
        <v>1824</v>
      </c>
      <c r="D402" s="674" t="s">
        <v>1740</v>
      </c>
      <c r="E402" s="698">
        <v>11</v>
      </c>
      <c r="F402" s="698">
        <v>0</v>
      </c>
      <c r="G402" s="698">
        <v>0</v>
      </c>
      <c r="H402" s="698">
        <v>4</v>
      </c>
      <c r="I402" s="698">
        <v>7</v>
      </c>
      <c r="J402" s="698">
        <v>0</v>
      </c>
    </row>
    <row r="403" spans="2:10" s="677" customFormat="1">
      <c r="C403" s="671"/>
      <c r="D403" s="674" t="s">
        <v>1741</v>
      </c>
      <c r="E403" s="698">
        <v>11</v>
      </c>
      <c r="F403" s="698">
        <v>0</v>
      </c>
      <c r="G403" s="698">
        <v>0</v>
      </c>
      <c r="H403" s="698">
        <v>4</v>
      </c>
      <c r="I403" s="698">
        <v>7</v>
      </c>
      <c r="J403" s="698">
        <v>0</v>
      </c>
    </row>
    <row r="404" spans="2:10" s="677" customFormat="1" ht="18" customHeight="1">
      <c r="C404" s="675" t="s">
        <v>1874</v>
      </c>
      <c r="D404" s="674" t="s">
        <v>1739</v>
      </c>
      <c r="E404" s="698">
        <v>149</v>
      </c>
      <c r="F404" s="698">
        <v>5</v>
      </c>
      <c r="G404" s="698">
        <v>16</v>
      </c>
      <c r="H404" s="698">
        <v>87</v>
      </c>
      <c r="I404" s="698">
        <v>38</v>
      </c>
      <c r="J404" s="698">
        <v>3</v>
      </c>
    </row>
    <row r="405" spans="2:10" s="677" customFormat="1">
      <c r="C405" s="671"/>
      <c r="D405" s="674" t="s">
        <v>1740</v>
      </c>
      <c r="E405" s="698">
        <v>186</v>
      </c>
      <c r="F405" s="698">
        <v>4</v>
      </c>
      <c r="G405" s="698">
        <v>20</v>
      </c>
      <c r="H405" s="698">
        <v>92</v>
      </c>
      <c r="I405" s="698">
        <v>59</v>
      </c>
      <c r="J405" s="698">
        <v>11</v>
      </c>
    </row>
    <row r="406" spans="2:10" s="677" customFormat="1">
      <c r="C406" s="671"/>
      <c r="D406" s="674" t="s">
        <v>1741</v>
      </c>
      <c r="E406" s="698">
        <v>335</v>
      </c>
      <c r="F406" s="698">
        <v>9</v>
      </c>
      <c r="G406" s="698">
        <v>36</v>
      </c>
      <c r="H406" s="698">
        <v>179</v>
      </c>
      <c r="I406" s="698">
        <v>97</v>
      </c>
      <c r="J406" s="698">
        <v>14</v>
      </c>
    </row>
    <row r="407" spans="2:10" s="677" customFormat="1" ht="18" customHeight="1">
      <c r="C407" s="675" t="s">
        <v>1829</v>
      </c>
      <c r="D407" s="674"/>
      <c r="E407" s="698"/>
      <c r="F407" s="698"/>
      <c r="G407" s="698"/>
      <c r="H407" s="698"/>
      <c r="I407" s="698"/>
      <c r="J407" s="698"/>
    </row>
    <row r="408" spans="2:10" s="677" customFormat="1" ht="18" customHeight="1">
      <c r="C408" s="678" t="s">
        <v>1830</v>
      </c>
      <c r="D408" s="674" t="s">
        <v>1739</v>
      </c>
      <c r="E408" s="698">
        <v>7</v>
      </c>
      <c r="F408" s="698">
        <v>0</v>
      </c>
      <c r="G408" s="698">
        <v>3</v>
      </c>
      <c r="H408" s="698">
        <v>2</v>
      </c>
      <c r="I408" s="698">
        <v>2</v>
      </c>
      <c r="J408" s="698">
        <v>0</v>
      </c>
    </row>
    <row r="409" spans="2:10" s="677" customFormat="1">
      <c r="C409" s="678"/>
      <c r="D409" s="674" t="s">
        <v>1740</v>
      </c>
      <c r="E409" s="698">
        <v>7</v>
      </c>
      <c r="F409" s="698">
        <v>0</v>
      </c>
      <c r="G409" s="698">
        <v>1</v>
      </c>
      <c r="H409" s="698">
        <v>3</v>
      </c>
      <c r="I409" s="698">
        <v>3</v>
      </c>
      <c r="J409" s="698">
        <v>0</v>
      </c>
    </row>
    <row r="410" spans="2:10" s="677" customFormat="1">
      <c r="C410" s="678"/>
      <c r="D410" s="674" t="s">
        <v>1741</v>
      </c>
      <c r="E410" s="698">
        <v>14</v>
      </c>
      <c r="F410" s="698">
        <v>0</v>
      </c>
      <c r="G410" s="698">
        <v>4</v>
      </c>
      <c r="H410" s="698">
        <v>5</v>
      </c>
      <c r="I410" s="698">
        <v>5</v>
      </c>
      <c r="J410" s="698">
        <v>0</v>
      </c>
    </row>
    <row r="411" spans="2:10" s="677" customFormat="1" ht="18" customHeight="1">
      <c r="C411" s="678" t="s">
        <v>1831</v>
      </c>
      <c r="D411" s="674" t="s">
        <v>1739</v>
      </c>
      <c r="E411" s="698">
        <v>2</v>
      </c>
      <c r="F411" s="698">
        <v>0</v>
      </c>
      <c r="G411" s="698">
        <v>0</v>
      </c>
      <c r="H411" s="698">
        <v>1</v>
      </c>
      <c r="I411" s="698">
        <v>1</v>
      </c>
      <c r="J411" s="698">
        <v>0</v>
      </c>
    </row>
    <row r="412" spans="2:10" s="677" customFormat="1">
      <c r="C412" s="678"/>
      <c r="D412" s="674" t="s">
        <v>1740</v>
      </c>
      <c r="E412" s="698">
        <v>8</v>
      </c>
      <c r="F412" s="698">
        <v>0</v>
      </c>
      <c r="G412" s="698">
        <v>0</v>
      </c>
      <c r="H412" s="698">
        <v>5</v>
      </c>
      <c r="I412" s="698">
        <v>3</v>
      </c>
      <c r="J412" s="698">
        <v>0</v>
      </c>
    </row>
    <row r="413" spans="2:10" s="677" customFormat="1">
      <c r="C413" s="678"/>
      <c r="D413" s="674" t="s">
        <v>1741</v>
      </c>
      <c r="E413" s="698">
        <v>10</v>
      </c>
      <c r="F413" s="698">
        <v>0</v>
      </c>
      <c r="G413" s="698">
        <v>0</v>
      </c>
      <c r="H413" s="698">
        <v>6</v>
      </c>
      <c r="I413" s="698">
        <v>4</v>
      </c>
      <c r="J413" s="698">
        <v>0</v>
      </c>
    </row>
    <row r="414" spans="2:10" s="677" customFormat="1" ht="18" customHeight="1">
      <c r="B414" s="677" t="s">
        <v>628</v>
      </c>
      <c r="C414" s="671"/>
      <c r="D414" s="674"/>
      <c r="E414" s="698"/>
      <c r="F414" s="698"/>
      <c r="G414" s="698"/>
      <c r="H414" s="698"/>
      <c r="I414" s="698"/>
      <c r="J414" s="698"/>
    </row>
    <row r="415" spans="2:10" s="677" customFormat="1" ht="27" customHeight="1">
      <c r="C415" s="671" t="s">
        <v>1832</v>
      </c>
      <c r="D415" s="674" t="s">
        <v>1739</v>
      </c>
      <c r="E415" s="698">
        <v>17</v>
      </c>
      <c r="F415" s="698">
        <v>0</v>
      </c>
      <c r="G415" s="698">
        <v>1</v>
      </c>
      <c r="H415" s="698">
        <v>4</v>
      </c>
      <c r="I415" s="698">
        <v>6</v>
      </c>
      <c r="J415" s="698">
        <v>6</v>
      </c>
    </row>
    <row r="416" spans="2:10" s="677" customFormat="1">
      <c r="C416" s="671"/>
      <c r="D416" s="674" t="s">
        <v>1740</v>
      </c>
      <c r="E416" s="698">
        <v>66</v>
      </c>
      <c r="F416" s="698">
        <v>0</v>
      </c>
      <c r="G416" s="698">
        <v>1</v>
      </c>
      <c r="H416" s="698">
        <v>16</v>
      </c>
      <c r="I416" s="698">
        <v>41</v>
      </c>
      <c r="J416" s="698">
        <v>8</v>
      </c>
    </row>
    <row r="417" spans="3:10" s="677" customFormat="1">
      <c r="C417" s="671"/>
      <c r="D417" s="674" t="s">
        <v>1741</v>
      </c>
      <c r="E417" s="698">
        <v>83</v>
      </c>
      <c r="F417" s="698">
        <v>0</v>
      </c>
      <c r="G417" s="698">
        <v>2</v>
      </c>
      <c r="H417" s="698">
        <v>20</v>
      </c>
      <c r="I417" s="698">
        <v>47</v>
      </c>
      <c r="J417" s="698">
        <v>14</v>
      </c>
    </row>
    <row r="418" spans="3:10" s="677" customFormat="1" ht="18" customHeight="1">
      <c r="C418" s="671" t="s">
        <v>1833</v>
      </c>
      <c r="D418" s="674" t="s">
        <v>1739</v>
      </c>
      <c r="E418" s="698">
        <v>7</v>
      </c>
      <c r="F418" s="698">
        <v>0</v>
      </c>
      <c r="G418" s="698">
        <v>0</v>
      </c>
      <c r="H418" s="698">
        <v>4</v>
      </c>
      <c r="I418" s="698">
        <v>3</v>
      </c>
      <c r="J418" s="698">
        <v>0</v>
      </c>
    </row>
    <row r="419" spans="3:10" s="677" customFormat="1">
      <c r="C419" s="671"/>
      <c r="D419" s="674" t="s">
        <v>1740</v>
      </c>
      <c r="E419" s="698">
        <v>12</v>
      </c>
      <c r="F419" s="698">
        <v>0</v>
      </c>
      <c r="G419" s="698">
        <v>1</v>
      </c>
      <c r="H419" s="698">
        <v>8</v>
      </c>
      <c r="I419" s="698">
        <v>2</v>
      </c>
      <c r="J419" s="698">
        <v>1</v>
      </c>
    </row>
    <row r="420" spans="3:10" s="677" customFormat="1">
      <c r="C420" s="671"/>
      <c r="D420" s="674" t="s">
        <v>1741</v>
      </c>
      <c r="E420" s="698">
        <v>19</v>
      </c>
      <c r="F420" s="698">
        <v>0</v>
      </c>
      <c r="G420" s="698">
        <v>1</v>
      </c>
      <c r="H420" s="698">
        <v>12</v>
      </c>
      <c r="I420" s="698">
        <v>5</v>
      </c>
      <c r="J420" s="698">
        <v>1</v>
      </c>
    </row>
    <row r="421" spans="3:10" s="677" customFormat="1" ht="18" customHeight="1">
      <c r="C421" s="671" t="s">
        <v>1834</v>
      </c>
      <c r="D421" s="674" t="s">
        <v>1739</v>
      </c>
      <c r="E421" s="698">
        <v>149</v>
      </c>
      <c r="F421" s="698">
        <v>1</v>
      </c>
      <c r="G421" s="698">
        <v>7</v>
      </c>
      <c r="H421" s="698">
        <v>91</v>
      </c>
      <c r="I421" s="698">
        <v>37</v>
      </c>
      <c r="J421" s="698">
        <v>13</v>
      </c>
    </row>
    <row r="422" spans="3:10" s="677" customFormat="1">
      <c r="C422" s="671"/>
      <c r="D422" s="674" t="s">
        <v>1740</v>
      </c>
      <c r="E422" s="698">
        <v>353</v>
      </c>
      <c r="F422" s="698">
        <v>5</v>
      </c>
      <c r="G422" s="698">
        <v>27</v>
      </c>
      <c r="H422" s="698">
        <v>184</v>
      </c>
      <c r="I422" s="698">
        <v>119</v>
      </c>
      <c r="J422" s="698">
        <v>18</v>
      </c>
    </row>
    <row r="423" spans="3:10" s="677" customFormat="1">
      <c r="C423" s="671"/>
      <c r="D423" s="674" t="s">
        <v>1741</v>
      </c>
      <c r="E423" s="698">
        <v>502</v>
      </c>
      <c r="F423" s="698">
        <v>6</v>
      </c>
      <c r="G423" s="698">
        <v>34</v>
      </c>
      <c r="H423" s="698">
        <v>275</v>
      </c>
      <c r="I423" s="698">
        <v>156</v>
      </c>
      <c r="J423" s="698">
        <v>31</v>
      </c>
    </row>
    <row r="424" spans="3:10" s="677" customFormat="1" ht="18" customHeight="1">
      <c r="C424" s="671" t="s">
        <v>1835</v>
      </c>
      <c r="D424" s="674" t="s">
        <v>1739</v>
      </c>
      <c r="E424" s="698">
        <v>5961</v>
      </c>
      <c r="F424" s="698">
        <v>93</v>
      </c>
      <c r="G424" s="698">
        <v>771</v>
      </c>
      <c r="H424" s="698">
        <v>2834</v>
      </c>
      <c r="I424" s="698">
        <v>2003</v>
      </c>
      <c r="J424" s="698">
        <v>260</v>
      </c>
    </row>
    <row r="425" spans="3:10" s="677" customFormat="1">
      <c r="C425" s="671"/>
      <c r="D425" s="674" t="s">
        <v>1740</v>
      </c>
      <c r="E425" s="698">
        <v>7223</v>
      </c>
      <c r="F425" s="698">
        <v>121</v>
      </c>
      <c r="G425" s="698">
        <v>791</v>
      </c>
      <c r="H425" s="698">
        <v>3515</v>
      </c>
      <c r="I425" s="698">
        <v>2483</v>
      </c>
      <c r="J425" s="698">
        <v>313</v>
      </c>
    </row>
    <row r="426" spans="3:10" s="677" customFormat="1">
      <c r="C426" s="671"/>
      <c r="D426" s="674" t="s">
        <v>1741</v>
      </c>
      <c r="E426" s="698">
        <v>13184</v>
      </c>
      <c r="F426" s="698">
        <v>214</v>
      </c>
      <c r="G426" s="698">
        <v>1562</v>
      </c>
      <c r="H426" s="698">
        <v>6349</v>
      </c>
      <c r="I426" s="698">
        <v>4486</v>
      </c>
      <c r="J426" s="698">
        <v>573</v>
      </c>
    </row>
    <row r="427" spans="3:10" s="677" customFormat="1" ht="18" customHeight="1">
      <c r="C427" s="671" t="s">
        <v>631</v>
      </c>
      <c r="D427" s="674" t="s">
        <v>1739</v>
      </c>
      <c r="E427" s="698">
        <v>944</v>
      </c>
      <c r="F427" s="698">
        <v>44</v>
      </c>
      <c r="G427" s="698">
        <v>192</v>
      </c>
      <c r="H427" s="698">
        <v>439</v>
      </c>
      <c r="I427" s="698">
        <v>233</v>
      </c>
      <c r="J427" s="698">
        <v>36</v>
      </c>
    </row>
    <row r="428" spans="3:10" s="677" customFormat="1">
      <c r="C428" s="671"/>
      <c r="D428" s="674" t="s">
        <v>1740</v>
      </c>
      <c r="E428" s="698">
        <v>964</v>
      </c>
      <c r="F428" s="698">
        <v>51</v>
      </c>
      <c r="G428" s="698">
        <v>187</v>
      </c>
      <c r="H428" s="698">
        <v>485</v>
      </c>
      <c r="I428" s="698">
        <v>213</v>
      </c>
      <c r="J428" s="698">
        <v>28</v>
      </c>
    </row>
    <row r="429" spans="3:10" s="677" customFormat="1">
      <c r="C429" s="671"/>
      <c r="D429" s="674" t="s">
        <v>1741</v>
      </c>
      <c r="E429" s="698">
        <v>1908</v>
      </c>
      <c r="F429" s="698">
        <v>95</v>
      </c>
      <c r="G429" s="698">
        <v>379</v>
      </c>
      <c r="H429" s="698">
        <v>924</v>
      </c>
      <c r="I429" s="698">
        <v>446</v>
      </c>
      <c r="J429" s="698">
        <v>64</v>
      </c>
    </row>
    <row r="430" spans="3:10" s="677" customFormat="1" ht="18" customHeight="1">
      <c r="C430" s="675" t="s">
        <v>1874</v>
      </c>
      <c r="D430" s="674" t="s">
        <v>1739</v>
      </c>
      <c r="E430" s="698">
        <v>7078</v>
      </c>
      <c r="F430" s="698">
        <v>138</v>
      </c>
      <c r="G430" s="698">
        <v>971</v>
      </c>
      <c r="H430" s="698">
        <v>3372</v>
      </c>
      <c r="I430" s="698">
        <v>2282</v>
      </c>
      <c r="J430" s="698">
        <v>315</v>
      </c>
    </row>
    <row r="431" spans="3:10" s="677" customFormat="1">
      <c r="C431" s="671"/>
      <c r="D431" s="674" t="s">
        <v>1740</v>
      </c>
      <c r="E431" s="698">
        <v>8618</v>
      </c>
      <c r="F431" s="698">
        <v>177</v>
      </c>
      <c r="G431" s="698">
        <v>1007</v>
      </c>
      <c r="H431" s="698">
        <v>4208</v>
      </c>
      <c r="I431" s="698">
        <v>2858</v>
      </c>
      <c r="J431" s="698">
        <v>368</v>
      </c>
    </row>
    <row r="432" spans="3:10" s="677" customFormat="1">
      <c r="C432" s="671"/>
      <c r="D432" s="674" t="s">
        <v>1741</v>
      </c>
      <c r="E432" s="698">
        <v>15696</v>
      </c>
      <c r="F432" s="698">
        <v>315</v>
      </c>
      <c r="G432" s="698">
        <v>1978</v>
      </c>
      <c r="H432" s="698">
        <v>7580</v>
      </c>
      <c r="I432" s="698">
        <v>5140</v>
      </c>
      <c r="J432" s="698">
        <v>683</v>
      </c>
    </row>
    <row r="433" spans="1:12" ht="18" customHeight="1">
      <c r="C433" s="675" t="s">
        <v>1829</v>
      </c>
      <c r="D433" s="674"/>
    </row>
    <row r="434" spans="1:12" ht="18" customHeight="1">
      <c r="C434" s="678" t="s">
        <v>1830</v>
      </c>
      <c r="D434" s="674" t="s">
        <v>1739</v>
      </c>
      <c r="E434" s="698">
        <v>2804</v>
      </c>
      <c r="F434" s="698">
        <v>44</v>
      </c>
      <c r="G434" s="698">
        <v>363</v>
      </c>
      <c r="H434" s="698">
        <v>1322</v>
      </c>
      <c r="I434" s="698">
        <v>971</v>
      </c>
      <c r="J434" s="698">
        <v>104</v>
      </c>
    </row>
    <row r="435" spans="1:12">
      <c r="C435" s="678"/>
      <c r="D435" s="674" t="s">
        <v>1740</v>
      </c>
      <c r="E435" s="698">
        <v>2735</v>
      </c>
      <c r="F435" s="698">
        <v>44</v>
      </c>
      <c r="G435" s="698">
        <v>302</v>
      </c>
      <c r="H435" s="698">
        <v>1335</v>
      </c>
      <c r="I435" s="698">
        <v>958</v>
      </c>
      <c r="J435" s="698">
        <v>96</v>
      </c>
    </row>
    <row r="436" spans="1:12">
      <c r="C436" s="678"/>
      <c r="D436" s="674" t="s">
        <v>1741</v>
      </c>
      <c r="E436" s="698">
        <v>5539</v>
      </c>
      <c r="F436" s="698">
        <v>88</v>
      </c>
      <c r="G436" s="698">
        <v>665</v>
      </c>
      <c r="H436" s="698">
        <v>2657</v>
      </c>
      <c r="I436" s="698">
        <v>1929</v>
      </c>
      <c r="J436" s="698">
        <v>200</v>
      </c>
    </row>
    <row r="437" spans="1:12" ht="18" customHeight="1">
      <c r="C437" s="678" t="s">
        <v>1831</v>
      </c>
      <c r="D437" s="674" t="s">
        <v>1739</v>
      </c>
      <c r="E437" s="698">
        <v>107</v>
      </c>
      <c r="F437" s="698">
        <v>3</v>
      </c>
      <c r="G437" s="698">
        <v>7</v>
      </c>
      <c r="H437" s="698">
        <v>61</v>
      </c>
      <c r="I437" s="698">
        <v>32</v>
      </c>
      <c r="J437" s="698">
        <v>4</v>
      </c>
    </row>
    <row r="438" spans="1:12">
      <c r="C438" s="678"/>
      <c r="D438" s="674" t="s">
        <v>1740</v>
      </c>
      <c r="E438" s="698">
        <v>144</v>
      </c>
      <c r="F438" s="698">
        <v>4</v>
      </c>
      <c r="G438" s="698">
        <v>15</v>
      </c>
      <c r="H438" s="698">
        <v>70</v>
      </c>
      <c r="I438" s="698">
        <v>43</v>
      </c>
      <c r="J438" s="698">
        <v>12</v>
      </c>
    </row>
    <row r="439" spans="1:12">
      <c r="C439" s="678"/>
      <c r="D439" s="674" t="s">
        <v>1741</v>
      </c>
      <c r="E439" s="698">
        <v>251</v>
      </c>
      <c r="F439" s="698">
        <v>7</v>
      </c>
      <c r="G439" s="698">
        <v>22</v>
      </c>
      <c r="H439" s="698">
        <v>131</v>
      </c>
      <c r="I439" s="698">
        <v>75</v>
      </c>
      <c r="J439" s="698">
        <v>16</v>
      </c>
    </row>
    <row r="440" spans="1:12" ht="18" customHeight="1">
      <c r="B440" s="677" t="s">
        <v>632</v>
      </c>
      <c r="D440" s="674"/>
    </row>
    <row r="441" spans="1:12" ht="27" customHeight="1">
      <c r="C441" s="671" t="s">
        <v>1836</v>
      </c>
      <c r="D441" s="674" t="s">
        <v>1739</v>
      </c>
      <c r="E441" s="698">
        <v>61</v>
      </c>
      <c r="F441" s="698">
        <v>15</v>
      </c>
      <c r="G441" s="698">
        <v>4</v>
      </c>
      <c r="H441" s="698">
        <v>29</v>
      </c>
      <c r="I441" s="698">
        <v>8</v>
      </c>
      <c r="J441" s="698">
        <v>5</v>
      </c>
    </row>
    <row r="442" spans="1:12">
      <c r="D442" s="674" t="s">
        <v>1740</v>
      </c>
      <c r="E442" s="698">
        <v>69</v>
      </c>
      <c r="F442" s="698">
        <v>4</v>
      </c>
      <c r="G442" s="698">
        <v>6</v>
      </c>
      <c r="H442" s="698">
        <v>33</v>
      </c>
      <c r="I442" s="698">
        <v>19</v>
      </c>
      <c r="J442" s="698">
        <v>7</v>
      </c>
    </row>
    <row r="443" spans="1:12">
      <c r="D443" s="674" t="s">
        <v>1741</v>
      </c>
      <c r="E443" s="698">
        <v>130</v>
      </c>
      <c r="F443" s="698">
        <v>19</v>
      </c>
      <c r="G443" s="698">
        <v>10</v>
      </c>
      <c r="H443" s="698">
        <v>62</v>
      </c>
      <c r="I443" s="698">
        <v>27</v>
      </c>
      <c r="J443" s="698">
        <v>12</v>
      </c>
    </row>
    <row r="444" spans="1:12" s="670" customFormat="1">
      <c r="A444" s="670" t="s">
        <v>1652</v>
      </c>
      <c r="C444" s="671"/>
      <c r="D444" s="676"/>
      <c r="E444" s="673"/>
      <c r="F444" s="673"/>
      <c r="G444" s="673"/>
      <c r="H444" s="673"/>
      <c r="I444" s="673"/>
      <c r="J444" s="673"/>
      <c r="K444" s="699"/>
      <c r="L444" s="673"/>
    </row>
    <row r="445" spans="1:12" s="670" customFormat="1">
      <c r="A445" s="670" t="s">
        <v>1825</v>
      </c>
      <c r="C445" s="671"/>
      <c r="D445" s="676"/>
      <c r="E445" s="673"/>
      <c r="F445" s="673"/>
      <c r="G445" s="673"/>
      <c r="H445" s="673"/>
      <c r="I445" s="673"/>
      <c r="J445" s="673"/>
      <c r="K445" s="699"/>
      <c r="L445" s="673"/>
    </row>
    <row r="446" spans="1:12" s="670" customFormat="1">
      <c r="A446" s="670" t="s">
        <v>3207</v>
      </c>
      <c r="C446" s="671"/>
      <c r="D446" s="676"/>
      <c r="E446" s="673"/>
      <c r="F446" s="673"/>
      <c r="G446" s="673"/>
      <c r="H446" s="673"/>
      <c r="I446" s="673"/>
      <c r="J446" s="673"/>
      <c r="K446" s="699"/>
      <c r="L446" s="673"/>
    </row>
    <row r="447" spans="1:12" s="670" customFormat="1">
      <c r="C447" s="671"/>
      <c r="D447" s="676"/>
      <c r="E447" s="673"/>
      <c r="F447" s="673"/>
      <c r="G447" s="673"/>
      <c r="H447" s="673"/>
      <c r="I447" s="673"/>
      <c r="J447" s="673"/>
      <c r="K447" s="699"/>
      <c r="L447" s="673"/>
    </row>
    <row r="448" spans="1:12" s="670" customFormat="1">
      <c r="A448" s="670" t="s">
        <v>46</v>
      </c>
      <c r="C448" s="671"/>
      <c r="D448" s="676"/>
      <c r="E448" s="673"/>
      <c r="F448" s="673"/>
      <c r="G448" s="673"/>
      <c r="H448" s="673"/>
      <c r="I448" s="673"/>
      <c r="J448" s="673"/>
      <c r="K448" s="699"/>
      <c r="L448" s="673"/>
    </row>
    <row r="449" spans="3:10" s="677" customFormat="1" ht="18" customHeight="1">
      <c r="C449" s="671" t="s">
        <v>1837</v>
      </c>
      <c r="D449" s="674" t="s">
        <v>1739</v>
      </c>
      <c r="E449" s="698">
        <v>23</v>
      </c>
      <c r="F449" s="698">
        <v>0</v>
      </c>
      <c r="G449" s="698">
        <v>3</v>
      </c>
      <c r="H449" s="698">
        <v>19</v>
      </c>
      <c r="I449" s="698">
        <v>1</v>
      </c>
      <c r="J449" s="698">
        <v>0</v>
      </c>
    </row>
    <row r="450" spans="3:10" s="677" customFormat="1">
      <c r="C450" s="671"/>
      <c r="D450" s="674" t="s">
        <v>1740</v>
      </c>
      <c r="E450" s="698">
        <v>49</v>
      </c>
      <c r="F450" s="698">
        <v>0</v>
      </c>
      <c r="G450" s="698">
        <v>5</v>
      </c>
      <c r="H450" s="698">
        <v>36</v>
      </c>
      <c r="I450" s="698">
        <v>8</v>
      </c>
      <c r="J450" s="698">
        <v>0</v>
      </c>
    </row>
    <row r="451" spans="3:10" s="677" customFormat="1">
      <c r="C451" s="671"/>
      <c r="D451" s="674" t="s">
        <v>1741</v>
      </c>
      <c r="E451" s="698">
        <v>72</v>
      </c>
      <c r="F451" s="698">
        <v>0</v>
      </c>
      <c r="G451" s="698">
        <v>8</v>
      </c>
      <c r="H451" s="698">
        <v>55</v>
      </c>
      <c r="I451" s="698">
        <v>9</v>
      </c>
      <c r="J451" s="698">
        <v>0</v>
      </c>
    </row>
    <row r="452" spans="3:10" s="677" customFormat="1" ht="18" customHeight="1">
      <c r="C452" s="671" t="s">
        <v>1838</v>
      </c>
      <c r="D452" s="674" t="s">
        <v>1739</v>
      </c>
      <c r="E452" s="698">
        <v>6</v>
      </c>
      <c r="F452" s="698">
        <v>1</v>
      </c>
      <c r="G452" s="698">
        <v>0</v>
      </c>
      <c r="H452" s="698">
        <v>2</v>
      </c>
      <c r="I452" s="698">
        <v>3</v>
      </c>
      <c r="J452" s="698">
        <v>0</v>
      </c>
    </row>
    <row r="453" spans="3:10" s="677" customFormat="1">
      <c r="C453" s="671"/>
      <c r="D453" s="674" t="s">
        <v>1740</v>
      </c>
      <c r="E453" s="698">
        <v>15</v>
      </c>
      <c r="F453" s="698">
        <v>0</v>
      </c>
      <c r="G453" s="698">
        <v>1</v>
      </c>
      <c r="H453" s="698">
        <v>6</v>
      </c>
      <c r="I453" s="698">
        <v>7</v>
      </c>
      <c r="J453" s="698">
        <v>1</v>
      </c>
    </row>
    <row r="454" spans="3:10" s="677" customFormat="1">
      <c r="C454" s="671"/>
      <c r="D454" s="674" t="s">
        <v>1741</v>
      </c>
      <c r="E454" s="698">
        <v>21</v>
      </c>
      <c r="F454" s="698">
        <v>1</v>
      </c>
      <c r="G454" s="698">
        <v>1</v>
      </c>
      <c r="H454" s="698">
        <v>8</v>
      </c>
      <c r="I454" s="698">
        <v>10</v>
      </c>
      <c r="J454" s="698">
        <v>1</v>
      </c>
    </row>
    <row r="455" spans="3:10" s="677" customFormat="1" ht="18" customHeight="1">
      <c r="C455" s="671" t="s">
        <v>1839</v>
      </c>
      <c r="D455" s="674" t="s">
        <v>1739</v>
      </c>
      <c r="E455" s="698">
        <v>33</v>
      </c>
      <c r="F455" s="698">
        <v>0</v>
      </c>
      <c r="G455" s="698">
        <v>6</v>
      </c>
      <c r="H455" s="698">
        <v>21</v>
      </c>
      <c r="I455" s="698">
        <v>6</v>
      </c>
      <c r="J455" s="698">
        <v>0</v>
      </c>
    </row>
    <row r="456" spans="3:10" s="677" customFormat="1">
      <c r="C456" s="671"/>
      <c r="D456" s="674" t="s">
        <v>1740</v>
      </c>
      <c r="E456" s="698">
        <v>37</v>
      </c>
      <c r="F456" s="698">
        <v>1</v>
      </c>
      <c r="G456" s="698">
        <v>2</v>
      </c>
      <c r="H456" s="698">
        <v>25</v>
      </c>
      <c r="I456" s="698">
        <v>9</v>
      </c>
      <c r="J456" s="698">
        <v>0</v>
      </c>
    </row>
    <row r="457" spans="3:10" s="677" customFormat="1">
      <c r="C457" s="671"/>
      <c r="D457" s="674" t="s">
        <v>1741</v>
      </c>
      <c r="E457" s="698">
        <v>70</v>
      </c>
      <c r="F457" s="698">
        <v>1</v>
      </c>
      <c r="G457" s="698">
        <v>8</v>
      </c>
      <c r="H457" s="698">
        <v>46</v>
      </c>
      <c r="I457" s="698">
        <v>15</v>
      </c>
      <c r="J457" s="698">
        <v>0</v>
      </c>
    </row>
    <row r="458" spans="3:10" s="677" customFormat="1" ht="18" customHeight="1">
      <c r="C458" s="671" t="s">
        <v>1840</v>
      </c>
      <c r="D458" s="674" t="s">
        <v>1739</v>
      </c>
      <c r="E458" s="698">
        <v>119</v>
      </c>
      <c r="F458" s="698">
        <v>0</v>
      </c>
      <c r="G458" s="698">
        <v>9</v>
      </c>
      <c r="H458" s="698">
        <v>66</v>
      </c>
      <c r="I458" s="698">
        <v>34</v>
      </c>
      <c r="J458" s="698">
        <v>10</v>
      </c>
    </row>
    <row r="459" spans="3:10" s="677" customFormat="1">
      <c r="C459" s="671"/>
      <c r="D459" s="674" t="s">
        <v>1740</v>
      </c>
      <c r="E459" s="698">
        <v>172</v>
      </c>
      <c r="F459" s="698">
        <v>0</v>
      </c>
      <c r="G459" s="698">
        <v>5</v>
      </c>
      <c r="H459" s="698">
        <v>99</v>
      </c>
      <c r="I459" s="698">
        <v>56</v>
      </c>
      <c r="J459" s="698">
        <v>12</v>
      </c>
    </row>
    <row r="460" spans="3:10" s="677" customFormat="1">
      <c r="C460" s="671"/>
      <c r="D460" s="674" t="s">
        <v>1741</v>
      </c>
      <c r="E460" s="698">
        <v>291</v>
      </c>
      <c r="F460" s="698">
        <v>0</v>
      </c>
      <c r="G460" s="698">
        <v>14</v>
      </c>
      <c r="H460" s="698">
        <v>165</v>
      </c>
      <c r="I460" s="698">
        <v>90</v>
      </c>
      <c r="J460" s="698">
        <v>22</v>
      </c>
    </row>
    <row r="461" spans="3:10" s="677" customFormat="1" ht="18" customHeight="1">
      <c r="C461" s="671" t="s">
        <v>1841</v>
      </c>
      <c r="D461" s="674" t="s">
        <v>1739</v>
      </c>
      <c r="E461" s="698">
        <v>207</v>
      </c>
      <c r="F461" s="698">
        <v>4</v>
      </c>
      <c r="G461" s="698">
        <v>26</v>
      </c>
      <c r="H461" s="698">
        <v>134</v>
      </c>
      <c r="I461" s="698">
        <v>36</v>
      </c>
      <c r="J461" s="698">
        <v>7</v>
      </c>
    </row>
    <row r="462" spans="3:10" s="677" customFormat="1">
      <c r="C462" s="671"/>
      <c r="D462" s="674" t="s">
        <v>1740</v>
      </c>
      <c r="E462" s="698">
        <v>393</v>
      </c>
      <c r="F462" s="698">
        <v>6</v>
      </c>
      <c r="G462" s="698">
        <v>40</v>
      </c>
      <c r="H462" s="698">
        <v>255</v>
      </c>
      <c r="I462" s="698">
        <v>84</v>
      </c>
      <c r="J462" s="698">
        <v>8</v>
      </c>
    </row>
    <row r="463" spans="3:10" s="677" customFormat="1">
      <c r="C463" s="671"/>
      <c r="D463" s="674" t="s">
        <v>1741</v>
      </c>
      <c r="E463" s="698">
        <v>600</v>
      </c>
      <c r="F463" s="698">
        <v>10</v>
      </c>
      <c r="G463" s="698">
        <v>66</v>
      </c>
      <c r="H463" s="698">
        <v>389</v>
      </c>
      <c r="I463" s="698">
        <v>120</v>
      </c>
      <c r="J463" s="698">
        <v>15</v>
      </c>
    </row>
    <row r="464" spans="3:10" s="677" customFormat="1" ht="18" customHeight="1">
      <c r="C464" s="675" t="s">
        <v>1874</v>
      </c>
      <c r="D464" s="674" t="s">
        <v>1739</v>
      </c>
      <c r="E464" s="698">
        <v>449</v>
      </c>
      <c r="F464" s="698">
        <v>20</v>
      </c>
      <c r="G464" s="698">
        <v>48</v>
      </c>
      <c r="H464" s="698">
        <v>271</v>
      </c>
      <c r="I464" s="698">
        <v>88</v>
      </c>
      <c r="J464" s="698">
        <v>22</v>
      </c>
    </row>
    <row r="465" spans="2:10" s="677" customFormat="1">
      <c r="C465" s="671"/>
      <c r="D465" s="674" t="s">
        <v>1740</v>
      </c>
      <c r="E465" s="698">
        <v>735</v>
      </c>
      <c r="F465" s="698">
        <v>11</v>
      </c>
      <c r="G465" s="698">
        <v>59</v>
      </c>
      <c r="H465" s="698">
        <v>454</v>
      </c>
      <c r="I465" s="698">
        <v>183</v>
      </c>
      <c r="J465" s="698">
        <v>28</v>
      </c>
    </row>
    <row r="466" spans="2:10" s="677" customFormat="1">
      <c r="C466" s="671"/>
      <c r="D466" s="674" t="s">
        <v>1741</v>
      </c>
      <c r="E466" s="698">
        <v>1184</v>
      </c>
      <c r="F466" s="698">
        <v>31</v>
      </c>
      <c r="G466" s="698">
        <v>107</v>
      </c>
      <c r="H466" s="698">
        <v>725</v>
      </c>
      <c r="I466" s="698">
        <v>271</v>
      </c>
      <c r="J466" s="698">
        <v>50</v>
      </c>
    </row>
    <row r="467" spans="2:10" s="677" customFormat="1" ht="18" customHeight="1">
      <c r="C467" s="675" t="s">
        <v>1829</v>
      </c>
      <c r="D467" s="674"/>
      <c r="E467" s="698"/>
      <c r="F467" s="698"/>
      <c r="G467" s="698"/>
      <c r="H467" s="698"/>
      <c r="I467" s="698"/>
      <c r="J467" s="698"/>
    </row>
    <row r="468" spans="2:10" s="677" customFormat="1" ht="18" customHeight="1">
      <c r="C468" s="678" t="s">
        <v>1830</v>
      </c>
      <c r="D468" s="674" t="s">
        <v>1739</v>
      </c>
      <c r="E468" s="698">
        <v>29</v>
      </c>
      <c r="F468" s="698">
        <v>0</v>
      </c>
      <c r="G468" s="698">
        <v>2</v>
      </c>
      <c r="H468" s="698">
        <v>19</v>
      </c>
      <c r="I468" s="698">
        <v>4</v>
      </c>
      <c r="J468" s="698">
        <v>4</v>
      </c>
    </row>
    <row r="469" spans="2:10" s="677" customFormat="1">
      <c r="C469" s="678"/>
      <c r="D469" s="674" t="s">
        <v>1740</v>
      </c>
      <c r="E469" s="698">
        <v>56</v>
      </c>
      <c r="F469" s="698">
        <v>1</v>
      </c>
      <c r="G469" s="698">
        <v>5</v>
      </c>
      <c r="H469" s="698">
        <v>31</v>
      </c>
      <c r="I469" s="698">
        <v>18</v>
      </c>
      <c r="J469" s="698">
        <v>1</v>
      </c>
    </row>
    <row r="470" spans="2:10" s="677" customFormat="1">
      <c r="C470" s="678"/>
      <c r="D470" s="674" t="s">
        <v>1741</v>
      </c>
      <c r="E470" s="698">
        <v>85</v>
      </c>
      <c r="F470" s="698">
        <v>1</v>
      </c>
      <c r="G470" s="698">
        <v>7</v>
      </c>
      <c r="H470" s="698">
        <v>50</v>
      </c>
      <c r="I470" s="698">
        <v>22</v>
      </c>
      <c r="J470" s="698">
        <v>5</v>
      </c>
    </row>
    <row r="471" spans="2:10" s="677" customFormat="1" ht="18" customHeight="1">
      <c r="C471" s="678" t="s">
        <v>1831</v>
      </c>
      <c r="D471" s="674" t="s">
        <v>1739</v>
      </c>
      <c r="E471" s="698">
        <v>3</v>
      </c>
      <c r="F471" s="698">
        <v>0</v>
      </c>
      <c r="G471" s="698">
        <v>1</v>
      </c>
      <c r="H471" s="698">
        <v>1</v>
      </c>
      <c r="I471" s="698">
        <v>1</v>
      </c>
      <c r="J471" s="698">
        <v>0</v>
      </c>
    </row>
    <row r="472" spans="2:10" s="677" customFormat="1">
      <c r="C472" s="678"/>
      <c r="D472" s="674" t="s">
        <v>1740</v>
      </c>
      <c r="E472" s="698">
        <v>5</v>
      </c>
      <c r="F472" s="698">
        <v>0</v>
      </c>
      <c r="G472" s="698">
        <v>1</v>
      </c>
      <c r="H472" s="698">
        <v>2</v>
      </c>
      <c r="I472" s="698">
        <v>2</v>
      </c>
      <c r="J472" s="698">
        <v>0</v>
      </c>
    </row>
    <row r="473" spans="2:10" s="677" customFormat="1">
      <c r="C473" s="678"/>
      <c r="D473" s="674" t="s">
        <v>1741</v>
      </c>
      <c r="E473" s="698">
        <v>8</v>
      </c>
      <c r="F473" s="698">
        <v>0</v>
      </c>
      <c r="G473" s="698">
        <v>2</v>
      </c>
      <c r="H473" s="698">
        <v>3</v>
      </c>
      <c r="I473" s="698">
        <v>3</v>
      </c>
      <c r="J473" s="698">
        <v>0</v>
      </c>
    </row>
    <row r="474" spans="2:10" s="677" customFormat="1" ht="18" customHeight="1">
      <c r="B474" s="677" t="s">
        <v>1842</v>
      </c>
      <c r="C474" s="671"/>
      <c r="D474" s="674" t="s">
        <v>1739</v>
      </c>
      <c r="E474" s="698">
        <v>8641</v>
      </c>
      <c r="F474" s="698">
        <v>188</v>
      </c>
      <c r="G474" s="698">
        <v>1098</v>
      </c>
      <c r="H474" s="698">
        <v>4342</v>
      </c>
      <c r="I474" s="698">
        <v>2601</v>
      </c>
      <c r="J474" s="698">
        <v>412</v>
      </c>
    </row>
    <row r="475" spans="2:10" s="677" customFormat="1">
      <c r="C475" s="671"/>
      <c r="D475" s="674" t="s">
        <v>1740</v>
      </c>
      <c r="E475" s="698">
        <v>10119</v>
      </c>
      <c r="F475" s="698">
        <v>203</v>
      </c>
      <c r="G475" s="698">
        <v>1129</v>
      </c>
      <c r="H475" s="698">
        <v>5055</v>
      </c>
      <c r="I475" s="698">
        <v>3274</v>
      </c>
      <c r="J475" s="698">
        <v>458</v>
      </c>
    </row>
    <row r="476" spans="2:10" s="677" customFormat="1">
      <c r="C476" s="671"/>
      <c r="D476" s="674" t="s">
        <v>1741</v>
      </c>
      <c r="E476" s="698">
        <v>18760</v>
      </c>
      <c r="F476" s="698">
        <v>391</v>
      </c>
      <c r="G476" s="698">
        <v>2227</v>
      </c>
      <c r="H476" s="698">
        <v>9397</v>
      </c>
      <c r="I476" s="698">
        <v>5875</v>
      </c>
      <c r="J476" s="698">
        <v>870</v>
      </c>
    </row>
    <row r="477" spans="2:10" s="677" customFormat="1" ht="18" customHeight="1">
      <c r="C477" s="675" t="s">
        <v>1829</v>
      </c>
      <c r="D477" s="674"/>
      <c r="E477" s="698"/>
      <c r="F477" s="698"/>
      <c r="G477" s="698"/>
      <c r="H477" s="698"/>
      <c r="I477" s="698"/>
      <c r="J477" s="698"/>
    </row>
    <row r="478" spans="2:10" s="677" customFormat="1" ht="18" customHeight="1">
      <c r="C478" s="678" t="s">
        <v>1830</v>
      </c>
      <c r="D478" s="674" t="s">
        <v>1739</v>
      </c>
      <c r="E478" s="698">
        <v>2864</v>
      </c>
      <c r="F478" s="698">
        <v>44</v>
      </c>
      <c r="G478" s="698">
        <v>374</v>
      </c>
      <c r="H478" s="698">
        <v>1356</v>
      </c>
      <c r="I478" s="698">
        <v>982</v>
      </c>
      <c r="J478" s="698">
        <v>108</v>
      </c>
    </row>
    <row r="479" spans="2:10" s="677" customFormat="1">
      <c r="C479" s="678"/>
      <c r="D479" s="674" t="s">
        <v>1740</v>
      </c>
      <c r="E479" s="698">
        <v>2823</v>
      </c>
      <c r="F479" s="698">
        <v>45</v>
      </c>
      <c r="G479" s="698">
        <v>314</v>
      </c>
      <c r="H479" s="698">
        <v>1381</v>
      </c>
      <c r="I479" s="698">
        <v>985</v>
      </c>
      <c r="J479" s="698">
        <v>98</v>
      </c>
    </row>
    <row r="480" spans="2:10" s="677" customFormat="1">
      <c r="C480" s="678"/>
      <c r="D480" s="674" t="s">
        <v>1741</v>
      </c>
      <c r="E480" s="698">
        <v>5687</v>
      </c>
      <c r="F480" s="698">
        <v>89</v>
      </c>
      <c r="G480" s="698">
        <v>688</v>
      </c>
      <c r="H480" s="698">
        <v>2737</v>
      </c>
      <c r="I480" s="698">
        <v>1967</v>
      </c>
      <c r="J480" s="698">
        <v>206</v>
      </c>
    </row>
    <row r="481" spans="2:10" s="677" customFormat="1" ht="18" customHeight="1">
      <c r="C481" s="678" t="s">
        <v>1831</v>
      </c>
      <c r="D481" s="674" t="s">
        <v>1739</v>
      </c>
      <c r="E481" s="698">
        <v>118</v>
      </c>
      <c r="F481" s="698">
        <v>3</v>
      </c>
      <c r="G481" s="698">
        <v>8</v>
      </c>
      <c r="H481" s="698">
        <v>66</v>
      </c>
      <c r="I481" s="698">
        <v>37</v>
      </c>
      <c r="J481" s="698">
        <v>4</v>
      </c>
    </row>
    <row r="482" spans="2:10" s="677" customFormat="1">
      <c r="C482" s="678"/>
      <c r="D482" s="674" t="s">
        <v>1740</v>
      </c>
      <c r="E482" s="698">
        <v>168</v>
      </c>
      <c r="F482" s="698">
        <v>4</v>
      </c>
      <c r="G482" s="698">
        <v>17</v>
      </c>
      <c r="H482" s="698">
        <v>83</v>
      </c>
      <c r="I482" s="698">
        <v>51</v>
      </c>
      <c r="J482" s="698">
        <v>13</v>
      </c>
    </row>
    <row r="483" spans="2:10" s="677" customFormat="1">
      <c r="C483" s="678"/>
      <c r="D483" s="674" t="s">
        <v>1741</v>
      </c>
      <c r="E483" s="698">
        <v>286</v>
      </c>
      <c r="F483" s="698">
        <v>7</v>
      </c>
      <c r="G483" s="698">
        <v>25</v>
      </c>
      <c r="H483" s="698">
        <v>149</v>
      </c>
      <c r="I483" s="698">
        <v>88</v>
      </c>
      <c r="J483" s="698">
        <v>17</v>
      </c>
    </row>
    <row r="484" spans="2:10" s="677" customFormat="1" ht="18" customHeight="1">
      <c r="B484" s="677" t="s">
        <v>1843</v>
      </c>
      <c r="C484" s="671"/>
      <c r="D484" s="674"/>
      <c r="E484" s="698"/>
      <c r="F484" s="698"/>
      <c r="G484" s="698"/>
      <c r="H484" s="698"/>
      <c r="I484" s="698"/>
      <c r="J484" s="698"/>
    </row>
    <row r="485" spans="2:10" s="677" customFormat="1" ht="18" customHeight="1">
      <c r="C485" s="671" t="s">
        <v>644</v>
      </c>
      <c r="D485" s="674" t="s">
        <v>1739</v>
      </c>
      <c r="E485" s="698">
        <v>211</v>
      </c>
      <c r="F485" s="698">
        <v>139</v>
      </c>
      <c r="G485" s="698">
        <v>49</v>
      </c>
      <c r="H485" s="698">
        <v>19</v>
      </c>
      <c r="I485" s="698">
        <v>3</v>
      </c>
      <c r="J485" s="698">
        <v>1</v>
      </c>
    </row>
    <row r="486" spans="2:10" s="677" customFormat="1">
      <c r="C486" s="671"/>
      <c r="D486" s="674" t="s">
        <v>1740</v>
      </c>
      <c r="E486" s="698">
        <v>51</v>
      </c>
      <c r="F486" s="698">
        <v>27</v>
      </c>
      <c r="G486" s="698">
        <v>14</v>
      </c>
      <c r="H486" s="698">
        <v>7</v>
      </c>
      <c r="I486" s="698">
        <v>3</v>
      </c>
      <c r="J486" s="698">
        <v>0</v>
      </c>
    </row>
    <row r="487" spans="2:10" s="677" customFormat="1">
      <c r="C487" s="671"/>
      <c r="D487" s="674" t="s">
        <v>1741</v>
      </c>
      <c r="E487" s="698">
        <v>262</v>
      </c>
      <c r="F487" s="698">
        <v>166</v>
      </c>
      <c r="G487" s="698">
        <v>63</v>
      </c>
      <c r="H487" s="698">
        <v>26</v>
      </c>
      <c r="I487" s="698">
        <v>6</v>
      </c>
      <c r="J487" s="698">
        <v>1</v>
      </c>
    </row>
    <row r="488" spans="2:10" s="677" customFormat="1" ht="18" customHeight="1">
      <c r="C488" s="671" t="s">
        <v>645</v>
      </c>
      <c r="D488" s="674" t="s">
        <v>1739</v>
      </c>
      <c r="E488" s="698">
        <v>210</v>
      </c>
      <c r="F488" s="698">
        <v>116</v>
      </c>
      <c r="G488" s="698">
        <v>13</v>
      </c>
      <c r="H488" s="698">
        <v>81</v>
      </c>
      <c r="I488" s="698">
        <v>0</v>
      </c>
      <c r="J488" s="698">
        <v>0</v>
      </c>
    </row>
    <row r="489" spans="2:10" s="677" customFormat="1">
      <c r="C489" s="671"/>
      <c r="D489" s="674" t="s">
        <v>1740</v>
      </c>
      <c r="E489" s="698">
        <v>14</v>
      </c>
      <c r="F489" s="698">
        <v>12</v>
      </c>
      <c r="G489" s="698">
        <v>0</v>
      </c>
      <c r="H489" s="698">
        <v>2</v>
      </c>
      <c r="I489" s="698">
        <v>0</v>
      </c>
      <c r="J489" s="698">
        <v>0</v>
      </c>
    </row>
    <row r="490" spans="2:10" s="677" customFormat="1">
      <c r="C490" s="671"/>
      <c r="D490" s="674" t="s">
        <v>1741</v>
      </c>
      <c r="E490" s="698">
        <v>224</v>
      </c>
      <c r="F490" s="698">
        <v>128</v>
      </c>
      <c r="G490" s="698">
        <v>13</v>
      </c>
      <c r="H490" s="698">
        <v>83</v>
      </c>
      <c r="I490" s="698">
        <v>0</v>
      </c>
      <c r="J490" s="698">
        <v>0</v>
      </c>
    </row>
    <row r="491" spans="2:10" s="677" customFormat="1" ht="18" customHeight="1">
      <c r="C491" s="675" t="s">
        <v>1874</v>
      </c>
      <c r="D491" s="674" t="s">
        <v>1739</v>
      </c>
      <c r="E491" s="698">
        <v>421</v>
      </c>
      <c r="F491" s="698">
        <v>255</v>
      </c>
      <c r="G491" s="698">
        <v>62</v>
      </c>
      <c r="H491" s="698">
        <v>100</v>
      </c>
      <c r="I491" s="698">
        <v>3</v>
      </c>
      <c r="J491" s="698">
        <v>1</v>
      </c>
    </row>
    <row r="492" spans="2:10" s="677" customFormat="1">
      <c r="C492" s="671"/>
      <c r="D492" s="674" t="s">
        <v>1740</v>
      </c>
      <c r="E492" s="698">
        <v>65</v>
      </c>
      <c r="F492" s="698">
        <v>39</v>
      </c>
      <c r="G492" s="698">
        <v>14</v>
      </c>
      <c r="H492" s="698">
        <v>9</v>
      </c>
      <c r="I492" s="698">
        <v>3</v>
      </c>
      <c r="J492" s="698">
        <v>0</v>
      </c>
    </row>
    <row r="493" spans="2:10" s="677" customFormat="1">
      <c r="C493" s="671"/>
      <c r="D493" s="674" t="s">
        <v>1741</v>
      </c>
      <c r="E493" s="698">
        <v>486</v>
      </c>
      <c r="F493" s="698">
        <v>294</v>
      </c>
      <c r="G493" s="698">
        <v>76</v>
      </c>
      <c r="H493" s="698">
        <v>109</v>
      </c>
      <c r="I493" s="698">
        <v>6</v>
      </c>
      <c r="J493" s="698">
        <v>1</v>
      </c>
    </row>
    <row r="494" spans="2:10" s="677" customFormat="1" ht="18" customHeight="1">
      <c r="B494" s="677" t="s">
        <v>646</v>
      </c>
      <c r="C494" s="671"/>
      <c r="D494" s="674"/>
      <c r="E494" s="698"/>
      <c r="F494" s="698"/>
      <c r="G494" s="698"/>
      <c r="H494" s="698"/>
      <c r="I494" s="698"/>
      <c r="J494" s="698"/>
    </row>
    <row r="495" spans="2:10" s="677" customFormat="1" ht="18" customHeight="1">
      <c r="C495" s="671" t="s">
        <v>646</v>
      </c>
      <c r="D495" s="674" t="s">
        <v>1739</v>
      </c>
      <c r="E495" s="698">
        <v>23461</v>
      </c>
      <c r="F495" s="698">
        <v>21882</v>
      </c>
      <c r="G495" s="698">
        <v>1265</v>
      </c>
      <c r="H495" s="698">
        <v>245</v>
      </c>
      <c r="I495" s="698">
        <v>47</v>
      </c>
      <c r="J495" s="698">
        <v>22</v>
      </c>
    </row>
    <row r="496" spans="2:10" s="677" customFormat="1">
      <c r="C496" s="671"/>
      <c r="D496" s="674" t="s">
        <v>1740</v>
      </c>
      <c r="E496" s="698">
        <v>12612</v>
      </c>
      <c r="F496" s="698">
        <v>11737</v>
      </c>
      <c r="G496" s="698">
        <v>753</v>
      </c>
      <c r="H496" s="698">
        <v>85</v>
      </c>
      <c r="I496" s="698">
        <v>34</v>
      </c>
      <c r="J496" s="698">
        <v>3</v>
      </c>
    </row>
    <row r="497" spans="1:12">
      <c r="D497" s="674" t="s">
        <v>1741</v>
      </c>
      <c r="E497" s="698">
        <v>36073</v>
      </c>
      <c r="F497" s="698">
        <v>33619</v>
      </c>
      <c r="G497" s="698">
        <v>2018</v>
      </c>
      <c r="H497" s="698">
        <v>330</v>
      </c>
      <c r="I497" s="698">
        <v>81</v>
      </c>
      <c r="J497" s="698">
        <v>25</v>
      </c>
    </row>
    <row r="498" spans="1:12" s="670" customFormat="1">
      <c r="C498" s="671"/>
      <c r="D498" s="676"/>
      <c r="E498" s="673"/>
      <c r="F498" s="673"/>
      <c r="G498" s="673"/>
      <c r="H498" s="673"/>
      <c r="I498" s="673"/>
      <c r="J498" s="673"/>
      <c r="K498" s="699"/>
      <c r="L498" s="673"/>
    </row>
    <row r="499" spans="1:12" s="670" customFormat="1">
      <c r="C499" s="671"/>
      <c r="D499" s="676"/>
      <c r="E499" s="673"/>
      <c r="F499" s="673"/>
      <c r="G499" s="673"/>
      <c r="H499" s="673"/>
      <c r="I499" s="673"/>
      <c r="J499" s="673"/>
      <c r="K499" s="699"/>
      <c r="L499" s="673"/>
    </row>
    <row r="500" spans="1:12" s="670" customFormat="1">
      <c r="A500" s="670" t="s">
        <v>1652</v>
      </c>
      <c r="C500" s="671"/>
      <c r="D500" s="676"/>
      <c r="E500" s="673"/>
      <c r="F500" s="673"/>
      <c r="G500" s="673"/>
      <c r="H500" s="673"/>
      <c r="I500" s="673"/>
      <c r="J500" s="673"/>
      <c r="K500" s="699"/>
      <c r="L500" s="673"/>
    </row>
    <row r="501" spans="1:12" s="670" customFormat="1">
      <c r="A501" s="670" t="s">
        <v>1825</v>
      </c>
      <c r="C501" s="671"/>
      <c r="D501" s="676"/>
      <c r="E501" s="673"/>
      <c r="F501" s="673"/>
      <c r="G501" s="673"/>
      <c r="H501" s="673"/>
      <c r="I501" s="673"/>
      <c r="J501" s="673"/>
      <c r="K501" s="699"/>
      <c r="L501" s="673"/>
    </row>
    <row r="502" spans="1:12" s="670" customFormat="1">
      <c r="A502" s="670" t="s">
        <v>3207</v>
      </c>
      <c r="C502" s="671"/>
      <c r="D502" s="676"/>
      <c r="E502" s="673"/>
      <c r="F502" s="673"/>
      <c r="G502" s="673"/>
      <c r="H502" s="673"/>
      <c r="I502" s="673"/>
      <c r="J502" s="673"/>
      <c r="K502" s="699"/>
      <c r="L502" s="673"/>
    </row>
    <row r="503" spans="1:12" s="670" customFormat="1">
      <c r="C503" s="671"/>
      <c r="D503" s="676"/>
      <c r="E503" s="673"/>
      <c r="F503" s="673"/>
      <c r="G503" s="673"/>
      <c r="H503" s="673"/>
      <c r="I503" s="673"/>
      <c r="J503" s="673"/>
      <c r="K503" s="699"/>
      <c r="L503" s="673"/>
    </row>
    <row r="504" spans="1:12" s="670" customFormat="1">
      <c r="A504" s="670" t="s">
        <v>46</v>
      </c>
      <c r="C504" s="671"/>
      <c r="D504" s="676"/>
      <c r="E504" s="673"/>
      <c r="F504" s="673"/>
      <c r="G504" s="673"/>
      <c r="H504" s="673"/>
      <c r="I504" s="673"/>
      <c r="J504" s="673"/>
      <c r="K504" s="699"/>
      <c r="L504" s="673"/>
    </row>
    <row r="505" spans="1:12" ht="18" customHeight="1">
      <c r="C505" s="671" t="s">
        <v>647</v>
      </c>
      <c r="D505" s="674" t="s">
        <v>1739</v>
      </c>
      <c r="E505" s="698">
        <v>481</v>
      </c>
      <c r="F505" s="698">
        <v>467</v>
      </c>
      <c r="G505" s="698">
        <v>9</v>
      </c>
      <c r="H505" s="698">
        <v>5</v>
      </c>
      <c r="I505" s="698">
        <v>0</v>
      </c>
      <c r="J505" s="698">
        <v>0</v>
      </c>
    </row>
    <row r="506" spans="1:12">
      <c r="D506" s="674" t="s">
        <v>1740</v>
      </c>
      <c r="E506" s="698">
        <v>34</v>
      </c>
      <c r="F506" s="698">
        <v>32</v>
      </c>
      <c r="G506" s="698">
        <v>2</v>
      </c>
      <c r="H506" s="698">
        <v>0</v>
      </c>
      <c r="I506" s="698">
        <v>0</v>
      </c>
      <c r="J506" s="698">
        <v>0</v>
      </c>
    </row>
    <row r="507" spans="1:12">
      <c r="D507" s="674" t="s">
        <v>1741</v>
      </c>
      <c r="E507" s="698">
        <v>515</v>
      </c>
      <c r="F507" s="698">
        <v>499</v>
      </c>
      <c r="G507" s="698">
        <v>11</v>
      </c>
      <c r="H507" s="698">
        <v>5</v>
      </c>
      <c r="I507" s="698">
        <v>0</v>
      </c>
      <c r="J507" s="698">
        <v>0</v>
      </c>
    </row>
    <row r="508" spans="1:12" ht="18" customHeight="1">
      <c r="C508" s="671" t="s">
        <v>1844</v>
      </c>
      <c r="D508" s="674" t="s">
        <v>1739</v>
      </c>
      <c r="E508" s="698">
        <v>695</v>
      </c>
      <c r="F508" s="698">
        <v>693</v>
      </c>
      <c r="G508" s="698">
        <v>1</v>
      </c>
      <c r="H508" s="698">
        <v>1</v>
      </c>
      <c r="I508" s="698">
        <v>0</v>
      </c>
      <c r="J508" s="698">
        <v>0</v>
      </c>
    </row>
    <row r="509" spans="1:12">
      <c r="D509" s="674" t="s">
        <v>1740</v>
      </c>
      <c r="E509" s="698">
        <v>253</v>
      </c>
      <c r="F509" s="698">
        <v>251</v>
      </c>
      <c r="G509" s="698">
        <v>1</v>
      </c>
      <c r="H509" s="698">
        <v>1</v>
      </c>
      <c r="I509" s="698">
        <v>0</v>
      </c>
      <c r="J509" s="698">
        <v>0</v>
      </c>
    </row>
    <row r="510" spans="1:12">
      <c r="D510" s="674" t="s">
        <v>1741</v>
      </c>
      <c r="E510" s="698">
        <v>948</v>
      </c>
      <c r="F510" s="698">
        <v>944</v>
      </c>
      <c r="G510" s="698">
        <v>2</v>
      </c>
      <c r="H510" s="698">
        <v>2</v>
      </c>
      <c r="I510" s="698">
        <v>0</v>
      </c>
      <c r="J510" s="698">
        <v>0</v>
      </c>
    </row>
    <row r="511" spans="1:12" ht="18" customHeight="1">
      <c r="C511" s="675" t="s">
        <v>1874</v>
      </c>
      <c r="D511" s="674" t="s">
        <v>1739</v>
      </c>
      <c r="E511" s="698">
        <v>24637</v>
      </c>
      <c r="F511" s="698">
        <v>23042</v>
      </c>
      <c r="G511" s="698">
        <v>1275</v>
      </c>
      <c r="H511" s="698">
        <v>251</v>
      </c>
      <c r="I511" s="698">
        <v>47</v>
      </c>
      <c r="J511" s="698">
        <v>22</v>
      </c>
    </row>
    <row r="512" spans="1:12">
      <c r="D512" s="674" t="s">
        <v>1740</v>
      </c>
      <c r="E512" s="698">
        <v>12899</v>
      </c>
      <c r="F512" s="698">
        <v>12020</v>
      </c>
      <c r="G512" s="698">
        <v>756</v>
      </c>
      <c r="H512" s="698">
        <v>86</v>
      </c>
      <c r="I512" s="698">
        <v>34</v>
      </c>
      <c r="J512" s="698">
        <v>3</v>
      </c>
    </row>
    <row r="513" spans="1:10" s="677" customFormat="1">
      <c r="C513" s="671"/>
      <c r="D513" s="674" t="s">
        <v>1741</v>
      </c>
      <c r="E513" s="698">
        <v>37536</v>
      </c>
      <c r="F513" s="698">
        <v>35062</v>
      </c>
      <c r="G513" s="698">
        <v>2031</v>
      </c>
      <c r="H513" s="698">
        <v>337</v>
      </c>
      <c r="I513" s="698">
        <v>81</v>
      </c>
      <c r="J513" s="698">
        <v>25</v>
      </c>
    </row>
    <row r="514" spans="1:10" s="677" customFormat="1" ht="18" customHeight="1">
      <c r="B514" s="677" t="s">
        <v>649</v>
      </c>
      <c r="C514" s="671"/>
      <c r="D514" s="674"/>
      <c r="E514" s="698"/>
      <c r="F514" s="698"/>
      <c r="G514" s="698"/>
      <c r="H514" s="698"/>
      <c r="I514" s="698"/>
      <c r="J514" s="698"/>
    </row>
    <row r="515" spans="1:10" s="677" customFormat="1" ht="18" customHeight="1">
      <c r="C515" s="671" t="s">
        <v>649</v>
      </c>
      <c r="D515" s="674" t="s">
        <v>1739</v>
      </c>
      <c r="E515" s="698">
        <v>3490</v>
      </c>
      <c r="F515" s="698">
        <v>1818</v>
      </c>
      <c r="G515" s="698">
        <v>1336</v>
      </c>
      <c r="H515" s="698">
        <v>336</v>
      </c>
      <c r="I515" s="698">
        <v>0</v>
      </c>
      <c r="J515" s="698">
        <v>0</v>
      </c>
    </row>
    <row r="516" spans="1:10" s="677" customFormat="1">
      <c r="C516" s="671"/>
      <c r="D516" s="674" t="s">
        <v>1740</v>
      </c>
      <c r="E516" s="698">
        <v>4568</v>
      </c>
      <c r="F516" s="698">
        <v>2318</v>
      </c>
      <c r="G516" s="698">
        <v>1796</v>
      </c>
      <c r="H516" s="698">
        <v>454</v>
      </c>
      <c r="I516" s="698">
        <v>0</v>
      </c>
      <c r="J516" s="698">
        <v>0</v>
      </c>
    </row>
    <row r="517" spans="1:10" s="677" customFormat="1">
      <c r="C517" s="671"/>
      <c r="D517" s="674" t="s">
        <v>1741</v>
      </c>
      <c r="E517" s="698">
        <v>8058</v>
      </c>
      <c r="F517" s="698">
        <v>4136</v>
      </c>
      <c r="G517" s="698">
        <v>3132</v>
      </c>
      <c r="H517" s="698">
        <v>790</v>
      </c>
      <c r="I517" s="698">
        <v>0</v>
      </c>
      <c r="J517" s="698">
        <v>0</v>
      </c>
    </row>
    <row r="518" spans="1:10" s="677" customFormat="1" ht="18" customHeight="1">
      <c r="C518" s="671" t="s">
        <v>650</v>
      </c>
      <c r="D518" s="674" t="s">
        <v>1739</v>
      </c>
      <c r="E518" s="698">
        <v>789</v>
      </c>
      <c r="F518" s="698">
        <v>535</v>
      </c>
      <c r="G518" s="698">
        <v>220</v>
      </c>
      <c r="H518" s="698">
        <v>34</v>
      </c>
      <c r="I518" s="698">
        <v>0</v>
      </c>
      <c r="J518" s="698">
        <v>0</v>
      </c>
    </row>
    <row r="519" spans="1:10" s="677" customFormat="1">
      <c r="C519" s="671"/>
      <c r="D519" s="674" t="s">
        <v>1740</v>
      </c>
      <c r="E519" s="698">
        <v>936</v>
      </c>
      <c r="F519" s="698">
        <v>761</v>
      </c>
      <c r="G519" s="698">
        <v>162</v>
      </c>
      <c r="H519" s="698">
        <v>13</v>
      </c>
      <c r="I519" s="698">
        <v>0</v>
      </c>
      <c r="J519" s="698">
        <v>0</v>
      </c>
    </row>
    <row r="520" spans="1:10" s="677" customFormat="1">
      <c r="C520" s="671"/>
      <c r="D520" s="674" t="s">
        <v>1741</v>
      </c>
      <c r="E520" s="698">
        <v>1725</v>
      </c>
      <c r="F520" s="698">
        <v>1296</v>
      </c>
      <c r="G520" s="698">
        <v>382</v>
      </c>
      <c r="H520" s="698">
        <v>47</v>
      </c>
      <c r="I520" s="698">
        <v>0</v>
      </c>
      <c r="J520" s="698">
        <v>0</v>
      </c>
    </row>
    <row r="521" spans="1:10" s="677" customFormat="1" ht="18" customHeight="1">
      <c r="C521" s="675" t="s">
        <v>1874</v>
      </c>
      <c r="D521" s="674" t="s">
        <v>1739</v>
      </c>
      <c r="E521" s="698">
        <v>4279</v>
      </c>
      <c r="F521" s="698">
        <v>2353</v>
      </c>
      <c r="G521" s="698">
        <v>1556</v>
      </c>
      <c r="H521" s="698">
        <v>370</v>
      </c>
      <c r="I521" s="698">
        <v>0</v>
      </c>
      <c r="J521" s="698">
        <v>0</v>
      </c>
    </row>
    <row r="522" spans="1:10" s="677" customFormat="1">
      <c r="C522" s="671"/>
      <c r="D522" s="674" t="s">
        <v>1740</v>
      </c>
      <c r="E522" s="698">
        <v>5504</v>
      </c>
      <c r="F522" s="698">
        <v>3079</v>
      </c>
      <c r="G522" s="698">
        <v>1958</v>
      </c>
      <c r="H522" s="698">
        <v>467</v>
      </c>
      <c r="I522" s="698">
        <v>0</v>
      </c>
      <c r="J522" s="698">
        <v>0</v>
      </c>
    </row>
    <row r="523" spans="1:10" s="677" customFormat="1">
      <c r="C523" s="671"/>
      <c r="D523" s="674" t="s">
        <v>1741</v>
      </c>
      <c r="E523" s="698">
        <v>9783</v>
      </c>
      <c r="F523" s="698">
        <v>5432</v>
      </c>
      <c r="G523" s="698">
        <v>3514</v>
      </c>
      <c r="H523" s="698">
        <v>837</v>
      </c>
      <c r="I523" s="698">
        <v>0</v>
      </c>
      <c r="J523" s="698">
        <v>0</v>
      </c>
    </row>
    <row r="524" spans="1:10" s="677" customFormat="1" ht="18" customHeight="1">
      <c r="B524" s="677" t="s">
        <v>1845</v>
      </c>
      <c r="C524" s="671"/>
      <c r="D524" s="674" t="s">
        <v>1739</v>
      </c>
      <c r="E524" s="698">
        <v>29337</v>
      </c>
      <c r="F524" s="698">
        <v>25650</v>
      </c>
      <c r="G524" s="698">
        <v>2893</v>
      </c>
      <c r="H524" s="698">
        <v>721</v>
      </c>
      <c r="I524" s="698">
        <v>50</v>
      </c>
      <c r="J524" s="698">
        <v>23</v>
      </c>
    </row>
    <row r="525" spans="1:10" s="677" customFormat="1">
      <c r="C525" s="671"/>
      <c r="D525" s="674" t="s">
        <v>1740</v>
      </c>
      <c r="E525" s="698">
        <v>18468</v>
      </c>
      <c r="F525" s="698">
        <v>15138</v>
      </c>
      <c r="G525" s="698">
        <v>2728</v>
      </c>
      <c r="H525" s="698">
        <v>562</v>
      </c>
      <c r="I525" s="698">
        <v>37</v>
      </c>
      <c r="J525" s="698">
        <v>3</v>
      </c>
    </row>
    <row r="526" spans="1:10" s="677" customFormat="1">
      <c r="C526" s="671"/>
      <c r="D526" s="674" t="s">
        <v>1741</v>
      </c>
      <c r="E526" s="698">
        <v>47805</v>
      </c>
      <c r="F526" s="698">
        <v>40788</v>
      </c>
      <c r="G526" s="698">
        <v>5621</v>
      </c>
      <c r="H526" s="698">
        <v>1283</v>
      </c>
      <c r="I526" s="698">
        <v>87</v>
      </c>
      <c r="J526" s="698">
        <v>26</v>
      </c>
    </row>
    <row r="527" spans="1:10" s="677" customFormat="1" ht="18" customHeight="1">
      <c r="A527" s="677" t="s">
        <v>769</v>
      </c>
      <c r="C527" s="671"/>
      <c r="D527" s="674"/>
      <c r="E527" s="698"/>
      <c r="F527" s="698"/>
      <c r="G527" s="698"/>
      <c r="H527" s="698"/>
      <c r="I527" s="698"/>
      <c r="J527" s="698"/>
    </row>
    <row r="528" spans="1:10" s="677" customFormat="1" ht="9" customHeight="1">
      <c r="A528" s="677" t="s">
        <v>1876</v>
      </c>
      <c r="C528" s="671"/>
      <c r="D528" s="674" t="s">
        <v>1739</v>
      </c>
      <c r="E528" s="698">
        <v>37978</v>
      </c>
      <c r="F528" s="698">
        <v>25838</v>
      </c>
      <c r="G528" s="698">
        <v>3991</v>
      </c>
      <c r="H528" s="698">
        <v>5063</v>
      </c>
      <c r="I528" s="698">
        <v>2651</v>
      </c>
      <c r="J528" s="698">
        <v>435</v>
      </c>
    </row>
    <row r="529" spans="1:10" s="677" customFormat="1">
      <c r="C529" s="671"/>
      <c r="D529" s="674" t="s">
        <v>1740</v>
      </c>
      <c r="E529" s="698">
        <v>28587</v>
      </c>
      <c r="F529" s="698">
        <v>15341</v>
      </c>
      <c r="G529" s="698">
        <v>3857</v>
      </c>
      <c r="H529" s="698">
        <v>5617</v>
      </c>
      <c r="I529" s="698">
        <v>3311</v>
      </c>
      <c r="J529" s="698">
        <v>461</v>
      </c>
    </row>
    <row r="530" spans="1:10" s="677" customFormat="1">
      <c r="C530" s="671"/>
      <c r="D530" s="674" t="s">
        <v>1741</v>
      </c>
      <c r="E530" s="698">
        <v>66565</v>
      </c>
      <c r="F530" s="698">
        <v>41179</v>
      </c>
      <c r="G530" s="698">
        <v>7848</v>
      </c>
      <c r="H530" s="698">
        <v>10680</v>
      </c>
      <c r="I530" s="698">
        <v>5962</v>
      </c>
      <c r="J530" s="698">
        <v>896</v>
      </c>
    </row>
    <row r="531" spans="1:10" s="677" customFormat="1" ht="18" customHeight="1">
      <c r="C531" s="675" t="s">
        <v>1829</v>
      </c>
      <c r="D531" s="674"/>
      <c r="E531" s="698"/>
      <c r="F531" s="698"/>
      <c r="G531" s="698"/>
      <c r="H531" s="698"/>
      <c r="I531" s="698"/>
      <c r="J531" s="698"/>
    </row>
    <row r="532" spans="1:10" s="677" customFormat="1" ht="18" customHeight="1">
      <c r="C532" s="678" t="s">
        <v>1830</v>
      </c>
      <c r="D532" s="674" t="s">
        <v>1739</v>
      </c>
      <c r="E532" s="698">
        <v>3123</v>
      </c>
      <c r="F532" s="698">
        <v>185</v>
      </c>
      <c r="G532" s="698">
        <v>468</v>
      </c>
      <c r="H532" s="698">
        <v>1380</v>
      </c>
      <c r="I532" s="698">
        <v>982</v>
      </c>
      <c r="J532" s="698">
        <v>108</v>
      </c>
    </row>
    <row r="533" spans="1:10" s="677" customFormat="1">
      <c r="C533" s="678"/>
      <c r="D533" s="674" t="s">
        <v>1740</v>
      </c>
      <c r="E533" s="698">
        <v>3030</v>
      </c>
      <c r="F533" s="698">
        <v>173</v>
      </c>
      <c r="G533" s="698">
        <v>380</v>
      </c>
      <c r="H533" s="698">
        <v>1394</v>
      </c>
      <c r="I533" s="698">
        <v>985</v>
      </c>
      <c r="J533" s="698">
        <v>98</v>
      </c>
    </row>
    <row r="534" spans="1:10" s="677" customFormat="1">
      <c r="C534" s="678"/>
      <c r="D534" s="674" t="s">
        <v>1741</v>
      </c>
      <c r="E534" s="698">
        <v>6153</v>
      </c>
      <c r="F534" s="698">
        <v>358</v>
      </c>
      <c r="G534" s="698">
        <v>848</v>
      </c>
      <c r="H534" s="698">
        <v>2774</v>
      </c>
      <c r="I534" s="698">
        <v>1967</v>
      </c>
      <c r="J534" s="698">
        <v>206</v>
      </c>
    </row>
    <row r="535" spans="1:10" s="677" customFormat="1" ht="18" customHeight="1">
      <c r="C535" s="678" t="s">
        <v>1831</v>
      </c>
      <c r="D535" s="674" t="s">
        <v>1739</v>
      </c>
      <c r="E535" s="698">
        <v>140</v>
      </c>
      <c r="F535" s="698">
        <v>23</v>
      </c>
      <c r="G535" s="698">
        <v>10</v>
      </c>
      <c r="H535" s="698">
        <v>66</v>
      </c>
      <c r="I535" s="698">
        <v>37</v>
      </c>
      <c r="J535" s="698">
        <v>4</v>
      </c>
    </row>
    <row r="536" spans="1:10" s="677" customFormat="1">
      <c r="C536" s="678"/>
      <c r="D536" s="674" t="s">
        <v>1740</v>
      </c>
      <c r="E536" s="698">
        <v>179</v>
      </c>
      <c r="F536" s="698">
        <v>14</v>
      </c>
      <c r="G536" s="698">
        <v>18</v>
      </c>
      <c r="H536" s="698">
        <v>83</v>
      </c>
      <c r="I536" s="698">
        <v>51</v>
      </c>
      <c r="J536" s="698">
        <v>13</v>
      </c>
    </row>
    <row r="537" spans="1:10" s="677" customFormat="1">
      <c r="C537" s="678"/>
      <c r="D537" s="674" t="s">
        <v>1741</v>
      </c>
      <c r="E537" s="698">
        <v>319</v>
      </c>
      <c r="F537" s="698">
        <v>37</v>
      </c>
      <c r="G537" s="698">
        <v>28</v>
      </c>
      <c r="H537" s="698">
        <v>149</v>
      </c>
      <c r="I537" s="698">
        <v>88</v>
      </c>
      <c r="J537" s="698">
        <v>17</v>
      </c>
    </row>
    <row r="538" spans="1:10" s="677" customFormat="1" ht="18" customHeight="1">
      <c r="A538" s="677" t="s">
        <v>495</v>
      </c>
      <c r="C538" s="671"/>
      <c r="D538" s="674"/>
      <c r="E538" s="698"/>
      <c r="F538" s="698"/>
      <c r="G538" s="698"/>
      <c r="H538" s="698"/>
      <c r="I538" s="698"/>
      <c r="J538" s="698"/>
    </row>
    <row r="539" spans="1:10" s="677" customFormat="1" ht="18" customHeight="1">
      <c r="B539" s="677" t="s">
        <v>324</v>
      </c>
      <c r="C539" s="671"/>
      <c r="D539" s="674"/>
      <c r="E539" s="698"/>
      <c r="F539" s="698"/>
      <c r="G539" s="698"/>
      <c r="H539" s="698"/>
      <c r="I539" s="698"/>
      <c r="J539" s="698"/>
    </row>
    <row r="540" spans="1:10" s="677" customFormat="1" ht="18" customHeight="1">
      <c r="C540" s="671" t="s">
        <v>1870</v>
      </c>
      <c r="D540" s="674" t="s">
        <v>1739</v>
      </c>
      <c r="E540" s="698">
        <v>3</v>
      </c>
      <c r="F540" s="700" t="s">
        <v>613</v>
      </c>
      <c r="G540" s="700" t="s">
        <v>613</v>
      </c>
      <c r="H540" s="700" t="s">
        <v>613</v>
      </c>
      <c r="I540" s="700" t="s">
        <v>613</v>
      </c>
      <c r="J540" s="700" t="s">
        <v>613</v>
      </c>
    </row>
    <row r="541" spans="1:10" s="677" customFormat="1" ht="10.5">
      <c r="C541" s="671"/>
      <c r="D541" s="674" t="s">
        <v>1740</v>
      </c>
      <c r="E541" s="698">
        <v>1</v>
      </c>
      <c r="F541" s="700" t="s">
        <v>613</v>
      </c>
      <c r="G541" s="700" t="s">
        <v>613</v>
      </c>
      <c r="H541" s="700" t="s">
        <v>613</v>
      </c>
      <c r="I541" s="700" t="s">
        <v>613</v>
      </c>
      <c r="J541" s="700" t="s">
        <v>613</v>
      </c>
    </row>
    <row r="542" spans="1:10" s="677" customFormat="1" ht="10.5">
      <c r="C542" s="671"/>
      <c r="D542" s="674" t="s">
        <v>1741</v>
      </c>
      <c r="E542" s="698">
        <v>4</v>
      </c>
      <c r="F542" s="700" t="s">
        <v>613</v>
      </c>
      <c r="G542" s="700" t="s">
        <v>613</v>
      </c>
      <c r="H542" s="700" t="s">
        <v>613</v>
      </c>
      <c r="I542" s="700" t="s">
        <v>613</v>
      </c>
      <c r="J542" s="700" t="s">
        <v>613</v>
      </c>
    </row>
    <row r="543" spans="1:10" s="677" customFormat="1" ht="18" customHeight="1">
      <c r="C543" s="671" t="s">
        <v>1871</v>
      </c>
      <c r="D543" s="674" t="s">
        <v>1739</v>
      </c>
      <c r="E543" s="698">
        <v>3</v>
      </c>
      <c r="F543" s="698">
        <v>0</v>
      </c>
      <c r="G543" s="698">
        <v>1</v>
      </c>
      <c r="H543" s="698">
        <v>1</v>
      </c>
      <c r="I543" s="698">
        <v>1</v>
      </c>
      <c r="J543" s="698">
        <v>0</v>
      </c>
    </row>
    <row r="544" spans="1:10" s="677" customFormat="1">
      <c r="C544" s="671"/>
      <c r="D544" s="674" t="s">
        <v>1740</v>
      </c>
      <c r="E544" s="698">
        <v>4</v>
      </c>
      <c r="F544" s="698">
        <v>0</v>
      </c>
      <c r="G544" s="698">
        <v>0</v>
      </c>
      <c r="H544" s="698">
        <v>1</v>
      </c>
      <c r="I544" s="698">
        <v>0</v>
      </c>
      <c r="J544" s="698">
        <v>3</v>
      </c>
    </row>
    <row r="545" spans="1:12">
      <c r="D545" s="674" t="s">
        <v>1741</v>
      </c>
      <c r="E545" s="698">
        <v>7</v>
      </c>
      <c r="F545" s="698">
        <v>0</v>
      </c>
      <c r="G545" s="698">
        <v>1</v>
      </c>
      <c r="H545" s="698">
        <v>2</v>
      </c>
      <c r="I545" s="698">
        <v>1</v>
      </c>
      <c r="J545" s="698">
        <v>3</v>
      </c>
    </row>
    <row r="546" spans="1:12" ht="18.600000000000001" customHeight="1">
      <c r="C546" s="671" t="s">
        <v>1872</v>
      </c>
      <c r="D546" s="674" t="s">
        <v>1739</v>
      </c>
      <c r="E546" s="698">
        <v>8</v>
      </c>
      <c r="F546" s="698">
        <v>0</v>
      </c>
      <c r="G546" s="698">
        <v>0</v>
      </c>
      <c r="H546" s="698">
        <v>4</v>
      </c>
      <c r="I546" s="698">
        <v>0</v>
      </c>
      <c r="J546" s="698">
        <v>4</v>
      </c>
    </row>
    <row r="547" spans="1:12">
      <c r="D547" s="674" t="s">
        <v>1740</v>
      </c>
      <c r="E547" s="698">
        <v>7</v>
      </c>
      <c r="F547" s="698">
        <v>0</v>
      </c>
      <c r="G547" s="698">
        <v>0</v>
      </c>
      <c r="H547" s="698">
        <v>4</v>
      </c>
      <c r="I547" s="698">
        <v>3</v>
      </c>
      <c r="J547" s="698">
        <v>0</v>
      </c>
    </row>
    <row r="548" spans="1:12">
      <c r="D548" s="674" t="s">
        <v>1741</v>
      </c>
      <c r="E548" s="698">
        <v>15</v>
      </c>
      <c r="F548" s="698">
        <v>0</v>
      </c>
      <c r="G548" s="698">
        <v>0</v>
      </c>
      <c r="H548" s="698">
        <v>8</v>
      </c>
      <c r="I548" s="698">
        <v>3</v>
      </c>
      <c r="J548" s="698">
        <v>4</v>
      </c>
    </row>
    <row r="549" spans="1:12" ht="18.600000000000001" customHeight="1">
      <c r="C549" s="671" t="s">
        <v>1873</v>
      </c>
      <c r="D549" s="674" t="s">
        <v>1739</v>
      </c>
      <c r="E549" s="698">
        <v>9</v>
      </c>
      <c r="F549" s="698">
        <v>0</v>
      </c>
      <c r="G549" s="698">
        <v>5</v>
      </c>
      <c r="H549" s="698">
        <v>4</v>
      </c>
      <c r="I549" s="698">
        <v>0</v>
      </c>
      <c r="J549" s="698">
        <v>0</v>
      </c>
    </row>
    <row r="550" spans="1:12">
      <c r="D550" s="674" t="s">
        <v>1740</v>
      </c>
      <c r="E550" s="698">
        <v>2</v>
      </c>
      <c r="F550" s="698">
        <v>0</v>
      </c>
      <c r="G550" s="698">
        <v>0</v>
      </c>
      <c r="H550" s="698">
        <v>1</v>
      </c>
      <c r="I550" s="698">
        <v>0</v>
      </c>
      <c r="J550" s="698">
        <v>1</v>
      </c>
    </row>
    <row r="551" spans="1:12">
      <c r="D551" s="674" t="s">
        <v>1741</v>
      </c>
      <c r="E551" s="698">
        <v>11</v>
      </c>
      <c r="F551" s="698">
        <v>0</v>
      </c>
      <c r="G551" s="698">
        <v>5</v>
      </c>
      <c r="H551" s="698">
        <v>5</v>
      </c>
      <c r="I551" s="698">
        <v>0</v>
      </c>
      <c r="J551" s="698">
        <v>1</v>
      </c>
    </row>
    <row r="555" spans="1:12">
      <c r="A555" s="670" t="s">
        <v>1652</v>
      </c>
    </row>
    <row r="556" spans="1:12" s="670" customFormat="1">
      <c r="A556" s="670" t="s">
        <v>1825</v>
      </c>
      <c r="C556" s="671"/>
      <c r="D556" s="676"/>
      <c r="E556" s="673"/>
      <c r="F556" s="673"/>
      <c r="G556" s="673"/>
      <c r="H556" s="673"/>
      <c r="I556" s="673"/>
      <c r="J556" s="673"/>
      <c r="K556" s="699"/>
      <c r="L556" s="673"/>
    </row>
    <row r="557" spans="1:12" s="670" customFormat="1">
      <c r="A557" s="670" t="s">
        <v>3207</v>
      </c>
      <c r="C557" s="671"/>
      <c r="D557" s="676"/>
      <c r="E557" s="673"/>
      <c r="F557" s="673"/>
      <c r="G557" s="673"/>
      <c r="H557" s="673"/>
      <c r="I557" s="673"/>
      <c r="J557" s="673"/>
      <c r="K557" s="699"/>
      <c r="L557" s="673"/>
    </row>
    <row r="558" spans="1:12" s="670" customFormat="1">
      <c r="A558" s="670" t="s">
        <v>641</v>
      </c>
      <c r="C558" s="671"/>
      <c r="D558" s="676"/>
      <c r="E558" s="673"/>
      <c r="F558" s="673"/>
      <c r="G558" s="673"/>
      <c r="H558" s="673"/>
      <c r="I558" s="673"/>
      <c r="J558" s="673"/>
      <c r="K558" s="699"/>
      <c r="L558" s="673"/>
    </row>
    <row r="559" spans="1:12" s="670" customFormat="1">
      <c r="C559" s="671"/>
      <c r="D559" s="676"/>
      <c r="E559" s="673"/>
      <c r="F559" s="673"/>
      <c r="G559" s="673"/>
      <c r="H559" s="673"/>
      <c r="I559" s="673"/>
      <c r="J559" s="673"/>
      <c r="K559" s="699"/>
      <c r="L559" s="673"/>
    </row>
    <row r="560" spans="1:12" s="670" customFormat="1">
      <c r="A560" s="670" t="s">
        <v>46</v>
      </c>
      <c r="C560" s="671"/>
      <c r="D560" s="676"/>
      <c r="E560" s="673"/>
      <c r="F560" s="673"/>
      <c r="G560" s="673"/>
      <c r="H560" s="673"/>
      <c r="I560" s="673"/>
      <c r="J560" s="673"/>
      <c r="K560" s="699"/>
      <c r="L560" s="673"/>
    </row>
    <row r="561" spans="2:10" s="677" customFormat="1" ht="18" customHeight="1">
      <c r="C561" s="671" t="s">
        <v>610</v>
      </c>
      <c r="D561" s="674" t="s">
        <v>1739</v>
      </c>
      <c r="E561" s="698">
        <v>14</v>
      </c>
      <c r="F561" s="698">
        <v>0</v>
      </c>
      <c r="G561" s="698">
        <v>8</v>
      </c>
      <c r="H561" s="698">
        <v>4</v>
      </c>
      <c r="I561" s="698">
        <v>2</v>
      </c>
      <c r="J561" s="698">
        <v>0</v>
      </c>
    </row>
    <row r="562" spans="2:10" s="677" customFormat="1">
      <c r="C562" s="671"/>
      <c r="D562" s="674" t="s">
        <v>1740</v>
      </c>
      <c r="E562" s="698">
        <v>8</v>
      </c>
      <c r="F562" s="698">
        <v>0</v>
      </c>
      <c r="G562" s="698">
        <v>4</v>
      </c>
      <c r="H562" s="698">
        <v>1</v>
      </c>
      <c r="I562" s="698">
        <v>2</v>
      </c>
      <c r="J562" s="698">
        <v>1</v>
      </c>
    </row>
    <row r="563" spans="2:10" s="677" customFormat="1">
      <c r="C563" s="671"/>
      <c r="D563" s="674" t="s">
        <v>1741</v>
      </c>
      <c r="E563" s="698">
        <v>22</v>
      </c>
      <c r="F563" s="698">
        <v>0</v>
      </c>
      <c r="G563" s="698">
        <v>12</v>
      </c>
      <c r="H563" s="698">
        <v>5</v>
      </c>
      <c r="I563" s="698">
        <v>4</v>
      </c>
      <c r="J563" s="698">
        <v>1</v>
      </c>
    </row>
    <row r="564" spans="2:10" s="677" customFormat="1" ht="18" customHeight="1">
      <c r="C564" s="671" t="s">
        <v>611</v>
      </c>
      <c r="D564" s="674" t="s">
        <v>1739</v>
      </c>
      <c r="E564" s="698">
        <v>24</v>
      </c>
      <c r="F564" s="698">
        <v>2</v>
      </c>
      <c r="G564" s="698">
        <v>1</v>
      </c>
      <c r="H564" s="698">
        <v>7</v>
      </c>
      <c r="I564" s="698">
        <v>7</v>
      </c>
      <c r="J564" s="698">
        <v>7</v>
      </c>
    </row>
    <row r="565" spans="2:10" s="677" customFormat="1">
      <c r="C565" s="671"/>
      <c r="D565" s="674" t="s">
        <v>1740</v>
      </c>
      <c r="E565" s="698">
        <v>27</v>
      </c>
      <c r="F565" s="698">
        <v>2</v>
      </c>
      <c r="G565" s="698">
        <v>3</v>
      </c>
      <c r="H565" s="698">
        <v>11</v>
      </c>
      <c r="I565" s="698">
        <v>8</v>
      </c>
      <c r="J565" s="698">
        <v>3</v>
      </c>
    </row>
    <row r="566" spans="2:10" s="677" customFormat="1">
      <c r="C566" s="671"/>
      <c r="D566" s="674" t="s">
        <v>1741</v>
      </c>
      <c r="E566" s="698">
        <v>51</v>
      </c>
      <c r="F566" s="698">
        <v>4</v>
      </c>
      <c r="G566" s="698">
        <v>4</v>
      </c>
      <c r="H566" s="698">
        <v>18</v>
      </c>
      <c r="I566" s="698">
        <v>15</v>
      </c>
      <c r="J566" s="698">
        <v>10</v>
      </c>
    </row>
    <row r="567" spans="2:10" s="677" customFormat="1" ht="18" customHeight="1">
      <c r="C567" s="671" t="s">
        <v>614</v>
      </c>
      <c r="D567" s="674" t="s">
        <v>1739</v>
      </c>
      <c r="E567" s="698">
        <v>4</v>
      </c>
      <c r="F567" s="698">
        <v>0</v>
      </c>
      <c r="G567" s="698">
        <v>0</v>
      </c>
      <c r="H567" s="698">
        <v>1</v>
      </c>
      <c r="I567" s="698">
        <v>1</v>
      </c>
      <c r="J567" s="698">
        <v>2</v>
      </c>
    </row>
    <row r="568" spans="2:10" s="677" customFormat="1">
      <c r="C568" s="671"/>
      <c r="D568" s="674" t="s">
        <v>1740</v>
      </c>
      <c r="E568" s="698">
        <v>9</v>
      </c>
      <c r="F568" s="698">
        <v>0</v>
      </c>
      <c r="G568" s="698">
        <v>0</v>
      </c>
      <c r="H568" s="698">
        <v>4</v>
      </c>
      <c r="I568" s="698">
        <v>3</v>
      </c>
      <c r="J568" s="698">
        <v>2</v>
      </c>
    </row>
    <row r="569" spans="2:10" s="677" customFormat="1">
      <c r="C569" s="671"/>
      <c r="D569" s="674" t="s">
        <v>1741</v>
      </c>
      <c r="E569" s="698">
        <v>13</v>
      </c>
      <c r="F569" s="698">
        <v>0</v>
      </c>
      <c r="G569" s="698">
        <v>0</v>
      </c>
      <c r="H569" s="698">
        <v>5</v>
      </c>
      <c r="I569" s="698">
        <v>4</v>
      </c>
      <c r="J569" s="698">
        <v>4</v>
      </c>
    </row>
    <row r="570" spans="2:10" s="677" customFormat="1" ht="18" customHeight="1">
      <c r="C570" s="671" t="s">
        <v>615</v>
      </c>
      <c r="D570" s="674" t="s">
        <v>1739</v>
      </c>
      <c r="E570" s="698">
        <v>6</v>
      </c>
      <c r="F570" s="700" t="s">
        <v>613</v>
      </c>
      <c r="G570" s="700" t="s">
        <v>613</v>
      </c>
      <c r="H570" s="700" t="s">
        <v>613</v>
      </c>
      <c r="I570" s="700" t="s">
        <v>613</v>
      </c>
      <c r="J570" s="700" t="s">
        <v>613</v>
      </c>
    </row>
    <row r="571" spans="2:10" s="677" customFormat="1" ht="10.5">
      <c r="C571" s="671"/>
      <c r="D571" s="674" t="s">
        <v>1740</v>
      </c>
      <c r="E571" s="698">
        <v>2</v>
      </c>
      <c r="F571" s="700" t="s">
        <v>613</v>
      </c>
      <c r="G571" s="700" t="s">
        <v>613</v>
      </c>
      <c r="H571" s="700" t="s">
        <v>613</v>
      </c>
      <c r="I571" s="700" t="s">
        <v>613</v>
      </c>
      <c r="J571" s="700" t="s">
        <v>613</v>
      </c>
    </row>
    <row r="572" spans="2:10" s="677" customFormat="1" ht="10.5">
      <c r="C572" s="671"/>
      <c r="D572" s="674" t="s">
        <v>1741</v>
      </c>
      <c r="E572" s="698">
        <v>8</v>
      </c>
      <c r="F572" s="700" t="s">
        <v>613</v>
      </c>
      <c r="G572" s="700" t="s">
        <v>613</v>
      </c>
      <c r="H572" s="700" t="s">
        <v>613</v>
      </c>
      <c r="I572" s="700" t="s">
        <v>613</v>
      </c>
      <c r="J572" s="700" t="s">
        <v>613</v>
      </c>
    </row>
    <row r="573" spans="2:10" s="677" customFormat="1" ht="18" customHeight="1">
      <c r="C573" s="675" t="s">
        <v>1874</v>
      </c>
      <c r="D573" s="674" t="s">
        <v>1739</v>
      </c>
      <c r="E573" s="698">
        <v>71</v>
      </c>
      <c r="F573" s="698">
        <v>3</v>
      </c>
      <c r="G573" s="698">
        <v>17</v>
      </c>
      <c r="H573" s="698">
        <v>25</v>
      </c>
      <c r="I573" s="698">
        <v>13</v>
      </c>
      <c r="J573" s="698">
        <v>13</v>
      </c>
    </row>
    <row r="574" spans="2:10" s="677" customFormat="1">
      <c r="C574" s="671"/>
      <c r="D574" s="674" t="s">
        <v>1740</v>
      </c>
      <c r="E574" s="698">
        <v>60</v>
      </c>
      <c r="F574" s="698">
        <v>2</v>
      </c>
      <c r="G574" s="698">
        <v>7</v>
      </c>
      <c r="H574" s="698">
        <v>22</v>
      </c>
      <c r="I574" s="698">
        <v>18</v>
      </c>
      <c r="J574" s="698">
        <v>11</v>
      </c>
    </row>
    <row r="575" spans="2:10" s="677" customFormat="1">
      <c r="C575" s="671"/>
      <c r="D575" s="674" t="s">
        <v>1741</v>
      </c>
      <c r="E575" s="698">
        <v>131</v>
      </c>
      <c r="F575" s="698">
        <v>5</v>
      </c>
      <c r="G575" s="698">
        <v>24</v>
      </c>
      <c r="H575" s="698">
        <v>47</v>
      </c>
      <c r="I575" s="698">
        <v>31</v>
      </c>
      <c r="J575" s="698">
        <v>24</v>
      </c>
    </row>
    <row r="576" spans="2:10" s="677" customFormat="1" ht="18" customHeight="1">
      <c r="B576" s="677" t="s">
        <v>619</v>
      </c>
      <c r="C576" s="671"/>
      <c r="D576" s="674"/>
      <c r="E576" s="698"/>
      <c r="F576" s="698"/>
      <c r="G576" s="698"/>
      <c r="H576" s="698"/>
      <c r="I576" s="698"/>
      <c r="J576" s="698"/>
    </row>
    <row r="577" spans="2:10" s="677" customFormat="1" ht="18" customHeight="1">
      <c r="C577" s="671" t="s">
        <v>620</v>
      </c>
      <c r="D577" s="674" t="s">
        <v>1739</v>
      </c>
      <c r="E577" s="698">
        <v>6</v>
      </c>
      <c r="F577" s="698">
        <v>0</v>
      </c>
      <c r="G577" s="698">
        <v>1</v>
      </c>
      <c r="H577" s="698">
        <v>2</v>
      </c>
      <c r="I577" s="698">
        <v>0</v>
      </c>
      <c r="J577" s="698">
        <v>3</v>
      </c>
    </row>
    <row r="578" spans="2:10" s="677" customFormat="1">
      <c r="C578" s="671"/>
      <c r="D578" s="674" t="s">
        <v>1740</v>
      </c>
      <c r="E578" s="698">
        <v>6</v>
      </c>
      <c r="F578" s="698">
        <v>0</v>
      </c>
      <c r="G578" s="698">
        <v>0</v>
      </c>
      <c r="H578" s="698">
        <v>1</v>
      </c>
      <c r="I578" s="698">
        <v>4</v>
      </c>
      <c r="J578" s="698">
        <v>1</v>
      </c>
    </row>
    <row r="579" spans="2:10" s="677" customFormat="1">
      <c r="C579" s="671"/>
      <c r="D579" s="674" t="s">
        <v>1741</v>
      </c>
      <c r="E579" s="698">
        <v>12</v>
      </c>
      <c r="F579" s="698">
        <v>0</v>
      </c>
      <c r="G579" s="698">
        <v>1</v>
      </c>
      <c r="H579" s="698">
        <v>3</v>
      </c>
      <c r="I579" s="698">
        <v>4</v>
      </c>
      <c r="J579" s="698">
        <v>4</v>
      </c>
    </row>
    <row r="580" spans="2:10" s="677" customFormat="1" ht="18" customHeight="1">
      <c r="C580" s="671" t="s">
        <v>1823</v>
      </c>
      <c r="D580" s="674" t="s">
        <v>1739</v>
      </c>
      <c r="E580" s="698">
        <v>42</v>
      </c>
      <c r="F580" s="698">
        <v>0</v>
      </c>
      <c r="G580" s="698">
        <v>3</v>
      </c>
      <c r="H580" s="698">
        <v>23</v>
      </c>
      <c r="I580" s="698">
        <v>15</v>
      </c>
      <c r="J580" s="698">
        <v>1</v>
      </c>
    </row>
    <row r="581" spans="2:10" s="677" customFormat="1">
      <c r="C581" s="671"/>
      <c r="D581" s="674" t="s">
        <v>1740</v>
      </c>
      <c r="E581" s="698">
        <v>24</v>
      </c>
      <c r="F581" s="698">
        <v>0</v>
      </c>
      <c r="G581" s="698">
        <v>2</v>
      </c>
      <c r="H581" s="698">
        <v>13</v>
      </c>
      <c r="I581" s="698">
        <v>9</v>
      </c>
      <c r="J581" s="698">
        <v>0</v>
      </c>
    </row>
    <row r="582" spans="2:10" s="677" customFormat="1">
      <c r="C582" s="671"/>
      <c r="D582" s="674" t="s">
        <v>1741</v>
      </c>
      <c r="E582" s="698">
        <v>66</v>
      </c>
      <c r="F582" s="698">
        <v>0</v>
      </c>
      <c r="G582" s="698">
        <v>5</v>
      </c>
      <c r="H582" s="698">
        <v>36</v>
      </c>
      <c r="I582" s="698">
        <v>24</v>
      </c>
      <c r="J582" s="698">
        <v>1</v>
      </c>
    </row>
    <row r="583" spans="2:10" s="677" customFormat="1" ht="18" customHeight="1">
      <c r="C583" s="671" t="s">
        <v>1824</v>
      </c>
      <c r="D583" s="674" t="s">
        <v>1740</v>
      </c>
      <c r="E583" s="698">
        <v>2</v>
      </c>
      <c r="F583" s="698">
        <v>0</v>
      </c>
      <c r="G583" s="698">
        <v>0</v>
      </c>
      <c r="H583" s="698">
        <v>1</v>
      </c>
      <c r="I583" s="698">
        <v>0</v>
      </c>
      <c r="J583" s="698">
        <v>1</v>
      </c>
    </row>
    <row r="584" spans="2:10" s="677" customFormat="1">
      <c r="C584" s="671"/>
      <c r="D584" s="674" t="s">
        <v>1741</v>
      </c>
      <c r="E584" s="698">
        <v>2</v>
      </c>
      <c r="F584" s="698">
        <v>0</v>
      </c>
      <c r="G584" s="698">
        <v>0</v>
      </c>
      <c r="H584" s="698">
        <v>1</v>
      </c>
      <c r="I584" s="698">
        <v>0</v>
      </c>
      <c r="J584" s="698">
        <v>1</v>
      </c>
    </row>
    <row r="585" spans="2:10" s="677" customFormat="1" ht="18" customHeight="1">
      <c r="C585" s="675" t="s">
        <v>1874</v>
      </c>
      <c r="D585" s="674" t="s">
        <v>1739</v>
      </c>
      <c r="E585" s="698">
        <v>48</v>
      </c>
      <c r="F585" s="698">
        <v>0</v>
      </c>
      <c r="G585" s="698">
        <v>4</v>
      </c>
      <c r="H585" s="698">
        <v>25</v>
      </c>
      <c r="I585" s="698">
        <v>15</v>
      </c>
      <c r="J585" s="698">
        <v>4</v>
      </c>
    </row>
    <row r="586" spans="2:10" s="677" customFormat="1">
      <c r="C586" s="671"/>
      <c r="D586" s="674" t="s">
        <v>1740</v>
      </c>
      <c r="E586" s="698">
        <v>32</v>
      </c>
      <c r="F586" s="698">
        <v>0</v>
      </c>
      <c r="G586" s="698">
        <v>2</v>
      </c>
      <c r="H586" s="698">
        <v>15</v>
      </c>
      <c r="I586" s="698">
        <v>13</v>
      </c>
      <c r="J586" s="698">
        <v>2</v>
      </c>
    </row>
    <row r="587" spans="2:10" s="677" customFormat="1">
      <c r="C587" s="671"/>
      <c r="D587" s="674" t="s">
        <v>1741</v>
      </c>
      <c r="E587" s="698">
        <v>80</v>
      </c>
      <c r="F587" s="698">
        <v>0</v>
      </c>
      <c r="G587" s="698">
        <v>6</v>
      </c>
      <c r="H587" s="698">
        <v>40</v>
      </c>
      <c r="I587" s="698">
        <v>28</v>
      </c>
      <c r="J587" s="698">
        <v>6</v>
      </c>
    </row>
    <row r="588" spans="2:10" s="677" customFormat="1" ht="18" customHeight="1">
      <c r="C588" s="675" t="s">
        <v>1829</v>
      </c>
      <c r="D588" s="674"/>
      <c r="E588" s="698"/>
      <c r="F588" s="698"/>
      <c r="G588" s="698"/>
      <c r="H588" s="698"/>
      <c r="I588" s="698"/>
      <c r="J588" s="698"/>
    </row>
    <row r="589" spans="2:10" s="677" customFormat="1" ht="18" customHeight="1">
      <c r="C589" s="678" t="s">
        <v>1831</v>
      </c>
      <c r="D589" s="674" t="s">
        <v>1739</v>
      </c>
      <c r="E589" s="698">
        <v>3</v>
      </c>
      <c r="F589" s="700" t="s">
        <v>613</v>
      </c>
      <c r="G589" s="700" t="s">
        <v>613</v>
      </c>
      <c r="H589" s="700" t="s">
        <v>613</v>
      </c>
      <c r="I589" s="700" t="s">
        <v>613</v>
      </c>
      <c r="J589" s="700" t="s">
        <v>613</v>
      </c>
    </row>
    <row r="590" spans="2:10" s="677" customFormat="1" ht="10.5">
      <c r="C590" s="678"/>
      <c r="D590" s="674" t="s">
        <v>1740</v>
      </c>
      <c r="E590" s="698">
        <v>2</v>
      </c>
      <c r="F590" s="700" t="s">
        <v>613</v>
      </c>
      <c r="G590" s="700" t="s">
        <v>613</v>
      </c>
      <c r="H590" s="700" t="s">
        <v>613</v>
      </c>
      <c r="I590" s="700" t="s">
        <v>613</v>
      </c>
      <c r="J590" s="700" t="s">
        <v>613</v>
      </c>
    </row>
    <row r="591" spans="2:10" s="677" customFormat="1" ht="10.5">
      <c r="C591" s="678"/>
      <c r="D591" s="674" t="s">
        <v>1741</v>
      </c>
      <c r="E591" s="698">
        <v>5</v>
      </c>
      <c r="F591" s="700" t="s">
        <v>613</v>
      </c>
      <c r="G591" s="700" t="s">
        <v>613</v>
      </c>
      <c r="H591" s="700" t="s">
        <v>613</v>
      </c>
      <c r="I591" s="700" t="s">
        <v>613</v>
      </c>
      <c r="J591" s="700" t="s">
        <v>613</v>
      </c>
    </row>
    <row r="592" spans="2:10" s="677" customFormat="1" ht="18" customHeight="1">
      <c r="B592" s="677" t="s">
        <v>628</v>
      </c>
      <c r="C592" s="671"/>
      <c r="D592" s="674"/>
      <c r="E592" s="698"/>
      <c r="F592" s="698"/>
      <c r="G592" s="698"/>
      <c r="H592" s="698"/>
      <c r="I592" s="698"/>
      <c r="J592" s="698"/>
    </row>
    <row r="593" spans="3:10" s="677" customFormat="1" ht="27" customHeight="1">
      <c r="C593" s="671" t="s">
        <v>1832</v>
      </c>
      <c r="D593" s="674" t="s">
        <v>1739</v>
      </c>
      <c r="E593" s="698">
        <v>41</v>
      </c>
      <c r="F593" s="698">
        <v>2</v>
      </c>
      <c r="G593" s="698">
        <v>0</v>
      </c>
      <c r="H593" s="698">
        <v>6</v>
      </c>
      <c r="I593" s="698">
        <v>11</v>
      </c>
      <c r="J593" s="698">
        <v>22</v>
      </c>
    </row>
    <row r="594" spans="3:10" s="677" customFormat="1">
      <c r="C594" s="671"/>
      <c r="D594" s="674" t="s">
        <v>1740</v>
      </c>
      <c r="E594" s="698">
        <v>51</v>
      </c>
      <c r="F594" s="698">
        <v>1</v>
      </c>
      <c r="G594" s="698">
        <v>1</v>
      </c>
      <c r="H594" s="698">
        <v>17</v>
      </c>
      <c r="I594" s="698">
        <v>19</v>
      </c>
      <c r="J594" s="698">
        <v>13</v>
      </c>
    </row>
    <row r="595" spans="3:10" s="677" customFormat="1">
      <c r="C595" s="671"/>
      <c r="D595" s="674" t="s">
        <v>1741</v>
      </c>
      <c r="E595" s="698">
        <v>92</v>
      </c>
      <c r="F595" s="698">
        <v>3</v>
      </c>
      <c r="G595" s="698">
        <v>1</v>
      </c>
      <c r="H595" s="698">
        <v>23</v>
      </c>
      <c r="I595" s="698">
        <v>30</v>
      </c>
      <c r="J595" s="698">
        <v>35</v>
      </c>
    </row>
    <row r="596" spans="3:10" s="677" customFormat="1" ht="18" customHeight="1">
      <c r="C596" s="671" t="s">
        <v>1833</v>
      </c>
      <c r="D596" s="674" t="s">
        <v>1739</v>
      </c>
      <c r="E596" s="698">
        <v>12</v>
      </c>
      <c r="F596" s="698">
        <v>0</v>
      </c>
      <c r="G596" s="698">
        <v>1</v>
      </c>
      <c r="H596" s="698">
        <v>6</v>
      </c>
      <c r="I596" s="698">
        <v>4</v>
      </c>
      <c r="J596" s="698">
        <v>1</v>
      </c>
    </row>
    <row r="597" spans="3:10" s="677" customFormat="1">
      <c r="C597" s="671"/>
      <c r="D597" s="674" t="s">
        <v>1740</v>
      </c>
      <c r="E597" s="698">
        <v>12</v>
      </c>
      <c r="F597" s="698">
        <v>0</v>
      </c>
      <c r="G597" s="698">
        <v>2</v>
      </c>
      <c r="H597" s="698">
        <v>5</v>
      </c>
      <c r="I597" s="698">
        <v>2</v>
      </c>
      <c r="J597" s="698">
        <v>3</v>
      </c>
    </row>
    <row r="598" spans="3:10" s="677" customFormat="1">
      <c r="C598" s="671"/>
      <c r="D598" s="674" t="s">
        <v>1741</v>
      </c>
      <c r="E598" s="698">
        <v>24</v>
      </c>
      <c r="F598" s="698">
        <v>0</v>
      </c>
      <c r="G598" s="698">
        <v>3</v>
      </c>
      <c r="H598" s="698">
        <v>11</v>
      </c>
      <c r="I598" s="698">
        <v>6</v>
      </c>
      <c r="J598" s="698">
        <v>4</v>
      </c>
    </row>
    <row r="599" spans="3:10" s="677" customFormat="1" ht="18" customHeight="1">
      <c r="C599" s="671" t="s">
        <v>1834</v>
      </c>
      <c r="D599" s="674" t="s">
        <v>1739</v>
      </c>
      <c r="E599" s="698">
        <v>173</v>
      </c>
      <c r="F599" s="698">
        <v>3</v>
      </c>
      <c r="G599" s="698">
        <v>7</v>
      </c>
      <c r="H599" s="698">
        <v>71</v>
      </c>
      <c r="I599" s="698">
        <v>52</v>
      </c>
      <c r="J599" s="698">
        <v>40</v>
      </c>
    </row>
    <row r="600" spans="3:10" s="677" customFormat="1">
      <c r="C600" s="671"/>
      <c r="D600" s="674" t="s">
        <v>1740</v>
      </c>
      <c r="E600" s="698">
        <v>236</v>
      </c>
      <c r="F600" s="698">
        <v>3</v>
      </c>
      <c r="G600" s="698">
        <v>11</v>
      </c>
      <c r="H600" s="698">
        <v>115</v>
      </c>
      <c r="I600" s="698">
        <v>85</v>
      </c>
      <c r="J600" s="698">
        <v>22</v>
      </c>
    </row>
    <row r="601" spans="3:10" s="677" customFormat="1">
      <c r="C601" s="671"/>
      <c r="D601" s="674" t="s">
        <v>1741</v>
      </c>
      <c r="E601" s="698">
        <v>409</v>
      </c>
      <c r="F601" s="698">
        <v>6</v>
      </c>
      <c r="G601" s="698">
        <v>18</v>
      </c>
      <c r="H601" s="698">
        <v>186</v>
      </c>
      <c r="I601" s="698">
        <v>137</v>
      </c>
      <c r="J601" s="698">
        <v>62</v>
      </c>
    </row>
    <row r="602" spans="3:10" s="677" customFormat="1" ht="18" customHeight="1">
      <c r="C602" s="671" t="s">
        <v>1835</v>
      </c>
      <c r="D602" s="674" t="s">
        <v>1739</v>
      </c>
      <c r="E602" s="698">
        <v>12689</v>
      </c>
      <c r="F602" s="698">
        <v>162</v>
      </c>
      <c r="G602" s="698">
        <v>852</v>
      </c>
      <c r="H602" s="698">
        <v>6658</v>
      </c>
      <c r="I602" s="698">
        <v>4800</v>
      </c>
      <c r="J602" s="698">
        <v>217</v>
      </c>
    </row>
    <row r="603" spans="3:10" s="677" customFormat="1">
      <c r="C603" s="671"/>
      <c r="D603" s="674" t="s">
        <v>1740</v>
      </c>
      <c r="E603" s="698">
        <v>7567</v>
      </c>
      <c r="F603" s="698">
        <v>85</v>
      </c>
      <c r="G603" s="698">
        <v>501</v>
      </c>
      <c r="H603" s="698">
        <v>4181</v>
      </c>
      <c r="I603" s="698">
        <v>2661</v>
      </c>
      <c r="J603" s="698">
        <v>139</v>
      </c>
    </row>
    <row r="604" spans="3:10" s="677" customFormat="1">
      <c r="C604" s="671"/>
      <c r="D604" s="674" t="s">
        <v>1741</v>
      </c>
      <c r="E604" s="698">
        <v>20256</v>
      </c>
      <c r="F604" s="698">
        <v>247</v>
      </c>
      <c r="G604" s="698">
        <v>1353</v>
      </c>
      <c r="H604" s="698">
        <v>10839</v>
      </c>
      <c r="I604" s="698">
        <v>7461</v>
      </c>
      <c r="J604" s="698">
        <v>356</v>
      </c>
    </row>
    <row r="605" spans="3:10" s="677" customFormat="1" ht="18" customHeight="1">
      <c r="C605" s="671" t="s">
        <v>631</v>
      </c>
      <c r="D605" s="674" t="s">
        <v>1739</v>
      </c>
      <c r="E605" s="698">
        <v>1816</v>
      </c>
      <c r="F605" s="698">
        <v>35</v>
      </c>
      <c r="G605" s="698">
        <v>107</v>
      </c>
      <c r="H605" s="698">
        <v>948</v>
      </c>
      <c r="I605" s="698">
        <v>689</v>
      </c>
      <c r="J605" s="698">
        <v>37</v>
      </c>
    </row>
    <row r="606" spans="3:10" s="677" customFormat="1">
      <c r="C606" s="671"/>
      <c r="D606" s="674" t="s">
        <v>1740</v>
      </c>
      <c r="E606" s="698">
        <v>1069</v>
      </c>
      <c r="F606" s="698">
        <v>29</v>
      </c>
      <c r="G606" s="698">
        <v>64</v>
      </c>
      <c r="H606" s="698">
        <v>554</v>
      </c>
      <c r="I606" s="698">
        <v>394</v>
      </c>
      <c r="J606" s="698">
        <v>28</v>
      </c>
    </row>
    <row r="607" spans="3:10" s="677" customFormat="1">
      <c r="C607" s="671"/>
      <c r="D607" s="674" t="s">
        <v>1741</v>
      </c>
      <c r="E607" s="698">
        <v>2885</v>
      </c>
      <c r="F607" s="698">
        <v>64</v>
      </c>
      <c r="G607" s="698">
        <v>171</v>
      </c>
      <c r="H607" s="698">
        <v>1502</v>
      </c>
      <c r="I607" s="698">
        <v>1083</v>
      </c>
      <c r="J607" s="698">
        <v>65</v>
      </c>
    </row>
    <row r="611" spans="1:12">
      <c r="A611" s="670" t="s">
        <v>1652</v>
      </c>
    </row>
    <row r="612" spans="1:12" s="670" customFormat="1">
      <c r="A612" s="670" t="s">
        <v>1825</v>
      </c>
      <c r="C612" s="671"/>
      <c r="D612" s="676"/>
      <c r="E612" s="673"/>
      <c r="F612" s="673"/>
      <c r="G612" s="673"/>
      <c r="H612" s="673"/>
      <c r="I612" s="673"/>
      <c r="J612" s="673"/>
      <c r="K612" s="699"/>
      <c r="L612" s="673"/>
    </row>
    <row r="613" spans="1:12" s="670" customFormat="1">
      <c r="A613" s="670" t="s">
        <v>3207</v>
      </c>
      <c r="C613" s="671"/>
      <c r="D613" s="676"/>
      <c r="E613" s="673"/>
      <c r="F613" s="673"/>
      <c r="G613" s="673"/>
      <c r="H613" s="673"/>
      <c r="I613" s="673"/>
      <c r="J613" s="673"/>
      <c r="K613" s="699"/>
      <c r="L613" s="673"/>
    </row>
    <row r="614" spans="1:12" s="670" customFormat="1">
      <c r="C614" s="671"/>
      <c r="D614" s="676"/>
      <c r="E614" s="673"/>
      <c r="F614" s="673"/>
      <c r="G614" s="673"/>
      <c r="H614" s="673"/>
      <c r="I614" s="673"/>
      <c r="J614" s="673"/>
      <c r="K614" s="699"/>
      <c r="L614" s="673"/>
    </row>
    <row r="615" spans="1:12" s="670" customFormat="1">
      <c r="A615" s="670" t="s">
        <v>46</v>
      </c>
      <c r="C615" s="671"/>
      <c r="D615" s="676"/>
      <c r="E615" s="673"/>
      <c r="F615" s="673"/>
      <c r="G615" s="673"/>
      <c r="H615" s="673"/>
      <c r="I615" s="673"/>
      <c r="J615" s="673"/>
      <c r="K615" s="699"/>
      <c r="L615" s="673"/>
    </row>
    <row r="616" spans="1:12" ht="18" customHeight="1">
      <c r="C616" s="675" t="s">
        <v>1874</v>
      </c>
      <c r="D616" s="674" t="s">
        <v>1739</v>
      </c>
      <c r="E616" s="698">
        <v>14731</v>
      </c>
      <c r="F616" s="698">
        <v>202</v>
      </c>
      <c r="G616" s="698">
        <v>967</v>
      </c>
      <c r="H616" s="698">
        <v>7689</v>
      </c>
      <c r="I616" s="698">
        <v>5556</v>
      </c>
      <c r="J616" s="698">
        <v>317</v>
      </c>
    </row>
    <row r="617" spans="1:12">
      <c r="D617" s="674" t="s">
        <v>1740</v>
      </c>
      <c r="E617" s="698">
        <v>8935</v>
      </c>
      <c r="F617" s="698">
        <v>118</v>
      </c>
      <c r="G617" s="698">
        <v>579</v>
      </c>
      <c r="H617" s="698">
        <v>4872</v>
      </c>
      <c r="I617" s="698">
        <v>3161</v>
      </c>
      <c r="J617" s="698">
        <v>205</v>
      </c>
    </row>
    <row r="618" spans="1:12">
      <c r="D618" s="674" t="s">
        <v>1741</v>
      </c>
      <c r="E618" s="698">
        <v>23666</v>
      </c>
      <c r="F618" s="698">
        <v>320</v>
      </c>
      <c r="G618" s="698">
        <v>1546</v>
      </c>
      <c r="H618" s="698">
        <v>12561</v>
      </c>
      <c r="I618" s="698">
        <v>8717</v>
      </c>
      <c r="J618" s="698">
        <v>522</v>
      </c>
    </row>
    <row r="619" spans="1:12" ht="18" customHeight="1">
      <c r="C619" s="675" t="s">
        <v>1829</v>
      </c>
      <c r="D619" s="674"/>
    </row>
    <row r="620" spans="1:12" ht="18" customHeight="1">
      <c r="C620" s="678" t="s">
        <v>1830</v>
      </c>
      <c r="D620" s="674" t="s">
        <v>1739</v>
      </c>
      <c r="E620" s="698">
        <v>7181</v>
      </c>
      <c r="F620" s="698">
        <v>62</v>
      </c>
      <c r="G620" s="698">
        <v>536</v>
      </c>
      <c r="H620" s="698">
        <v>3934</v>
      </c>
      <c r="I620" s="698">
        <v>2572</v>
      </c>
      <c r="J620" s="698">
        <v>77</v>
      </c>
    </row>
    <row r="621" spans="1:12">
      <c r="C621" s="678"/>
      <c r="D621" s="674" t="s">
        <v>1740</v>
      </c>
      <c r="E621" s="698">
        <v>3840</v>
      </c>
      <c r="F621" s="698">
        <v>45</v>
      </c>
      <c r="G621" s="698">
        <v>279</v>
      </c>
      <c r="H621" s="698">
        <v>2175</v>
      </c>
      <c r="I621" s="698">
        <v>1301</v>
      </c>
      <c r="J621" s="698">
        <v>40</v>
      </c>
    </row>
    <row r="622" spans="1:12">
      <c r="C622" s="678"/>
      <c r="D622" s="674" t="s">
        <v>1741</v>
      </c>
      <c r="E622" s="698">
        <v>11021</v>
      </c>
      <c r="F622" s="698">
        <v>107</v>
      </c>
      <c r="G622" s="698">
        <v>815</v>
      </c>
      <c r="H622" s="698">
        <v>6109</v>
      </c>
      <c r="I622" s="698">
        <v>3873</v>
      </c>
      <c r="J622" s="698">
        <v>117</v>
      </c>
    </row>
    <row r="623" spans="1:12" ht="18" customHeight="1">
      <c r="C623" s="678" t="s">
        <v>1831</v>
      </c>
      <c r="D623" s="674" t="s">
        <v>1739</v>
      </c>
      <c r="E623" s="698">
        <v>77</v>
      </c>
      <c r="F623" s="698">
        <v>5</v>
      </c>
      <c r="G623" s="698">
        <v>8</v>
      </c>
      <c r="H623" s="698">
        <v>41</v>
      </c>
      <c r="I623" s="698">
        <v>18</v>
      </c>
      <c r="J623" s="698">
        <v>5</v>
      </c>
    </row>
    <row r="624" spans="1:12">
      <c r="C624" s="678"/>
      <c r="D624" s="674" t="s">
        <v>1740</v>
      </c>
      <c r="E624" s="698">
        <v>61</v>
      </c>
      <c r="F624" s="698">
        <v>1</v>
      </c>
      <c r="G624" s="698">
        <v>7</v>
      </c>
      <c r="H624" s="698">
        <v>26</v>
      </c>
      <c r="I624" s="698">
        <v>18</v>
      </c>
      <c r="J624" s="698">
        <v>9</v>
      </c>
    </row>
    <row r="625" spans="2:10" s="677" customFormat="1">
      <c r="C625" s="678"/>
      <c r="D625" s="674" t="s">
        <v>1741</v>
      </c>
      <c r="E625" s="698">
        <v>138</v>
      </c>
      <c r="F625" s="698">
        <v>6</v>
      </c>
      <c r="G625" s="698">
        <v>15</v>
      </c>
      <c r="H625" s="698">
        <v>67</v>
      </c>
      <c r="I625" s="698">
        <v>36</v>
      </c>
      <c r="J625" s="698">
        <v>14</v>
      </c>
    </row>
    <row r="626" spans="2:10" s="677" customFormat="1" ht="18" customHeight="1">
      <c r="B626" s="677" t="s">
        <v>632</v>
      </c>
      <c r="C626" s="671"/>
      <c r="D626" s="674"/>
      <c r="E626" s="698"/>
      <c r="F626" s="698"/>
      <c r="G626" s="698"/>
      <c r="H626" s="698"/>
      <c r="I626" s="698"/>
      <c r="J626" s="698"/>
    </row>
    <row r="627" spans="2:10" s="677" customFormat="1" ht="27" customHeight="1">
      <c r="C627" s="671" t="s">
        <v>1836</v>
      </c>
      <c r="D627" s="674" t="s">
        <v>1739</v>
      </c>
      <c r="E627" s="698">
        <v>35</v>
      </c>
      <c r="F627" s="698">
        <v>4</v>
      </c>
      <c r="G627" s="698">
        <v>7</v>
      </c>
      <c r="H627" s="698">
        <v>16</v>
      </c>
      <c r="I627" s="698">
        <v>2</v>
      </c>
      <c r="J627" s="698">
        <v>6</v>
      </c>
    </row>
    <row r="628" spans="2:10" s="677" customFormat="1">
      <c r="C628" s="671"/>
      <c r="D628" s="674" t="s">
        <v>1740</v>
      </c>
      <c r="E628" s="698">
        <v>47</v>
      </c>
      <c r="F628" s="698">
        <v>3</v>
      </c>
      <c r="G628" s="698">
        <v>4</v>
      </c>
      <c r="H628" s="698">
        <v>20</v>
      </c>
      <c r="I628" s="698">
        <v>18</v>
      </c>
      <c r="J628" s="698">
        <v>2</v>
      </c>
    </row>
    <row r="629" spans="2:10" s="677" customFormat="1">
      <c r="C629" s="671"/>
      <c r="D629" s="674" t="s">
        <v>1741</v>
      </c>
      <c r="E629" s="698">
        <v>82</v>
      </c>
      <c r="F629" s="698">
        <v>7</v>
      </c>
      <c r="G629" s="698">
        <v>11</v>
      </c>
      <c r="H629" s="698">
        <v>36</v>
      </c>
      <c r="I629" s="698">
        <v>20</v>
      </c>
      <c r="J629" s="698">
        <v>8</v>
      </c>
    </row>
    <row r="630" spans="2:10" s="677" customFormat="1" ht="18" customHeight="1">
      <c r="C630" s="671" t="s">
        <v>1837</v>
      </c>
      <c r="D630" s="674" t="s">
        <v>1739</v>
      </c>
      <c r="E630" s="698">
        <v>27</v>
      </c>
      <c r="F630" s="698">
        <v>0</v>
      </c>
      <c r="G630" s="698">
        <v>9</v>
      </c>
      <c r="H630" s="698">
        <v>18</v>
      </c>
      <c r="I630" s="698">
        <v>0</v>
      </c>
      <c r="J630" s="698">
        <v>0</v>
      </c>
    </row>
    <row r="631" spans="2:10" s="677" customFormat="1">
      <c r="C631" s="671"/>
      <c r="D631" s="674" t="s">
        <v>1740</v>
      </c>
      <c r="E631" s="698">
        <v>35</v>
      </c>
      <c r="F631" s="698">
        <v>1</v>
      </c>
      <c r="G631" s="698">
        <v>5</v>
      </c>
      <c r="H631" s="698">
        <v>26</v>
      </c>
      <c r="I631" s="698">
        <v>3</v>
      </c>
      <c r="J631" s="698">
        <v>0</v>
      </c>
    </row>
    <row r="632" spans="2:10" s="677" customFormat="1">
      <c r="C632" s="671"/>
      <c r="D632" s="674" t="s">
        <v>1741</v>
      </c>
      <c r="E632" s="698">
        <v>62</v>
      </c>
      <c r="F632" s="698">
        <v>1</v>
      </c>
      <c r="G632" s="698">
        <v>14</v>
      </c>
      <c r="H632" s="698">
        <v>44</v>
      </c>
      <c r="I632" s="698">
        <v>3</v>
      </c>
      <c r="J632" s="698">
        <v>0</v>
      </c>
    </row>
    <row r="633" spans="2:10" s="677" customFormat="1" ht="18" customHeight="1">
      <c r="C633" s="671" t="s">
        <v>1839</v>
      </c>
      <c r="D633" s="674" t="s">
        <v>1739</v>
      </c>
      <c r="E633" s="698">
        <v>7</v>
      </c>
      <c r="F633" s="698">
        <v>0</v>
      </c>
      <c r="G633" s="698">
        <v>0</v>
      </c>
      <c r="H633" s="698">
        <v>6</v>
      </c>
      <c r="I633" s="698">
        <v>1</v>
      </c>
      <c r="J633" s="698">
        <v>0</v>
      </c>
    </row>
    <row r="634" spans="2:10" s="677" customFormat="1">
      <c r="C634" s="671"/>
      <c r="D634" s="674" t="s">
        <v>1740</v>
      </c>
      <c r="E634" s="698">
        <v>3</v>
      </c>
      <c r="F634" s="698">
        <v>0</v>
      </c>
      <c r="G634" s="698">
        <v>0</v>
      </c>
      <c r="H634" s="698">
        <v>2</v>
      </c>
      <c r="I634" s="698">
        <v>1</v>
      </c>
      <c r="J634" s="698">
        <v>0</v>
      </c>
    </row>
    <row r="635" spans="2:10" s="677" customFormat="1">
      <c r="C635" s="671"/>
      <c r="D635" s="674" t="s">
        <v>1741</v>
      </c>
      <c r="E635" s="698">
        <v>10</v>
      </c>
      <c r="F635" s="698">
        <v>0</v>
      </c>
      <c r="G635" s="698">
        <v>0</v>
      </c>
      <c r="H635" s="698">
        <v>8</v>
      </c>
      <c r="I635" s="698">
        <v>2</v>
      </c>
      <c r="J635" s="698">
        <v>0</v>
      </c>
    </row>
    <row r="636" spans="2:10" s="677" customFormat="1" ht="18" customHeight="1">
      <c r="C636" s="671" t="s">
        <v>1840</v>
      </c>
      <c r="D636" s="674" t="s">
        <v>1739</v>
      </c>
      <c r="E636" s="698">
        <v>28</v>
      </c>
      <c r="F636" s="698">
        <v>1</v>
      </c>
      <c r="G636" s="698">
        <v>2</v>
      </c>
      <c r="H636" s="698">
        <v>16</v>
      </c>
      <c r="I636" s="698">
        <v>5</v>
      </c>
      <c r="J636" s="698">
        <v>4</v>
      </c>
    </row>
    <row r="637" spans="2:10" s="677" customFormat="1">
      <c r="C637" s="671"/>
      <c r="D637" s="674" t="s">
        <v>1740</v>
      </c>
      <c r="E637" s="698">
        <v>33</v>
      </c>
      <c r="F637" s="698">
        <v>0</v>
      </c>
      <c r="G637" s="698">
        <v>2</v>
      </c>
      <c r="H637" s="698">
        <v>21</v>
      </c>
      <c r="I637" s="698">
        <v>5</v>
      </c>
      <c r="J637" s="698">
        <v>5</v>
      </c>
    </row>
    <row r="638" spans="2:10" s="677" customFormat="1">
      <c r="C638" s="671"/>
      <c r="D638" s="674" t="s">
        <v>1741</v>
      </c>
      <c r="E638" s="698">
        <v>61</v>
      </c>
      <c r="F638" s="698">
        <v>1</v>
      </c>
      <c r="G638" s="698">
        <v>4</v>
      </c>
      <c r="H638" s="698">
        <v>37</v>
      </c>
      <c r="I638" s="698">
        <v>10</v>
      </c>
      <c r="J638" s="698">
        <v>9</v>
      </c>
    </row>
    <row r="639" spans="2:10" s="677" customFormat="1" ht="18" customHeight="1">
      <c r="C639" s="671" t="s">
        <v>1841</v>
      </c>
      <c r="D639" s="674" t="s">
        <v>1739</v>
      </c>
      <c r="E639" s="698">
        <v>53</v>
      </c>
      <c r="F639" s="698">
        <v>1</v>
      </c>
      <c r="G639" s="698">
        <v>9</v>
      </c>
      <c r="H639" s="698">
        <v>35</v>
      </c>
      <c r="I639" s="698">
        <v>8</v>
      </c>
      <c r="J639" s="698">
        <v>0</v>
      </c>
    </row>
    <row r="640" spans="2:10" s="677" customFormat="1">
      <c r="C640" s="671"/>
      <c r="D640" s="674" t="s">
        <v>1740</v>
      </c>
      <c r="E640" s="698">
        <v>65</v>
      </c>
      <c r="F640" s="698">
        <v>1</v>
      </c>
      <c r="G640" s="698">
        <v>9</v>
      </c>
      <c r="H640" s="698">
        <v>42</v>
      </c>
      <c r="I640" s="698">
        <v>12</v>
      </c>
      <c r="J640" s="698">
        <v>1</v>
      </c>
    </row>
    <row r="641" spans="2:10" s="677" customFormat="1">
      <c r="C641" s="671"/>
      <c r="D641" s="674" t="s">
        <v>1741</v>
      </c>
      <c r="E641" s="698">
        <v>118</v>
      </c>
      <c r="F641" s="698">
        <v>2</v>
      </c>
      <c r="G641" s="698">
        <v>18</v>
      </c>
      <c r="H641" s="698">
        <v>77</v>
      </c>
      <c r="I641" s="698">
        <v>20</v>
      </c>
      <c r="J641" s="698">
        <v>1</v>
      </c>
    </row>
    <row r="642" spans="2:10" s="677" customFormat="1" ht="18" customHeight="1">
      <c r="C642" s="675" t="s">
        <v>1874</v>
      </c>
      <c r="D642" s="674" t="s">
        <v>1739</v>
      </c>
      <c r="E642" s="698">
        <v>150</v>
      </c>
      <c r="F642" s="698">
        <v>6</v>
      </c>
      <c r="G642" s="698">
        <v>27</v>
      </c>
      <c r="H642" s="698">
        <v>91</v>
      </c>
      <c r="I642" s="698">
        <v>16</v>
      </c>
      <c r="J642" s="698">
        <v>10</v>
      </c>
    </row>
    <row r="643" spans="2:10" s="677" customFormat="1">
      <c r="C643" s="671"/>
      <c r="D643" s="674" t="s">
        <v>1740</v>
      </c>
      <c r="E643" s="698">
        <v>183</v>
      </c>
      <c r="F643" s="698">
        <v>5</v>
      </c>
      <c r="G643" s="698">
        <v>20</v>
      </c>
      <c r="H643" s="698">
        <v>111</v>
      </c>
      <c r="I643" s="698">
        <v>39</v>
      </c>
      <c r="J643" s="698">
        <v>8</v>
      </c>
    </row>
    <row r="644" spans="2:10" s="677" customFormat="1">
      <c r="C644" s="671"/>
      <c r="D644" s="674" t="s">
        <v>1741</v>
      </c>
      <c r="E644" s="698">
        <v>333</v>
      </c>
      <c r="F644" s="698">
        <v>11</v>
      </c>
      <c r="G644" s="698">
        <v>47</v>
      </c>
      <c r="H644" s="698">
        <v>202</v>
      </c>
      <c r="I644" s="698">
        <v>55</v>
      </c>
      <c r="J644" s="698">
        <v>18</v>
      </c>
    </row>
    <row r="645" spans="2:10" s="677" customFormat="1" ht="18" customHeight="1">
      <c r="C645" s="675" t="s">
        <v>1829</v>
      </c>
      <c r="D645" s="674"/>
      <c r="E645" s="698"/>
      <c r="F645" s="698"/>
      <c r="G645" s="698"/>
      <c r="H645" s="698"/>
      <c r="I645" s="698"/>
      <c r="J645" s="698"/>
    </row>
    <row r="646" spans="2:10" s="677" customFormat="1" ht="18" customHeight="1">
      <c r="C646" s="678" t="s">
        <v>1830</v>
      </c>
      <c r="D646" s="674" t="s">
        <v>1739</v>
      </c>
      <c r="E646" s="698">
        <v>13</v>
      </c>
      <c r="F646" s="698">
        <v>0</v>
      </c>
      <c r="G646" s="698">
        <v>3</v>
      </c>
      <c r="H646" s="698">
        <v>7</v>
      </c>
      <c r="I646" s="698">
        <v>2</v>
      </c>
      <c r="J646" s="698">
        <v>1</v>
      </c>
    </row>
    <row r="647" spans="2:10" s="677" customFormat="1">
      <c r="C647" s="678"/>
      <c r="D647" s="674" t="s">
        <v>1740</v>
      </c>
      <c r="E647" s="698">
        <v>7</v>
      </c>
      <c r="F647" s="698">
        <v>0</v>
      </c>
      <c r="G647" s="698">
        <v>2</v>
      </c>
      <c r="H647" s="698">
        <v>3</v>
      </c>
      <c r="I647" s="698">
        <v>2</v>
      </c>
      <c r="J647" s="698">
        <v>0</v>
      </c>
    </row>
    <row r="648" spans="2:10" s="677" customFormat="1">
      <c r="C648" s="678"/>
      <c r="D648" s="674" t="s">
        <v>1741</v>
      </c>
      <c r="E648" s="698">
        <v>20</v>
      </c>
      <c r="F648" s="698">
        <v>0</v>
      </c>
      <c r="G648" s="698">
        <v>5</v>
      </c>
      <c r="H648" s="698">
        <v>10</v>
      </c>
      <c r="I648" s="698">
        <v>4</v>
      </c>
      <c r="J648" s="698">
        <v>1</v>
      </c>
    </row>
    <row r="649" spans="2:10" s="677" customFormat="1" ht="18" customHeight="1">
      <c r="C649" s="678" t="s">
        <v>1831</v>
      </c>
      <c r="D649" s="674" t="s">
        <v>1739</v>
      </c>
      <c r="E649" s="698">
        <v>1</v>
      </c>
      <c r="F649" s="700" t="s">
        <v>613</v>
      </c>
      <c r="G649" s="700" t="s">
        <v>613</v>
      </c>
      <c r="H649" s="700" t="s">
        <v>613</v>
      </c>
      <c r="I649" s="700" t="s">
        <v>613</v>
      </c>
      <c r="J649" s="700" t="s">
        <v>613</v>
      </c>
    </row>
    <row r="650" spans="2:10" s="677" customFormat="1" ht="10.5">
      <c r="C650" s="678"/>
      <c r="D650" s="674" t="s">
        <v>1741</v>
      </c>
      <c r="E650" s="698">
        <v>1</v>
      </c>
      <c r="F650" s="700" t="s">
        <v>613</v>
      </c>
      <c r="G650" s="700" t="s">
        <v>613</v>
      </c>
      <c r="H650" s="700" t="s">
        <v>613</v>
      </c>
      <c r="I650" s="700" t="s">
        <v>613</v>
      </c>
      <c r="J650" s="700" t="s">
        <v>613</v>
      </c>
    </row>
    <row r="651" spans="2:10" s="677" customFormat="1" ht="18" customHeight="1">
      <c r="B651" s="677" t="s">
        <v>1842</v>
      </c>
      <c r="C651" s="671"/>
      <c r="D651" s="674" t="s">
        <v>1739</v>
      </c>
      <c r="E651" s="698">
        <v>15000</v>
      </c>
      <c r="F651" s="698">
        <v>211</v>
      </c>
      <c r="G651" s="698">
        <v>1015</v>
      </c>
      <c r="H651" s="698">
        <v>7830</v>
      </c>
      <c r="I651" s="698">
        <v>5600</v>
      </c>
      <c r="J651" s="698">
        <v>344</v>
      </c>
    </row>
    <row r="652" spans="2:10" s="677" customFormat="1">
      <c r="C652" s="671"/>
      <c r="D652" s="674" t="s">
        <v>1740</v>
      </c>
      <c r="E652" s="698">
        <v>9210</v>
      </c>
      <c r="F652" s="698">
        <v>125</v>
      </c>
      <c r="G652" s="698">
        <v>608</v>
      </c>
      <c r="H652" s="698">
        <v>5020</v>
      </c>
      <c r="I652" s="698">
        <v>3231</v>
      </c>
      <c r="J652" s="698">
        <v>226</v>
      </c>
    </row>
    <row r="653" spans="2:10" s="677" customFormat="1">
      <c r="C653" s="671"/>
      <c r="D653" s="674" t="s">
        <v>1741</v>
      </c>
      <c r="E653" s="698">
        <v>24210</v>
      </c>
      <c r="F653" s="698">
        <v>336</v>
      </c>
      <c r="G653" s="698">
        <v>1623</v>
      </c>
      <c r="H653" s="698">
        <v>12850</v>
      </c>
      <c r="I653" s="698">
        <v>8831</v>
      </c>
      <c r="J653" s="698">
        <v>570</v>
      </c>
    </row>
    <row r="654" spans="2:10" s="677" customFormat="1" ht="18" customHeight="1">
      <c r="C654" s="675" t="s">
        <v>1829</v>
      </c>
      <c r="D654" s="674"/>
      <c r="E654" s="698"/>
      <c r="F654" s="698"/>
      <c r="G654" s="698"/>
      <c r="H654" s="698"/>
      <c r="I654" s="698"/>
      <c r="J654" s="698"/>
    </row>
    <row r="655" spans="2:10" s="677" customFormat="1" ht="18" customHeight="1">
      <c r="C655" s="678" t="s">
        <v>1830</v>
      </c>
      <c r="D655" s="674" t="s">
        <v>1739</v>
      </c>
      <c r="E655" s="698">
        <v>7194</v>
      </c>
      <c r="F655" s="698">
        <v>62</v>
      </c>
      <c r="G655" s="698">
        <v>539</v>
      </c>
      <c r="H655" s="698">
        <v>3941</v>
      </c>
      <c r="I655" s="698">
        <v>2574</v>
      </c>
      <c r="J655" s="698">
        <v>78</v>
      </c>
    </row>
    <row r="656" spans="2:10" s="677" customFormat="1">
      <c r="C656" s="678"/>
      <c r="D656" s="674" t="s">
        <v>1740</v>
      </c>
      <c r="E656" s="698">
        <v>3847</v>
      </c>
      <c r="F656" s="698">
        <v>45</v>
      </c>
      <c r="G656" s="698">
        <v>281</v>
      </c>
      <c r="H656" s="698">
        <v>2178</v>
      </c>
      <c r="I656" s="698">
        <v>1303</v>
      </c>
      <c r="J656" s="698">
        <v>40</v>
      </c>
    </row>
    <row r="657" spans="1:12">
      <c r="C657" s="678"/>
      <c r="D657" s="674" t="s">
        <v>1741</v>
      </c>
      <c r="E657" s="698">
        <v>11041</v>
      </c>
      <c r="F657" s="698">
        <v>107</v>
      </c>
      <c r="G657" s="698">
        <v>820</v>
      </c>
      <c r="H657" s="698">
        <v>6119</v>
      </c>
      <c r="I657" s="698">
        <v>3877</v>
      </c>
      <c r="J657" s="698">
        <v>118</v>
      </c>
    </row>
    <row r="658" spans="1:12" ht="18" customHeight="1">
      <c r="C658" s="678" t="s">
        <v>1831</v>
      </c>
      <c r="D658" s="674" t="s">
        <v>1739</v>
      </c>
      <c r="E658" s="698">
        <v>82</v>
      </c>
      <c r="F658" s="698">
        <v>5</v>
      </c>
      <c r="G658" s="698">
        <v>8</v>
      </c>
      <c r="H658" s="698">
        <v>44</v>
      </c>
      <c r="I658" s="698">
        <v>20</v>
      </c>
      <c r="J658" s="698">
        <v>5</v>
      </c>
    </row>
    <row r="659" spans="1:12">
      <c r="C659" s="678"/>
      <c r="D659" s="674" t="s">
        <v>1740</v>
      </c>
      <c r="E659" s="698">
        <v>63</v>
      </c>
      <c r="F659" s="698">
        <v>1</v>
      </c>
      <c r="G659" s="698">
        <v>7</v>
      </c>
      <c r="H659" s="698">
        <v>27</v>
      </c>
      <c r="I659" s="698">
        <v>18</v>
      </c>
      <c r="J659" s="698">
        <v>10</v>
      </c>
    </row>
    <row r="660" spans="1:12">
      <c r="C660" s="678"/>
      <c r="D660" s="674" t="s">
        <v>1741</v>
      </c>
      <c r="E660" s="698">
        <v>145</v>
      </c>
      <c r="F660" s="698">
        <v>6</v>
      </c>
      <c r="G660" s="698">
        <v>15</v>
      </c>
      <c r="H660" s="698">
        <v>71</v>
      </c>
      <c r="I660" s="698">
        <v>38</v>
      </c>
      <c r="J660" s="698">
        <v>15</v>
      </c>
    </row>
    <row r="664" spans="1:12" s="670" customFormat="1">
      <c r="C664" s="671"/>
      <c r="D664" s="676"/>
      <c r="E664" s="673"/>
      <c r="F664" s="673"/>
      <c r="G664" s="673"/>
      <c r="H664" s="673"/>
      <c r="I664" s="673"/>
      <c r="J664" s="673"/>
      <c r="K664" s="699"/>
      <c r="L664" s="673"/>
    </row>
    <row r="665" spans="1:12" s="670" customFormat="1">
      <c r="A665" s="670" t="s">
        <v>1652</v>
      </c>
      <c r="C665" s="671"/>
      <c r="D665" s="676"/>
      <c r="E665" s="673"/>
      <c r="F665" s="673"/>
      <c r="G665" s="673"/>
      <c r="H665" s="673"/>
      <c r="I665" s="673"/>
      <c r="J665" s="673"/>
      <c r="K665" s="699"/>
      <c r="L665" s="673"/>
    </row>
    <row r="666" spans="1:12" s="670" customFormat="1">
      <c r="A666" s="670" t="s">
        <v>1825</v>
      </c>
      <c r="C666" s="671"/>
      <c r="D666" s="676"/>
      <c r="E666" s="673"/>
      <c r="F666" s="673"/>
      <c r="G666" s="673"/>
      <c r="H666" s="673"/>
      <c r="I666" s="673"/>
      <c r="J666" s="673"/>
      <c r="K666" s="699"/>
      <c r="L666" s="673"/>
    </row>
    <row r="667" spans="1:12" s="670" customFormat="1">
      <c r="A667" s="670" t="s">
        <v>3207</v>
      </c>
      <c r="C667" s="671"/>
      <c r="D667" s="676"/>
      <c r="E667" s="673"/>
      <c r="F667" s="673"/>
      <c r="G667" s="673"/>
      <c r="H667" s="673"/>
      <c r="I667" s="673"/>
      <c r="J667" s="673"/>
      <c r="K667" s="699"/>
      <c r="L667" s="673"/>
    </row>
    <row r="668" spans="1:12" s="670" customFormat="1">
      <c r="C668" s="671"/>
      <c r="D668" s="676"/>
      <c r="E668" s="673"/>
      <c r="F668" s="673"/>
      <c r="G668" s="673"/>
      <c r="H668" s="673"/>
      <c r="I668" s="673"/>
      <c r="J668" s="673"/>
      <c r="K668" s="699"/>
      <c r="L668" s="673"/>
    </row>
    <row r="669" spans="1:12" s="670" customFormat="1">
      <c r="A669" s="670" t="s">
        <v>46</v>
      </c>
      <c r="C669" s="671"/>
      <c r="D669" s="676"/>
      <c r="E669" s="673"/>
      <c r="F669" s="673"/>
      <c r="G669" s="673"/>
      <c r="H669" s="673"/>
      <c r="I669" s="673"/>
      <c r="J669" s="673"/>
      <c r="K669" s="699"/>
      <c r="L669" s="673"/>
    </row>
    <row r="670" spans="1:12" ht="18" customHeight="1">
      <c r="B670" s="677" t="s">
        <v>1843</v>
      </c>
      <c r="D670" s="674"/>
    </row>
    <row r="671" spans="1:12" ht="18" customHeight="1">
      <c r="C671" s="671" t="s">
        <v>644</v>
      </c>
      <c r="D671" s="674" t="s">
        <v>1739</v>
      </c>
      <c r="E671" s="698">
        <v>36</v>
      </c>
      <c r="F671" s="698">
        <v>23</v>
      </c>
      <c r="G671" s="698">
        <v>6</v>
      </c>
      <c r="H671" s="698">
        <v>7</v>
      </c>
      <c r="I671" s="698">
        <v>0</v>
      </c>
      <c r="J671" s="698">
        <v>0</v>
      </c>
    </row>
    <row r="672" spans="1:12">
      <c r="D672" s="674" t="s">
        <v>1740</v>
      </c>
      <c r="E672" s="698">
        <v>13</v>
      </c>
      <c r="F672" s="698">
        <v>8</v>
      </c>
      <c r="G672" s="698">
        <v>5</v>
      </c>
      <c r="H672" s="698">
        <v>0</v>
      </c>
      <c r="I672" s="698">
        <v>0</v>
      </c>
      <c r="J672" s="698">
        <v>0</v>
      </c>
    </row>
    <row r="673" spans="2:10" s="677" customFormat="1">
      <c r="C673" s="671"/>
      <c r="D673" s="674" t="s">
        <v>1741</v>
      </c>
      <c r="E673" s="698">
        <v>49</v>
      </c>
      <c r="F673" s="698">
        <v>31</v>
      </c>
      <c r="G673" s="698">
        <v>11</v>
      </c>
      <c r="H673" s="698">
        <v>7</v>
      </c>
      <c r="I673" s="698">
        <v>0</v>
      </c>
      <c r="J673" s="698">
        <v>0</v>
      </c>
    </row>
    <row r="674" spans="2:10" s="677" customFormat="1" ht="18" customHeight="1">
      <c r="C674" s="671" t="s">
        <v>645</v>
      </c>
      <c r="D674" s="674" t="s">
        <v>1739</v>
      </c>
      <c r="E674" s="698">
        <v>216</v>
      </c>
      <c r="F674" s="698">
        <v>151</v>
      </c>
      <c r="G674" s="698">
        <v>3</v>
      </c>
      <c r="H674" s="698">
        <v>62</v>
      </c>
      <c r="I674" s="698">
        <v>0</v>
      </c>
      <c r="J674" s="698">
        <v>0</v>
      </c>
    </row>
    <row r="675" spans="2:10" s="677" customFormat="1">
      <c r="C675" s="671"/>
      <c r="D675" s="674" t="s">
        <v>1740</v>
      </c>
      <c r="E675" s="698">
        <v>9</v>
      </c>
      <c r="F675" s="698">
        <v>5</v>
      </c>
      <c r="G675" s="698">
        <v>2</v>
      </c>
      <c r="H675" s="698">
        <v>2</v>
      </c>
      <c r="I675" s="698">
        <v>0</v>
      </c>
      <c r="J675" s="698">
        <v>0</v>
      </c>
    </row>
    <row r="676" spans="2:10" s="677" customFormat="1">
      <c r="C676" s="671"/>
      <c r="D676" s="674" t="s">
        <v>1741</v>
      </c>
      <c r="E676" s="698">
        <v>225</v>
      </c>
      <c r="F676" s="698">
        <v>156</v>
      </c>
      <c r="G676" s="698">
        <v>5</v>
      </c>
      <c r="H676" s="698">
        <v>64</v>
      </c>
      <c r="I676" s="698">
        <v>0</v>
      </c>
      <c r="J676" s="698">
        <v>0</v>
      </c>
    </row>
    <row r="677" spans="2:10" s="677" customFormat="1" ht="18" customHeight="1">
      <c r="C677" s="675" t="s">
        <v>1874</v>
      </c>
      <c r="D677" s="674" t="s">
        <v>1739</v>
      </c>
      <c r="E677" s="698">
        <v>252</v>
      </c>
      <c r="F677" s="698">
        <v>174</v>
      </c>
      <c r="G677" s="698">
        <v>9</v>
      </c>
      <c r="H677" s="698">
        <v>69</v>
      </c>
      <c r="I677" s="698">
        <v>0</v>
      </c>
      <c r="J677" s="698">
        <v>0</v>
      </c>
    </row>
    <row r="678" spans="2:10" s="677" customFormat="1">
      <c r="C678" s="671"/>
      <c r="D678" s="674" t="s">
        <v>1740</v>
      </c>
      <c r="E678" s="698">
        <v>22</v>
      </c>
      <c r="F678" s="698">
        <v>13</v>
      </c>
      <c r="G678" s="698">
        <v>7</v>
      </c>
      <c r="H678" s="698">
        <v>2</v>
      </c>
      <c r="I678" s="698">
        <v>0</v>
      </c>
      <c r="J678" s="698">
        <v>0</v>
      </c>
    </row>
    <row r="679" spans="2:10" s="677" customFormat="1">
      <c r="C679" s="671"/>
      <c r="D679" s="674" t="s">
        <v>1741</v>
      </c>
      <c r="E679" s="698">
        <v>274</v>
      </c>
      <c r="F679" s="698">
        <v>187</v>
      </c>
      <c r="G679" s="698">
        <v>16</v>
      </c>
      <c r="H679" s="698">
        <v>71</v>
      </c>
      <c r="I679" s="698">
        <v>0</v>
      </c>
      <c r="J679" s="698">
        <v>0</v>
      </c>
    </row>
    <row r="680" spans="2:10" s="677" customFormat="1" ht="18" customHeight="1">
      <c r="B680" s="677" t="s">
        <v>646</v>
      </c>
      <c r="C680" s="671"/>
      <c r="D680" s="674"/>
      <c r="E680" s="698"/>
      <c r="F680" s="698"/>
      <c r="G680" s="698"/>
      <c r="H680" s="698"/>
      <c r="I680" s="698"/>
      <c r="J680" s="698"/>
    </row>
    <row r="681" spans="2:10" s="677" customFormat="1" ht="18" customHeight="1">
      <c r="C681" s="671" t="s">
        <v>646</v>
      </c>
      <c r="D681" s="674" t="s">
        <v>1739</v>
      </c>
      <c r="E681" s="698">
        <v>2112</v>
      </c>
      <c r="F681" s="698">
        <v>1973</v>
      </c>
      <c r="G681" s="698">
        <v>113</v>
      </c>
      <c r="H681" s="698">
        <v>9</v>
      </c>
      <c r="I681" s="698">
        <v>12</v>
      </c>
      <c r="J681" s="698">
        <v>5</v>
      </c>
    </row>
    <row r="682" spans="2:10" s="677" customFormat="1">
      <c r="C682" s="671"/>
      <c r="D682" s="674" t="s">
        <v>1740</v>
      </c>
      <c r="E682" s="698">
        <v>835</v>
      </c>
      <c r="F682" s="698">
        <v>772</v>
      </c>
      <c r="G682" s="698">
        <v>56</v>
      </c>
      <c r="H682" s="698">
        <v>2</v>
      </c>
      <c r="I682" s="698">
        <v>1</v>
      </c>
      <c r="J682" s="698">
        <v>4</v>
      </c>
    </row>
    <row r="683" spans="2:10" s="677" customFormat="1">
      <c r="C683" s="671"/>
      <c r="D683" s="674" t="s">
        <v>1741</v>
      </c>
      <c r="E683" s="698">
        <v>2947</v>
      </c>
      <c r="F683" s="698">
        <v>2745</v>
      </c>
      <c r="G683" s="698">
        <v>169</v>
      </c>
      <c r="H683" s="698">
        <v>11</v>
      </c>
      <c r="I683" s="698">
        <v>13</v>
      </c>
      <c r="J683" s="698">
        <v>9</v>
      </c>
    </row>
    <row r="684" spans="2:10" s="677" customFormat="1" ht="18" customHeight="1">
      <c r="C684" s="671" t="s">
        <v>647</v>
      </c>
      <c r="D684" s="674" t="s">
        <v>1739</v>
      </c>
      <c r="E684" s="698">
        <v>195</v>
      </c>
      <c r="F684" s="700" t="s">
        <v>613</v>
      </c>
      <c r="G684" s="700" t="s">
        <v>613</v>
      </c>
      <c r="H684" s="700" t="s">
        <v>613</v>
      </c>
      <c r="I684" s="700" t="s">
        <v>613</v>
      </c>
      <c r="J684" s="700" t="s">
        <v>613</v>
      </c>
    </row>
    <row r="685" spans="2:10" s="677" customFormat="1" ht="10.5">
      <c r="C685" s="671"/>
      <c r="D685" s="674" t="s">
        <v>1740</v>
      </c>
      <c r="E685" s="698">
        <v>11</v>
      </c>
      <c r="F685" s="700" t="s">
        <v>613</v>
      </c>
      <c r="G685" s="700" t="s">
        <v>613</v>
      </c>
      <c r="H685" s="700" t="s">
        <v>613</v>
      </c>
      <c r="I685" s="700" t="s">
        <v>613</v>
      </c>
      <c r="J685" s="700" t="s">
        <v>613</v>
      </c>
    </row>
    <row r="686" spans="2:10" s="677" customFormat="1" ht="10.5">
      <c r="C686" s="671"/>
      <c r="D686" s="674" t="s">
        <v>1741</v>
      </c>
      <c r="E686" s="698">
        <v>206</v>
      </c>
      <c r="F686" s="700" t="s">
        <v>613</v>
      </c>
      <c r="G686" s="700" t="s">
        <v>613</v>
      </c>
      <c r="H686" s="700" t="s">
        <v>613</v>
      </c>
      <c r="I686" s="700" t="s">
        <v>613</v>
      </c>
      <c r="J686" s="700" t="s">
        <v>613</v>
      </c>
    </row>
    <row r="687" spans="2:10" s="677" customFormat="1" ht="18" customHeight="1">
      <c r="C687" s="671" t="s">
        <v>1844</v>
      </c>
      <c r="D687" s="674" t="s">
        <v>1739</v>
      </c>
      <c r="E687" s="698">
        <v>752</v>
      </c>
      <c r="F687" s="700" t="s">
        <v>613</v>
      </c>
      <c r="G687" s="700" t="s">
        <v>613</v>
      </c>
      <c r="H687" s="700" t="s">
        <v>613</v>
      </c>
      <c r="I687" s="700" t="s">
        <v>613</v>
      </c>
      <c r="J687" s="700" t="s">
        <v>613</v>
      </c>
    </row>
    <row r="688" spans="2:10" s="677" customFormat="1" ht="10.5">
      <c r="C688" s="671"/>
      <c r="D688" s="674" t="s">
        <v>1740</v>
      </c>
      <c r="E688" s="698">
        <v>134</v>
      </c>
      <c r="F688" s="700" t="s">
        <v>613</v>
      </c>
      <c r="G688" s="700" t="s">
        <v>613</v>
      </c>
      <c r="H688" s="700" t="s">
        <v>613</v>
      </c>
      <c r="I688" s="700" t="s">
        <v>613</v>
      </c>
      <c r="J688" s="700" t="s">
        <v>613</v>
      </c>
    </row>
    <row r="689" spans="2:10" s="677" customFormat="1" ht="10.5">
      <c r="C689" s="671"/>
      <c r="D689" s="674" t="s">
        <v>1741</v>
      </c>
      <c r="E689" s="698">
        <v>886</v>
      </c>
      <c r="F689" s="700" t="s">
        <v>613</v>
      </c>
      <c r="G689" s="700" t="s">
        <v>613</v>
      </c>
      <c r="H689" s="700" t="s">
        <v>613</v>
      </c>
      <c r="I689" s="700" t="s">
        <v>613</v>
      </c>
      <c r="J689" s="700" t="s">
        <v>613</v>
      </c>
    </row>
    <row r="690" spans="2:10" s="677" customFormat="1" ht="18" customHeight="1">
      <c r="C690" s="675" t="s">
        <v>1874</v>
      </c>
      <c r="D690" s="674" t="s">
        <v>1739</v>
      </c>
      <c r="E690" s="698">
        <v>3059</v>
      </c>
      <c r="F690" s="698">
        <v>2916</v>
      </c>
      <c r="G690" s="698">
        <v>117</v>
      </c>
      <c r="H690" s="698">
        <v>9</v>
      </c>
      <c r="I690" s="698">
        <v>12</v>
      </c>
      <c r="J690" s="698">
        <v>5</v>
      </c>
    </row>
    <row r="691" spans="2:10" s="677" customFormat="1">
      <c r="C691" s="671"/>
      <c r="D691" s="674" t="s">
        <v>1740</v>
      </c>
      <c r="E691" s="698">
        <v>980</v>
      </c>
      <c r="F691" s="698">
        <v>916</v>
      </c>
      <c r="G691" s="698">
        <v>57</v>
      </c>
      <c r="H691" s="698">
        <v>2</v>
      </c>
      <c r="I691" s="698">
        <v>1</v>
      </c>
      <c r="J691" s="698">
        <v>4</v>
      </c>
    </row>
    <row r="692" spans="2:10" s="677" customFormat="1">
      <c r="C692" s="671"/>
      <c r="D692" s="674" t="s">
        <v>1741</v>
      </c>
      <c r="E692" s="698">
        <v>4039</v>
      </c>
      <c r="F692" s="698">
        <v>3832</v>
      </c>
      <c r="G692" s="698">
        <v>174</v>
      </c>
      <c r="H692" s="698">
        <v>11</v>
      </c>
      <c r="I692" s="698">
        <v>13</v>
      </c>
      <c r="J692" s="698">
        <v>9</v>
      </c>
    </row>
    <row r="693" spans="2:10" s="677" customFormat="1" ht="18" customHeight="1">
      <c r="B693" s="677" t="s">
        <v>649</v>
      </c>
      <c r="C693" s="671"/>
      <c r="D693" s="674"/>
      <c r="E693" s="698"/>
      <c r="F693" s="698"/>
      <c r="G693" s="698"/>
      <c r="H693" s="698"/>
      <c r="I693" s="698"/>
      <c r="J693" s="698"/>
    </row>
    <row r="694" spans="2:10" s="677" customFormat="1" ht="18" customHeight="1">
      <c r="C694" s="671" t="s">
        <v>649</v>
      </c>
      <c r="D694" s="674" t="s">
        <v>1739</v>
      </c>
      <c r="E694" s="698">
        <v>4481</v>
      </c>
      <c r="F694" s="698">
        <v>1877</v>
      </c>
      <c r="G694" s="698">
        <v>1976</v>
      </c>
      <c r="H694" s="698">
        <v>628</v>
      </c>
      <c r="I694" s="698">
        <v>0</v>
      </c>
      <c r="J694" s="698">
        <v>0</v>
      </c>
    </row>
    <row r="695" spans="2:10" s="677" customFormat="1">
      <c r="C695" s="671"/>
      <c r="D695" s="674" t="s">
        <v>1740</v>
      </c>
      <c r="E695" s="698">
        <v>2713</v>
      </c>
      <c r="F695" s="698">
        <v>1196</v>
      </c>
      <c r="G695" s="698">
        <v>1121</v>
      </c>
      <c r="H695" s="698">
        <v>396</v>
      </c>
      <c r="I695" s="698">
        <v>0</v>
      </c>
      <c r="J695" s="698">
        <v>0</v>
      </c>
    </row>
    <row r="696" spans="2:10" s="677" customFormat="1">
      <c r="C696" s="671"/>
      <c r="D696" s="674" t="s">
        <v>1741</v>
      </c>
      <c r="E696" s="698">
        <v>7194</v>
      </c>
      <c r="F696" s="698">
        <v>3073</v>
      </c>
      <c r="G696" s="698">
        <v>3097</v>
      </c>
      <c r="H696" s="698">
        <v>1024</v>
      </c>
      <c r="I696" s="698">
        <v>0</v>
      </c>
      <c r="J696" s="698">
        <v>0</v>
      </c>
    </row>
    <row r="697" spans="2:10" s="677" customFormat="1" ht="18" customHeight="1">
      <c r="C697" s="671" t="s">
        <v>650</v>
      </c>
      <c r="D697" s="674" t="s">
        <v>1739</v>
      </c>
      <c r="E697" s="698">
        <v>1014</v>
      </c>
      <c r="F697" s="698">
        <v>494</v>
      </c>
      <c r="G697" s="698">
        <v>462</v>
      </c>
      <c r="H697" s="698">
        <v>58</v>
      </c>
      <c r="I697" s="698">
        <v>0</v>
      </c>
      <c r="J697" s="698">
        <v>0</v>
      </c>
    </row>
    <row r="698" spans="2:10" s="677" customFormat="1">
      <c r="C698" s="671"/>
      <c r="D698" s="674" t="s">
        <v>1740</v>
      </c>
      <c r="E698" s="698">
        <v>523</v>
      </c>
      <c r="F698" s="698">
        <v>283</v>
      </c>
      <c r="G698" s="698">
        <v>224</v>
      </c>
      <c r="H698" s="698">
        <v>16</v>
      </c>
      <c r="I698" s="698">
        <v>0</v>
      </c>
      <c r="J698" s="698">
        <v>0</v>
      </c>
    </row>
    <row r="699" spans="2:10" s="677" customFormat="1">
      <c r="C699" s="671"/>
      <c r="D699" s="674" t="s">
        <v>1741</v>
      </c>
      <c r="E699" s="698">
        <v>1537</v>
      </c>
      <c r="F699" s="698">
        <v>777</v>
      </c>
      <c r="G699" s="698">
        <v>686</v>
      </c>
      <c r="H699" s="698">
        <v>74</v>
      </c>
      <c r="I699" s="698">
        <v>0</v>
      </c>
      <c r="J699" s="698">
        <v>0</v>
      </c>
    </row>
    <row r="700" spans="2:10" s="677" customFormat="1" ht="18" customHeight="1">
      <c r="C700" s="675" t="s">
        <v>1874</v>
      </c>
      <c r="D700" s="674" t="s">
        <v>1739</v>
      </c>
      <c r="E700" s="698">
        <v>5495</v>
      </c>
      <c r="F700" s="698">
        <v>2371</v>
      </c>
      <c r="G700" s="698">
        <v>2438</v>
      </c>
      <c r="H700" s="698">
        <v>686</v>
      </c>
      <c r="I700" s="698">
        <v>0</v>
      </c>
      <c r="J700" s="698">
        <v>0</v>
      </c>
    </row>
    <row r="701" spans="2:10" s="677" customFormat="1">
      <c r="C701" s="671"/>
      <c r="D701" s="674" t="s">
        <v>1740</v>
      </c>
      <c r="E701" s="698">
        <v>3236</v>
      </c>
      <c r="F701" s="698">
        <v>1479</v>
      </c>
      <c r="G701" s="698">
        <v>1345</v>
      </c>
      <c r="H701" s="698">
        <v>412</v>
      </c>
      <c r="I701" s="698">
        <v>0</v>
      </c>
      <c r="J701" s="698">
        <v>0</v>
      </c>
    </row>
    <row r="702" spans="2:10" s="677" customFormat="1">
      <c r="C702" s="671"/>
      <c r="D702" s="674" t="s">
        <v>1741</v>
      </c>
      <c r="E702" s="698">
        <v>8731</v>
      </c>
      <c r="F702" s="698">
        <v>3850</v>
      </c>
      <c r="G702" s="698">
        <v>3783</v>
      </c>
      <c r="H702" s="698">
        <v>1098</v>
      </c>
      <c r="I702" s="698">
        <v>0</v>
      </c>
      <c r="J702" s="698">
        <v>0</v>
      </c>
    </row>
    <row r="703" spans="2:10" s="677" customFormat="1" ht="18" customHeight="1">
      <c r="B703" s="677" t="s">
        <v>1845</v>
      </c>
      <c r="C703" s="671"/>
      <c r="D703" s="674" t="s">
        <v>1739</v>
      </c>
      <c r="E703" s="698">
        <v>8806</v>
      </c>
      <c r="F703" s="698">
        <v>5461</v>
      </c>
      <c r="G703" s="698">
        <v>2564</v>
      </c>
      <c r="H703" s="698">
        <v>764</v>
      </c>
      <c r="I703" s="698">
        <v>12</v>
      </c>
      <c r="J703" s="698">
        <v>5</v>
      </c>
    </row>
    <row r="704" spans="2:10" s="677" customFormat="1">
      <c r="C704" s="671"/>
      <c r="D704" s="674" t="s">
        <v>1740</v>
      </c>
      <c r="E704" s="698">
        <v>4238</v>
      </c>
      <c r="F704" s="698">
        <v>2408</v>
      </c>
      <c r="G704" s="698">
        <v>1409</v>
      </c>
      <c r="H704" s="698">
        <v>416</v>
      </c>
      <c r="I704" s="698">
        <v>1</v>
      </c>
      <c r="J704" s="698">
        <v>4</v>
      </c>
    </row>
    <row r="705" spans="1:12">
      <c r="D705" s="674" t="s">
        <v>1741</v>
      </c>
      <c r="E705" s="698">
        <v>13044</v>
      </c>
      <c r="F705" s="698">
        <v>7869</v>
      </c>
      <c r="G705" s="698">
        <v>3973</v>
      </c>
      <c r="H705" s="698">
        <v>1180</v>
      </c>
      <c r="I705" s="698">
        <v>13</v>
      </c>
      <c r="J705" s="698">
        <v>9</v>
      </c>
    </row>
    <row r="706" spans="1:12" ht="18" customHeight="1">
      <c r="A706" s="677" t="s">
        <v>1756</v>
      </c>
      <c r="D706" s="674" t="s">
        <v>1739</v>
      </c>
      <c r="E706" s="698">
        <v>23806</v>
      </c>
      <c r="F706" s="698">
        <v>5672</v>
      </c>
      <c r="G706" s="698">
        <v>3579</v>
      </c>
      <c r="H706" s="698">
        <v>8594</v>
      </c>
      <c r="I706" s="698">
        <v>5612</v>
      </c>
      <c r="J706" s="698">
        <v>349</v>
      </c>
    </row>
    <row r="707" spans="1:12">
      <c r="D707" s="674" t="s">
        <v>1740</v>
      </c>
      <c r="E707" s="698">
        <v>13448</v>
      </c>
      <c r="F707" s="698">
        <v>2533</v>
      </c>
      <c r="G707" s="698">
        <v>2017</v>
      </c>
      <c r="H707" s="698">
        <v>5436</v>
      </c>
      <c r="I707" s="698">
        <v>3232</v>
      </c>
      <c r="J707" s="698">
        <v>230</v>
      </c>
    </row>
    <row r="708" spans="1:12">
      <c r="D708" s="674" t="s">
        <v>1741</v>
      </c>
      <c r="E708" s="698">
        <v>37254</v>
      </c>
      <c r="F708" s="698">
        <v>8205</v>
      </c>
      <c r="G708" s="698">
        <v>5596</v>
      </c>
      <c r="H708" s="698">
        <v>14030</v>
      </c>
      <c r="I708" s="698">
        <v>8844</v>
      </c>
      <c r="J708" s="698">
        <v>579</v>
      </c>
    </row>
    <row r="709" spans="1:12" ht="18" customHeight="1">
      <c r="C709" s="675" t="s">
        <v>1829</v>
      </c>
      <c r="D709" s="674"/>
    </row>
    <row r="710" spans="1:12" ht="18" customHeight="1">
      <c r="C710" s="678" t="s">
        <v>1830</v>
      </c>
      <c r="D710" s="674" t="s">
        <v>1739</v>
      </c>
      <c r="E710" s="698">
        <v>7516</v>
      </c>
      <c r="F710" s="698">
        <v>197</v>
      </c>
      <c r="G710" s="698">
        <v>617</v>
      </c>
      <c r="H710" s="698">
        <v>4050</v>
      </c>
      <c r="I710" s="698">
        <v>2574</v>
      </c>
      <c r="J710" s="698">
        <v>78</v>
      </c>
    </row>
    <row r="711" spans="1:12">
      <c r="C711" s="678"/>
      <c r="D711" s="674" t="s">
        <v>1740</v>
      </c>
      <c r="E711" s="698">
        <v>4002</v>
      </c>
      <c r="F711" s="698">
        <v>117</v>
      </c>
      <c r="G711" s="698">
        <v>316</v>
      </c>
      <c r="H711" s="698">
        <v>2225</v>
      </c>
      <c r="I711" s="698">
        <v>1303</v>
      </c>
      <c r="J711" s="698">
        <v>41</v>
      </c>
    </row>
    <row r="712" spans="1:12">
      <c r="C712" s="678"/>
      <c r="D712" s="674" t="s">
        <v>1741</v>
      </c>
      <c r="E712" s="698">
        <v>11518</v>
      </c>
      <c r="F712" s="698">
        <v>314</v>
      </c>
      <c r="G712" s="698">
        <v>933</v>
      </c>
      <c r="H712" s="698">
        <v>6275</v>
      </c>
      <c r="I712" s="698">
        <v>3877</v>
      </c>
      <c r="J712" s="698">
        <v>119</v>
      </c>
    </row>
    <row r="713" spans="1:12" ht="18" customHeight="1">
      <c r="C713" s="678" t="s">
        <v>1831</v>
      </c>
      <c r="D713" s="674" t="s">
        <v>1739</v>
      </c>
      <c r="E713" s="698">
        <v>90</v>
      </c>
      <c r="F713" s="698">
        <v>12</v>
      </c>
      <c r="G713" s="698">
        <v>8</v>
      </c>
      <c r="H713" s="698">
        <v>45</v>
      </c>
      <c r="I713" s="698">
        <v>20</v>
      </c>
      <c r="J713" s="698">
        <v>5</v>
      </c>
    </row>
    <row r="714" spans="1:12">
      <c r="C714" s="678"/>
      <c r="D714" s="674" t="s">
        <v>1740</v>
      </c>
      <c r="E714" s="698">
        <v>66</v>
      </c>
      <c r="F714" s="698">
        <v>4</v>
      </c>
      <c r="G714" s="698">
        <v>7</v>
      </c>
      <c r="H714" s="698">
        <v>27</v>
      </c>
      <c r="I714" s="698">
        <v>18</v>
      </c>
      <c r="J714" s="698">
        <v>10</v>
      </c>
    </row>
    <row r="715" spans="1:12">
      <c r="C715" s="678"/>
      <c r="D715" s="674" t="s">
        <v>1741</v>
      </c>
      <c r="E715" s="698">
        <v>156</v>
      </c>
      <c r="F715" s="698">
        <v>16</v>
      </c>
      <c r="G715" s="698">
        <v>15</v>
      </c>
      <c r="H715" s="698">
        <v>72</v>
      </c>
      <c r="I715" s="698">
        <v>38</v>
      </c>
      <c r="J715" s="698">
        <v>15</v>
      </c>
    </row>
    <row r="716" spans="1:12">
      <c r="C716" s="678"/>
      <c r="D716" s="679"/>
    </row>
    <row r="719" spans="1:12" s="670" customFormat="1">
      <c r="C719" s="671"/>
      <c r="D719" s="676"/>
      <c r="E719" s="673"/>
      <c r="F719" s="673"/>
      <c r="G719" s="673"/>
      <c r="H719" s="673"/>
      <c r="I719" s="673"/>
      <c r="J719" s="673"/>
      <c r="K719" s="699"/>
      <c r="L719" s="673"/>
    </row>
    <row r="720" spans="1:12" s="670" customFormat="1">
      <c r="C720" s="671"/>
      <c r="D720" s="676"/>
      <c r="E720" s="673"/>
      <c r="F720" s="673"/>
      <c r="G720" s="673"/>
      <c r="H720" s="673"/>
      <c r="I720" s="673"/>
      <c r="J720" s="673"/>
      <c r="K720" s="699"/>
      <c r="L720" s="673"/>
    </row>
    <row r="721" spans="1:12" s="670" customFormat="1">
      <c r="A721" s="670" t="s">
        <v>1652</v>
      </c>
      <c r="C721" s="671"/>
      <c r="D721" s="676"/>
      <c r="E721" s="673"/>
      <c r="F721" s="673"/>
      <c r="G721" s="673"/>
      <c r="H721" s="673"/>
      <c r="I721" s="673"/>
      <c r="J721" s="673"/>
      <c r="K721" s="699"/>
      <c r="L721" s="673"/>
    </row>
    <row r="722" spans="1:12" s="670" customFormat="1">
      <c r="A722" s="670" t="s">
        <v>1825</v>
      </c>
      <c r="C722" s="671"/>
      <c r="D722" s="676"/>
      <c r="E722" s="673"/>
      <c r="F722" s="673"/>
      <c r="G722" s="673"/>
      <c r="H722" s="673"/>
      <c r="I722" s="673"/>
      <c r="J722" s="673"/>
      <c r="K722" s="699"/>
      <c r="L722" s="673"/>
    </row>
    <row r="723" spans="1:12" s="670" customFormat="1">
      <c r="A723" s="670" t="s">
        <v>3207</v>
      </c>
      <c r="C723" s="671"/>
      <c r="D723" s="676"/>
      <c r="E723" s="673"/>
      <c r="F723" s="673"/>
      <c r="G723" s="673"/>
      <c r="H723" s="673"/>
      <c r="I723" s="673"/>
      <c r="J723" s="673"/>
      <c r="K723" s="699"/>
      <c r="L723" s="673"/>
    </row>
    <row r="724" spans="1:12" s="670" customFormat="1">
      <c r="C724" s="671"/>
      <c r="D724" s="676"/>
      <c r="E724" s="673"/>
      <c r="F724" s="673"/>
      <c r="G724" s="673"/>
      <c r="H724" s="673"/>
      <c r="I724" s="673"/>
      <c r="J724" s="673"/>
      <c r="K724" s="699"/>
      <c r="L724" s="673"/>
    </row>
    <row r="725" spans="1:12" s="670" customFormat="1">
      <c r="A725" s="670" t="s">
        <v>46</v>
      </c>
      <c r="C725" s="671"/>
      <c r="D725" s="676"/>
      <c r="E725" s="673"/>
      <c r="F725" s="673"/>
      <c r="G725" s="673"/>
      <c r="H725" s="673"/>
      <c r="I725" s="673"/>
      <c r="J725" s="673"/>
      <c r="K725" s="699"/>
      <c r="L725" s="673"/>
    </row>
    <row r="726" spans="1:12" ht="18" customHeight="1">
      <c r="A726" s="677" t="s">
        <v>505</v>
      </c>
      <c r="D726" s="674"/>
    </row>
    <row r="727" spans="1:12" ht="18" customHeight="1">
      <c r="B727" s="677" t="s">
        <v>324</v>
      </c>
      <c r="D727" s="674"/>
    </row>
    <row r="728" spans="1:12" ht="18" customHeight="1">
      <c r="C728" s="671" t="s">
        <v>1870</v>
      </c>
      <c r="D728" s="674" t="s">
        <v>1739</v>
      </c>
      <c r="E728" s="698">
        <v>10</v>
      </c>
      <c r="F728" s="698">
        <v>0</v>
      </c>
      <c r="G728" s="698">
        <v>0</v>
      </c>
      <c r="H728" s="698">
        <v>3</v>
      </c>
      <c r="I728" s="698">
        <v>0</v>
      </c>
      <c r="J728" s="698">
        <v>7</v>
      </c>
    </row>
    <row r="729" spans="1:12">
      <c r="D729" s="674" t="s">
        <v>1741</v>
      </c>
      <c r="E729" s="698">
        <v>10</v>
      </c>
      <c r="F729" s="698">
        <v>0</v>
      </c>
      <c r="G729" s="698">
        <v>0</v>
      </c>
      <c r="H729" s="698">
        <v>3</v>
      </c>
      <c r="I729" s="698">
        <v>0</v>
      </c>
      <c r="J729" s="698">
        <v>7</v>
      </c>
    </row>
    <row r="730" spans="1:12" ht="18" customHeight="1">
      <c r="C730" s="671" t="s">
        <v>1871</v>
      </c>
      <c r="D730" s="674" t="s">
        <v>1739</v>
      </c>
      <c r="E730" s="698">
        <v>12</v>
      </c>
      <c r="F730" s="700" t="s">
        <v>613</v>
      </c>
      <c r="G730" s="700" t="s">
        <v>613</v>
      </c>
      <c r="H730" s="700" t="s">
        <v>613</v>
      </c>
      <c r="I730" s="700" t="s">
        <v>613</v>
      </c>
      <c r="J730" s="700" t="s">
        <v>613</v>
      </c>
    </row>
    <row r="731" spans="1:12" ht="10.5">
      <c r="D731" s="674" t="s">
        <v>1740</v>
      </c>
      <c r="E731" s="698">
        <v>3</v>
      </c>
      <c r="F731" s="700" t="s">
        <v>613</v>
      </c>
      <c r="G731" s="700" t="s">
        <v>613</v>
      </c>
      <c r="H731" s="700" t="s">
        <v>613</v>
      </c>
      <c r="I731" s="700" t="s">
        <v>613</v>
      </c>
      <c r="J731" s="700" t="s">
        <v>613</v>
      </c>
    </row>
    <row r="732" spans="1:12" ht="10.5">
      <c r="D732" s="674" t="s">
        <v>1741</v>
      </c>
      <c r="E732" s="698">
        <v>15</v>
      </c>
      <c r="F732" s="700" t="s">
        <v>613</v>
      </c>
      <c r="G732" s="700" t="s">
        <v>613</v>
      </c>
      <c r="H732" s="700" t="s">
        <v>613</v>
      </c>
      <c r="I732" s="700" t="s">
        <v>613</v>
      </c>
      <c r="J732" s="700" t="s">
        <v>613</v>
      </c>
    </row>
    <row r="733" spans="1:12" ht="18.600000000000001" customHeight="1">
      <c r="C733" s="671" t="s">
        <v>1872</v>
      </c>
      <c r="D733" s="674" t="s">
        <v>1739</v>
      </c>
      <c r="E733" s="698">
        <v>79</v>
      </c>
      <c r="F733" s="698">
        <v>15</v>
      </c>
      <c r="G733" s="698">
        <v>6</v>
      </c>
      <c r="H733" s="698">
        <v>41</v>
      </c>
      <c r="I733" s="698">
        <v>15</v>
      </c>
      <c r="J733" s="698">
        <v>2</v>
      </c>
    </row>
    <row r="734" spans="1:12">
      <c r="D734" s="674" t="s">
        <v>1740</v>
      </c>
      <c r="E734" s="698">
        <v>39</v>
      </c>
      <c r="F734" s="698">
        <v>2</v>
      </c>
      <c r="G734" s="698">
        <v>1</v>
      </c>
      <c r="H734" s="698">
        <v>18</v>
      </c>
      <c r="I734" s="698">
        <v>9</v>
      </c>
      <c r="J734" s="698">
        <v>9</v>
      </c>
    </row>
    <row r="735" spans="1:12">
      <c r="D735" s="674" t="s">
        <v>1741</v>
      </c>
      <c r="E735" s="698">
        <v>118</v>
      </c>
      <c r="F735" s="698">
        <v>17</v>
      </c>
      <c r="G735" s="698">
        <v>7</v>
      </c>
      <c r="H735" s="698">
        <v>59</v>
      </c>
      <c r="I735" s="698">
        <v>24</v>
      </c>
      <c r="J735" s="698">
        <v>11</v>
      </c>
    </row>
    <row r="736" spans="1:12" ht="18.600000000000001" customHeight="1">
      <c r="C736" s="671" t="s">
        <v>1873</v>
      </c>
      <c r="D736" s="674" t="s">
        <v>1739</v>
      </c>
      <c r="E736" s="698">
        <v>45</v>
      </c>
      <c r="F736" s="698">
        <v>6</v>
      </c>
      <c r="G736" s="698">
        <v>2</v>
      </c>
      <c r="H736" s="698">
        <v>29</v>
      </c>
      <c r="I736" s="698">
        <v>5</v>
      </c>
      <c r="J736" s="698">
        <v>3</v>
      </c>
    </row>
    <row r="737" spans="3:10" s="677" customFormat="1">
      <c r="C737" s="671"/>
      <c r="D737" s="674" t="s">
        <v>1740</v>
      </c>
      <c r="E737" s="698">
        <v>14</v>
      </c>
      <c r="F737" s="698">
        <v>0</v>
      </c>
      <c r="G737" s="698">
        <v>1</v>
      </c>
      <c r="H737" s="698">
        <v>7</v>
      </c>
      <c r="I737" s="698">
        <v>5</v>
      </c>
      <c r="J737" s="698">
        <v>1</v>
      </c>
    </row>
    <row r="738" spans="3:10" s="677" customFormat="1">
      <c r="C738" s="671"/>
      <c r="D738" s="674" t="s">
        <v>1741</v>
      </c>
      <c r="E738" s="698">
        <v>59</v>
      </c>
      <c r="F738" s="698">
        <v>6</v>
      </c>
      <c r="G738" s="698">
        <v>3</v>
      </c>
      <c r="H738" s="698">
        <v>36</v>
      </c>
      <c r="I738" s="698">
        <v>10</v>
      </c>
      <c r="J738" s="698">
        <v>4</v>
      </c>
    </row>
    <row r="739" spans="3:10" s="677" customFormat="1" ht="18" customHeight="1">
      <c r="C739" s="671" t="s">
        <v>610</v>
      </c>
      <c r="D739" s="674" t="s">
        <v>1739</v>
      </c>
      <c r="E739" s="698">
        <v>34</v>
      </c>
      <c r="F739" s="698">
        <v>5</v>
      </c>
      <c r="G739" s="698">
        <v>5</v>
      </c>
      <c r="H739" s="698">
        <v>14</v>
      </c>
      <c r="I739" s="698">
        <v>3</v>
      </c>
      <c r="J739" s="698">
        <v>7</v>
      </c>
    </row>
    <row r="740" spans="3:10" s="677" customFormat="1">
      <c r="C740" s="671"/>
      <c r="D740" s="674" t="s">
        <v>1740</v>
      </c>
      <c r="E740" s="698">
        <v>8</v>
      </c>
      <c r="F740" s="698">
        <v>1</v>
      </c>
      <c r="G740" s="698">
        <v>3</v>
      </c>
      <c r="H740" s="698">
        <v>4</v>
      </c>
      <c r="I740" s="698">
        <v>0</v>
      </c>
      <c r="J740" s="698">
        <v>0</v>
      </c>
    </row>
    <row r="741" spans="3:10" s="677" customFormat="1">
      <c r="C741" s="671"/>
      <c r="D741" s="674" t="s">
        <v>1741</v>
      </c>
      <c r="E741" s="698">
        <v>42</v>
      </c>
      <c r="F741" s="698">
        <v>6</v>
      </c>
      <c r="G741" s="698">
        <v>8</v>
      </c>
      <c r="H741" s="698">
        <v>18</v>
      </c>
      <c r="I741" s="698">
        <v>3</v>
      </c>
      <c r="J741" s="698">
        <v>7</v>
      </c>
    </row>
    <row r="742" spans="3:10" s="677" customFormat="1" ht="18" customHeight="1">
      <c r="C742" s="671" t="s">
        <v>611</v>
      </c>
      <c r="D742" s="674" t="s">
        <v>1739</v>
      </c>
      <c r="E742" s="698">
        <v>54</v>
      </c>
      <c r="F742" s="698">
        <v>6</v>
      </c>
      <c r="G742" s="698">
        <v>16</v>
      </c>
      <c r="H742" s="698">
        <v>28</v>
      </c>
      <c r="I742" s="698">
        <v>4</v>
      </c>
      <c r="J742" s="698">
        <v>0</v>
      </c>
    </row>
    <row r="743" spans="3:10" s="677" customFormat="1">
      <c r="C743" s="671"/>
      <c r="D743" s="674" t="s">
        <v>1740</v>
      </c>
      <c r="E743" s="698">
        <v>53</v>
      </c>
      <c r="F743" s="698">
        <v>3</v>
      </c>
      <c r="G743" s="698">
        <v>8</v>
      </c>
      <c r="H743" s="698">
        <v>18</v>
      </c>
      <c r="I743" s="698">
        <v>19</v>
      </c>
      <c r="J743" s="698">
        <v>5</v>
      </c>
    </row>
    <row r="744" spans="3:10" s="677" customFormat="1">
      <c r="C744" s="671"/>
      <c r="D744" s="674" t="s">
        <v>1741</v>
      </c>
      <c r="E744" s="698">
        <v>107</v>
      </c>
      <c r="F744" s="698">
        <v>9</v>
      </c>
      <c r="G744" s="698">
        <v>24</v>
      </c>
      <c r="H744" s="698">
        <v>46</v>
      </c>
      <c r="I744" s="698">
        <v>23</v>
      </c>
      <c r="J744" s="698">
        <v>5</v>
      </c>
    </row>
    <row r="745" spans="3:10" s="677" customFormat="1" ht="18" customHeight="1">
      <c r="C745" s="671" t="s">
        <v>614</v>
      </c>
      <c r="D745" s="674" t="s">
        <v>1739</v>
      </c>
      <c r="E745" s="698">
        <v>1</v>
      </c>
      <c r="F745" s="700" t="s">
        <v>613</v>
      </c>
      <c r="G745" s="700" t="s">
        <v>613</v>
      </c>
      <c r="H745" s="700" t="s">
        <v>613</v>
      </c>
      <c r="I745" s="700" t="s">
        <v>613</v>
      </c>
      <c r="J745" s="700" t="s">
        <v>613</v>
      </c>
    </row>
    <row r="746" spans="3:10" s="677" customFormat="1" ht="10.5">
      <c r="C746" s="671"/>
      <c r="D746" s="674" t="s">
        <v>1740</v>
      </c>
      <c r="E746" s="698">
        <v>2</v>
      </c>
      <c r="F746" s="700" t="s">
        <v>613</v>
      </c>
      <c r="G746" s="700" t="s">
        <v>613</v>
      </c>
      <c r="H746" s="700" t="s">
        <v>613</v>
      </c>
      <c r="I746" s="700" t="s">
        <v>613</v>
      </c>
      <c r="J746" s="700" t="s">
        <v>613</v>
      </c>
    </row>
    <row r="747" spans="3:10" s="677" customFormat="1" ht="10.5">
      <c r="C747" s="671"/>
      <c r="D747" s="674" t="s">
        <v>1741</v>
      </c>
      <c r="E747" s="698">
        <v>3</v>
      </c>
      <c r="F747" s="700" t="s">
        <v>613</v>
      </c>
      <c r="G747" s="700" t="s">
        <v>613</v>
      </c>
      <c r="H747" s="700" t="s">
        <v>613</v>
      </c>
      <c r="I747" s="700" t="s">
        <v>613</v>
      </c>
      <c r="J747" s="700" t="s">
        <v>613</v>
      </c>
    </row>
    <row r="748" spans="3:10" s="677" customFormat="1" ht="18" customHeight="1">
      <c r="C748" s="671" t="s">
        <v>615</v>
      </c>
      <c r="D748" s="674" t="s">
        <v>1739</v>
      </c>
      <c r="E748" s="698">
        <v>4</v>
      </c>
      <c r="F748" s="698">
        <v>0</v>
      </c>
      <c r="G748" s="698">
        <v>1</v>
      </c>
      <c r="H748" s="698">
        <v>3</v>
      </c>
      <c r="I748" s="698">
        <v>0</v>
      </c>
      <c r="J748" s="698">
        <v>0</v>
      </c>
    </row>
    <row r="749" spans="3:10" s="677" customFormat="1">
      <c r="C749" s="671"/>
      <c r="D749" s="674" t="s">
        <v>1740</v>
      </c>
      <c r="E749" s="698">
        <v>2</v>
      </c>
      <c r="F749" s="698">
        <v>0</v>
      </c>
      <c r="G749" s="698">
        <v>1</v>
      </c>
      <c r="H749" s="698">
        <v>1</v>
      </c>
      <c r="I749" s="698">
        <v>0</v>
      </c>
      <c r="J749" s="698">
        <v>0</v>
      </c>
    </row>
    <row r="750" spans="3:10" s="677" customFormat="1">
      <c r="C750" s="671"/>
      <c r="D750" s="674" t="s">
        <v>1741</v>
      </c>
      <c r="E750" s="698">
        <v>6</v>
      </c>
      <c r="F750" s="698">
        <v>0</v>
      </c>
      <c r="G750" s="698">
        <v>2</v>
      </c>
      <c r="H750" s="698">
        <v>4</v>
      </c>
      <c r="I750" s="698">
        <v>0</v>
      </c>
      <c r="J750" s="698">
        <v>0</v>
      </c>
    </row>
    <row r="751" spans="3:10" s="677" customFormat="1" ht="18" customHeight="1">
      <c r="C751" s="675" t="s">
        <v>1874</v>
      </c>
      <c r="D751" s="674" t="s">
        <v>1739</v>
      </c>
      <c r="E751" s="698">
        <v>239</v>
      </c>
      <c r="F751" s="698">
        <v>32</v>
      </c>
      <c r="G751" s="698">
        <v>30</v>
      </c>
      <c r="H751" s="698">
        <v>123</v>
      </c>
      <c r="I751" s="698">
        <v>28</v>
      </c>
      <c r="J751" s="698">
        <v>26</v>
      </c>
    </row>
    <row r="752" spans="3:10" s="677" customFormat="1">
      <c r="C752" s="671"/>
      <c r="D752" s="674" t="s">
        <v>1740</v>
      </c>
      <c r="E752" s="698">
        <v>121</v>
      </c>
      <c r="F752" s="698">
        <v>6</v>
      </c>
      <c r="G752" s="698">
        <v>15</v>
      </c>
      <c r="H752" s="698">
        <v>51</v>
      </c>
      <c r="I752" s="698">
        <v>33</v>
      </c>
      <c r="J752" s="698">
        <v>16</v>
      </c>
    </row>
    <row r="753" spans="2:10" s="677" customFormat="1">
      <c r="C753" s="671"/>
      <c r="D753" s="674" t="s">
        <v>1741</v>
      </c>
      <c r="E753" s="698">
        <v>360</v>
      </c>
      <c r="F753" s="698">
        <v>38</v>
      </c>
      <c r="G753" s="698">
        <v>45</v>
      </c>
      <c r="H753" s="698">
        <v>174</v>
      </c>
      <c r="I753" s="698">
        <v>61</v>
      </c>
      <c r="J753" s="698">
        <v>42</v>
      </c>
    </row>
    <row r="754" spans="2:10" s="677" customFormat="1" ht="18" customHeight="1">
      <c r="B754" s="677" t="s">
        <v>619</v>
      </c>
      <c r="C754" s="671"/>
      <c r="D754" s="674"/>
      <c r="E754" s="698"/>
      <c r="F754" s="698"/>
      <c r="G754" s="698"/>
      <c r="H754" s="698"/>
      <c r="I754" s="698"/>
      <c r="J754" s="698"/>
    </row>
    <row r="755" spans="2:10" s="677" customFormat="1" ht="18" customHeight="1">
      <c r="C755" s="671" t="s">
        <v>620</v>
      </c>
      <c r="D755" s="674" t="s">
        <v>1739</v>
      </c>
      <c r="E755" s="698">
        <v>30</v>
      </c>
      <c r="F755" s="698">
        <v>1</v>
      </c>
      <c r="G755" s="698">
        <v>0</v>
      </c>
      <c r="H755" s="698">
        <v>8</v>
      </c>
      <c r="I755" s="698">
        <v>11</v>
      </c>
      <c r="J755" s="698">
        <v>10</v>
      </c>
    </row>
    <row r="756" spans="2:10" s="677" customFormat="1">
      <c r="C756" s="671"/>
      <c r="D756" s="674" t="s">
        <v>1740</v>
      </c>
      <c r="E756" s="698">
        <v>63</v>
      </c>
      <c r="F756" s="698">
        <v>0</v>
      </c>
      <c r="G756" s="698">
        <v>2</v>
      </c>
      <c r="H756" s="698">
        <v>23</v>
      </c>
      <c r="I756" s="698">
        <v>24</v>
      </c>
      <c r="J756" s="698">
        <v>14</v>
      </c>
    </row>
    <row r="757" spans="2:10" s="677" customFormat="1">
      <c r="C757" s="671"/>
      <c r="D757" s="674" t="s">
        <v>1741</v>
      </c>
      <c r="E757" s="698">
        <v>93</v>
      </c>
      <c r="F757" s="698">
        <v>1</v>
      </c>
      <c r="G757" s="698">
        <v>2</v>
      </c>
      <c r="H757" s="698">
        <v>31</v>
      </c>
      <c r="I757" s="698">
        <v>35</v>
      </c>
      <c r="J757" s="698">
        <v>24</v>
      </c>
    </row>
    <row r="758" spans="2:10" s="677" customFormat="1" ht="18" customHeight="1">
      <c r="C758" s="671" t="s">
        <v>621</v>
      </c>
      <c r="D758" s="674" t="s">
        <v>1740</v>
      </c>
      <c r="E758" s="698">
        <v>1</v>
      </c>
      <c r="F758" s="700" t="s">
        <v>613</v>
      </c>
      <c r="G758" s="700" t="s">
        <v>613</v>
      </c>
      <c r="H758" s="700" t="s">
        <v>613</v>
      </c>
      <c r="I758" s="700" t="s">
        <v>613</v>
      </c>
      <c r="J758" s="700" t="s">
        <v>613</v>
      </c>
    </row>
    <row r="759" spans="2:10" s="677" customFormat="1" ht="10.5">
      <c r="C759" s="671"/>
      <c r="D759" s="674" t="s">
        <v>1741</v>
      </c>
      <c r="E759" s="698">
        <v>1</v>
      </c>
      <c r="F759" s="700" t="s">
        <v>613</v>
      </c>
      <c r="G759" s="700" t="s">
        <v>613</v>
      </c>
      <c r="H759" s="700" t="s">
        <v>613</v>
      </c>
      <c r="I759" s="700" t="s">
        <v>613</v>
      </c>
      <c r="J759" s="700" t="s">
        <v>613</v>
      </c>
    </row>
    <row r="760" spans="2:10" s="677" customFormat="1" ht="18" customHeight="1">
      <c r="C760" s="671" t="s">
        <v>622</v>
      </c>
      <c r="D760" s="674" t="s">
        <v>1739</v>
      </c>
      <c r="E760" s="698">
        <v>2</v>
      </c>
      <c r="F760" s="700" t="s">
        <v>613</v>
      </c>
      <c r="G760" s="700" t="s">
        <v>613</v>
      </c>
      <c r="H760" s="700" t="s">
        <v>613</v>
      </c>
      <c r="I760" s="700" t="s">
        <v>613</v>
      </c>
      <c r="J760" s="700" t="s">
        <v>613</v>
      </c>
    </row>
    <row r="761" spans="2:10" s="677" customFormat="1" ht="10.5">
      <c r="C761" s="671"/>
      <c r="D761" s="674" t="s">
        <v>1740</v>
      </c>
      <c r="E761" s="698">
        <v>1</v>
      </c>
      <c r="F761" s="700" t="s">
        <v>613</v>
      </c>
      <c r="G761" s="700" t="s">
        <v>613</v>
      </c>
      <c r="H761" s="700" t="s">
        <v>613</v>
      </c>
      <c r="I761" s="700" t="s">
        <v>613</v>
      </c>
      <c r="J761" s="700" t="s">
        <v>613</v>
      </c>
    </row>
    <row r="762" spans="2:10" s="677" customFormat="1" ht="10.5">
      <c r="C762" s="671"/>
      <c r="D762" s="674" t="s">
        <v>1741</v>
      </c>
      <c r="E762" s="698">
        <v>3</v>
      </c>
      <c r="F762" s="700" t="s">
        <v>613</v>
      </c>
      <c r="G762" s="700" t="s">
        <v>613</v>
      </c>
      <c r="H762" s="700" t="s">
        <v>613</v>
      </c>
      <c r="I762" s="700" t="s">
        <v>613</v>
      </c>
      <c r="J762" s="700" t="s">
        <v>613</v>
      </c>
    </row>
    <row r="763" spans="2:10" s="677" customFormat="1" ht="18" customHeight="1">
      <c r="C763" s="671" t="s">
        <v>624</v>
      </c>
      <c r="D763" s="674" t="s">
        <v>1739</v>
      </c>
      <c r="E763" s="698">
        <v>5</v>
      </c>
      <c r="F763" s="700" t="s">
        <v>613</v>
      </c>
      <c r="G763" s="700" t="s">
        <v>613</v>
      </c>
      <c r="H763" s="700" t="s">
        <v>613</v>
      </c>
      <c r="I763" s="700" t="s">
        <v>613</v>
      </c>
      <c r="J763" s="700" t="s">
        <v>613</v>
      </c>
    </row>
    <row r="764" spans="2:10" s="677" customFormat="1" ht="10.5">
      <c r="C764" s="671"/>
      <c r="D764" s="674" t="s">
        <v>1740</v>
      </c>
      <c r="E764" s="698">
        <v>8</v>
      </c>
      <c r="F764" s="700" t="s">
        <v>613</v>
      </c>
      <c r="G764" s="700" t="s">
        <v>613</v>
      </c>
      <c r="H764" s="700" t="s">
        <v>613</v>
      </c>
      <c r="I764" s="700" t="s">
        <v>613</v>
      </c>
      <c r="J764" s="700" t="s">
        <v>613</v>
      </c>
    </row>
    <row r="765" spans="2:10" s="677" customFormat="1" ht="10.5">
      <c r="C765" s="671"/>
      <c r="D765" s="674" t="s">
        <v>1741</v>
      </c>
      <c r="E765" s="698">
        <v>13</v>
      </c>
      <c r="F765" s="700" t="s">
        <v>613</v>
      </c>
      <c r="G765" s="700" t="s">
        <v>613</v>
      </c>
      <c r="H765" s="700" t="s">
        <v>613</v>
      </c>
      <c r="I765" s="700" t="s">
        <v>613</v>
      </c>
      <c r="J765" s="700" t="s">
        <v>613</v>
      </c>
    </row>
    <row r="766" spans="2:10" s="677" customFormat="1" ht="18" customHeight="1">
      <c r="C766" s="671" t="s">
        <v>1823</v>
      </c>
      <c r="D766" s="674" t="s">
        <v>1739</v>
      </c>
      <c r="E766" s="698">
        <v>78</v>
      </c>
      <c r="F766" s="698">
        <v>5</v>
      </c>
      <c r="G766" s="698">
        <v>3</v>
      </c>
      <c r="H766" s="698">
        <v>34</v>
      </c>
      <c r="I766" s="698">
        <v>33</v>
      </c>
      <c r="J766" s="698">
        <v>3</v>
      </c>
    </row>
    <row r="767" spans="2:10" s="677" customFormat="1">
      <c r="C767" s="671"/>
      <c r="D767" s="674" t="s">
        <v>1740</v>
      </c>
      <c r="E767" s="698">
        <v>133</v>
      </c>
      <c r="F767" s="698">
        <v>3</v>
      </c>
      <c r="G767" s="698">
        <v>12</v>
      </c>
      <c r="H767" s="698">
        <v>56</v>
      </c>
      <c r="I767" s="698">
        <v>56</v>
      </c>
      <c r="J767" s="698">
        <v>6</v>
      </c>
    </row>
    <row r="768" spans="2:10" s="677" customFormat="1">
      <c r="C768" s="671"/>
      <c r="D768" s="674" t="s">
        <v>1741</v>
      </c>
      <c r="E768" s="698">
        <v>211</v>
      </c>
      <c r="F768" s="698">
        <v>8</v>
      </c>
      <c r="G768" s="698">
        <v>15</v>
      </c>
      <c r="H768" s="698">
        <v>90</v>
      </c>
      <c r="I768" s="698">
        <v>89</v>
      </c>
      <c r="J768" s="698">
        <v>9</v>
      </c>
    </row>
    <row r="769" spans="1:12" ht="18" customHeight="1">
      <c r="C769" s="671" t="s">
        <v>1824</v>
      </c>
      <c r="D769" s="674" t="s">
        <v>1739</v>
      </c>
      <c r="E769" s="698">
        <v>1</v>
      </c>
      <c r="F769" s="700" t="s">
        <v>613</v>
      </c>
      <c r="G769" s="700" t="s">
        <v>613</v>
      </c>
      <c r="H769" s="700" t="s">
        <v>613</v>
      </c>
      <c r="I769" s="700" t="s">
        <v>613</v>
      </c>
      <c r="J769" s="700" t="s">
        <v>613</v>
      </c>
    </row>
    <row r="770" spans="1:12" ht="10.5">
      <c r="D770" s="674" t="s">
        <v>1741</v>
      </c>
      <c r="E770" s="698">
        <v>1</v>
      </c>
      <c r="F770" s="700" t="s">
        <v>613</v>
      </c>
      <c r="G770" s="700" t="s">
        <v>613</v>
      </c>
      <c r="H770" s="700" t="s">
        <v>613</v>
      </c>
      <c r="I770" s="700" t="s">
        <v>613</v>
      </c>
      <c r="J770" s="700" t="s">
        <v>613</v>
      </c>
    </row>
    <row r="771" spans="1:12">
      <c r="D771" s="679"/>
    </row>
    <row r="772" spans="1:12">
      <c r="D772" s="679"/>
    </row>
    <row r="773" spans="1:12">
      <c r="D773" s="679"/>
    </row>
    <row r="774" spans="1:12" s="670" customFormat="1">
      <c r="A774" s="670" t="s">
        <v>1652</v>
      </c>
      <c r="C774" s="671"/>
      <c r="D774" s="676"/>
      <c r="E774" s="673"/>
      <c r="F774" s="673"/>
      <c r="G774" s="673"/>
      <c r="H774" s="673"/>
      <c r="I774" s="673"/>
      <c r="J774" s="673"/>
      <c r="K774" s="699"/>
      <c r="L774" s="673"/>
    </row>
    <row r="775" spans="1:12" s="670" customFormat="1">
      <c r="A775" s="670" t="s">
        <v>1825</v>
      </c>
      <c r="C775" s="671"/>
      <c r="D775" s="676"/>
      <c r="E775" s="673"/>
      <c r="F775" s="673"/>
      <c r="G775" s="673"/>
      <c r="H775" s="673"/>
      <c r="I775" s="673"/>
      <c r="J775" s="673"/>
      <c r="K775" s="699"/>
      <c r="L775" s="673"/>
    </row>
    <row r="776" spans="1:12" s="670" customFormat="1">
      <c r="A776" s="670" t="s">
        <v>3207</v>
      </c>
      <c r="C776" s="671"/>
      <c r="D776" s="676"/>
      <c r="E776" s="673"/>
      <c r="F776" s="673"/>
      <c r="G776" s="673"/>
      <c r="H776" s="673"/>
      <c r="I776" s="673"/>
      <c r="J776" s="673"/>
      <c r="K776" s="699"/>
      <c r="L776" s="673"/>
    </row>
    <row r="777" spans="1:12" s="670" customFormat="1">
      <c r="A777" s="670" t="s">
        <v>641</v>
      </c>
      <c r="C777" s="671"/>
      <c r="D777" s="676"/>
      <c r="E777" s="673"/>
      <c r="F777" s="673"/>
      <c r="G777" s="673"/>
      <c r="H777" s="673"/>
      <c r="I777" s="673"/>
      <c r="J777" s="673"/>
      <c r="K777" s="699"/>
      <c r="L777" s="673"/>
    </row>
    <row r="778" spans="1:12" s="670" customFormat="1">
      <c r="C778" s="671"/>
      <c r="D778" s="676"/>
      <c r="E778" s="673"/>
      <c r="F778" s="673"/>
      <c r="G778" s="673"/>
      <c r="H778" s="673"/>
      <c r="I778" s="673"/>
      <c r="J778" s="673"/>
      <c r="K778" s="699"/>
      <c r="L778" s="673"/>
    </row>
    <row r="779" spans="1:12" s="670" customFormat="1">
      <c r="A779" s="670" t="s">
        <v>46</v>
      </c>
      <c r="C779" s="671"/>
      <c r="D779" s="676"/>
      <c r="E779" s="673"/>
      <c r="F779" s="673"/>
      <c r="G779" s="673"/>
      <c r="H779" s="673"/>
      <c r="I779" s="673"/>
      <c r="J779" s="673"/>
      <c r="K779" s="699"/>
      <c r="L779" s="673"/>
    </row>
    <row r="780" spans="1:12" ht="18" customHeight="1">
      <c r="C780" s="675" t="s">
        <v>1874</v>
      </c>
      <c r="D780" s="674" t="s">
        <v>1739</v>
      </c>
      <c r="E780" s="698">
        <v>116</v>
      </c>
      <c r="F780" s="698">
        <v>6</v>
      </c>
      <c r="G780" s="698">
        <v>7</v>
      </c>
      <c r="H780" s="698">
        <v>43</v>
      </c>
      <c r="I780" s="698">
        <v>45</v>
      </c>
      <c r="J780" s="698">
        <v>15</v>
      </c>
    </row>
    <row r="781" spans="1:12">
      <c r="D781" s="674" t="s">
        <v>1740</v>
      </c>
      <c r="E781" s="698">
        <v>206</v>
      </c>
      <c r="F781" s="698">
        <v>3</v>
      </c>
      <c r="G781" s="698">
        <v>14</v>
      </c>
      <c r="H781" s="698">
        <v>86</v>
      </c>
      <c r="I781" s="698">
        <v>82</v>
      </c>
      <c r="J781" s="698">
        <v>21</v>
      </c>
    </row>
    <row r="782" spans="1:12">
      <c r="D782" s="674" t="s">
        <v>1741</v>
      </c>
      <c r="E782" s="698">
        <v>322</v>
      </c>
      <c r="F782" s="698">
        <v>9</v>
      </c>
      <c r="G782" s="698">
        <v>21</v>
      </c>
      <c r="H782" s="698">
        <v>129</v>
      </c>
      <c r="I782" s="698">
        <v>127</v>
      </c>
      <c r="J782" s="698">
        <v>36</v>
      </c>
    </row>
    <row r="783" spans="1:12" ht="18" customHeight="1">
      <c r="C783" s="675" t="s">
        <v>1829</v>
      </c>
      <c r="D783" s="674"/>
    </row>
    <row r="784" spans="1:12" ht="18" customHeight="1">
      <c r="C784" s="678" t="s">
        <v>1830</v>
      </c>
      <c r="D784" s="674" t="s">
        <v>1739</v>
      </c>
      <c r="E784" s="698">
        <v>3</v>
      </c>
      <c r="F784" s="700" t="s">
        <v>613</v>
      </c>
      <c r="G784" s="700" t="s">
        <v>613</v>
      </c>
      <c r="H784" s="700" t="s">
        <v>613</v>
      </c>
      <c r="I784" s="700" t="s">
        <v>613</v>
      </c>
      <c r="J784" s="700" t="s">
        <v>613</v>
      </c>
    </row>
    <row r="785" spans="2:10" s="677" customFormat="1" ht="10.5">
      <c r="C785" s="678"/>
      <c r="D785" s="674" t="s">
        <v>1740</v>
      </c>
      <c r="E785" s="698">
        <v>1</v>
      </c>
      <c r="F785" s="700" t="s">
        <v>613</v>
      </c>
      <c r="G785" s="700" t="s">
        <v>613</v>
      </c>
      <c r="H785" s="700" t="s">
        <v>613</v>
      </c>
      <c r="I785" s="700" t="s">
        <v>613</v>
      </c>
      <c r="J785" s="700" t="s">
        <v>613</v>
      </c>
    </row>
    <row r="786" spans="2:10" s="677" customFormat="1" ht="10.5">
      <c r="C786" s="678"/>
      <c r="D786" s="674" t="s">
        <v>1741</v>
      </c>
      <c r="E786" s="698">
        <v>4</v>
      </c>
      <c r="F786" s="700" t="s">
        <v>613</v>
      </c>
      <c r="G786" s="700" t="s">
        <v>613</v>
      </c>
      <c r="H786" s="700" t="s">
        <v>613</v>
      </c>
      <c r="I786" s="700" t="s">
        <v>613</v>
      </c>
      <c r="J786" s="700" t="s">
        <v>613</v>
      </c>
    </row>
    <row r="787" spans="2:10" s="677" customFormat="1" ht="18" customHeight="1">
      <c r="B787" s="677" t="s">
        <v>628</v>
      </c>
      <c r="C787" s="671"/>
      <c r="D787" s="674"/>
      <c r="E787" s="698"/>
      <c r="F787" s="698"/>
      <c r="G787" s="698"/>
      <c r="H787" s="698"/>
      <c r="I787" s="698"/>
      <c r="J787" s="698"/>
    </row>
    <row r="788" spans="2:10" s="677" customFormat="1" ht="27" customHeight="1">
      <c r="C788" s="671" t="s">
        <v>1832</v>
      </c>
      <c r="D788" s="674" t="s">
        <v>1739</v>
      </c>
      <c r="E788" s="698">
        <v>340</v>
      </c>
      <c r="F788" s="698">
        <v>63</v>
      </c>
      <c r="G788" s="698">
        <v>43</v>
      </c>
      <c r="H788" s="698">
        <v>70</v>
      </c>
      <c r="I788" s="698">
        <v>61</v>
      </c>
      <c r="J788" s="698">
        <v>103</v>
      </c>
    </row>
    <row r="789" spans="2:10" s="677" customFormat="1">
      <c r="C789" s="671"/>
      <c r="D789" s="674" t="s">
        <v>1740</v>
      </c>
      <c r="E789" s="698">
        <v>554</v>
      </c>
      <c r="F789" s="698">
        <v>22</v>
      </c>
      <c r="G789" s="698">
        <v>30</v>
      </c>
      <c r="H789" s="698">
        <v>127</v>
      </c>
      <c r="I789" s="698">
        <v>200</v>
      </c>
      <c r="J789" s="698">
        <v>175</v>
      </c>
    </row>
    <row r="790" spans="2:10" s="677" customFormat="1">
      <c r="C790" s="671"/>
      <c r="D790" s="674" t="s">
        <v>1741</v>
      </c>
      <c r="E790" s="698">
        <v>894</v>
      </c>
      <c r="F790" s="698">
        <v>85</v>
      </c>
      <c r="G790" s="698">
        <v>73</v>
      </c>
      <c r="H790" s="698">
        <v>197</v>
      </c>
      <c r="I790" s="698">
        <v>261</v>
      </c>
      <c r="J790" s="698">
        <v>278</v>
      </c>
    </row>
    <row r="791" spans="2:10" s="677" customFormat="1" ht="18" customHeight="1">
      <c r="C791" s="671" t="s">
        <v>1833</v>
      </c>
      <c r="D791" s="674" t="s">
        <v>1739</v>
      </c>
      <c r="E791" s="698">
        <v>156</v>
      </c>
      <c r="F791" s="698">
        <v>34</v>
      </c>
      <c r="G791" s="698">
        <v>40</v>
      </c>
      <c r="H791" s="698">
        <v>27</v>
      </c>
      <c r="I791" s="698">
        <v>25</v>
      </c>
      <c r="J791" s="698">
        <v>30</v>
      </c>
    </row>
    <row r="792" spans="2:10" s="677" customFormat="1">
      <c r="C792" s="671"/>
      <c r="D792" s="674" t="s">
        <v>1740</v>
      </c>
      <c r="E792" s="698">
        <v>172</v>
      </c>
      <c r="F792" s="698">
        <v>10</v>
      </c>
      <c r="G792" s="698">
        <v>9</v>
      </c>
      <c r="H792" s="698">
        <v>53</v>
      </c>
      <c r="I792" s="698">
        <v>60</v>
      </c>
      <c r="J792" s="698">
        <v>40</v>
      </c>
    </row>
    <row r="793" spans="2:10" s="677" customFormat="1">
      <c r="C793" s="671"/>
      <c r="D793" s="674" t="s">
        <v>1741</v>
      </c>
      <c r="E793" s="698">
        <v>328</v>
      </c>
      <c r="F793" s="698">
        <v>44</v>
      </c>
      <c r="G793" s="698">
        <v>49</v>
      </c>
      <c r="H793" s="698">
        <v>80</v>
      </c>
      <c r="I793" s="698">
        <v>85</v>
      </c>
      <c r="J793" s="698">
        <v>70</v>
      </c>
    </row>
    <row r="794" spans="2:10" s="677" customFormat="1" ht="18" customHeight="1">
      <c r="C794" s="671" t="s">
        <v>1834</v>
      </c>
      <c r="D794" s="674" t="s">
        <v>1739</v>
      </c>
      <c r="E794" s="698">
        <v>553</v>
      </c>
      <c r="F794" s="698">
        <v>70</v>
      </c>
      <c r="G794" s="698">
        <v>80</v>
      </c>
      <c r="H794" s="698">
        <v>152</v>
      </c>
      <c r="I794" s="698">
        <v>124</v>
      </c>
      <c r="J794" s="698">
        <v>127</v>
      </c>
    </row>
    <row r="795" spans="2:10" s="677" customFormat="1">
      <c r="C795" s="671"/>
      <c r="D795" s="674" t="s">
        <v>1740</v>
      </c>
      <c r="E795" s="698">
        <v>1553</v>
      </c>
      <c r="F795" s="698">
        <v>40</v>
      </c>
      <c r="G795" s="698">
        <v>115</v>
      </c>
      <c r="H795" s="698">
        <v>547</v>
      </c>
      <c r="I795" s="698">
        <v>577</v>
      </c>
      <c r="J795" s="698">
        <v>274</v>
      </c>
    </row>
    <row r="796" spans="2:10" s="677" customFormat="1">
      <c r="C796" s="671"/>
      <c r="D796" s="674" t="s">
        <v>1741</v>
      </c>
      <c r="E796" s="698">
        <v>2106</v>
      </c>
      <c r="F796" s="698">
        <v>110</v>
      </c>
      <c r="G796" s="698">
        <v>195</v>
      </c>
      <c r="H796" s="698">
        <v>699</v>
      </c>
      <c r="I796" s="698">
        <v>701</v>
      </c>
      <c r="J796" s="698">
        <v>401</v>
      </c>
    </row>
    <row r="797" spans="2:10" s="677" customFormat="1" ht="18" customHeight="1">
      <c r="C797" s="671" t="s">
        <v>1835</v>
      </c>
      <c r="D797" s="674" t="s">
        <v>1739</v>
      </c>
      <c r="E797" s="698">
        <v>4665</v>
      </c>
      <c r="F797" s="698">
        <v>447</v>
      </c>
      <c r="G797" s="698">
        <v>403</v>
      </c>
      <c r="H797" s="698">
        <v>1591</v>
      </c>
      <c r="I797" s="698">
        <v>1844</v>
      </c>
      <c r="J797" s="698">
        <v>380</v>
      </c>
    </row>
    <row r="798" spans="2:10" s="677" customFormat="1">
      <c r="C798" s="671"/>
      <c r="D798" s="674" t="s">
        <v>1740</v>
      </c>
      <c r="E798" s="698">
        <v>11090</v>
      </c>
      <c r="F798" s="698">
        <v>386</v>
      </c>
      <c r="G798" s="698">
        <v>787</v>
      </c>
      <c r="H798" s="698">
        <v>4193</v>
      </c>
      <c r="I798" s="698">
        <v>4569</v>
      </c>
      <c r="J798" s="698">
        <v>1155</v>
      </c>
    </row>
    <row r="799" spans="2:10" s="677" customFormat="1">
      <c r="C799" s="671"/>
      <c r="D799" s="674" t="s">
        <v>1741</v>
      </c>
      <c r="E799" s="698">
        <v>15755</v>
      </c>
      <c r="F799" s="698">
        <v>833</v>
      </c>
      <c r="G799" s="698">
        <v>1190</v>
      </c>
      <c r="H799" s="698">
        <v>5784</v>
      </c>
      <c r="I799" s="698">
        <v>6413</v>
      </c>
      <c r="J799" s="698">
        <v>1535</v>
      </c>
    </row>
    <row r="800" spans="2:10" s="677" customFormat="1" ht="18" customHeight="1">
      <c r="C800" s="671" t="s">
        <v>631</v>
      </c>
      <c r="D800" s="674" t="s">
        <v>1739</v>
      </c>
      <c r="E800" s="698">
        <v>10</v>
      </c>
      <c r="F800" s="698">
        <v>0</v>
      </c>
      <c r="G800" s="698">
        <v>0</v>
      </c>
      <c r="H800" s="698">
        <v>4</v>
      </c>
      <c r="I800" s="698">
        <v>5</v>
      </c>
      <c r="J800" s="698">
        <v>1</v>
      </c>
    </row>
    <row r="801" spans="2:10" s="677" customFormat="1">
      <c r="C801" s="671"/>
      <c r="D801" s="674" t="s">
        <v>1740</v>
      </c>
      <c r="E801" s="698">
        <v>28</v>
      </c>
      <c r="F801" s="698">
        <v>0</v>
      </c>
      <c r="G801" s="698">
        <v>4</v>
      </c>
      <c r="H801" s="698">
        <v>14</v>
      </c>
      <c r="I801" s="698">
        <v>7</v>
      </c>
      <c r="J801" s="698">
        <v>3</v>
      </c>
    </row>
    <row r="802" spans="2:10" s="677" customFormat="1">
      <c r="C802" s="671"/>
      <c r="D802" s="674" t="s">
        <v>1741</v>
      </c>
      <c r="E802" s="698">
        <v>38</v>
      </c>
      <c r="F802" s="698">
        <v>0</v>
      </c>
      <c r="G802" s="698">
        <v>4</v>
      </c>
      <c r="H802" s="698">
        <v>18</v>
      </c>
      <c r="I802" s="698">
        <v>12</v>
      </c>
      <c r="J802" s="698">
        <v>4</v>
      </c>
    </row>
    <row r="803" spans="2:10" s="677" customFormat="1" ht="18" customHeight="1">
      <c r="C803" s="675" t="s">
        <v>1874</v>
      </c>
      <c r="D803" s="674" t="s">
        <v>1739</v>
      </c>
      <c r="E803" s="698">
        <v>5724</v>
      </c>
      <c r="F803" s="698">
        <v>614</v>
      </c>
      <c r="G803" s="698">
        <v>566</v>
      </c>
      <c r="H803" s="698">
        <v>1844</v>
      </c>
      <c r="I803" s="698">
        <v>2059</v>
      </c>
      <c r="J803" s="698">
        <v>641</v>
      </c>
    </row>
    <row r="804" spans="2:10" s="677" customFormat="1">
      <c r="C804" s="671"/>
      <c r="D804" s="674" t="s">
        <v>1740</v>
      </c>
      <c r="E804" s="698">
        <v>13397</v>
      </c>
      <c r="F804" s="698">
        <v>458</v>
      </c>
      <c r="G804" s="698">
        <v>945</v>
      </c>
      <c r="H804" s="698">
        <v>4934</v>
      </c>
      <c r="I804" s="698">
        <v>5413</v>
      </c>
      <c r="J804" s="698">
        <v>1647</v>
      </c>
    </row>
    <row r="805" spans="2:10" s="677" customFormat="1">
      <c r="C805" s="671"/>
      <c r="D805" s="674" t="s">
        <v>1741</v>
      </c>
      <c r="E805" s="698">
        <v>19121</v>
      </c>
      <c r="F805" s="698">
        <v>1072</v>
      </c>
      <c r="G805" s="698">
        <v>1511</v>
      </c>
      <c r="H805" s="698">
        <v>6778</v>
      </c>
      <c r="I805" s="698">
        <v>7472</v>
      </c>
      <c r="J805" s="698">
        <v>2288</v>
      </c>
    </row>
    <row r="806" spans="2:10" s="677" customFormat="1" ht="18" customHeight="1">
      <c r="C806" s="675" t="s">
        <v>1829</v>
      </c>
      <c r="D806" s="674"/>
      <c r="E806" s="698"/>
      <c r="F806" s="698"/>
      <c r="G806" s="698"/>
      <c r="H806" s="698"/>
      <c r="I806" s="698"/>
      <c r="J806" s="698"/>
    </row>
    <row r="807" spans="2:10" s="677" customFormat="1" ht="18" customHeight="1">
      <c r="C807" s="678" t="s">
        <v>1830</v>
      </c>
      <c r="D807" s="674" t="s">
        <v>1739</v>
      </c>
      <c r="E807" s="698">
        <v>596</v>
      </c>
      <c r="F807" s="698">
        <v>7</v>
      </c>
      <c r="G807" s="698">
        <v>47</v>
      </c>
      <c r="H807" s="698">
        <v>203</v>
      </c>
      <c r="I807" s="698">
        <v>317</v>
      </c>
      <c r="J807" s="698">
        <v>22</v>
      </c>
    </row>
    <row r="808" spans="2:10" s="677" customFormat="1">
      <c r="C808" s="678"/>
      <c r="D808" s="674" t="s">
        <v>1740</v>
      </c>
      <c r="E808" s="698">
        <v>1122</v>
      </c>
      <c r="F808" s="698">
        <v>29</v>
      </c>
      <c r="G808" s="698">
        <v>67</v>
      </c>
      <c r="H808" s="698">
        <v>399</v>
      </c>
      <c r="I808" s="698">
        <v>577</v>
      </c>
      <c r="J808" s="698">
        <v>50</v>
      </c>
    </row>
    <row r="809" spans="2:10" s="677" customFormat="1">
      <c r="C809" s="678"/>
      <c r="D809" s="674" t="s">
        <v>1741</v>
      </c>
      <c r="E809" s="698">
        <v>1718</v>
      </c>
      <c r="F809" s="698">
        <v>36</v>
      </c>
      <c r="G809" s="698">
        <v>114</v>
      </c>
      <c r="H809" s="698">
        <v>602</v>
      </c>
      <c r="I809" s="698">
        <v>894</v>
      </c>
      <c r="J809" s="698">
        <v>72</v>
      </c>
    </row>
    <row r="810" spans="2:10" s="677" customFormat="1" ht="18" customHeight="1">
      <c r="C810" s="678" t="s">
        <v>1831</v>
      </c>
      <c r="D810" s="674" t="s">
        <v>1739</v>
      </c>
      <c r="E810" s="698">
        <v>24</v>
      </c>
      <c r="F810" s="700" t="s">
        <v>613</v>
      </c>
      <c r="G810" s="700" t="s">
        <v>613</v>
      </c>
      <c r="H810" s="700" t="s">
        <v>613</v>
      </c>
      <c r="I810" s="700" t="s">
        <v>613</v>
      </c>
      <c r="J810" s="700" t="s">
        <v>613</v>
      </c>
    </row>
    <row r="811" spans="2:10" s="677" customFormat="1" ht="10.5">
      <c r="C811" s="678"/>
      <c r="D811" s="674" t="s">
        <v>1740</v>
      </c>
      <c r="E811" s="698">
        <v>59</v>
      </c>
      <c r="F811" s="700" t="s">
        <v>613</v>
      </c>
      <c r="G811" s="700" t="s">
        <v>613</v>
      </c>
      <c r="H811" s="700" t="s">
        <v>613</v>
      </c>
      <c r="I811" s="700" t="s">
        <v>613</v>
      </c>
      <c r="J811" s="700" t="s">
        <v>613</v>
      </c>
    </row>
    <row r="812" spans="2:10" s="677" customFormat="1" ht="10.5">
      <c r="C812" s="678"/>
      <c r="D812" s="674" t="s">
        <v>1741</v>
      </c>
      <c r="E812" s="698">
        <v>83</v>
      </c>
      <c r="F812" s="700" t="s">
        <v>613</v>
      </c>
      <c r="G812" s="700" t="s">
        <v>613</v>
      </c>
      <c r="H812" s="700" t="s">
        <v>613</v>
      </c>
      <c r="I812" s="700" t="s">
        <v>613</v>
      </c>
      <c r="J812" s="700" t="s">
        <v>613</v>
      </c>
    </row>
    <row r="813" spans="2:10" s="677" customFormat="1" ht="18" customHeight="1">
      <c r="B813" s="677" t="s">
        <v>632</v>
      </c>
      <c r="C813" s="671"/>
      <c r="D813" s="674"/>
      <c r="E813" s="698"/>
      <c r="F813" s="698"/>
      <c r="G813" s="698"/>
      <c r="H813" s="698"/>
      <c r="I813" s="698"/>
      <c r="J813" s="698"/>
    </row>
    <row r="814" spans="2:10" s="677" customFormat="1" ht="27" customHeight="1">
      <c r="C814" s="671" t="s">
        <v>1836</v>
      </c>
      <c r="D814" s="674" t="s">
        <v>1740</v>
      </c>
      <c r="E814" s="698">
        <v>2</v>
      </c>
      <c r="F814" s="698">
        <v>0</v>
      </c>
      <c r="G814" s="698">
        <v>0</v>
      </c>
      <c r="H814" s="698">
        <v>1</v>
      </c>
      <c r="I814" s="698">
        <v>1</v>
      </c>
      <c r="J814" s="698">
        <v>0</v>
      </c>
    </row>
    <row r="815" spans="2:10" s="677" customFormat="1">
      <c r="C815" s="671"/>
      <c r="D815" s="674" t="s">
        <v>1741</v>
      </c>
      <c r="E815" s="698">
        <v>2</v>
      </c>
      <c r="F815" s="698">
        <v>0</v>
      </c>
      <c r="G815" s="698">
        <v>0</v>
      </c>
      <c r="H815" s="698">
        <v>1</v>
      </c>
      <c r="I815" s="698">
        <v>1</v>
      </c>
      <c r="J815" s="698">
        <v>0</v>
      </c>
    </row>
    <row r="816" spans="2:10" s="677" customFormat="1" ht="18" customHeight="1">
      <c r="C816" s="671" t="s">
        <v>1840</v>
      </c>
      <c r="D816" s="674" t="s">
        <v>1739</v>
      </c>
      <c r="E816" s="698">
        <v>6</v>
      </c>
      <c r="F816" s="698">
        <v>0</v>
      </c>
      <c r="G816" s="698">
        <v>0</v>
      </c>
      <c r="H816" s="698">
        <v>2</v>
      </c>
      <c r="I816" s="698">
        <v>3</v>
      </c>
      <c r="J816" s="698">
        <v>1</v>
      </c>
    </row>
    <row r="817" spans="1:12">
      <c r="D817" s="674" t="s">
        <v>1740</v>
      </c>
      <c r="E817" s="698">
        <v>26</v>
      </c>
      <c r="F817" s="698">
        <v>0</v>
      </c>
      <c r="G817" s="698">
        <v>3</v>
      </c>
      <c r="H817" s="698">
        <v>16</v>
      </c>
      <c r="I817" s="698">
        <v>5</v>
      </c>
      <c r="J817" s="698">
        <v>2</v>
      </c>
    </row>
    <row r="818" spans="1:12">
      <c r="D818" s="674" t="s">
        <v>1741</v>
      </c>
      <c r="E818" s="698">
        <v>32</v>
      </c>
      <c r="F818" s="698">
        <v>0</v>
      </c>
      <c r="G818" s="698">
        <v>3</v>
      </c>
      <c r="H818" s="698">
        <v>18</v>
      </c>
      <c r="I818" s="698">
        <v>8</v>
      </c>
      <c r="J818" s="698">
        <v>3</v>
      </c>
    </row>
    <row r="819" spans="1:12" ht="18" customHeight="1">
      <c r="C819" s="671" t="s">
        <v>1841</v>
      </c>
      <c r="D819" s="674" t="s">
        <v>1739</v>
      </c>
      <c r="E819" s="698">
        <v>10</v>
      </c>
      <c r="F819" s="698">
        <v>0</v>
      </c>
      <c r="G819" s="698">
        <v>1</v>
      </c>
      <c r="H819" s="698">
        <v>7</v>
      </c>
      <c r="I819" s="698">
        <v>2</v>
      </c>
      <c r="J819" s="698">
        <v>0</v>
      </c>
    </row>
    <row r="820" spans="1:12">
      <c r="D820" s="674" t="s">
        <v>1740</v>
      </c>
      <c r="E820" s="698">
        <v>42</v>
      </c>
      <c r="F820" s="698">
        <v>0</v>
      </c>
      <c r="G820" s="698">
        <v>2</v>
      </c>
      <c r="H820" s="698">
        <v>31</v>
      </c>
      <c r="I820" s="698">
        <v>9</v>
      </c>
      <c r="J820" s="698">
        <v>0</v>
      </c>
    </row>
    <row r="821" spans="1:12">
      <c r="D821" s="674" t="s">
        <v>1741</v>
      </c>
      <c r="E821" s="698">
        <v>52</v>
      </c>
      <c r="F821" s="698">
        <v>0</v>
      </c>
      <c r="G821" s="698">
        <v>3</v>
      </c>
      <c r="H821" s="698">
        <v>38</v>
      </c>
      <c r="I821" s="698">
        <v>11</v>
      </c>
      <c r="J821" s="698">
        <v>0</v>
      </c>
    </row>
    <row r="822" spans="1:12" s="670" customFormat="1">
      <c r="C822" s="671"/>
      <c r="D822" s="676"/>
      <c r="E822" s="673"/>
      <c r="F822" s="673"/>
      <c r="G822" s="673"/>
      <c r="H822" s="673"/>
      <c r="I822" s="673"/>
      <c r="J822" s="673"/>
      <c r="K822" s="699"/>
      <c r="L822" s="673"/>
    </row>
    <row r="823" spans="1:12" s="670" customFormat="1">
      <c r="C823" s="671"/>
      <c r="D823" s="676"/>
      <c r="E823" s="673"/>
      <c r="F823" s="673"/>
      <c r="G823" s="673"/>
      <c r="H823" s="673"/>
      <c r="I823" s="673"/>
      <c r="J823" s="673"/>
      <c r="K823" s="699"/>
      <c r="L823" s="673"/>
    </row>
    <row r="824" spans="1:12" s="670" customFormat="1">
      <c r="C824" s="671"/>
      <c r="D824" s="676"/>
      <c r="E824" s="673"/>
      <c r="F824" s="673"/>
      <c r="G824" s="673"/>
      <c r="H824" s="673"/>
      <c r="I824" s="673"/>
      <c r="J824" s="673"/>
      <c r="K824" s="699"/>
      <c r="L824" s="673"/>
    </row>
    <row r="825" spans="1:12" s="670" customFormat="1">
      <c r="C825" s="671"/>
      <c r="D825" s="676"/>
      <c r="E825" s="673"/>
      <c r="F825" s="673"/>
      <c r="G825" s="673"/>
      <c r="H825" s="673"/>
      <c r="I825" s="673"/>
      <c r="J825" s="673"/>
      <c r="K825" s="699"/>
      <c r="L825" s="673"/>
    </row>
    <row r="826" spans="1:12" s="670" customFormat="1">
      <c r="C826" s="671"/>
      <c r="D826" s="676"/>
      <c r="E826" s="673"/>
      <c r="F826" s="673"/>
      <c r="G826" s="673"/>
      <c r="H826" s="673"/>
      <c r="I826" s="673"/>
      <c r="J826" s="673"/>
      <c r="K826" s="699"/>
      <c r="L826" s="673"/>
    </row>
    <row r="827" spans="1:12" s="670" customFormat="1">
      <c r="C827" s="671"/>
      <c r="D827" s="676"/>
      <c r="E827" s="673"/>
      <c r="F827" s="673"/>
      <c r="G827" s="673"/>
      <c r="H827" s="673"/>
      <c r="I827" s="673"/>
      <c r="J827" s="673"/>
      <c r="K827" s="699"/>
      <c r="L827" s="673"/>
    </row>
    <row r="828" spans="1:12" s="670" customFormat="1">
      <c r="C828" s="671"/>
      <c r="D828" s="676"/>
      <c r="E828" s="673"/>
      <c r="F828" s="673"/>
      <c r="G828" s="673"/>
      <c r="H828" s="673"/>
      <c r="I828" s="673"/>
      <c r="J828" s="673"/>
      <c r="K828" s="699"/>
      <c r="L828" s="673"/>
    </row>
    <row r="829" spans="1:12" s="670" customFormat="1">
      <c r="C829" s="671"/>
      <c r="D829" s="676"/>
      <c r="E829" s="673"/>
      <c r="F829" s="673"/>
      <c r="G829" s="673"/>
      <c r="H829" s="673"/>
      <c r="I829" s="673"/>
      <c r="J829" s="673"/>
      <c r="K829" s="699"/>
      <c r="L829" s="673"/>
    </row>
    <row r="830" spans="1:12" s="670" customFormat="1">
      <c r="A830" s="670" t="s">
        <v>1652</v>
      </c>
      <c r="C830" s="671"/>
      <c r="D830" s="676"/>
      <c r="E830" s="673"/>
      <c r="F830" s="673"/>
      <c r="G830" s="673"/>
      <c r="H830" s="673"/>
      <c r="I830" s="673"/>
      <c r="J830" s="673"/>
      <c r="K830" s="699"/>
      <c r="L830" s="673"/>
    </row>
    <row r="831" spans="1:12" s="670" customFormat="1">
      <c r="A831" s="670" t="s">
        <v>1825</v>
      </c>
      <c r="C831" s="671"/>
      <c r="D831" s="676"/>
      <c r="E831" s="673"/>
      <c r="F831" s="673"/>
      <c r="G831" s="673"/>
      <c r="H831" s="673"/>
      <c r="I831" s="673"/>
      <c r="J831" s="673"/>
      <c r="K831" s="699"/>
      <c r="L831" s="673"/>
    </row>
    <row r="832" spans="1:12" s="670" customFormat="1">
      <c r="A832" s="670" t="s">
        <v>3207</v>
      </c>
      <c r="C832" s="671"/>
      <c r="D832" s="676"/>
      <c r="E832" s="673"/>
      <c r="F832" s="673"/>
      <c r="G832" s="673"/>
      <c r="H832" s="673"/>
      <c r="I832" s="673"/>
      <c r="J832" s="673"/>
      <c r="K832" s="699"/>
      <c r="L832" s="673"/>
    </row>
    <row r="833" spans="1:12" s="670" customFormat="1">
      <c r="C833" s="671"/>
      <c r="D833" s="676"/>
      <c r="E833" s="673"/>
      <c r="F833" s="673"/>
      <c r="G833" s="673"/>
      <c r="H833" s="673"/>
      <c r="I833" s="673"/>
      <c r="J833" s="673"/>
      <c r="K833" s="699"/>
      <c r="L833" s="673"/>
    </row>
    <row r="834" spans="1:12" s="670" customFormat="1">
      <c r="A834" s="670" t="s">
        <v>46</v>
      </c>
      <c r="C834" s="671"/>
      <c r="D834" s="676"/>
      <c r="E834" s="673"/>
      <c r="F834" s="673"/>
      <c r="G834" s="673"/>
      <c r="H834" s="673"/>
      <c r="I834" s="673"/>
      <c r="J834" s="673"/>
      <c r="K834" s="699"/>
      <c r="L834" s="673"/>
    </row>
    <row r="835" spans="1:12" ht="18" customHeight="1">
      <c r="C835" s="675" t="s">
        <v>1874</v>
      </c>
      <c r="D835" s="674" t="s">
        <v>1739</v>
      </c>
      <c r="E835" s="698">
        <v>16</v>
      </c>
      <c r="F835" s="698">
        <v>0</v>
      </c>
      <c r="G835" s="698">
        <v>1</v>
      </c>
      <c r="H835" s="698">
        <v>9</v>
      </c>
      <c r="I835" s="698">
        <v>5</v>
      </c>
      <c r="J835" s="698">
        <v>1</v>
      </c>
    </row>
    <row r="836" spans="1:12">
      <c r="D836" s="674" t="s">
        <v>1740</v>
      </c>
      <c r="E836" s="698">
        <v>70</v>
      </c>
      <c r="F836" s="698">
        <v>0</v>
      </c>
      <c r="G836" s="698">
        <v>5</v>
      </c>
      <c r="H836" s="698">
        <v>48</v>
      </c>
      <c r="I836" s="698">
        <v>15</v>
      </c>
      <c r="J836" s="698">
        <v>2</v>
      </c>
    </row>
    <row r="837" spans="1:12">
      <c r="D837" s="674" t="s">
        <v>1741</v>
      </c>
      <c r="E837" s="698">
        <v>86</v>
      </c>
      <c r="F837" s="698">
        <v>0</v>
      </c>
      <c r="G837" s="698">
        <v>6</v>
      </c>
      <c r="H837" s="698">
        <v>57</v>
      </c>
      <c r="I837" s="698">
        <v>20</v>
      </c>
      <c r="J837" s="698">
        <v>3</v>
      </c>
    </row>
    <row r="838" spans="1:12" ht="18" customHeight="1">
      <c r="C838" s="675" t="s">
        <v>1829</v>
      </c>
      <c r="D838" s="674"/>
    </row>
    <row r="839" spans="1:12" ht="18" customHeight="1">
      <c r="C839" s="678" t="s">
        <v>1830</v>
      </c>
      <c r="D839" s="674" t="s">
        <v>1739</v>
      </c>
      <c r="E839" s="698">
        <v>2</v>
      </c>
      <c r="F839" s="700" t="s">
        <v>613</v>
      </c>
      <c r="G839" s="700" t="s">
        <v>613</v>
      </c>
      <c r="H839" s="700" t="s">
        <v>613</v>
      </c>
      <c r="I839" s="700" t="s">
        <v>613</v>
      </c>
      <c r="J839" s="700" t="s">
        <v>613</v>
      </c>
    </row>
    <row r="840" spans="1:12" ht="10.5">
      <c r="C840" s="678"/>
      <c r="D840" s="674" t="s">
        <v>1740</v>
      </c>
      <c r="E840" s="698">
        <v>8</v>
      </c>
      <c r="F840" s="700" t="s">
        <v>613</v>
      </c>
      <c r="G840" s="700" t="s">
        <v>613</v>
      </c>
      <c r="H840" s="700" t="s">
        <v>613</v>
      </c>
      <c r="I840" s="700" t="s">
        <v>613</v>
      </c>
      <c r="J840" s="700" t="s">
        <v>613</v>
      </c>
    </row>
    <row r="841" spans="1:12" ht="10.5">
      <c r="C841" s="678"/>
      <c r="D841" s="674" t="s">
        <v>1741</v>
      </c>
      <c r="E841" s="698">
        <v>10</v>
      </c>
      <c r="F841" s="700" t="s">
        <v>613</v>
      </c>
      <c r="G841" s="700" t="s">
        <v>613</v>
      </c>
      <c r="H841" s="700" t="s">
        <v>613</v>
      </c>
      <c r="I841" s="700" t="s">
        <v>613</v>
      </c>
      <c r="J841" s="700" t="s">
        <v>613</v>
      </c>
    </row>
    <row r="842" spans="1:12" ht="18" customHeight="1">
      <c r="C842" s="678" t="s">
        <v>1831</v>
      </c>
      <c r="D842" s="674" t="s">
        <v>1740</v>
      </c>
      <c r="E842" s="698">
        <v>1</v>
      </c>
      <c r="F842" s="700" t="s">
        <v>613</v>
      </c>
      <c r="G842" s="700" t="s">
        <v>613</v>
      </c>
      <c r="H842" s="700" t="s">
        <v>613</v>
      </c>
      <c r="I842" s="700" t="s">
        <v>613</v>
      </c>
      <c r="J842" s="700" t="s">
        <v>613</v>
      </c>
    </row>
    <row r="843" spans="1:12" ht="10.5">
      <c r="C843" s="678"/>
      <c r="D843" s="674" t="s">
        <v>1741</v>
      </c>
      <c r="E843" s="698">
        <v>1</v>
      </c>
      <c r="F843" s="700" t="s">
        <v>613</v>
      </c>
      <c r="G843" s="700" t="s">
        <v>613</v>
      </c>
      <c r="H843" s="700" t="s">
        <v>613</v>
      </c>
      <c r="I843" s="700" t="s">
        <v>613</v>
      </c>
      <c r="J843" s="700" t="s">
        <v>613</v>
      </c>
    </row>
    <row r="844" spans="1:12" ht="18" customHeight="1">
      <c r="B844" s="677" t="s">
        <v>1842</v>
      </c>
      <c r="D844" s="674" t="s">
        <v>1739</v>
      </c>
      <c r="E844" s="698">
        <v>6095</v>
      </c>
      <c r="F844" s="698">
        <v>652</v>
      </c>
      <c r="G844" s="698">
        <v>604</v>
      </c>
      <c r="H844" s="698">
        <v>2019</v>
      </c>
      <c r="I844" s="698">
        <v>2137</v>
      </c>
      <c r="J844" s="698">
        <v>683</v>
      </c>
    </row>
    <row r="845" spans="1:12">
      <c r="D845" s="674" t="s">
        <v>1740</v>
      </c>
      <c r="E845" s="698">
        <v>13794</v>
      </c>
      <c r="F845" s="698">
        <v>467</v>
      </c>
      <c r="G845" s="698">
        <v>979</v>
      </c>
      <c r="H845" s="698">
        <v>5119</v>
      </c>
      <c r="I845" s="698">
        <v>5543</v>
      </c>
      <c r="J845" s="698">
        <v>1686</v>
      </c>
    </row>
    <row r="846" spans="1:12">
      <c r="D846" s="674" t="s">
        <v>1741</v>
      </c>
      <c r="E846" s="698">
        <v>19889</v>
      </c>
      <c r="F846" s="698">
        <v>1119</v>
      </c>
      <c r="G846" s="698">
        <v>1583</v>
      </c>
      <c r="H846" s="698">
        <v>7138</v>
      </c>
      <c r="I846" s="698">
        <v>7680</v>
      </c>
      <c r="J846" s="698">
        <v>2369</v>
      </c>
    </row>
    <row r="847" spans="1:12" ht="18" customHeight="1">
      <c r="C847" s="675" t="s">
        <v>1829</v>
      </c>
      <c r="D847" s="674"/>
    </row>
    <row r="848" spans="1:12" ht="18" customHeight="1">
      <c r="C848" s="678" t="s">
        <v>1830</v>
      </c>
      <c r="D848" s="674" t="s">
        <v>1739</v>
      </c>
      <c r="E848" s="698">
        <v>601</v>
      </c>
      <c r="F848" s="698">
        <v>7</v>
      </c>
      <c r="G848" s="698">
        <v>47</v>
      </c>
      <c r="H848" s="698">
        <v>205</v>
      </c>
      <c r="I848" s="698">
        <v>319</v>
      </c>
      <c r="J848" s="698">
        <v>23</v>
      </c>
    </row>
    <row r="849" spans="2:10" s="677" customFormat="1">
      <c r="C849" s="678"/>
      <c r="D849" s="674" t="s">
        <v>1740</v>
      </c>
      <c r="E849" s="698">
        <v>1132</v>
      </c>
      <c r="F849" s="698">
        <v>29</v>
      </c>
      <c r="G849" s="698">
        <v>67</v>
      </c>
      <c r="H849" s="698">
        <v>409</v>
      </c>
      <c r="I849" s="698">
        <v>577</v>
      </c>
      <c r="J849" s="698">
        <v>50</v>
      </c>
    </row>
    <row r="850" spans="2:10" s="677" customFormat="1">
      <c r="C850" s="678"/>
      <c r="D850" s="674" t="s">
        <v>1741</v>
      </c>
      <c r="E850" s="698">
        <v>1733</v>
      </c>
      <c r="F850" s="698">
        <v>36</v>
      </c>
      <c r="G850" s="698">
        <v>114</v>
      </c>
      <c r="H850" s="698">
        <v>614</v>
      </c>
      <c r="I850" s="698">
        <v>896</v>
      </c>
      <c r="J850" s="698">
        <v>73</v>
      </c>
    </row>
    <row r="851" spans="2:10" s="677" customFormat="1" ht="18" customHeight="1">
      <c r="C851" s="678" t="s">
        <v>1831</v>
      </c>
      <c r="D851" s="674" t="s">
        <v>1739</v>
      </c>
      <c r="E851" s="698">
        <v>24</v>
      </c>
      <c r="F851" s="698">
        <v>9</v>
      </c>
      <c r="G851" s="698">
        <v>1</v>
      </c>
      <c r="H851" s="698">
        <v>6</v>
      </c>
      <c r="I851" s="698">
        <v>5</v>
      </c>
      <c r="J851" s="698">
        <v>3</v>
      </c>
    </row>
    <row r="852" spans="2:10" s="677" customFormat="1">
      <c r="C852" s="678"/>
      <c r="D852" s="674" t="s">
        <v>1740</v>
      </c>
      <c r="E852" s="698">
        <v>60</v>
      </c>
      <c r="F852" s="698">
        <v>3</v>
      </c>
      <c r="G852" s="698">
        <v>6</v>
      </c>
      <c r="H852" s="698">
        <v>24</v>
      </c>
      <c r="I852" s="698">
        <v>18</v>
      </c>
      <c r="J852" s="698">
        <v>9</v>
      </c>
    </row>
    <row r="853" spans="2:10" s="677" customFormat="1">
      <c r="C853" s="678"/>
      <c r="D853" s="674" t="s">
        <v>1741</v>
      </c>
      <c r="E853" s="698">
        <v>84</v>
      </c>
      <c r="F853" s="698">
        <v>12</v>
      </c>
      <c r="G853" s="698">
        <v>7</v>
      </c>
      <c r="H853" s="698">
        <v>30</v>
      </c>
      <c r="I853" s="698">
        <v>23</v>
      </c>
      <c r="J853" s="698">
        <v>12</v>
      </c>
    </row>
    <row r="854" spans="2:10" s="677" customFormat="1" ht="18" customHeight="1">
      <c r="B854" s="677" t="s">
        <v>1843</v>
      </c>
      <c r="C854" s="671"/>
      <c r="D854" s="674"/>
      <c r="E854" s="698"/>
      <c r="F854" s="698"/>
      <c r="G854" s="698"/>
      <c r="H854" s="698"/>
      <c r="I854" s="698"/>
      <c r="J854" s="698"/>
    </row>
    <row r="855" spans="2:10" s="677" customFormat="1" ht="18" customHeight="1">
      <c r="C855" s="671" t="s">
        <v>644</v>
      </c>
      <c r="D855" s="674" t="s">
        <v>1739</v>
      </c>
      <c r="E855" s="698">
        <v>131</v>
      </c>
      <c r="F855" s="700" t="s">
        <v>613</v>
      </c>
      <c r="G855" s="700" t="s">
        <v>613</v>
      </c>
      <c r="H855" s="700" t="s">
        <v>613</v>
      </c>
      <c r="I855" s="700" t="s">
        <v>613</v>
      </c>
      <c r="J855" s="700" t="s">
        <v>613</v>
      </c>
    </row>
    <row r="856" spans="2:10" s="677" customFormat="1" ht="10.5">
      <c r="C856" s="671"/>
      <c r="D856" s="674" t="s">
        <v>1740</v>
      </c>
      <c r="E856" s="698">
        <v>25</v>
      </c>
      <c r="F856" s="700" t="s">
        <v>613</v>
      </c>
      <c r="G856" s="700" t="s">
        <v>613</v>
      </c>
      <c r="H856" s="700" t="s">
        <v>613</v>
      </c>
      <c r="I856" s="700" t="s">
        <v>613</v>
      </c>
      <c r="J856" s="700" t="s">
        <v>613</v>
      </c>
    </row>
    <row r="857" spans="2:10" s="677" customFormat="1" ht="10.5">
      <c r="C857" s="671"/>
      <c r="D857" s="674" t="s">
        <v>1741</v>
      </c>
      <c r="E857" s="698">
        <v>156</v>
      </c>
      <c r="F857" s="700" t="s">
        <v>613</v>
      </c>
      <c r="G857" s="700" t="s">
        <v>613</v>
      </c>
      <c r="H857" s="700" t="s">
        <v>613</v>
      </c>
      <c r="I857" s="700" t="s">
        <v>613</v>
      </c>
      <c r="J857" s="700" t="s">
        <v>613</v>
      </c>
    </row>
    <row r="858" spans="2:10" s="677" customFormat="1" ht="18" customHeight="1">
      <c r="C858" s="671" t="s">
        <v>645</v>
      </c>
      <c r="D858" s="674" t="s">
        <v>1739</v>
      </c>
      <c r="E858" s="698">
        <v>63</v>
      </c>
      <c r="F858" s="700" t="s">
        <v>613</v>
      </c>
      <c r="G858" s="700" t="s">
        <v>613</v>
      </c>
      <c r="H858" s="700" t="s">
        <v>613</v>
      </c>
      <c r="I858" s="700" t="s">
        <v>613</v>
      </c>
      <c r="J858" s="700" t="s">
        <v>613</v>
      </c>
    </row>
    <row r="859" spans="2:10" s="677" customFormat="1" ht="10.5">
      <c r="C859" s="671"/>
      <c r="D859" s="674" t="s">
        <v>1740</v>
      </c>
      <c r="E859" s="698">
        <v>3</v>
      </c>
      <c r="F859" s="700" t="s">
        <v>613</v>
      </c>
      <c r="G859" s="700" t="s">
        <v>613</v>
      </c>
      <c r="H859" s="700" t="s">
        <v>613</v>
      </c>
      <c r="I859" s="700" t="s">
        <v>613</v>
      </c>
      <c r="J859" s="700" t="s">
        <v>613</v>
      </c>
    </row>
    <row r="860" spans="2:10" s="677" customFormat="1" ht="10.5">
      <c r="C860" s="671"/>
      <c r="D860" s="674" t="s">
        <v>1741</v>
      </c>
      <c r="E860" s="698">
        <v>66</v>
      </c>
      <c r="F860" s="700" t="s">
        <v>613</v>
      </c>
      <c r="G860" s="700" t="s">
        <v>613</v>
      </c>
      <c r="H860" s="700" t="s">
        <v>613</v>
      </c>
      <c r="I860" s="700" t="s">
        <v>613</v>
      </c>
      <c r="J860" s="700" t="s">
        <v>613</v>
      </c>
    </row>
    <row r="861" spans="2:10" s="677" customFormat="1" ht="18" customHeight="1">
      <c r="C861" s="675" t="s">
        <v>1874</v>
      </c>
      <c r="D861" s="674" t="s">
        <v>1739</v>
      </c>
      <c r="E861" s="698">
        <v>194</v>
      </c>
      <c r="F861" s="698">
        <v>132</v>
      </c>
      <c r="G861" s="698">
        <v>27</v>
      </c>
      <c r="H861" s="698">
        <v>35</v>
      </c>
      <c r="I861" s="698">
        <v>0</v>
      </c>
      <c r="J861" s="698">
        <v>0</v>
      </c>
    </row>
    <row r="862" spans="2:10" s="677" customFormat="1">
      <c r="C862" s="671"/>
      <c r="D862" s="674" t="s">
        <v>1740</v>
      </c>
      <c r="E862" s="698">
        <v>28</v>
      </c>
      <c r="F862" s="698">
        <v>19</v>
      </c>
      <c r="G862" s="698">
        <v>4</v>
      </c>
      <c r="H862" s="698">
        <v>5</v>
      </c>
      <c r="I862" s="698">
        <v>0</v>
      </c>
      <c r="J862" s="698">
        <v>0</v>
      </c>
    </row>
    <row r="863" spans="2:10" s="677" customFormat="1">
      <c r="C863" s="671"/>
      <c r="D863" s="674" t="s">
        <v>1741</v>
      </c>
      <c r="E863" s="698">
        <v>222</v>
      </c>
      <c r="F863" s="698">
        <v>151</v>
      </c>
      <c r="G863" s="698">
        <v>31</v>
      </c>
      <c r="H863" s="698">
        <v>40</v>
      </c>
      <c r="I863" s="698">
        <v>0</v>
      </c>
      <c r="J863" s="698">
        <v>0</v>
      </c>
    </row>
    <row r="864" spans="2:10" s="677" customFormat="1" ht="18" customHeight="1">
      <c r="B864" s="677" t="s">
        <v>646</v>
      </c>
      <c r="C864" s="671"/>
      <c r="D864" s="674"/>
      <c r="E864" s="698"/>
      <c r="F864" s="698"/>
      <c r="G864" s="698"/>
      <c r="H864" s="698"/>
      <c r="I864" s="698"/>
      <c r="J864" s="698"/>
    </row>
    <row r="865" spans="2:10" s="677" customFormat="1" ht="18" customHeight="1">
      <c r="C865" s="671" t="s">
        <v>646</v>
      </c>
      <c r="D865" s="674" t="s">
        <v>1739</v>
      </c>
      <c r="E865" s="698">
        <v>2316</v>
      </c>
      <c r="F865" s="698">
        <v>1997</v>
      </c>
      <c r="G865" s="698">
        <v>302</v>
      </c>
      <c r="H865" s="698">
        <v>15</v>
      </c>
      <c r="I865" s="698">
        <v>1</v>
      </c>
      <c r="J865" s="698">
        <v>1</v>
      </c>
    </row>
    <row r="866" spans="2:10" s="677" customFormat="1">
      <c r="C866" s="671"/>
      <c r="D866" s="674" t="s">
        <v>1740</v>
      </c>
      <c r="E866" s="698">
        <v>1800</v>
      </c>
      <c r="F866" s="698">
        <v>1627</v>
      </c>
      <c r="G866" s="698">
        <v>165</v>
      </c>
      <c r="H866" s="698">
        <v>8</v>
      </c>
      <c r="I866" s="698">
        <v>0</v>
      </c>
      <c r="J866" s="698">
        <v>0</v>
      </c>
    </row>
    <row r="867" spans="2:10" s="677" customFormat="1">
      <c r="C867" s="671"/>
      <c r="D867" s="674" t="s">
        <v>1741</v>
      </c>
      <c r="E867" s="698">
        <v>4116</v>
      </c>
      <c r="F867" s="698">
        <v>3624</v>
      </c>
      <c r="G867" s="698">
        <v>467</v>
      </c>
      <c r="H867" s="698">
        <v>23</v>
      </c>
      <c r="I867" s="698">
        <v>1</v>
      </c>
      <c r="J867" s="698">
        <v>1</v>
      </c>
    </row>
    <row r="868" spans="2:10" s="677" customFormat="1" ht="18" customHeight="1">
      <c r="C868" s="671" t="s">
        <v>647</v>
      </c>
      <c r="D868" s="674" t="s">
        <v>1739</v>
      </c>
      <c r="E868" s="698">
        <v>38</v>
      </c>
      <c r="F868" s="700" t="s">
        <v>613</v>
      </c>
      <c r="G868" s="700" t="s">
        <v>613</v>
      </c>
      <c r="H868" s="700" t="s">
        <v>613</v>
      </c>
      <c r="I868" s="700" t="s">
        <v>613</v>
      </c>
      <c r="J868" s="700" t="s">
        <v>613</v>
      </c>
    </row>
    <row r="869" spans="2:10" s="677" customFormat="1" ht="10.5">
      <c r="C869" s="671"/>
      <c r="D869" s="674" t="s">
        <v>1740</v>
      </c>
      <c r="E869" s="698">
        <v>3</v>
      </c>
      <c r="F869" s="700" t="s">
        <v>613</v>
      </c>
      <c r="G869" s="700" t="s">
        <v>613</v>
      </c>
      <c r="H869" s="700" t="s">
        <v>613</v>
      </c>
      <c r="I869" s="700" t="s">
        <v>613</v>
      </c>
      <c r="J869" s="700" t="s">
        <v>613</v>
      </c>
    </row>
    <row r="870" spans="2:10" s="677" customFormat="1" ht="10.5">
      <c r="C870" s="671"/>
      <c r="D870" s="674" t="s">
        <v>1741</v>
      </c>
      <c r="E870" s="698">
        <v>41</v>
      </c>
      <c r="F870" s="700" t="s">
        <v>613</v>
      </c>
      <c r="G870" s="700" t="s">
        <v>613</v>
      </c>
      <c r="H870" s="700" t="s">
        <v>613</v>
      </c>
      <c r="I870" s="700" t="s">
        <v>613</v>
      </c>
      <c r="J870" s="700" t="s">
        <v>613</v>
      </c>
    </row>
    <row r="871" spans="2:10" s="677" customFormat="1" ht="18" customHeight="1">
      <c r="C871" s="671" t="s">
        <v>1844</v>
      </c>
      <c r="D871" s="674" t="s">
        <v>1739</v>
      </c>
      <c r="E871" s="698">
        <v>2509</v>
      </c>
      <c r="F871" s="700" t="s">
        <v>613</v>
      </c>
      <c r="G871" s="700" t="s">
        <v>613</v>
      </c>
      <c r="H871" s="700" t="s">
        <v>613</v>
      </c>
      <c r="I871" s="700" t="s">
        <v>613</v>
      </c>
      <c r="J871" s="700" t="s">
        <v>613</v>
      </c>
    </row>
    <row r="872" spans="2:10" s="677" customFormat="1" ht="10.5">
      <c r="C872" s="671"/>
      <c r="D872" s="674" t="s">
        <v>1740</v>
      </c>
      <c r="E872" s="698">
        <v>515</v>
      </c>
      <c r="F872" s="700" t="s">
        <v>613</v>
      </c>
      <c r="G872" s="700" t="s">
        <v>613</v>
      </c>
      <c r="H872" s="700" t="s">
        <v>613</v>
      </c>
      <c r="I872" s="700" t="s">
        <v>613</v>
      </c>
      <c r="J872" s="700" t="s">
        <v>613</v>
      </c>
    </row>
    <row r="873" spans="2:10" s="677" customFormat="1" ht="10.5">
      <c r="C873" s="671"/>
      <c r="D873" s="674" t="s">
        <v>1741</v>
      </c>
      <c r="E873" s="698">
        <v>3024</v>
      </c>
      <c r="F873" s="700" t="s">
        <v>613</v>
      </c>
      <c r="G873" s="700" t="s">
        <v>613</v>
      </c>
      <c r="H873" s="700" t="s">
        <v>613</v>
      </c>
      <c r="I873" s="700" t="s">
        <v>613</v>
      </c>
      <c r="J873" s="700" t="s">
        <v>613</v>
      </c>
    </row>
    <row r="874" spans="2:10" s="677" customFormat="1" ht="18" customHeight="1">
      <c r="C874" s="675" t="s">
        <v>1874</v>
      </c>
      <c r="D874" s="674" t="s">
        <v>1739</v>
      </c>
      <c r="E874" s="698">
        <v>4863</v>
      </c>
      <c r="F874" s="698">
        <v>4538</v>
      </c>
      <c r="G874" s="698">
        <v>307</v>
      </c>
      <c r="H874" s="698">
        <v>16</v>
      </c>
      <c r="I874" s="698">
        <v>1</v>
      </c>
      <c r="J874" s="698">
        <v>1</v>
      </c>
    </row>
    <row r="875" spans="2:10" s="677" customFormat="1">
      <c r="C875" s="671"/>
      <c r="D875" s="674" t="s">
        <v>1740</v>
      </c>
      <c r="E875" s="698">
        <v>2318</v>
      </c>
      <c r="F875" s="698">
        <v>2144</v>
      </c>
      <c r="G875" s="698">
        <v>165</v>
      </c>
      <c r="H875" s="698">
        <v>9</v>
      </c>
      <c r="I875" s="698">
        <v>0</v>
      </c>
      <c r="J875" s="698">
        <v>0</v>
      </c>
    </row>
    <row r="876" spans="2:10" s="677" customFormat="1">
      <c r="C876" s="671"/>
      <c r="D876" s="674" t="s">
        <v>1741</v>
      </c>
      <c r="E876" s="698">
        <v>7181</v>
      </c>
      <c r="F876" s="698">
        <v>6682</v>
      </c>
      <c r="G876" s="698">
        <v>472</v>
      </c>
      <c r="H876" s="698">
        <v>25</v>
      </c>
      <c r="I876" s="698">
        <v>1</v>
      </c>
      <c r="J876" s="698">
        <v>1</v>
      </c>
    </row>
    <row r="877" spans="2:10" s="677" customFormat="1" ht="18" customHeight="1">
      <c r="B877" s="677" t="s">
        <v>649</v>
      </c>
      <c r="C877" s="671"/>
      <c r="D877" s="674"/>
      <c r="E877" s="698"/>
      <c r="F877" s="698"/>
      <c r="G877" s="698"/>
      <c r="H877" s="698"/>
      <c r="I877" s="698"/>
      <c r="J877" s="698"/>
    </row>
    <row r="878" spans="2:10" s="677" customFormat="1" ht="18" customHeight="1">
      <c r="C878" s="671" t="s">
        <v>649</v>
      </c>
      <c r="D878" s="674" t="s">
        <v>1739</v>
      </c>
      <c r="E878" s="698">
        <v>553</v>
      </c>
      <c r="F878" s="698">
        <v>180</v>
      </c>
      <c r="G878" s="698">
        <v>235</v>
      </c>
      <c r="H878" s="698">
        <v>137</v>
      </c>
      <c r="I878" s="698">
        <v>1</v>
      </c>
      <c r="J878" s="698">
        <v>0</v>
      </c>
    </row>
    <row r="879" spans="2:10" s="677" customFormat="1">
      <c r="C879" s="671"/>
      <c r="D879" s="674" t="s">
        <v>1740</v>
      </c>
      <c r="E879" s="698">
        <v>1046</v>
      </c>
      <c r="F879" s="698">
        <v>354</v>
      </c>
      <c r="G879" s="698">
        <v>496</v>
      </c>
      <c r="H879" s="698">
        <v>194</v>
      </c>
      <c r="I879" s="698">
        <v>1</v>
      </c>
      <c r="J879" s="698">
        <v>1</v>
      </c>
    </row>
    <row r="880" spans="2:10" s="677" customFormat="1">
      <c r="C880" s="671"/>
      <c r="D880" s="674" t="s">
        <v>1741</v>
      </c>
      <c r="E880" s="698">
        <v>1599</v>
      </c>
      <c r="F880" s="698">
        <v>534</v>
      </c>
      <c r="G880" s="698">
        <v>731</v>
      </c>
      <c r="H880" s="698">
        <v>331</v>
      </c>
      <c r="I880" s="698">
        <v>2</v>
      </c>
      <c r="J880" s="698">
        <v>1</v>
      </c>
    </row>
    <row r="881" spans="1:12" s="670" customFormat="1">
      <c r="C881" s="671"/>
      <c r="D881" s="676"/>
      <c r="E881" s="673"/>
      <c r="F881" s="673"/>
      <c r="G881" s="673"/>
      <c r="H881" s="673"/>
      <c r="I881" s="673"/>
      <c r="J881" s="673"/>
      <c r="K881" s="699"/>
      <c r="L881" s="673"/>
    </row>
    <row r="882" spans="1:12" s="670" customFormat="1">
      <c r="C882" s="671"/>
      <c r="D882" s="676"/>
      <c r="E882" s="673"/>
      <c r="F882" s="673"/>
      <c r="G882" s="673"/>
      <c r="H882" s="673"/>
      <c r="I882" s="673"/>
      <c r="J882" s="673"/>
      <c r="K882" s="699"/>
      <c r="L882" s="673"/>
    </row>
    <row r="883" spans="1:12" s="670" customFormat="1">
      <c r="A883" s="670" t="s">
        <v>1652</v>
      </c>
      <c r="C883" s="671"/>
      <c r="D883" s="676"/>
      <c r="E883" s="673"/>
      <c r="F883" s="673"/>
      <c r="G883" s="673"/>
      <c r="H883" s="673"/>
      <c r="I883" s="673"/>
      <c r="J883" s="673"/>
      <c r="K883" s="699"/>
      <c r="L883" s="673"/>
    </row>
    <row r="884" spans="1:12" s="670" customFormat="1">
      <c r="A884" s="670" t="s">
        <v>1825</v>
      </c>
      <c r="C884" s="671"/>
      <c r="D884" s="676"/>
      <c r="E884" s="673"/>
      <c r="F884" s="673"/>
      <c r="G884" s="673"/>
      <c r="H884" s="673"/>
      <c r="I884" s="673"/>
      <c r="J884" s="673"/>
      <c r="K884" s="699"/>
      <c r="L884" s="673"/>
    </row>
    <row r="885" spans="1:12" s="670" customFormat="1">
      <c r="A885" s="670" t="s">
        <v>3207</v>
      </c>
      <c r="C885" s="671"/>
      <c r="D885" s="676"/>
      <c r="E885" s="673"/>
      <c r="F885" s="673"/>
      <c r="G885" s="673"/>
      <c r="H885" s="673"/>
      <c r="I885" s="673"/>
      <c r="J885" s="673"/>
      <c r="K885" s="699"/>
      <c r="L885" s="673"/>
    </row>
    <row r="886" spans="1:12" s="670" customFormat="1">
      <c r="C886" s="671"/>
      <c r="D886" s="676"/>
      <c r="E886" s="673"/>
      <c r="F886" s="673"/>
      <c r="G886" s="673"/>
      <c r="H886" s="673"/>
      <c r="I886" s="673"/>
      <c r="J886" s="673"/>
      <c r="K886" s="699"/>
      <c r="L886" s="673"/>
    </row>
    <row r="887" spans="1:12" s="670" customFormat="1">
      <c r="A887" s="670" t="s">
        <v>46</v>
      </c>
      <c r="C887" s="671"/>
      <c r="D887" s="676"/>
      <c r="E887" s="673"/>
      <c r="F887" s="673"/>
      <c r="G887" s="673"/>
      <c r="H887" s="673"/>
      <c r="I887" s="673"/>
      <c r="J887" s="673"/>
      <c r="K887" s="699"/>
      <c r="L887" s="673"/>
    </row>
    <row r="888" spans="1:12" ht="18" customHeight="1">
      <c r="C888" s="671" t="s">
        <v>650</v>
      </c>
      <c r="D888" s="674" t="s">
        <v>1739</v>
      </c>
      <c r="E888" s="698">
        <v>46</v>
      </c>
      <c r="F888" s="698">
        <v>22</v>
      </c>
      <c r="G888" s="698">
        <v>22</v>
      </c>
      <c r="H888" s="698">
        <v>1</v>
      </c>
      <c r="I888" s="698">
        <v>1</v>
      </c>
      <c r="J888" s="698">
        <v>0</v>
      </c>
    </row>
    <row r="889" spans="1:12">
      <c r="D889" s="674" t="s">
        <v>1740</v>
      </c>
      <c r="E889" s="698">
        <v>116</v>
      </c>
      <c r="F889" s="698">
        <v>80</v>
      </c>
      <c r="G889" s="698">
        <v>33</v>
      </c>
      <c r="H889" s="698">
        <v>2</v>
      </c>
      <c r="I889" s="698">
        <v>1</v>
      </c>
      <c r="J889" s="698">
        <v>0</v>
      </c>
    </row>
    <row r="890" spans="1:12">
      <c r="D890" s="674" t="s">
        <v>1741</v>
      </c>
      <c r="E890" s="698">
        <v>162</v>
      </c>
      <c r="F890" s="698">
        <v>102</v>
      </c>
      <c r="G890" s="698">
        <v>55</v>
      </c>
      <c r="H890" s="698">
        <v>3</v>
      </c>
      <c r="I890" s="698">
        <v>2</v>
      </c>
      <c r="J890" s="698">
        <v>0</v>
      </c>
    </row>
    <row r="891" spans="1:12" ht="18" customHeight="1">
      <c r="C891" s="675" t="s">
        <v>1874</v>
      </c>
      <c r="D891" s="674" t="s">
        <v>1739</v>
      </c>
      <c r="E891" s="698">
        <v>599</v>
      </c>
      <c r="F891" s="698">
        <v>202</v>
      </c>
      <c r="G891" s="698">
        <v>257</v>
      </c>
      <c r="H891" s="698">
        <v>138</v>
      </c>
      <c r="I891" s="698">
        <v>2</v>
      </c>
      <c r="J891" s="698">
        <v>0</v>
      </c>
    </row>
    <row r="892" spans="1:12">
      <c r="D892" s="674" t="s">
        <v>1740</v>
      </c>
      <c r="E892" s="698">
        <v>1162</v>
      </c>
      <c r="F892" s="698">
        <v>434</v>
      </c>
      <c r="G892" s="698">
        <v>529</v>
      </c>
      <c r="H892" s="698">
        <v>196</v>
      </c>
      <c r="I892" s="698">
        <v>2</v>
      </c>
      <c r="J892" s="698">
        <v>1</v>
      </c>
    </row>
    <row r="893" spans="1:12">
      <c r="D893" s="674" t="s">
        <v>1741</v>
      </c>
      <c r="E893" s="698">
        <v>1761</v>
      </c>
      <c r="F893" s="698">
        <v>636</v>
      </c>
      <c r="G893" s="698">
        <v>786</v>
      </c>
      <c r="H893" s="698">
        <v>334</v>
      </c>
      <c r="I893" s="698">
        <v>4</v>
      </c>
      <c r="J893" s="698">
        <v>1</v>
      </c>
    </row>
    <row r="894" spans="1:12" ht="18" customHeight="1">
      <c r="B894" s="677" t="s">
        <v>1845</v>
      </c>
      <c r="D894" s="674" t="s">
        <v>1739</v>
      </c>
      <c r="E894" s="698">
        <v>5656</v>
      </c>
      <c r="F894" s="698">
        <v>4872</v>
      </c>
      <c r="G894" s="698">
        <v>591</v>
      </c>
      <c r="H894" s="698">
        <v>189</v>
      </c>
      <c r="I894" s="698">
        <v>3</v>
      </c>
      <c r="J894" s="698">
        <v>1</v>
      </c>
    </row>
    <row r="895" spans="1:12">
      <c r="D895" s="674" t="s">
        <v>1740</v>
      </c>
      <c r="E895" s="698">
        <v>3508</v>
      </c>
      <c r="F895" s="698">
        <v>2597</v>
      </c>
      <c r="G895" s="698">
        <v>698</v>
      </c>
      <c r="H895" s="698">
        <v>210</v>
      </c>
      <c r="I895" s="698">
        <v>2</v>
      </c>
      <c r="J895" s="698">
        <v>1</v>
      </c>
    </row>
    <row r="896" spans="1:12">
      <c r="D896" s="674" t="s">
        <v>1741</v>
      </c>
      <c r="E896" s="698">
        <v>9164</v>
      </c>
      <c r="F896" s="698">
        <v>7469</v>
      </c>
      <c r="G896" s="698">
        <v>1289</v>
      </c>
      <c r="H896" s="698">
        <v>399</v>
      </c>
      <c r="I896" s="698">
        <v>5</v>
      </c>
      <c r="J896" s="698">
        <v>2</v>
      </c>
    </row>
    <row r="897" spans="1:10" s="677" customFormat="1" ht="18" customHeight="1">
      <c r="A897" s="677" t="s">
        <v>505</v>
      </c>
      <c r="C897" s="671"/>
      <c r="D897" s="674"/>
      <c r="E897" s="698"/>
      <c r="F897" s="698"/>
      <c r="G897" s="698"/>
      <c r="H897" s="698"/>
      <c r="I897" s="698"/>
      <c r="J897" s="698"/>
    </row>
    <row r="898" spans="1:10" s="677" customFormat="1" ht="9" customHeight="1">
      <c r="A898" s="677" t="s">
        <v>1876</v>
      </c>
      <c r="C898" s="671"/>
      <c r="D898" s="674" t="s">
        <v>1739</v>
      </c>
      <c r="E898" s="698">
        <v>11751</v>
      </c>
      <c r="F898" s="698">
        <v>5524</v>
      </c>
      <c r="G898" s="698">
        <v>1195</v>
      </c>
      <c r="H898" s="698">
        <v>2208</v>
      </c>
      <c r="I898" s="698">
        <v>2140</v>
      </c>
      <c r="J898" s="698">
        <v>684</v>
      </c>
    </row>
    <row r="899" spans="1:10" s="677" customFormat="1">
      <c r="C899" s="671"/>
      <c r="D899" s="674" t="s">
        <v>1740</v>
      </c>
      <c r="E899" s="698">
        <v>17302</v>
      </c>
      <c r="F899" s="698">
        <v>3064</v>
      </c>
      <c r="G899" s="698">
        <v>1677</v>
      </c>
      <c r="H899" s="698">
        <v>5329</v>
      </c>
      <c r="I899" s="698">
        <v>5545</v>
      </c>
      <c r="J899" s="698">
        <v>1687</v>
      </c>
    </row>
    <row r="900" spans="1:10" s="677" customFormat="1">
      <c r="C900" s="671"/>
      <c r="D900" s="674" t="s">
        <v>1741</v>
      </c>
      <c r="E900" s="698">
        <v>29053</v>
      </c>
      <c r="F900" s="698">
        <v>8588</v>
      </c>
      <c r="G900" s="698">
        <v>2872</v>
      </c>
      <c r="H900" s="698">
        <v>7537</v>
      </c>
      <c r="I900" s="698">
        <v>7685</v>
      </c>
      <c r="J900" s="698">
        <v>2371</v>
      </c>
    </row>
    <row r="901" spans="1:10" s="677" customFormat="1" ht="18" customHeight="1">
      <c r="C901" s="675" t="s">
        <v>1829</v>
      </c>
      <c r="D901" s="674"/>
      <c r="E901" s="698"/>
      <c r="F901" s="698"/>
      <c r="G901" s="698"/>
      <c r="H901" s="698"/>
      <c r="I901" s="698"/>
      <c r="J901" s="698"/>
    </row>
    <row r="902" spans="1:10" s="677" customFormat="1" ht="18" customHeight="1">
      <c r="C902" s="678" t="s">
        <v>1830</v>
      </c>
      <c r="D902" s="674" t="s">
        <v>1739</v>
      </c>
      <c r="E902" s="698">
        <v>632</v>
      </c>
      <c r="F902" s="698">
        <v>18</v>
      </c>
      <c r="G902" s="698">
        <v>58</v>
      </c>
      <c r="H902" s="698">
        <v>214</v>
      </c>
      <c r="I902" s="698">
        <v>319</v>
      </c>
      <c r="J902" s="698">
        <v>23</v>
      </c>
    </row>
    <row r="903" spans="1:10" s="677" customFormat="1">
      <c r="C903" s="678"/>
      <c r="D903" s="674" t="s">
        <v>1740</v>
      </c>
      <c r="E903" s="698">
        <v>1168</v>
      </c>
      <c r="F903" s="698">
        <v>41</v>
      </c>
      <c r="G903" s="698">
        <v>78</v>
      </c>
      <c r="H903" s="698">
        <v>422</v>
      </c>
      <c r="I903" s="698">
        <v>577</v>
      </c>
      <c r="J903" s="698">
        <v>50</v>
      </c>
    </row>
    <row r="904" spans="1:10" s="677" customFormat="1">
      <c r="C904" s="678"/>
      <c r="D904" s="674" t="s">
        <v>1741</v>
      </c>
      <c r="E904" s="698">
        <v>1800</v>
      </c>
      <c r="F904" s="698">
        <v>59</v>
      </c>
      <c r="G904" s="698">
        <v>136</v>
      </c>
      <c r="H904" s="698">
        <v>636</v>
      </c>
      <c r="I904" s="698">
        <v>896</v>
      </c>
      <c r="J904" s="698">
        <v>73</v>
      </c>
    </row>
    <row r="905" spans="1:10" s="677" customFormat="1" ht="18" customHeight="1">
      <c r="C905" s="678" t="s">
        <v>1831</v>
      </c>
      <c r="D905" s="674" t="s">
        <v>1739</v>
      </c>
      <c r="E905" s="698">
        <v>25</v>
      </c>
      <c r="F905" s="698">
        <v>10</v>
      </c>
      <c r="G905" s="698">
        <v>1</v>
      </c>
      <c r="H905" s="698">
        <v>6</v>
      </c>
      <c r="I905" s="698">
        <v>5</v>
      </c>
      <c r="J905" s="698">
        <v>3</v>
      </c>
    </row>
    <row r="906" spans="1:10" s="677" customFormat="1">
      <c r="C906" s="678"/>
      <c r="D906" s="674" t="s">
        <v>1740</v>
      </c>
      <c r="E906" s="698">
        <v>61</v>
      </c>
      <c r="F906" s="698">
        <v>3</v>
      </c>
      <c r="G906" s="698">
        <v>6</v>
      </c>
      <c r="H906" s="698">
        <v>25</v>
      </c>
      <c r="I906" s="698">
        <v>18</v>
      </c>
      <c r="J906" s="698">
        <v>9</v>
      </c>
    </row>
    <row r="907" spans="1:10" s="677" customFormat="1">
      <c r="C907" s="678"/>
      <c r="D907" s="674" t="s">
        <v>1741</v>
      </c>
      <c r="E907" s="698">
        <v>86</v>
      </c>
      <c r="F907" s="698">
        <v>13</v>
      </c>
      <c r="G907" s="698">
        <v>7</v>
      </c>
      <c r="H907" s="698">
        <v>31</v>
      </c>
      <c r="I907" s="698">
        <v>23</v>
      </c>
      <c r="J907" s="698">
        <v>12</v>
      </c>
    </row>
    <row r="908" spans="1:10" s="677" customFormat="1" ht="18" customHeight="1">
      <c r="A908" s="677" t="s">
        <v>1848</v>
      </c>
      <c r="C908" s="671"/>
      <c r="D908" s="674"/>
      <c r="E908" s="698"/>
      <c r="F908" s="698"/>
      <c r="G908" s="698"/>
      <c r="H908" s="698"/>
      <c r="I908" s="698"/>
      <c r="J908" s="698"/>
    </row>
    <row r="909" spans="1:10" s="677" customFormat="1" ht="9" customHeight="1">
      <c r="A909" s="677" t="s">
        <v>1849</v>
      </c>
      <c r="C909" s="671"/>
      <c r="D909" s="674"/>
      <c r="E909" s="698"/>
      <c r="F909" s="698"/>
      <c r="G909" s="698"/>
      <c r="H909" s="698"/>
      <c r="I909" s="698"/>
      <c r="J909" s="698"/>
    </row>
    <row r="910" spans="1:10" s="677" customFormat="1" ht="18" customHeight="1">
      <c r="B910" s="677" t="s">
        <v>324</v>
      </c>
      <c r="C910" s="671"/>
      <c r="D910" s="674"/>
      <c r="E910" s="698"/>
      <c r="F910" s="698"/>
      <c r="G910" s="698"/>
      <c r="H910" s="698"/>
      <c r="I910" s="698"/>
      <c r="J910" s="698"/>
    </row>
    <row r="911" spans="1:10" s="677" customFormat="1" ht="18" customHeight="1">
      <c r="C911" s="671" t="s">
        <v>1871</v>
      </c>
      <c r="D911" s="674" t="s">
        <v>1739</v>
      </c>
      <c r="E911" s="698">
        <v>3</v>
      </c>
      <c r="F911" s="700" t="s">
        <v>613</v>
      </c>
      <c r="G911" s="700" t="s">
        <v>613</v>
      </c>
      <c r="H911" s="700" t="s">
        <v>613</v>
      </c>
      <c r="I911" s="700" t="s">
        <v>613</v>
      </c>
      <c r="J911" s="700" t="s">
        <v>613</v>
      </c>
    </row>
    <row r="912" spans="1:10" s="677" customFormat="1" ht="10.5">
      <c r="C912" s="671"/>
      <c r="D912" s="674" t="s">
        <v>1740</v>
      </c>
      <c r="E912" s="698">
        <v>2</v>
      </c>
      <c r="F912" s="700" t="s">
        <v>613</v>
      </c>
      <c r="G912" s="700" t="s">
        <v>613</v>
      </c>
      <c r="H912" s="700" t="s">
        <v>613</v>
      </c>
      <c r="I912" s="700" t="s">
        <v>613</v>
      </c>
      <c r="J912" s="700" t="s">
        <v>613</v>
      </c>
    </row>
    <row r="913" spans="3:10" s="677" customFormat="1" ht="10.5">
      <c r="C913" s="671"/>
      <c r="D913" s="674" t="s">
        <v>1741</v>
      </c>
      <c r="E913" s="698">
        <v>5</v>
      </c>
      <c r="F913" s="700" t="s">
        <v>613</v>
      </c>
      <c r="G913" s="700" t="s">
        <v>613</v>
      </c>
      <c r="H913" s="700" t="s">
        <v>613</v>
      </c>
      <c r="I913" s="700" t="s">
        <v>613</v>
      </c>
      <c r="J913" s="700" t="s">
        <v>613</v>
      </c>
    </row>
    <row r="914" spans="3:10" s="677" customFormat="1" ht="18.600000000000001" customHeight="1">
      <c r="C914" s="671" t="s">
        <v>1872</v>
      </c>
      <c r="D914" s="674" t="s">
        <v>1739</v>
      </c>
      <c r="E914" s="698">
        <v>11</v>
      </c>
      <c r="F914" s="700" t="s">
        <v>613</v>
      </c>
      <c r="G914" s="700" t="s">
        <v>613</v>
      </c>
      <c r="H914" s="700" t="s">
        <v>613</v>
      </c>
      <c r="I914" s="700" t="s">
        <v>613</v>
      </c>
      <c r="J914" s="700" t="s">
        <v>613</v>
      </c>
    </row>
    <row r="915" spans="3:10" s="677" customFormat="1" ht="10.5">
      <c r="C915" s="671"/>
      <c r="D915" s="674" t="s">
        <v>1740</v>
      </c>
      <c r="E915" s="698">
        <v>3</v>
      </c>
      <c r="F915" s="700" t="s">
        <v>613</v>
      </c>
      <c r="G915" s="700" t="s">
        <v>613</v>
      </c>
      <c r="H915" s="700" t="s">
        <v>613</v>
      </c>
      <c r="I915" s="700" t="s">
        <v>613</v>
      </c>
      <c r="J915" s="700" t="s">
        <v>613</v>
      </c>
    </row>
    <row r="916" spans="3:10" s="677" customFormat="1" ht="10.5">
      <c r="C916" s="671"/>
      <c r="D916" s="674" t="s">
        <v>1741</v>
      </c>
      <c r="E916" s="698">
        <v>14</v>
      </c>
      <c r="F916" s="700" t="s">
        <v>613</v>
      </c>
      <c r="G916" s="700" t="s">
        <v>613</v>
      </c>
      <c r="H916" s="700" t="s">
        <v>613</v>
      </c>
      <c r="I916" s="700" t="s">
        <v>613</v>
      </c>
      <c r="J916" s="700" t="s">
        <v>613</v>
      </c>
    </row>
    <row r="917" spans="3:10" s="677" customFormat="1" ht="18.600000000000001" customHeight="1">
      <c r="C917" s="671" t="s">
        <v>1873</v>
      </c>
      <c r="D917" s="674" t="s">
        <v>1739</v>
      </c>
      <c r="E917" s="698">
        <v>1</v>
      </c>
      <c r="F917" s="700" t="s">
        <v>613</v>
      </c>
      <c r="G917" s="700" t="s">
        <v>613</v>
      </c>
      <c r="H917" s="700" t="s">
        <v>613</v>
      </c>
      <c r="I917" s="700" t="s">
        <v>613</v>
      </c>
      <c r="J917" s="700" t="s">
        <v>613</v>
      </c>
    </row>
    <row r="918" spans="3:10" s="677" customFormat="1" ht="10.5">
      <c r="C918" s="671"/>
      <c r="D918" s="674" t="s">
        <v>1741</v>
      </c>
      <c r="E918" s="698">
        <v>1</v>
      </c>
      <c r="F918" s="700" t="s">
        <v>613</v>
      </c>
      <c r="G918" s="700" t="s">
        <v>613</v>
      </c>
      <c r="H918" s="700" t="s">
        <v>613</v>
      </c>
      <c r="I918" s="700" t="s">
        <v>613</v>
      </c>
      <c r="J918" s="700" t="s">
        <v>613</v>
      </c>
    </row>
    <row r="919" spans="3:10" s="677" customFormat="1" ht="18" customHeight="1">
      <c r="C919" s="671" t="s">
        <v>610</v>
      </c>
      <c r="D919" s="674" t="s">
        <v>1740</v>
      </c>
      <c r="E919" s="698">
        <v>1</v>
      </c>
      <c r="F919" s="700" t="s">
        <v>613</v>
      </c>
      <c r="G919" s="700" t="s">
        <v>613</v>
      </c>
      <c r="H919" s="700" t="s">
        <v>613</v>
      </c>
      <c r="I919" s="700" t="s">
        <v>613</v>
      </c>
      <c r="J919" s="700" t="s">
        <v>613</v>
      </c>
    </row>
    <row r="920" spans="3:10" s="677" customFormat="1" ht="10.5">
      <c r="C920" s="671"/>
      <c r="D920" s="674" t="s">
        <v>1741</v>
      </c>
      <c r="E920" s="698">
        <v>1</v>
      </c>
      <c r="F920" s="700" t="s">
        <v>613</v>
      </c>
      <c r="G920" s="700" t="s">
        <v>613</v>
      </c>
      <c r="H920" s="700" t="s">
        <v>613</v>
      </c>
      <c r="I920" s="700" t="s">
        <v>613</v>
      </c>
      <c r="J920" s="700" t="s">
        <v>613</v>
      </c>
    </row>
    <row r="921" spans="3:10" s="677" customFormat="1" ht="18" customHeight="1">
      <c r="C921" s="671" t="s">
        <v>611</v>
      </c>
      <c r="D921" s="674" t="s">
        <v>1739</v>
      </c>
      <c r="E921" s="698">
        <v>24</v>
      </c>
      <c r="F921" s="698">
        <v>1</v>
      </c>
      <c r="G921" s="698">
        <v>3</v>
      </c>
      <c r="H921" s="698">
        <v>12</v>
      </c>
      <c r="I921" s="698">
        <v>4</v>
      </c>
      <c r="J921" s="698">
        <v>4</v>
      </c>
    </row>
    <row r="922" spans="3:10" s="677" customFormat="1">
      <c r="C922" s="671"/>
      <c r="D922" s="674" t="s">
        <v>1740</v>
      </c>
      <c r="E922" s="698">
        <v>13</v>
      </c>
      <c r="F922" s="698">
        <v>0</v>
      </c>
      <c r="G922" s="698">
        <v>1</v>
      </c>
      <c r="H922" s="698">
        <v>9</v>
      </c>
      <c r="I922" s="698">
        <v>3</v>
      </c>
      <c r="J922" s="698">
        <v>0</v>
      </c>
    </row>
    <row r="923" spans="3:10" s="677" customFormat="1">
      <c r="C923" s="671"/>
      <c r="D923" s="674" t="s">
        <v>1741</v>
      </c>
      <c r="E923" s="698">
        <v>37</v>
      </c>
      <c r="F923" s="698">
        <v>1</v>
      </c>
      <c r="G923" s="698">
        <v>4</v>
      </c>
      <c r="H923" s="698">
        <v>21</v>
      </c>
      <c r="I923" s="698">
        <v>7</v>
      </c>
      <c r="J923" s="698">
        <v>4</v>
      </c>
    </row>
    <row r="924" spans="3:10" s="677" customFormat="1" ht="18" customHeight="1">
      <c r="C924" s="671" t="s">
        <v>614</v>
      </c>
      <c r="D924" s="674" t="s">
        <v>1740</v>
      </c>
      <c r="E924" s="698">
        <v>1</v>
      </c>
      <c r="F924" s="700" t="s">
        <v>613</v>
      </c>
      <c r="G924" s="700" t="s">
        <v>613</v>
      </c>
      <c r="H924" s="700" t="s">
        <v>613</v>
      </c>
      <c r="I924" s="700" t="s">
        <v>613</v>
      </c>
      <c r="J924" s="700" t="s">
        <v>613</v>
      </c>
    </row>
    <row r="925" spans="3:10" s="677" customFormat="1" ht="10.5">
      <c r="C925" s="671"/>
      <c r="D925" s="674" t="s">
        <v>1741</v>
      </c>
      <c r="E925" s="698">
        <v>1</v>
      </c>
      <c r="F925" s="700" t="s">
        <v>613</v>
      </c>
      <c r="G925" s="700" t="s">
        <v>613</v>
      </c>
      <c r="H925" s="700" t="s">
        <v>613</v>
      </c>
      <c r="I925" s="700" t="s">
        <v>613</v>
      </c>
      <c r="J925" s="700" t="s">
        <v>613</v>
      </c>
    </row>
    <row r="926" spans="3:10" s="677" customFormat="1" ht="18" customHeight="1">
      <c r="C926" s="671" t="s">
        <v>615</v>
      </c>
      <c r="D926" s="674" t="s">
        <v>1739</v>
      </c>
      <c r="E926" s="698">
        <v>3</v>
      </c>
      <c r="F926" s="698">
        <v>0</v>
      </c>
      <c r="G926" s="698">
        <v>0</v>
      </c>
      <c r="H926" s="698">
        <v>2</v>
      </c>
      <c r="I926" s="698">
        <v>0</v>
      </c>
      <c r="J926" s="698">
        <v>1</v>
      </c>
    </row>
    <row r="927" spans="3:10" s="677" customFormat="1">
      <c r="C927" s="671"/>
      <c r="D927" s="674" t="s">
        <v>1740</v>
      </c>
      <c r="E927" s="698">
        <v>2</v>
      </c>
      <c r="F927" s="698">
        <v>1</v>
      </c>
      <c r="G927" s="698">
        <v>0</v>
      </c>
      <c r="H927" s="698">
        <v>1</v>
      </c>
      <c r="I927" s="698">
        <v>0</v>
      </c>
      <c r="J927" s="698">
        <v>0</v>
      </c>
    </row>
    <row r="928" spans="3:10" s="677" customFormat="1">
      <c r="C928" s="671"/>
      <c r="D928" s="674" t="s">
        <v>1741</v>
      </c>
      <c r="E928" s="698">
        <v>5</v>
      </c>
      <c r="F928" s="698">
        <v>1</v>
      </c>
      <c r="G928" s="698">
        <v>0</v>
      </c>
      <c r="H928" s="698">
        <v>3</v>
      </c>
      <c r="I928" s="698">
        <v>0</v>
      </c>
      <c r="J928" s="698">
        <v>1</v>
      </c>
    </row>
    <row r="929" spans="1:12" ht="18" customHeight="1">
      <c r="C929" s="675" t="s">
        <v>1874</v>
      </c>
      <c r="D929" s="674" t="s">
        <v>1739</v>
      </c>
      <c r="E929" s="698">
        <v>42</v>
      </c>
      <c r="F929" s="698">
        <v>1</v>
      </c>
      <c r="G929" s="698">
        <v>3</v>
      </c>
      <c r="H929" s="698">
        <v>24</v>
      </c>
      <c r="I929" s="698">
        <v>7</v>
      </c>
      <c r="J929" s="698">
        <v>7</v>
      </c>
    </row>
    <row r="930" spans="1:12">
      <c r="D930" s="674" t="s">
        <v>1740</v>
      </c>
      <c r="E930" s="698">
        <v>22</v>
      </c>
      <c r="F930" s="698">
        <v>1</v>
      </c>
      <c r="G930" s="698">
        <v>1</v>
      </c>
      <c r="H930" s="698">
        <v>14</v>
      </c>
      <c r="I930" s="698">
        <v>5</v>
      </c>
      <c r="J930" s="698">
        <v>1</v>
      </c>
    </row>
    <row r="931" spans="1:12">
      <c r="D931" s="674" t="s">
        <v>1741</v>
      </c>
      <c r="E931" s="698">
        <v>64</v>
      </c>
      <c r="F931" s="698">
        <v>2</v>
      </c>
      <c r="G931" s="698">
        <v>4</v>
      </c>
      <c r="H931" s="698">
        <v>38</v>
      </c>
      <c r="I931" s="698">
        <v>12</v>
      </c>
      <c r="J931" s="698">
        <v>8</v>
      </c>
    </row>
    <row r="932" spans="1:12" ht="18" customHeight="1">
      <c r="B932" s="677" t="s">
        <v>619</v>
      </c>
      <c r="D932" s="674"/>
    </row>
    <row r="933" spans="1:12" ht="18" customHeight="1">
      <c r="C933" s="671" t="s">
        <v>620</v>
      </c>
      <c r="D933" s="674" t="s">
        <v>1739</v>
      </c>
      <c r="E933" s="698">
        <v>1</v>
      </c>
      <c r="F933" s="700" t="s">
        <v>613</v>
      </c>
      <c r="G933" s="700" t="s">
        <v>613</v>
      </c>
      <c r="H933" s="700" t="s">
        <v>613</v>
      </c>
      <c r="I933" s="700" t="s">
        <v>613</v>
      </c>
      <c r="J933" s="700" t="s">
        <v>613</v>
      </c>
    </row>
    <row r="934" spans="1:12" ht="10.5">
      <c r="D934" s="674" t="s">
        <v>1740</v>
      </c>
      <c r="E934" s="698">
        <v>1</v>
      </c>
      <c r="F934" s="700" t="s">
        <v>613</v>
      </c>
      <c r="G934" s="700" t="s">
        <v>613</v>
      </c>
      <c r="H934" s="700" t="s">
        <v>613</v>
      </c>
      <c r="I934" s="700" t="s">
        <v>613</v>
      </c>
      <c r="J934" s="700" t="s">
        <v>613</v>
      </c>
    </row>
    <row r="935" spans="1:12" ht="10.5">
      <c r="D935" s="674" t="s">
        <v>1741</v>
      </c>
      <c r="E935" s="698">
        <v>2</v>
      </c>
      <c r="F935" s="700" t="s">
        <v>613</v>
      </c>
      <c r="G935" s="700" t="s">
        <v>613</v>
      </c>
      <c r="H935" s="700" t="s">
        <v>613</v>
      </c>
      <c r="I935" s="700" t="s">
        <v>613</v>
      </c>
      <c r="J935" s="700" t="s">
        <v>613</v>
      </c>
    </row>
    <row r="936" spans="1:12" s="670" customFormat="1">
      <c r="A936" s="670" t="s">
        <v>1652</v>
      </c>
      <c r="C936" s="671"/>
      <c r="D936" s="679"/>
      <c r="E936" s="673"/>
      <c r="F936" s="673"/>
      <c r="G936" s="673"/>
      <c r="H936" s="673"/>
      <c r="I936" s="673"/>
      <c r="J936" s="673"/>
      <c r="K936" s="699"/>
      <c r="L936" s="673"/>
    </row>
    <row r="937" spans="1:12" s="670" customFormat="1">
      <c r="A937" s="670" t="s">
        <v>1825</v>
      </c>
      <c r="C937" s="671"/>
      <c r="D937" s="676"/>
      <c r="E937" s="673"/>
      <c r="F937" s="673"/>
      <c r="G937" s="673"/>
      <c r="H937" s="673"/>
      <c r="I937" s="673"/>
      <c r="J937" s="673"/>
      <c r="K937" s="699"/>
      <c r="L937" s="673"/>
    </row>
    <row r="938" spans="1:12" s="670" customFormat="1">
      <c r="A938" s="670" t="s">
        <v>3207</v>
      </c>
      <c r="C938" s="671"/>
      <c r="D938" s="676"/>
      <c r="E938" s="673"/>
      <c r="F938" s="673"/>
      <c r="G938" s="673"/>
      <c r="H938" s="673"/>
      <c r="I938" s="673"/>
      <c r="J938" s="673"/>
      <c r="K938" s="699"/>
      <c r="L938" s="673"/>
    </row>
    <row r="939" spans="1:12" s="670" customFormat="1">
      <c r="A939" s="670" t="s">
        <v>641</v>
      </c>
      <c r="C939" s="671"/>
      <c r="D939" s="679"/>
      <c r="E939" s="673"/>
      <c r="F939" s="673"/>
      <c r="G939" s="673"/>
      <c r="H939" s="673"/>
      <c r="I939" s="673"/>
      <c r="J939" s="673"/>
      <c r="K939" s="699"/>
      <c r="L939" s="673"/>
    </row>
    <row r="940" spans="1:12" s="670" customFormat="1">
      <c r="C940" s="671"/>
      <c r="D940" s="679"/>
      <c r="E940" s="673"/>
      <c r="F940" s="673"/>
      <c r="G940" s="673"/>
      <c r="H940" s="673"/>
      <c r="I940" s="673"/>
      <c r="J940" s="673"/>
      <c r="K940" s="699"/>
      <c r="L940" s="673"/>
    </row>
    <row r="941" spans="1:12" s="670" customFormat="1">
      <c r="A941" s="670" t="s">
        <v>46</v>
      </c>
      <c r="C941" s="671"/>
      <c r="D941" s="679"/>
      <c r="E941" s="673"/>
      <c r="F941" s="673"/>
      <c r="G941" s="673"/>
      <c r="H941" s="673"/>
      <c r="I941" s="673"/>
      <c r="J941" s="673"/>
      <c r="K941" s="699"/>
      <c r="L941" s="673"/>
    </row>
    <row r="942" spans="1:12" ht="18" customHeight="1">
      <c r="C942" s="671" t="s">
        <v>1823</v>
      </c>
      <c r="D942" s="674" t="s">
        <v>1739</v>
      </c>
      <c r="E942" s="698">
        <v>1</v>
      </c>
      <c r="F942" s="700" t="s">
        <v>613</v>
      </c>
      <c r="G942" s="700" t="s">
        <v>613</v>
      </c>
      <c r="H942" s="700" t="s">
        <v>613</v>
      </c>
      <c r="I942" s="700" t="s">
        <v>613</v>
      </c>
      <c r="J942" s="700" t="s">
        <v>613</v>
      </c>
    </row>
    <row r="943" spans="1:12" ht="10.5">
      <c r="D943" s="674" t="s">
        <v>1740</v>
      </c>
      <c r="E943" s="698">
        <v>7</v>
      </c>
      <c r="F943" s="700" t="s">
        <v>613</v>
      </c>
      <c r="G943" s="700" t="s">
        <v>613</v>
      </c>
      <c r="H943" s="700" t="s">
        <v>613</v>
      </c>
      <c r="I943" s="700" t="s">
        <v>613</v>
      </c>
      <c r="J943" s="700" t="s">
        <v>613</v>
      </c>
    </row>
    <row r="944" spans="1:12" ht="10.5">
      <c r="D944" s="674" t="s">
        <v>1741</v>
      </c>
      <c r="E944" s="698">
        <v>8</v>
      </c>
      <c r="F944" s="700" t="s">
        <v>613</v>
      </c>
      <c r="G944" s="700" t="s">
        <v>613</v>
      </c>
      <c r="H944" s="700" t="s">
        <v>613</v>
      </c>
      <c r="I944" s="700" t="s">
        <v>613</v>
      </c>
      <c r="J944" s="700" t="s">
        <v>613</v>
      </c>
    </row>
    <row r="945" spans="2:10" s="677" customFormat="1" ht="18" customHeight="1">
      <c r="C945" s="675" t="s">
        <v>1874</v>
      </c>
      <c r="D945" s="674" t="s">
        <v>1739</v>
      </c>
      <c r="E945" s="698">
        <v>2</v>
      </c>
      <c r="F945" s="700" t="s">
        <v>613</v>
      </c>
      <c r="G945" s="700" t="s">
        <v>613</v>
      </c>
      <c r="H945" s="700" t="s">
        <v>613</v>
      </c>
      <c r="I945" s="700" t="s">
        <v>613</v>
      </c>
      <c r="J945" s="700" t="s">
        <v>613</v>
      </c>
    </row>
    <row r="946" spans="2:10" s="677" customFormat="1" ht="10.5">
      <c r="C946" s="671"/>
      <c r="D946" s="674" t="s">
        <v>1740</v>
      </c>
      <c r="E946" s="698">
        <v>8</v>
      </c>
      <c r="F946" s="700" t="s">
        <v>613</v>
      </c>
      <c r="G946" s="700" t="s">
        <v>613</v>
      </c>
      <c r="H946" s="700" t="s">
        <v>613</v>
      </c>
      <c r="I946" s="700" t="s">
        <v>613</v>
      </c>
      <c r="J946" s="700" t="s">
        <v>613</v>
      </c>
    </row>
    <row r="947" spans="2:10" s="677" customFormat="1" ht="10.5">
      <c r="C947" s="671"/>
      <c r="D947" s="674" t="s">
        <v>1741</v>
      </c>
      <c r="E947" s="698">
        <v>10</v>
      </c>
      <c r="F947" s="700" t="s">
        <v>613</v>
      </c>
      <c r="G947" s="700" t="s">
        <v>613</v>
      </c>
      <c r="H947" s="700" t="s">
        <v>613</v>
      </c>
      <c r="I947" s="700" t="s">
        <v>613</v>
      </c>
      <c r="J947" s="700" t="s">
        <v>613</v>
      </c>
    </row>
    <row r="948" spans="2:10" s="677" customFormat="1" ht="18" customHeight="1">
      <c r="C948" s="675" t="s">
        <v>1829</v>
      </c>
      <c r="D948" s="674"/>
      <c r="E948" s="698"/>
      <c r="F948" s="698"/>
      <c r="G948" s="698"/>
      <c r="H948" s="698"/>
      <c r="I948" s="698"/>
      <c r="J948" s="698"/>
    </row>
    <row r="949" spans="2:10" s="677" customFormat="1" ht="18" customHeight="1">
      <c r="C949" s="678" t="s">
        <v>1831</v>
      </c>
      <c r="D949" s="674" t="s">
        <v>1740</v>
      </c>
      <c r="E949" s="698">
        <v>1</v>
      </c>
      <c r="F949" s="700" t="s">
        <v>613</v>
      </c>
      <c r="G949" s="700" t="s">
        <v>613</v>
      </c>
      <c r="H949" s="700" t="s">
        <v>613</v>
      </c>
      <c r="I949" s="700" t="s">
        <v>613</v>
      </c>
      <c r="J949" s="700" t="s">
        <v>613</v>
      </c>
    </row>
    <row r="950" spans="2:10" s="677" customFormat="1" ht="10.5">
      <c r="C950" s="678"/>
      <c r="D950" s="674" t="s">
        <v>1741</v>
      </c>
      <c r="E950" s="698">
        <v>1</v>
      </c>
      <c r="F950" s="700" t="s">
        <v>613</v>
      </c>
      <c r="G950" s="700" t="s">
        <v>613</v>
      </c>
      <c r="H950" s="700" t="s">
        <v>613</v>
      </c>
      <c r="I950" s="700" t="s">
        <v>613</v>
      </c>
      <c r="J950" s="700" t="s">
        <v>613</v>
      </c>
    </row>
    <row r="951" spans="2:10" s="677" customFormat="1" ht="18" customHeight="1">
      <c r="B951" s="677" t="s">
        <v>628</v>
      </c>
      <c r="C951" s="671"/>
      <c r="D951" s="674"/>
      <c r="E951" s="698"/>
      <c r="F951" s="698"/>
      <c r="G951" s="698"/>
      <c r="H951" s="698"/>
      <c r="I951" s="698"/>
      <c r="J951" s="698"/>
    </row>
    <row r="952" spans="2:10" s="677" customFormat="1" ht="27" customHeight="1">
      <c r="C952" s="671" t="s">
        <v>1832</v>
      </c>
      <c r="D952" s="674" t="s">
        <v>1739</v>
      </c>
      <c r="E952" s="698">
        <v>3</v>
      </c>
      <c r="F952" s="700" t="s">
        <v>613</v>
      </c>
      <c r="G952" s="700" t="s">
        <v>613</v>
      </c>
      <c r="H952" s="700" t="s">
        <v>613</v>
      </c>
      <c r="I952" s="700" t="s">
        <v>613</v>
      </c>
      <c r="J952" s="700" t="s">
        <v>613</v>
      </c>
    </row>
    <row r="953" spans="2:10" s="677" customFormat="1" ht="10.5">
      <c r="C953" s="671"/>
      <c r="D953" s="674" t="s">
        <v>1740</v>
      </c>
      <c r="E953" s="698">
        <v>19</v>
      </c>
      <c r="F953" s="700" t="s">
        <v>613</v>
      </c>
      <c r="G953" s="700" t="s">
        <v>613</v>
      </c>
      <c r="H953" s="700" t="s">
        <v>613</v>
      </c>
      <c r="I953" s="700" t="s">
        <v>613</v>
      </c>
      <c r="J953" s="700" t="s">
        <v>613</v>
      </c>
    </row>
    <row r="954" spans="2:10" s="677" customFormat="1" ht="10.5">
      <c r="C954" s="671"/>
      <c r="D954" s="674" t="s">
        <v>1741</v>
      </c>
      <c r="E954" s="698">
        <v>22</v>
      </c>
      <c r="F954" s="700" t="s">
        <v>613</v>
      </c>
      <c r="G954" s="700" t="s">
        <v>613</v>
      </c>
      <c r="H954" s="700" t="s">
        <v>613</v>
      </c>
      <c r="I954" s="700" t="s">
        <v>613</v>
      </c>
      <c r="J954" s="700" t="s">
        <v>613</v>
      </c>
    </row>
    <row r="955" spans="2:10" s="677" customFormat="1" ht="18" customHeight="1">
      <c r="C955" s="671" t="s">
        <v>1833</v>
      </c>
      <c r="D955" s="674" t="s">
        <v>1739</v>
      </c>
      <c r="E955" s="698">
        <v>1</v>
      </c>
      <c r="F955" s="700" t="s">
        <v>613</v>
      </c>
      <c r="G955" s="700" t="s">
        <v>613</v>
      </c>
      <c r="H955" s="700" t="s">
        <v>613</v>
      </c>
      <c r="I955" s="700" t="s">
        <v>613</v>
      </c>
      <c r="J955" s="700" t="s">
        <v>613</v>
      </c>
    </row>
    <row r="956" spans="2:10" s="677" customFormat="1" ht="10.5">
      <c r="C956" s="671"/>
      <c r="D956" s="674" t="s">
        <v>1740</v>
      </c>
      <c r="E956" s="698">
        <v>2</v>
      </c>
      <c r="F956" s="700" t="s">
        <v>613</v>
      </c>
      <c r="G956" s="700" t="s">
        <v>613</v>
      </c>
      <c r="H956" s="700" t="s">
        <v>613</v>
      </c>
      <c r="I956" s="700" t="s">
        <v>613</v>
      </c>
      <c r="J956" s="700" t="s">
        <v>613</v>
      </c>
    </row>
    <row r="957" spans="2:10" s="677" customFormat="1" ht="10.5">
      <c r="C957" s="671"/>
      <c r="D957" s="674" t="s">
        <v>1741</v>
      </c>
      <c r="E957" s="698">
        <v>3</v>
      </c>
      <c r="F957" s="700" t="s">
        <v>613</v>
      </c>
      <c r="G957" s="700" t="s">
        <v>613</v>
      </c>
      <c r="H957" s="700" t="s">
        <v>613</v>
      </c>
      <c r="I957" s="700" t="s">
        <v>613</v>
      </c>
      <c r="J957" s="700" t="s">
        <v>613</v>
      </c>
    </row>
    <row r="958" spans="2:10" s="677" customFormat="1" ht="18" customHeight="1">
      <c r="C958" s="671" t="s">
        <v>1834</v>
      </c>
      <c r="D958" s="674" t="s">
        <v>1739</v>
      </c>
      <c r="E958" s="698">
        <v>46</v>
      </c>
      <c r="F958" s="698">
        <v>1</v>
      </c>
      <c r="G958" s="698">
        <v>5</v>
      </c>
      <c r="H958" s="698">
        <v>22</v>
      </c>
      <c r="I958" s="698">
        <v>7</v>
      </c>
      <c r="J958" s="698">
        <v>11</v>
      </c>
    </row>
    <row r="959" spans="2:10" s="677" customFormat="1">
      <c r="C959" s="671"/>
      <c r="D959" s="674" t="s">
        <v>1740</v>
      </c>
      <c r="E959" s="698">
        <v>67</v>
      </c>
      <c r="F959" s="698">
        <v>0</v>
      </c>
      <c r="G959" s="698">
        <v>4</v>
      </c>
      <c r="H959" s="698">
        <v>36</v>
      </c>
      <c r="I959" s="698">
        <v>20</v>
      </c>
      <c r="J959" s="698">
        <v>7</v>
      </c>
    </row>
    <row r="960" spans="2:10" s="677" customFormat="1">
      <c r="C960" s="671"/>
      <c r="D960" s="674" t="s">
        <v>1741</v>
      </c>
      <c r="E960" s="698">
        <v>113</v>
      </c>
      <c r="F960" s="698">
        <v>1</v>
      </c>
      <c r="G960" s="698">
        <v>9</v>
      </c>
      <c r="H960" s="698">
        <v>58</v>
      </c>
      <c r="I960" s="698">
        <v>27</v>
      </c>
      <c r="J960" s="698">
        <v>18</v>
      </c>
    </row>
    <row r="961" spans="3:10" s="677" customFormat="1" ht="18" customHeight="1">
      <c r="C961" s="671" t="s">
        <v>1835</v>
      </c>
      <c r="D961" s="674" t="s">
        <v>1739</v>
      </c>
      <c r="E961" s="698">
        <v>1007</v>
      </c>
      <c r="F961" s="698">
        <v>26</v>
      </c>
      <c r="G961" s="698">
        <v>174</v>
      </c>
      <c r="H961" s="698">
        <v>528</v>
      </c>
      <c r="I961" s="698">
        <v>247</v>
      </c>
      <c r="J961" s="698">
        <v>32</v>
      </c>
    </row>
    <row r="962" spans="3:10" s="677" customFormat="1">
      <c r="C962" s="671"/>
      <c r="D962" s="674" t="s">
        <v>1740</v>
      </c>
      <c r="E962" s="698">
        <v>1671</v>
      </c>
      <c r="F962" s="698">
        <v>28</v>
      </c>
      <c r="G962" s="698">
        <v>223</v>
      </c>
      <c r="H962" s="698">
        <v>956</v>
      </c>
      <c r="I962" s="698">
        <v>421</v>
      </c>
      <c r="J962" s="698">
        <v>43</v>
      </c>
    </row>
    <row r="963" spans="3:10" s="677" customFormat="1">
      <c r="C963" s="671"/>
      <c r="D963" s="674" t="s">
        <v>1741</v>
      </c>
      <c r="E963" s="698">
        <v>2678</v>
      </c>
      <c r="F963" s="698">
        <v>54</v>
      </c>
      <c r="G963" s="698">
        <v>397</v>
      </c>
      <c r="H963" s="698">
        <v>1484</v>
      </c>
      <c r="I963" s="698">
        <v>668</v>
      </c>
      <c r="J963" s="698">
        <v>75</v>
      </c>
    </row>
    <row r="964" spans="3:10" s="677" customFormat="1" ht="18" customHeight="1">
      <c r="C964" s="671" t="s">
        <v>631</v>
      </c>
      <c r="D964" s="674" t="s">
        <v>1739</v>
      </c>
      <c r="E964" s="698">
        <v>133</v>
      </c>
      <c r="F964" s="698">
        <v>17</v>
      </c>
      <c r="G964" s="698">
        <v>24</v>
      </c>
      <c r="H964" s="698">
        <v>52</v>
      </c>
      <c r="I964" s="698">
        <v>36</v>
      </c>
      <c r="J964" s="698">
        <v>4</v>
      </c>
    </row>
    <row r="965" spans="3:10" s="677" customFormat="1">
      <c r="C965" s="671"/>
      <c r="D965" s="674" t="s">
        <v>1740</v>
      </c>
      <c r="E965" s="698">
        <v>121</v>
      </c>
      <c r="F965" s="698">
        <v>7</v>
      </c>
      <c r="G965" s="698">
        <v>23</v>
      </c>
      <c r="H965" s="698">
        <v>53</v>
      </c>
      <c r="I965" s="698">
        <v>34</v>
      </c>
      <c r="J965" s="698">
        <v>4</v>
      </c>
    </row>
    <row r="966" spans="3:10" s="677" customFormat="1">
      <c r="C966" s="671"/>
      <c r="D966" s="674" t="s">
        <v>1741</v>
      </c>
      <c r="E966" s="698">
        <v>254</v>
      </c>
      <c r="F966" s="698">
        <v>24</v>
      </c>
      <c r="G966" s="698">
        <v>47</v>
      </c>
      <c r="H966" s="698">
        <v>105</v>
      </c>
      <c r="I966" s="698">
        <v>70</v>
      </c>
      <c r="J966" s="698">
        <v>8</v>
      </c>
    </row>
    <row r="967" spans="3:10" s="677" customFormat="1" ht="18" customHeight="1">
      <c r="C967" s="675" t="s">
        <v>1874</v>
      </c>
      <c r="D967" s="674" t="s">
        <v>1739</v>
      </c>
      <c r="E967" s="698">
        <v>1190</v>
      </c>
      <c r="F967" s="698">
        <v>44</v>
      </c>
      <c r="G967" s="698">
        <v>203</v>
      </c>
      <c r="H967" s="698">
        <v>602</v>
      </c>
      <c r="I967" s="698">
        <v>293</v>
      </c>
      <c r="J967" s="698">
        <v>48</v>
      </c>
    </row>
    <row r="968" spans="3:10" s="677" customFormat="1">
      <c r="C968" s="671"/>
      <c r="D968" s="674" t="s">
        <v>1740</v>
      </c>
      <c r="E968" s="698">
        <v>1880</v>
      </c>
      <c r="F968" s="698">
        <v>35</v>
      </c>
      <c r="G968" s="698">
        <v>253</v>
      </c>
      <c r="H968" s="698">
        <v>1051</v>
      </c>
      <c r="I968" s="698">
        <v>483</v>
      </c>
      <c r="J968" s="698">
        <v>58</v>
      </c>
    </row>
    <row r="969" spans="3:10" s="677" customFormat="1">
      <c r="C969" s="671"/>
      <c r="D969" s="674" t="s">
        <v>1741</v>
      </c>
      <c r="E969" s="698">
        <v>3070</v>
      </c>
      <c r="F969" s="698">
        <v>79</v>
      </c>
      <c r="G969" s="698">
        <v>456</v>
      </c>
      <c r="H969" s="698">
        <v>1653</v>
      </c>
      <c r="I969" s="698">
        <v>776</v>
      </c>
      <c r="J969" s="698">
        <v>106</v>
      </c>
    </row>
    <row r="970" spans="3:10" s="677" customFormat="1" ht="18" customHeight="1">
      <c r="C970" s="675" t="s">
        <v>1829</v>
      </c>
      <c r="D970" s="674"/>
      <c r="E970" s="698"/>
      <c r="F970" s="698"/>
      <c r="G970" s="698"/>
      <c r="H970" s="698"/>
      <c r="I970" s="698"/>
      <c r="J970" s="698"/>
    </row>
    <row r="971" spans="3:10" s="677" customFormat="1" ht="18" customHeight="1">
      <c r="C971" s="678" t="s">
        <v>1830</v>
      </c>
      <c r="D971" s="674" t="s">
        <v>1739</v>
      </c>
      <c r="E971" s="698">
        <v>421</v>
      </c>
      <c r="F971" s="700" t="s">
        <v>613</v>
      </c>
      <c r="G971" s="700" t="s">
        <v>613</v>
      </c>
      <c r="H971" s="700" t="s">
        <v>613</v>
      </c>
      <c r="I971" s="700" t="s">
        <v>613</v>
      </c>
      <c r="J971" s="700" t="s">
        <v>613</v>
      </c>
    </row>
    <row r="972" spans="3:10" s="677" customFormat="1" ht="10.5">
      <c r="C972" s="678"/>
      <c r="D972" s="674" t="s">
        <v>1740</v>
      </c>
      <c r="E972" s="698">
        <v>590</v>
      </c>
      <c r="F972" s="700" t="s">
        <v>613</v>
      </c>
      <c r="G972" s="700" t="s">
        <v>613</v>
      </c>
      <c r="H972" s="700" t="s">
        <v>613</v>
      </c>
      <c r="I972" s="700" t="s">
        <v>613</v>
      </c>
      <c r="J972" s="700" t="s">
        <v>613</v>
      </c>
    </row>
    <row r="973" spans="3:10" s="677" customFormat="1" ht="10.5">
      <c r="C973" s="678"/>
      <c r="D973" s="674" t="s">
        <v>1741</v>
      </c>
      <c r="E973" s="698">
        <v>1011</v>
      </c>
      <c r="F973" s="700" t="s">
        <v>613</v>
      </c>
      <c r="G973" s="700" t="s">
        <v>613</v>
      </c>
      <c r="H973" s="700" t="s">
        <v>613</v>
      </c>
      <c r="I973" s="700" t="s">
        <v>613</v>
      </c>
      <c r="J973" s="700" t="s">
        <v>613</v>
      </c>
    </row>
    <row r="974" spans="3:10" s="677" customFormat="1" ht="18" customHeight="1">
      <c r="C974" s="678" t="s">
        <v>1831</v>
      </c>
      <c r="D974" s="674" t="s">
        <v>1739</v>
      </c>
      <c r="E974" s="698">
        <v>19</v>
      </c>
      <c r="F974" s="700" t="s">
        <v>613</v>
      </c>
      <c r="G974" s="700" t="s">
        <v>613</v>
      </c>
      <c r="H974" s="700" t="s">
        <v>613</v>
      </c>
      <c r="I974" s="700" t="s">
        <v>613</v>
      </c>
      <c r="J974" s="700" t="s">
        <v>613</v>
      </c>
    </row>
    <row r="975" spans="3:10" s="677" customFormat="1" ht="10.5">
      <c r="C975" s="678"/>
      <c r="D975" s="674" t="s">
        <v>1740</v>
      </c>
      <c r="E975" s="698">
        <v>30</v>
      </c>
      <c r="F975" s="700" t="s">
        <v>613</v>
      </c>
      <c r="G975" s="700" t="s">
        <v>613</v>
      </c>
      <c r="H975" s="700" t="s">
        <v>613</v>
      </c>
      <c r="I975" s="700" t="s">
        <v>613</v>
      </c>
      <c r="J975" s="700" t="s">
        <v>613</v>
      </c>
    </row>
    <row r="976" spans="3:10" s="677" customFormat="1" ht="10.5">
      <c r="C976" s="678"/>
      <c r="D976" s="674" t="s">
        <v>1741</v>
      </c>
      <c r="E976" s="698">
        <v>49</v>
      </c>
      <c r="F976" s="700" t="s">
        <v>613</v>
      </c>
      <c r="G976" s="700" t="s">
        <v>613</v>
      </c>
      <c r="H976" s="700" t="s">
        <v>613</v>
      </c>
      <c r="I976" s="700" t="s">
        <v>613</v>
      </c>
      <c r="J976" s="700" t="s">
        <v>613</v>
      </c>
    </row>
    <row r="977" spans="1:12" ht="18" customHeight="1">
      <c r="B977" s="677" t="s">
        <v>632</v>
      </c>
      <c r="D977" s="674"/>
    </row>
    <row r="978" spans="1:12" ht="27" customHeight="1">
      <c r="C978" s="671" t="s">
        <v>1836</v>
      </c>
      <c r="D978" s="674" t="s">
        <v>1739</v>
      </c>
      <c r="E978" s="698">
        <v>1</v>
      </c>
      <c r="F978" s="700" t="s">
        <v>613</v>
      </c>
      <c r="G978" s="700" t="s">
        <v>613</v>
      </c>
      <c r="H978" s="700" t="s">
        <v>613</v>
      </c>
      <c r="I978" s="700" t="s">
        <v>613</v>
      </c>
      <c r="J978" s="700" t="s">
        <v>613</v>
      </c>
    </row>
    <row r="979" spans="1:12" ht="10.5">
      <c r="D979" s="674" t="s">
        <v>1740</v>
      </c>
      <c r="E979" s="698">
        <v>1</v>
      </c>
      <c r="F979" s="700" t="s">
        <v>613</v>
      </c>
      <c r="G979" s="700" t="s">
        <v>613</v>
      </c>
      <c r="H979" s="700" t="s">
        <v>613</v>
      </c>
      <c r="I979" s="700" t="s">
        <v>613</v>
      </c>
      <c r="J979" s="700" t="s">
        <v>613</v>
      </c>
    </row>
    <row r="980" spans="1:12" ht="10.5">
      <c r="D980" s="674" t="s">
        <v>1741</v>
      </c>
      <c r="E980" s="698">
        <v>2</v>
      </c>
      <c r="F980" s="700" t="s">
        <v>613</v>
      </c>
      <c r="G980" s="700" t="s">
        <v>613</v>
      </c>
      <c r="H980" s="700" t="s">
        <v>613</v>
      </c>
      <c r="I980" s="700" t="s">
        <v>613</v>
      </c>
      <c r="J980" s="700" t="s">
        <v>613</v>
      </c>
    </row>
    <row r="981" spans="1:12" ht="18" customHeight="1">
      <c r="C981" s="671" t="s">
        <v>1837</v>
      </c>
      <c r="D981" s="674" t="s">
        <v>1740</v>
      </c>
      <c r="E981" s="698">
        <v>1</v>
      </c>
      <c r="F981" s="700" t="s">
        <v>613</v>
      </c>
      <c r="G981" s="700" t="s">
        <v>613</v>
      </c>
      <c r="H981" s="700" t="s">
        <v>613</v>
      </c>
      <c r="I981" s="700" t="s">
        <v>613</v>
      </c>
      <c r="J981" s="700" t="s">
        <v>613</v>
      </c>
    </row>
    <row r="982" spans="1:12" ht="10.5">
      <c r="D982" s="674" t="s">
        <v>1741</v>
      </c>
      <c r="E982" s="698">
        <v>1</v>
      </c>
      <c r="F982" s="700" t="s">
        <v>613</v>
      </c>
      <c r="G982" s="700" t="s">
        <v>613</v>
      </c>
      <c r="H982" s="700" t="s">
        <v>613</v>
      </c>
      <c r="I982" s="700" t="s">
        <v>613</v>
      </c>
      <c r="J982" s="700" t="s">
        <v>613</v>
      </c>
    </row>
    <row r="983" spans="1:12" ht="18" customHeight="1">
      <c r="C983" s="671" t="s">
        <v>1840</v>
      </c>
      <c r="D983" s="674" t="s">
        <v>1739</v>
      </c>
      <c r="E983" s="698">
        <v>14</v>
      </c>
      <c r="F983" s="700" t="s">
        <v>613</v>
      </c>
      <c r="G983" s="700" t="s">
        <v>613</v>
      </c>
      <c r="H983" s="700" t="s">
        <v>613</v>
      </c>
      <c r="I983" s="700" t="s">
        <v>613</v>
      </c>
      <c r="J983" s="700" t="s">
        <v>613</v>
      </c>
    </row>
    <row r="984" spans="1:12" ht="10.5">
      <c r="D984" s="674" t="s">
        <v>1740</v>
      </c>
      <c r="E984" s="698">
        <v>8</v>
      </c>
      <c r="F984" s="700" t="s">
        <v>613</v>
      </c>
      <c r="G984" s="700" t="s">
        <v>613</v>
      </c>
      <c r="H984" s="700" t="s">
        <v>613</v>
      </c>
      <c r="I984" s="700" t="s">
        <v>613</v>
      </c>
      <c r="J984" s="700" t="s">
        <v>613</v>
      </c>
    </row>
    <row r="985" spans="1:12" ht="10.5">
      <c r="D985" s="674" t="s">
        <v>1741</v>
      </c>
      <c r="E985" s="698">
        <v>22</v>
      </c>
      <c r="F985" s="700" t="s">
        <v>613</v>
      </c>
      <c r="G985" s="700" t="s">
        <v>613</v>
      </c>
      <c r="H985" s="700" t="s">
        <v>613</v>
      </c>
      <c r="I985" s="700" t="s">
        <v>613</v>
      </c>
      <c r="J985" s="700" t="s">
        <v>613</v>
      </c>
    </row>
    <row r="986" spans="1:12" ht="18" customHeight="1">
      <c r="C986" s="671" t="s">
        <v>1841</v>
      </c>
      <c r="D986" s="674" t="s">
        <v>1739</v>
      </c>
      <c r="E986" s="698">
        <v>10</v>
      </c>
      <c r="F986" s="700" t="s">
        <v>613</v>
      </c>
      <c r="G986" s="700" t="s">
        <v>613</v>
      </c>
      <c r="H986" s="700" t="s">
        <v>613</v>
      </c>
      <c r="I986" s="700" t="s">
        <v>613</v>
      </c>
      <c r="J986" s="700" t="s">
        <v>613</v>
      </c>
    </row>
    <row r="987" spans="1:12" ht="10.5">
      <c r="D987" s="674" t="s">
        <v>1740</v>
      </c>
      <c r="E987" s="698">
        <v>28</v>
      </c>
      <c r="F987" s="700" t="s">
        <v>613</v>
      </c>
      <c r="G987" s="700" t="s">
        <v>613</v>
      </c>
      <c r="H987" s="700" t="s">
        <v>613</v>
      </c>
      <c r="I987" s="700" t="s">
        <v>613</v>
      </c>
      <c r="J987" s="700" t="s">
        <v>613</v>
      </c>
    </row>
    <row r="988" spans="1:12" ht="10.5">
      <c r="D988" s="674" t="s">
        <v>1741</v>
      </c>
      <c r="E988" s="698">
        <v>38</v>
      </c>
      <c r="F988" s="700" t="s">
        <v>613</v>
      </c>
      <c r="G988" s="700" t="s">
        <v>613</v>
      </c>
      <c r="H988" s="700" t="s">
        <v>613</v>
      </c>
      <c r="I988" s="700" t="s">
        <v>613</v>
      </c>
      <c r="J988" s="700" t="s">
        <v>613</v>
      </c>
    </row>
    <row r="989" spans="1:12" s="670" customFormat="1">
      <c r="C989" s="671"/>
      <c r="D989" s="679"/>
      <c r="E989" s="673"/>
      <c r="F989" s="673"/>
      <c r="G989" s="673"/>
      <c r="H989" s="673"/>
      <c r="I989" s="673"/>
      <c r="J989" s="673"/>
      <c r="K989" s="699"/>
      <c r="L989" s="673"/>
    </row>
    <row r="990" spans="1:12" s="670" customFormat="1">
      <c r="A990" s="670" t="s">
        <v>1652</v>
      </c>
      <c r="C990" s="671"/>
      <c r="D990" s="679"/>
      <c r="E990" s="673"/>
      <c r="F990" s="673"/>
      <c r="G990" s="673"/>
      <c r="H990" s="673"/>
      <c r="I990" s="673"/>
      <c r="J990" s="673"/>
      <c r="K990" s="699"/>
      <c r="L990" s="673"/>
    </row>
    <row r="991" spans="1:12" s="670" customFormat="1">
      <c r="A991" s="670" t="s">
        <v>1825</v>
      </c>
      <c r="C991" s="671"/>
      <c r="D991" s="676"/>
      <c r="E991" s="673"/>
      <c r="F991" s="673"/>
      <c r="G991" s="673"/>
      <c r="H991" s="673"/>
      <c r="I991" s="673"/>
      <c r="J991" s="673"/>
      <c r="K991" s="699"/>
      <c r="L991" s="673"/>
    </row>
    <row r="992" spans="1:12" s="670" customFormat="1">
      <c r="A992" s="670" t="s">
        <v>3207</v>
      </c>
      <c r="C992" s="671"/>
      <c r="D992" s="676"/>
      <c r="E992" s="673"/>
      <c r="F992" s="673"/>
      <c r="G992" s="673"/>
      <c r="H992" s="673"/>
      <c r="I992" s="673"/>
      <c r="J992" s="673"/>
      <c r="K992" s="699"/>
      <c r="L992" s="673"/>
    </row>
    <row r="993" spans="1:12" s="670" customFormat="1">
      <c r="C993" s="671"/>
      <c r="D993" s="679"/>
      <c r="E993" s="673"/>
      <c r="F993" s="673"/>
      <c r="G993" s="673"/>
      <c r="H993" s="673"/>
      <c r="I993" s="673"/>
      <c r="J993" s="673"/>
      <c r="K993" s="699"/>
      <c r="L993" s="673"/>
    </row>
    <row r="994" spans="1:12" s="670" customFormat="1">
      <c r="A994" s="670" t="s">
        <v>46</v>
      </c>
      <c r="C994" s="671"/>
      <c r="D994" s="679"/>
      <c r="E994" s="673"/>
      <c r="F994" s="673"/>
      <c r="G994" s="673"/>
      <c r="H994" s="673"/>
      <c r="I994" s="673"/>
      <c r="J994" s="673"/>
      <c r="K994" s="699"/>
      <c r="L994" s="673"/>
    </row>
    <row r="995" spans="1:12" ht="18" customHeight="1">
      <c r="C995" s="675" t="s">
        <v>1874</v>
      </c>
      <c r="D995" s="674" t="s">
        <v>1739</v>
      </c>
      <c r="E995" s="698">
        <v>25</v>
      </c>
      <c r="F995" s="700" t="s">
        <v>613</v>
      </c>
      <c r="G995" s="700" t="s">
        <v>613</v>
      </c>
      <c r="H995" s="700" t="s">
        <v>613</v>
      </c>
      <c r="I995" s="700" t="s">
        <v>613</v>
      </c>
      <c r="J995" s="700" t="s">
        <v>613</v>
      </c>
    </row>
    <row r="996" spans="1:12" ht="10.5">
      <c r="D996" s="674" t="s">
        <v>1740</v>
      </c>
      <c r="E996" s="698">
        <v>38</v>
      </c>
      <c r="F996" s="700" t="s">
        <v>613</v>
      </c>
      <c r="G996" s="700" t="s">
        <v>613</v>
      </c>
      <c r="H996" s="700" t="s">
        <v>613</v>
      </c>
      <c r="I996" s="700" t="s">
        <v>613</v>
      </c>
      <c r="J996" s="700" t="s">
        <v>613</v>
      </c>
    </row>
    <row r="997" spans="1:12" ht="10.5">
      <c r="D997" s="674" t="s">
        <v>1741</v>
      </c>
      <c r="E997" s="698">
        <v>63</v>
      </c>
      <c r="F997" s="700" t="s">
        <v>613</v>
      </c>
      <c r="G997" s="700" t="s">
        <v>613</v>
      </c>
      <c r="H997" s="700" t="s">
        <v>613</v>
      </c>
      <c r="I997" s="700" t="s">
        <v>613</v>
      </c>
      <c r="J997" s="700" t="s">
        <v>613</v>
      </c>
    </row>
    <row r="998" spans="1:12" ht="18" customHeight="1">
      <c r="C998" s="675" t="s">
        <v>1829</v>
      </c>
      <c r="D998" s="674"/>
    </row>
    <row r="999" spans="1:12" ht="18" customHeight="1">
      <c r="C999" s="678" t="s">
        <v>1830</v>
      </c>
      <c r="D999" s="674" t="s">
        <v>1739</v>
      </c>
      <c r="E999" s="698">
        <v>2</v>
      </c>
      <c r="F999" s="700" t="s">
        <v>613</v>
      </c>
      <c r="G999" s="700" t="s">
        <v>613</v>
      </c>
      <c r="H999" s="700" t="s">
        <v>613</v>
      </c>
      <c r="I999" s="700" t="s">
        <v>613</v>
      </c>
      <c r="J999" s="700" t="s">
        <v>613</v>
      </c>
    </row>
    <row r="1000" spans="1:12" ht="10.5">
      <c r="C1000" s="678"/>
      <c r="D1000" s="674" t="s">
        <v>1740</v>
      </c>
      <c r="E1000" s="698">
        <v>2</v>
      </c>
      <c r="F1000" s="700" t="s">
        <v>613</v>
      </c>
      <c r="G1000" s="700" t="s">
        <v>613</v>
      </c>
      <c r="H1000" s="700" t="s">
        <v>613</v>
      </c>
      <c r="I1000" s="700" t="s">
        <v>613</v>
      </c>
      <c r="J1000" s="700" t="s">
        <v>613</v>
      </c>
    </row>
    <row r="1001" spans="1:12" ht="10.5">
      <c r="C1001" s="678"/>
      <c r="D1001" s="674" t="s">
        <v>1741</v>
      </c>
      <c r="E1001" s="698">
        <v>4</v>
      </c>
      <c r="F1001" s="700" t="s">
        <v>613</v>
      </c>
      <c r="G1001" s="700" t="s">
        <v>613</v>
      </c>
      <c r="H1001" s="700" t="s">
        <v>613</v>
      </c>
      <c r="I1001" s="700" t="s">
        <v>613</v>
      </c>
      <c r="J1001" s="700" t="s">
        <v>613</v>
      </c>
    </row>
    <row r="1002" spans="1:12" ht="18" customHeight="1">
      <c r="B1002" s="677" t="s">
        <v>1842</v>
      </c>
      <c r="D1002" s="674" t="s">
        <v>1739</v>
      </c>
      <c r="E1002" s="698">
        <v>1259</v>
      </c>
      <c r="F1002" s="698">
        <v>46</v>
      </c>
      <c r="G1002" s="698">
        <v>208</v>
      </c>
      <c r="H1002" s="698">
        <v>644</v>
      </c>
      <c r="I1002" s="698">
        <v>305</v>
      </c>
      <c r="J1002" s="698">
        <v>56</v>
      </c>
    </row>
    <row r="1003" spans="1:12">
      <c r="D1003" s="674" t="s">
        <v>1740</v>
      </c>
      <c r="E1003" s="698">
        <v>1948</v>
      </c>
      <c r="F1003" s="698">
        <v>37</v>
      </c>
      <c r="G1003" s="698">
        <v>261</v>
      </c>
      <c r="H1003" s="698">
        <v>1089</v>
      </c>
      <c r="I1003" s="698">
        <v>501</v>
      </c>
      <c r="J1003" s="698">
        <v>60</v>
      </c>
    </row>
    <row r="1004" spans="1:12">
      <c r="D1004" s="674" t="s">
        <v>1741</v>
      </c>
      <c r="E1004" s="698">
        <v>3207</v>
      </c>
      <c r="F1004" s="698">
        <v>83</v>
      </c>
      <c r="G1004" s="698">
        <v>469</v>
      </c>
      <c r="H1004" s="698">
        <v>1733</v>
      </c>
      <c r="I1004" s="698">
        <v>806</v>
      </c>
      <c r="J1004" s="698">
        <v>116</v>
      </c>
    </row>
    <row r="1005" spans="1:12" ht="18" customHeight="1">
      <c r="C1005" s="675" t="s">
        <v>1829</v>
      </c>
      <c r="D1005" s="674"/>
    </row>
    <row r="1006" spans="1:12" ht="18" customHeight="1">
      <c r="C1006" s="678" t="s">
        <v>1830</v>
      </c>
      <c r="D1006" s="674" t="s">
        <v>1739</v>
      </c>
      <c r="E1006" s="698">
        <v>423</v>
      </c>
      <c r="F1006" s="698">
        <v>10</v>
      </c>
      <c r="G1006" s="698">
        <v>83</v>
      </c>
      <c r="H1006" s="698">
        <v>204</v>
      </c>
      <c r="I1006" s="698">
        <v>122</v>
      </c>
      <c r="J1006" s="698">
        <v>4</v>
      </c>
    </row>
    <row r="1007" spans="1:12">
      <c r="C1007" s="678"/>
      <c r="D1007" s="674" t="s">
        <v>1740</v>
      </c>
      <c r="E1007" s="698">
        <v>592</v>
      </c>
      <c r="F1007" s="698">
        <v>6</v>
      </c>
      <c r="G1007" s="698">
        <v>76</v>
      </c>
      <c r="H1007" s="698">
        <v>339</v>
      </c>
      <c r="I1007" s="698">
        <v>167</v>
      </c>
      <c r="J1007" s="698">
        <v>4</v>
      </c>
    </row>
    <row r="1008" spans="1:12">
      <c r="C1008" s="678"/>
      <c r="D1008" s="674" t="s">
        <v>1741</v>
      </c>
      <c r="E1008" s="698">
        <v>1015</v>
      </c>
      <c r="F1008" s="698">
        <v>16</v>
      </c>
      <c r="G1008" s="698">
        <v>159</v>
      </c>
      <c r="H1008" s="698">
        <v>543</v>
      </c>
      <c r="I1008" s="698">
        <v>289</v>
      </c>
      <c r="J1008" s="698">
        <v>8</v>
      </c>
    </row>
    <row r="1009" spans="2:10" s="677" customFormat="1" ht="18" customHeight="1">
      <c r="C1009" s="678" t="s">
        <v>1831</v>
      </c>
      <c r="D1009" s="674" t="s">
        <v>1739</v>
      </c>
      <c r="E1009" s="698">
        <v>19</v>
      </c>
      <c r="F1009" s="700" t="s">
        <v>613</v>
      </c>
      <c r="G1009" s="700" t="s">
        <v>613</v>
      </c>
      <c r="H1009" s="700" t="s">
        <v>613</v>
      </c>
      <c r="I1009" s="700" t="s">
        <v>613</v>
      </c>
      <c r="J1009" s="700" t="s">
        <v>613</v>
      </c>
    </row>
    <row r="1010" spans="2:10" s="677" customFormat="1" ht="10.5">
      <c r="C1010" s="678"/>
      <c r="D1010" s="674" t="s">
        <v>1740</v>
      </c>
      <c r="E1010" s="698">
        <v>31</v>
      </c>
      <c r="F1010" s="700" t="s">
        <v>613</v>
      </c>
      <c r="G1010" s="700" t="s">
        <v>613</v>
      </c>
      <c r="H1010" s="700" t="s">
        <v>613</v>
      </c>
      <c r="I1010" s="700" t="s">
        <v>613</v>
      </c>
      <c r="J1010" s="700" t="s">
        <v>613</v>
      </c>
    </row>
    <row r="1011" spans="2:10" s="677" customFormat="1" ht="10.5">
      <c r="C1011" s="678"/>
      <c r="D1011" s="674" t="s">
        <v>1741</v>
      </c>
      <c r="E1011" s="698">
        <v>50</v>
      </c>
      <c r="F1011" s="700" t="s">
        <v>613</v>
      </c>
      <c r="G1011" s="700" t="s">
        <v>613</v>
      </c>
      <c r="H1011" s="700" t="s">
        <v>613</v>
      </c>
      <c r="I1011" s="700" t="s">
        <v>613</v>
      </c>
      <c r="J1011" s="700" t="s">
        <v>613</v>
      </c>
    </row>
    <row r="1012" spans="2:10" s="677" customFormat="1" ht="18" customHeight="1">
      <c r="B1012" s="677" t="s">
        <v>1843</v>
      </c>
      <c r="C1012" s="671"/>
      <c r="D1012" s="674"/>
      <c r="E1012" s="698"/>
      <c r="F1012" s="698"/>
      <c r="G1012" s="698"/>
      <c r="H1012" s="698"/>
      <c r="I1012" s="698"/>
      <c r="J1012" s="698"/>
    </row>
    <row r="1013" spans="2:10" s="677" customFormat="1" ht="18" customHeight="1">
      <c r="C1013" s="671" t="s">
        <v>644</v>
      </c>
      <c r="D1013" s="674" t="s">
        <v>1739</v>
      </c>
      <c r="E1013" s="698">
        <v>9</v>
      </c>
      <c r="F1013" s="698">
        <v>6</v>
      </c>
      <c r="G1013" s="698">
        <v>2</v>
      </c>
      <c r="H1013" s="698">
        <v>1</v>
      </c>
      <c r="I1013" s="698">
        <v>0</v>
      </c>
      <c r="J1013" s="698">
        <v>0</v>
      </c>
    </row>
    <row r="1014" spans="2:10" s="677" customFormat="1">
      <c r="C1014" s="671"/>
      <c r="D1014" s="674" t="s">
        <v>1740</v>
      </c>
      <c r="E1014" s="698">
        <v>4</v>
      </c>
      <c r="F1014" s="698">
        <v>2</v>
      </c>
      <c r="G1014" s="698">
        <v>1</v>
      </c>
      <c r="H1014" s="698">
        <v>1</v>
      </c>
      <c r="I1014" s="698">
        <v>0</v>
      </c>
      <c r="J1014" s="698">
        <v>0</v>
      </c>
    </row>
    <row r="1015" spans="2:10" s="677" customFormat="1">
      <c r="C1015" s="671"/>
      <c r="D1015" s="674" t="s">
        <v>1741</v>
      </c>
      <c r="E1015" s="698">
        <v>13</v>
      </c>
      <c r="F1015" s="698">
        <v>8</v>
      </c>
      <c r="G1015" s="698">
        <v>3</v>
      </c>
      <c r="H1015" s="698">
        <v>2</v>
      </c>
      <c r="I1015" s="698">
        <v>0</v>
      </c>
      <c r="J1015" s="698">
        <v>0</v>
      </c>
    </row>
    <row r="1016" spans="2:10" s="677" customFormat="1" ht="18" customHeight="1">
      <c r="C1016" s="671" t="s">
        <v>645</v>
      </c>
      <c r="D1016" s="674" t="s">
        <v>1739</v>
      </c>
      <c r="E1016" s="698">
        <v>23</v>
      </c>
      <c r="F1016" s="698">
        <v>22</v>
      </c>
      <c r="G1016" s="698">
        <v>0</v>
      </c>
      <c r="H1016" s="698">
        <v>1</v>
      </c>
      <c r="I1016" s="698">
        <v>0</v>
      </c>
      <c r="J1016" s="698">
        <v>0</v>
      </c>
    </row>
    <row r="1017" spans="2:10" s="677" customFormat="1">
      <c r="C1017" s="671"/>
      <c r="D1017" s="674" t="s">
        <v>1741</v>
      </c>
      <c r="E1017" s="698">
        <v>23</v>
      </c>
      <c r="F1017" s="698">
        <v>22</v>
      </c>
      <c r="G1017" s="698">
        <v>0</v>
      </c>
      <c r="H1017" s="698">
        <v>1</v>
      </c>
      <c r="I1017" s="698">
        <v>0</v>
      </c>
      <c r="J1017" s="698">
        <v>0</v>
      </c>
    </row>
    <row r="1018" spans="2:10" s="677" customFormat="1" ht="18" customHeight="1">
      <c r="C1018" s="675" t="s">
        <v>1874</v>
      </c>
      <c r="D1018" s="674" t="s">
        <v>1739</v>
      </c>
      <c r="E1018" s="698">
        <v>32</v>
      </c>
      <c r="F1018" s="698">
        <v>28</v>
      </c>
      <c r="G1018" s="698">
        <v>2</v>
      </c>
      <c r="H1018" s="698">
        <v>2</v>
      </c>
      <c r="I1018" s="698">
        <v>0</v>
      </c>
      <c r="J1018" s="698">
        <v>0</v>
      </c>
    </row>
    <row r="1019" spans="2:10" s="677" customFormat="1">
      <c r="C1019" s="671"/>
      <c r="D1019" s="674" t="s">
        <v>1740</v>
      </c>
      <c r="E1019" s="698">
        <v>4</v>
      </c>
      <c r="F1019" s="698">
        <v>2</v>
      </c>
      <c r="G1019" s="698">
        <v>1</v>
      </c>
      <c r="H1019" s="698">
        <v>1</v>
      </c>
      <c r="I1019" s="698">
        <v>0</v>
      </c>
      <c r="J1019" s="698">
        <v>0</v>
      </c>
    </row>
    <row r="1020" spans="2:10" s="677" customFormat="1">
      <c r="C1020" s="671"/>
      <c r="D1020" s="674" t="s">
        <v>1741</v>
      </c>
      <c r="E1020" s="698">
        <v>36</v>
      </c>
      <c r="F1020" s="698">
        <v>30</v>
      </c>
      <c r="G1020" s="698">
        <v>3</v>
      </c>
      <c r="H1020" s="698">
        <v>3</v>
      </c>
      <c r="I1020" s="698">
        <v>0</v>
      </c>
      <c r="J1020" s="698">
        <v>0</v>
      </c>
    </row>
    <row r="1021" spans="2:10" s="677" customFormat="1" ht="18" customHeight="1">
      <c r="B1021" s="677" t="s">
        <v>646</v>
      </c>
      <c r="C1021" s="671"/>
      <c r="D1021" s="674"/>
      <c r="E1021" s="698"/>
      <c r="F1021" s="698"/>
      <c r="G1021" s="698"/>
      <c r="H1021" s="698"/>
      <c r="I1021" s="698"/>
      <c r="J1021" s="698"/>
    </row>
    <row r="1022" spans="2:10" s="677" customFormat="1" ht="18" customHeight="1">
      <c r="C1022" s="671" t="s">
        <v>646</v>
      </c>
      <c r="D1022" s="674" t="s">
        <v>1739</v>
      </c>
      <c r="E1022" s="698">
        <v>926</v>
      </c>
      <c r="F1022" s="700" t="s">
        <v>613</v>
      </c>
      <c r="G1022" s="700" t="s">
        <v>613</v>
      </c>
      <c r="H1022" s="700" t="s">
        <v>613</v>
      </c>
      <c r="I1022" s="700" t="s">
        <v>613</v>
      </c>
      <c r="J1022" s="700" t="s">
        <v>613</v>
      </c>
    </row>
    <row r="1023" spans="2:10" s="677" customFormat="1" ht="10.5">
      <c r="C1023" s="671"/>
      <c r="D1023" s="674" t="s">
        <v>1740</v>
      </c>
      <c r="E1023" s="698">
        <v>581</v>
      </c>
      <c r="F1023" s="700" t="s">
        <v>613</v>
      </c>
      <c r="G1023" s="700" t="s">
        <v>613</v>
      </c>
      <c r="H1023" s="700" t="s">
        <v>613</v>
      </c>
      <c r="I1023" s="700" t="s">
        <v>613</v>
      </c>
      <c r="J1023" s="700" t="s">
        <v>613</v>
      </c>
    </row>
    <row r="1024" spans="2:10" s="677" customFormat="1" ht="10.5">
      <c r="C1024" s="671"/>
      <c r="D1024" s="674" t="s">
        <v>1741</v>
      </c>
      <c r="E1024" s="698">
        <v>1507</v>
      </c>
      <c r="F1024" s="700" t="s">
        <v>613</v>
      </c>
      <c r="G1024" s="700" t="s">
        <v>613</v>
      </c>
      <c r="H1024" s="700" t="s">
        <v>613</v>
      </c>
      <c r="I1024" s="700" t="s">
        <v>613</v>
      </c>
      <c r="J1024" s="700" t="s">
        <v>613</v>
      </c>
    </row>
    <row r="1025" spans="2:10" s="677" customFormat="1" ht="18" customHeight="1">
      <c r="C1025" s="671" t="s">
        <v>647</v>
      </c>
      <c r="D1025" s="674" t="s">
        <v>1739</v>
      </c>
      <c r="E1025" s="698">
        <v>45</v>
      </c>
      <c r="F1025" s="698">
        <v>44</v>
      </c>
      <c r="G1025" s="698">
        <v>0</v>
      </c>
      <c r="H1025" s="698">
        <v>1</v>
      </c>
      <c r="I1025" s="698">
        <v>0</v>
      </c>
      <c r="J1025" s="698">
        <v>0</v>
      </c>
    </row>
    <row r="1026" spans="2:10" s="677" customFormat="1">
      <c r="C1026" s="671"/>
      <c r="D1026" s="674" t="s">
        <v>1740</v>
      </c>
      <c r="E1026" s="698">
        <v>2</v>
      </c>
      <c r="F1026" s="698">
        <v>1</v>
      </c>
      <c r="G1026" s="698">
        <v>0</v>
      </c>
      <c r="H1026" s="698">
        <v>1</v>
      </c>
      <c r="I1026" s="698">
        <v>0</v>
      </c>
      <c r="J1026" s="698">
        <v>0</v>
      </c>
    </row>
    <row r="1027" spans="2:10" s="677" customFormat="1">
      <c r="C1027" s="671"/>
      <c r="D1027" s="674" t="s">
        <v>1741</v>
      </c>
      <c r="E1027" s="698">
        <v>47</v>
      </c>
      <c r="F1027" s="698">
        <v>45</v>
      </c>
      <c r="G1027" s="698">
        <v>0</v>
      </c>
      <c r="H1027" s="698">
        <v>2</v>
      </c>
      <c r="I1027" s="698">
        <v>0</v>
      </c>
      <c r="J1027" s="698">
        <v>0</v>
      </c>
    </row>
    <row r="1028" spans="2:10" s="677" customFormat="1" ht="18" customHeight="1">
      <c r="C1028" s="671" t="s">
        <v>1844</v>
      </c>
      <c r="D1028" s="674" t="s">
        <v>1739</v>
      </c>
      <c r="E1028" s="698">
        <v>115</v>
      </c>
      <c r="F1028" s="700" t="s">
        <v>613</v>
      </c>
      <c r="G1028" s="700" t="s">
        <v>613</v>
      </c>
      <c r="H1028" s="700" t="s">
        <v>613</v>
      </c>
      <c r="I1028" s="700" t="s">
        <v>613</v>
      </c>
      <c r="J1028" s="700" t="s">
        <v>613</v>
      </c>
    </row>
    <row r="1029" spans="2:10" s="677" customFormat="1" ht="10.5">
      <c r="C1029" s="671"/>
      <c r="D1029" s="674" t="s">
        <v>1740</v>
      </c>
      <c r="E1029" s="698">
        <v>25</v>
      </c>
      <c r="F1029" s="700" t="s">
        <v>613</v>
      </c>
      <c r="G1029" s="700" t="s">
        <v>613</v>
      </c>
      <c r="H1029" s="700" t="s">
        <v>613</v>
      </c>
      <c r="I1029" s="700" t="s">
        <v>613</v>
      </c>
      <c r="J1029" s="700" t="s">
        <v>613</v>
      </c>
    </row>
    <row r="1030" spans="2:10" s="677" customFormat="1" ht="10.5">
      <c r="C1030" s="671"/>
      <c r="D1030" s="674" t="s">
        <v>1741</v>
      </c>
      <c r="E1030" s="698">
        <v>140</v>
      </c>
      <c r="F1030" s="700" t="s">
        <v>613</v>
      </c>
      <c r="G1030" s="700" t="s">
        <v>613</v>
      </c>
      <c r="H1030" s="700" t="s">
        <v>613</v>
      </c>
      <c r="I1030" s="700" t="s">
        <v>613</v>
      </c>
      <c r="J1030" s="700" t="s">
        <v>613</v>
      </c>
    </row>
    <row r="1031" spans="2:10" s="677" customFormat="1" ht="18" customHeight="1">
      <c r="C1031" s="675" t="s">
        <v>1874</v>
      </c>
      <c r="D1031" s="674" t="s">
        <v>1739</v>
      </c>
      <c r="E1031" s="698">
        <v>1086</v>
      </c>
      <c r="F1031" s="698">
        <v>1044</v>
      </c>
      <c r="G1031" s="698">
        <v>39</v>
      </c>
      <c r="H1031" s="698">
        <v>3</v>
      </c>
      <c r="I1031" s="698">
        <v>0</v>
      </c>
      <c r="J1031" s="698">
        <v>0</v>
      </c>
    </row>
    <row r="1032" spans="2:10" s="677" customFormat="1">
      <c r="C1032" s="671"/>
      <c r="D1032" s="674" t="s">
        <v>1740</v>
      </c>
      <c r="E1032" s="698">
        <v>608</v>
      </c>
      <c r="F1032" s="698">
        <v>581</v>
      </c>
      <c r="G1032" s="698">
        <v>23</v>
      </c>
      <c r="H1032" s="698">
        <v>4</v>
      </c>
      <c r="I1032" s="698">
        <v>0</v>
      </c>
      <c r="J1032" s="698">
        <v>0</v>
      </c>
    </row>
    <row r="1033" spans="2:10" s="677" customFormat="1">
      <c r="C1033" s="671"/>
      <c r="D1033" s="674" t="s">
        <v>1741</v>
      </c>
      <c r="E1033" s="698">
        <v>1694</v>
      </c>
      <c r="F1033" s="698">
        <v>1625</v>
      </c>
      <c r="G1033" s="698">
        <v>62</v>
      </c>
      <c r="H1033" s="698">
        <v>7</v>
      </c>
      <c r="I1033" s="698">
        <v>0</v>
      </c>
      <c r="J1033" s="698">
        <v>0</v>
      </c>
    </row>
    <row r="1034" spans="2:10" s="677" customFormat="1" ht="18" customHeight="1">
      <c r="B1034" s="677" t="s">
        <v>649</v>
      </c>
      <c r="C1034" s="671"/>
      <c r="D1034" s="674"/>
      <c r="E1034" s="698"/>
      <c r="F1034" s="698"/>
      <c r="G1034" s="698"/>
      <c r="H1034" s="698"/>
      <c r="I1034" s="698"/>
      <c r="J1034" s="698"/>
    </row>
    <row r="1035" spans="2:10" s="677" customFormat="1" ht="18" customHeight="1">
      <c r="C1035" s="671" t="s">
        <v>649</v>
      </c>
      <c r="D1035" s="674" t="s">
        <v>1739</v>
      </c>
      <c r="E1035" s="698">
        <v>396</v>
      </c>
      <c r="F1035" s="698">
        <v>212</v>
      </c>
      <c r="G1035" s="698">
        <v>99</v>
      </c>
      <c r="H1035" s="698">
        <v>85</v>
      </c>
      <c r="I1035" s="698">
        <v>0</v>
      </c>
      <c r="J1035" s="698">
        <v>0</v>
      </c>
    </row>
    <row r="1036" spans="2:10" s="677" customFormat="1">
      <c r="C1036" s="671"/>
      <c r="D1036" s="674" t="s">
        <v>1740</v>
      </c>
      <c r="E1036" s="698">
        <v>624</v>
      </c>
      <c r="F1036" s="698">
        <v>271</v>
      </c>
      <c r="G1036" s="698">
        <v>152</v>
      </c>
      <c r="H1036" s="698">
        <v>201</v>
      </c>
      <c r="I1036" s="698">
        <v>0</v>
      </c>
      <c r="J1036" s="698">
        <v>0</v>
      </c>
    </row>
    <row r="1037" spans="2:10" s="677" customFormat="1">
      <c r="C1037" s="671"/>
      <c r="D1037" s="674" t="s">
        <v>1741</v>
      </c>
      <c r="E1037" s="698">
        <v>1020</v>
      </c>
      <c r="F1037" s="698">
        <v>483</v>
      </c>
      <c r="G1037" s="698">
        <v>251</v>
      </c>
      <c r="H1037" s="698">
        <v>286</v>
      </c>
      <c r="I1037" s="698">
        <v>0</v>
      </c>
      <c r="J1037" s="698">
        <v>0</v>
      </c>
    </row>
    <row r="1038" spans="2:10" s="677" customFormat="1" ht="18" customHeight="1">
      <c r="C1038" s="671" t="s">
        <v>650</v>
      </c>
      <c r="D1038" s="674" t="s">
        <v>1739</v>
      </c>
      <c r="E1038" s="698">
        <v>78</v>
      </c>
      <c r="F1038" s="698">
        <v>67</v>
      </c>
      <c r="G1038" s="698">
        <v>11</v>
      </c>
      <c r="H1038" s="698">
        <v>0</v>
      </c>
      <c r="I1038" s="698">
        <v>0</v>
      </c>
      <c r="J1038" s="698">
        <v>0</v>
      </c>
    </row>
    <row r="1039" spans="2:10" s="677" customFormat="1">
      <c r="C1039" s="671"/>
      <c r="D1039" s="674" t="s">
        <v>1740</v>
      </c>
      <c r="E1039" s="698">
        <v>119</v>
      </c>
      <c r="F1039" s="698">
        <v>89</v>
      </c>
      <c r="G1039" s="698">
        <v>26</v>
      </c>
      <c r="H1039" s="698">
        <v>4</v>
      </c>
      <c r="I1039" s="698">
        <v>0</v>
      </c>
      <c r="J1039" s="698">
        <v>0</v>
      </c>
    </row>
    <row r="1040" spans="2:10" s="677" customFormat="1">
      <c r="C1040" s="671"/>
      <c r="D1040" s="674" t="s">
        <v>1741</v>
      </c>
      <c r="E1040" s="698">
        <v>197</v>
      </c>
      <c r="F1040" s="698">
        <v>156</v>
      </c>
      <c r="G1040" s="698">
        <v>37</v>
      </c>
      <c r="H1040" s="698">
        <v>4</v>
      </c>
      <c r="I1040" s="698">
        <v>0</v>
      </c>
      <c r="J1040" s="698">
        <v>0</v>
      </c>
    </row>
    <row r="1041" spans="1:12">
      <c r="C1041" s="678"/>
    </row>
    <row r="1042" spans="1:12">
      <c r="C1042" s="678"/>
    </row>
    <row r="1043" spans="1:12">
      <c r="A1043" s="670" t="s">
        <v>1652</v>
      </c>
      <c r="C1043" s="678"/>
    </row>
    <row r="1044" spans="1:12" s="670" customFormat="1">
      <c r="A1044" s="670" t="s">
        <v>1825</v>
      </c>
      <c r="C1044" s="671"/>
      <c r="D1044" s="676"/>
      <c r="E1044" s="673"/>
      <c r="F1044" s="673"/>
      <c r="G1044" s="673"/>
      <c r="H1044" s="673"/>
      <c r="I1044" s="673"/>
      <c r="J1044" s="673"/>
      <c r="K1044" s="699"/>
      <c r="L1044" s="673"/>
    </row>
    <row r="1045" spans="1:12" s="670" customFormat="1">
      <c r="A1045" s="670" t="s">
        <v>3207</v>
      </c>
      <c r="C1045" s="671"/>
      <c r="D1045" s="676"/>
      <c r="E1045" s="673"/>
      <c r="F1045" s="673"/>
      <c r="G1045" s="673"/>
      <c r="H1045" s="673"/>
      <c r="I1045" s="673"/>
      <c r="J1045" s="673"/>
      <c r="K1045" s="699"/>
      <c r="L1045" s="673"/>
    </row>
    <row r="1046" spans="1:12" s="670" customFormat="1">
      <c r="C1046" s="671"/>
      <c r="D1046" s="676"/>
      <c r="E1046" s="673"/>
      <c r="F1046" s="673"/>
      <c r="G1046" s="673"/>
      <c r="H1046" s="673"/>
      <c r="I1046" s="673"/>
      <c r="J1046" s="673"/>
      <c r="K1046" s="699"/>
      <c r="L1046" s="673"/>
    </row>
    <row r="1047" spans="1:12" s="670" customFormat="1">
      <c r="A1047" s="670" t="s">
        <v>46</v>
      </c>
      <c r="C1047" s="671"/>
      <c r="D1047" s="676"/>
      <c r="E1047" s="673"/>
      <c r="F1047" s="673"/>
      <c r="G1047" s="673"/>
      <c r="H1047" s="673"/>
      <c r="I1047" s="673"/>
      <c r="J1047" s="673"/>
      <c r="K1047" s="699"/>
      <c r="L1047" s="673"/>
    </row>
    <row r="1048" spans="1:12" ht="18" customHeight="1">
      <c r="C1048" s="675" t="s">
        <v>1874</v>
      </c>
      <c r="D1048" s="674" t="s">
        <v>1739</v>
      </c>
      <c r="E1048" s="698">
        <v>474</v>
      </c>
      <c r="F1048" s="698">
        <v>279</v>
      </c>
      <c r="G1048" s="698">
        <v>110</v>
      </c>
      <c r="H1048" s="698">
        <v>85</v>
      </c>
      <c r="I1048" s="698">
        <v>0</v>
      </c>
      <c r="J1048" s="698">
        <v>0</v>
      </c>
    </row>
    <row r="1049" spans="1:12">
      <c r="D1049" s="674" t="s">
        <v>1740</v>
      </c>
      <c r="E1049" s="698">
        <v>743</v>
      </c>
      <c r="F1049" s="698">
        <v>360</v>
      </c>
      <c r="G1049" s="698">
        <v>178</v>
      </c>
      <c r="H1049" s="698">
        <v>205</v>
      </c>
      <c r="I1049" s="698">
        <v>0</v>
      </c>
      <c r="J1049" s="698">
        <v>0</v>
      </c>
    </row>
    <row r="1050" spans="1:12">
      <c r="D1050" s="674" t="s">
        <v>1741</v>
      </c>
      <c r="E1050" s="698">
        <v>1217</v>
      </c>
      <c r="F1050" s="698">
        <v>639</v>
      </c>
      <c r="G1050" s="698">
        <v>288</v>
      </c>
      <c r="H1050" s="698">
        <v>290</v>
      </c>
      <c r="I1050" s="698">
        <v>0</v>
      </c>
      <c r="J1050" s="698">
        <v>0</v>
      </c>
    </row>
    <row r="1051" spans="1:12" ht="18" customHeight="1">
      <c r="B1051" s="677" t="s">
        <v>1845</v>
      </c>
      <c r="D1051" s="674" t="s">
        <v>1739</v>
      </c>
      <c r="E1051" s="698">
        <v>1592</v>
      </c>
      <c r="F1051" s="698">
        <v>1351</v>
      </c>
      <c r="G1051" s="698">
        <v>151</v>
      </c>
      <c r="H1051" s="698">
        <v>90</v>
      </c>
      <c r="I1051" s="698">
        <v>0</v>
      </c>
      <c r="J1051" s="698">
        <v>0</v>
      </c>
    </row>
    <row r="1052" spans="1:12">
      <c r="D1052" s="674" t="s">
        <v>1740</v>
      </c>
      <c r="E1052" s="698">
        <v>1355</v>
      </c>
      <c r="F1052" s="698">
        <v>943</v>
      </c>
      <c r="G1052" s="698">
        <v>202</v>
      </c>
      <c r="H1052" s="698">
        <v>210</v>
      </c>
      <c r="I1052" s="698">
        <v>0</v>
      </c>
      <c r="J1052" s="698">
        <v>0</v>
      </c>
    </row>
    <row r="1053" spans="1:12">
      <c r="D1053" s="674" t="s">
        <v>1741</v>
      </c>
      <c r="E1053" s="698">
        <v>2947</v>
      </c>
      <c r="F1053" s="698">
        <v>2294</v>
      </c>
      <c r="G1053" s="698">
        <v>353</v>
      </c>
      <c r="H1053" s="698">
        <v>300</v>
      </c>
      <c r="I1053" s="698">
        <v>0</v>
      </c>
      <c r="J1053" s="698">
        <v>0</v>
      </c>
    </row>
    <row r="1054" spans="1:12" ht="18" customHeight="1">
      <c r="A1054" s="677" t="s">
        <v>1877</v>
      </c>
      <c r="D1054" s="674"/>
    </row>
    <row r="1055" spans="1:12" ht="9" customHeight="1">
      <c r="A1055" s="677" t="s">
        <v>1850</v>
      </c>
      <c r="D1055" s="674" t="s">
        <v>1739</v>
      </c>
      <c r="E1055" s="698">
        <v>2851</v>
      </c>
      <c r="F1055" s="698">
        <v>1397</v>
      </c>
      <c r="G1055" s="698">
        <v>359</v>
      </c>
      <c r="H1055" s="698">
        <v>734</v>
      </c>
      <c r="I1055" s="698">
        <v>305</v>
      </c>
      <c r="J1055" s="698">
        <v>56</v>
      </c>
    </row>
    <row r="1056" spans="1:12">
      <c r="D1056" s="674" t="s">
        <v>1740</v>
      </c>
      <c r="E1056" s="698">
        <v>3303</v>
      </c>
      <c r="F1056" s="698">
        <v>980</v>
      </c>
      <c r="G1056" s="698">
        <v>463</v>
      </c>
      <c r="H1056" s="698">
        <v>1299</v>
      </c>
      <c r="I1056" s="698">
        <v>501</v>
      </c>
      <c r="J1056" s="698">
        <v>60</v>
      </c>
    </row>
    <row r="1057" spans="1:10" s="677" customFormat="1">
      <c r="C1057" s="671"/>
      <c r="D1057" s="674" t="s">
        <v>1741</v>
      </c>
      <c r="E1057" s="698">
        <v>6154</v>
      </c>
      <c r="F1057" s="698">
        <v>2377</v>
      </c>
      <c r="G1057" s="698">
        <v>822</v>
      </c>
      <c r="H1057" s="698">
        <v>2033</v>
      </c>
      <c r="I1057" s="698">
        <v>806</v>
      </c>
      <c r="J1057" s="698">
        <v>116</v>
      </c>
    </row>
    <row r="1058" spans="1:10" s="677" customFormat="1" ht="18" customHeight="1">
      <c r="C1058" s="675" t="s">
        <v>1829</v>
      </c>
      <c r="D1058" s="674"/>
      <c r="E1058" s="698"/>
      <c r="F1058" s="698"/>
      <c r="G1058" s="698"/>
      <c r="H1058" s="698"/>
      <c r="I1058" s="698"/>
      <c r="J1058" s="698"/>
    </row>
    <row r="1059" spans="1:10" s="677" customFormat="1" ht="18" customHeight="1">
      <c r="C1059" s="678" t="s">
        <v>1830</v>
      </c>
      <c r="D1059" s="674" t="s">
        <v>1739</v>
      </c>
      <c r="E1059" s="698">
        <v>460</v>
      </c>
      <c r="F1059" s="698">
        <v>22</v>
      </c>
      <c r="G1059" s="698">
        <v>93</v>
      </c>
      <c r="H1059" s="698">
        <v>219</v>
      </c>
      <c r="I1059" s="698">
        <v>122</v>
      </c>
      <c r="J1059" s="698">
        <v>4</v>
      </c>
    </row>
    <row r="1060" spans="1:10" s="677" customFormat="1">
      <c r="C1060" s="678"/>
      <c r="D1060" s="674" t="s">
        <v>1740</v>
      </c>
      <c r="E1060" s="698">
        <v>679</v>
      </c>
      <c r="F1060" s="698">
        <v>12</v>
      </c>
      <c r="G1060" s="698">
        <v>93</v>
      </c>
      <c r="H1060" s="698">
        <v>403</v>
      </c>
      <c r="I1060" s="698">
        <v>167</v>
      </c>
      <c r="J1060" s="698">
        <v>4</v>
      </c>
    </row>
    <row r="1061" spans="1:10" s="677" customFormat="1">
      <c r="C1061" s="678"/>
      <c r="D1061" s="674" t="s">
        <v>1741</v>
      </c>
      <c r="E1061" s="698">
        <v>1139</v>
      </c>
      <c r="F1061" s="698">
        <v>34</v>
      </c>
      <c r="G1061" s="698">
        <v>186</v>
      </c>
      <c r="H1061" s="698">
        <v>622</v>
      </c>
      <c r="I1061" s="698">
        <v>289</v>
      </c>
      <c r="J1061" s="698">
        <v>8</v>
      </c>
    </row>
    <row r="1062" spans="1:10" s="677" customFormat="1" ht="18" customHeight="1">
      <c r="C1062" s="678" t="s">
        <v>1831</v>
      </c>
      <c r="D1062" s="674" t="s">
        <v>1739</v>
      </c>
      <c r="E1062" s="698">
        <v>23</v>
      </c>
      <c r="F1062" s="698">
        <v>3</v>
      </c>
      <c r="G1062" s="698">
        <v>4</v>
      </c>
      <c r="H1062" s="698">
        <v>11</v>
      </c>
      <c r="I1062" s="698">
        <v>4</v>
      </c>
      <c r="J1062" s="698">
        <v>1</v>
      </c>
    </row>
    <row r="1063" spans="1:10" s="677" customFormat="1">
      <c r="C1063" s="678"/>
      <c r="D1063" s="674" t="s">
        <v>1740</v>
      </c>
      <c r="E1063" s="698">
        <v>34</v>
      </c>
      <c r="F1063" s="698">
        <v>4</v>
      </c>
      <c r="G1063" s="698">
        <v>0</v>
      </c>
      <c r="H1063" s="698">
        <v>13</v>
      </c>
      <c r="I1063" s="698">
        <v>14</v>
      </c>
      <c r="J1063" s="698">
        <v>3</v>
      </c>
    </row>
    <row r="1064" spans="1:10" s="677" customFormat="1">
      <c r="C1064" s="678"/>
      <c r="D1064" s="674" t="s">
        <v>1741</v>
      </c>
      <c r="E1064" s="698">
        <v>57</v>
      </c>
      <c r="F1064" s="698">
        <v>7</v>
      </c>
      <c r="G1064" s="698">
        <v>4</v>
      </c>
      <c r="H1064" s="698">
        <v>24</v>
      </c>
      <c r="I1064" s="698">
        <v>18</v>
      </c>
      <c r="J1064" s="698">
        <v>4</v>
      </c>
    </row>
    <row r="1065" spans="1:10" s="677" customFormat="1" ht="18" customHeight="1">
      <c r="A1065" s="677" t="s">
        <v>526</v>
      </c>
      <c r="C1065" s="671"/>
      <c r="D1065" s="674"/>
      <c r="E1065" s="698"/>
      <c r="F1065" s="698"/>
      <c r="G1065" s="698"/>
      <c r="H1065" s="698"/>
      <c r="I1065" s="698"/>
      <c r="J1065" s="698"/>
    </row>
    <row r="1066" spans="1:10" s="677" customFormat="1" ht="16.149999999999999" customHeight="1">
      <c r="B1066" s="677" t="s">
        <v>324</v>
      </c>
      <c r="C1066" s="671"/>
      <c r="D1066" s="674"/>
      <c r="E1066" s="698"/>
      <c r="F1066" s="698"/>
      <c r="G1066" s="698"/>
      <c r="H1066" s="698"/>
      <c r="I1066" s="698"/>
      <c r="J1066" s="698"/>
    </row>
    <row r="1067" spans="1:10" s="677" customFormat="1" ht="18" customHeight="1">
      <c r="C1067" s="671" t="s">
        <v>1870</v>
      </c>
      <c r="D1067" s="674" t="s">
        <v>1739</v>
      </c>
      <c r="E1067" s="698">
        <v>5</v>
      </c>
      <c r="F1067" s="698">
        <v>0</v>
      </c>
      <c r="G1067" s="698">
        <v>0</v>
      </c>
      <c r="H1067" s="698">
        <v>4</v>
      </c>
      <c r="I1067" s="698">
        <v>0</v>
      </c>
      <c r="J1067" s="698">
        <v>1</v>
      </c>
    </row>
    <row r="1068" spans="1:10" s="677" customFormat="1">
      <c r="C1068" s="671"/>
      <c r="D1068" s="674" t="s">
        <v>1741</v>
      </c>
      <c r="E1068" s="698">
        <v>5</v>
      </c>
      <c r="F1068" s="698">
        <v>0</v>
      </c>
      <c r="G1068" s="698">
        <v>0</v>
      </c>
      <c r="H1068" s="698">
        <v>4</v>
      </c>
      <c r="I1068" s="698">
        <v>0</v>
      </c>
      <c r="J1068" s="698">
        <v>1</v>
      </c>
    </row>
    <row r="1069" spans="1:10" s="677" customFormat="1" ht="18" customHeight="1">
      <c r="C1069" s="671" t="s">
        <v>1871</v>
      </c>
      <c r="D1069" s="674" t="s">
        <v>1739</v>
      </c>
      <c r="E1069" s="698">
        <v>48</v>
      </c>
      <c r="F1069" s="698">
        <v>0</v>
      </c>
      <c r="G1069" s="698">
        <v>0</v>
      </c>
      <c r="H1069" s="698">
        <v>21</v>
      </c>
      <c r="I1069" s="698">
        <v>17</v>
      </c>
      <c r="J1069" s="698">
        <v>10</v>
      </c>
    </row>
    <row r="1070" spans="1:10" s="677" customFormat="1">
      <c r="C1070" s="671"/>
      <c r="D1070" s="674" t="s">
        <v>1740</v>
      </c>
      <c r="E1070" s="698">
        <v>9</v>
      </c>
      <c r="F1070" s="698">
        <v>0</v>
      </c>
      <c r="G1070" s="698">
        <v>2</v>
      </c>
      <c r="H1070" s="698">
        <v>3</v>
      </c>
      <c r="I1070" s="698">
        <v>2</v>
      </c>
      <c r="J1070" s="698">
        <v>2</v>
      </c>
    </row>
    <row r="1071" spans="1:10" s="677" customFormat="1">
      <c r="C1071" s="671"/>
      <c r="D1071" s="674" t="s">
        <v>1741</v>
      </c>
      <c r="E1071" s="698">
        <v>57</v>
      </c>
      <c r="F1071" s="698">
        <v>0</v>
      </c>
      <c r="G1071" s="698">
        <v>2</v>
      </c>
      <c r="H1071" s="698">
        <v>24</v>
      </c>
      <c r="I1071" s="698">
        <v>19</v>
      </c>
      <c r="J1071" s="698">
        <v>12</v>
      </c>
    </row>
    <row r="1072" spans="1:10" s="677" customFormat="1" ht="18.600000000000001" customHeight="1">
      <c r="C1072" s="671" t="s">
        <v>1872</v>
      </c>
      <c r="D1072" s="674" t="s">
        <v>1739</v>
      </c>
      <c r="E1072" s="698">
        <v>72</v>
      </c>
      <c r="F1072" s="698">
        <v>2</v>
      </c>
      <c r="G1072" s="698">
        <v>9</v>
      </c>
      <c r="H1072" s="698">
        <v>39</v>
      </c>
      <c r="I1072" s="698">
        <v>18</v>
      </c>
      <c r="J1072" s="698">
        <v>4</v>
      </c>
    </row>
    <row r="1073" spans="3:10" s="677" customFormat="1">
      <c r="C1073" s="671"/>
      <c r="D1073" s="674" t="s">
        <v>1740</v>
      </c>
      <c r="E1073" s="698">
        <v>22</v>
      </c>
      <c r="F1073" s="698">
        <v>0</v>
      </c>
      <c r="G1073" s="698">
        <v>0</v>
      </c>
      <c r="H1073" s="698">
        <v>12</v>
      </c>
      <c r="I1073" s="698">
        <v>10</v>
      </c>
      <c r="J1073" s="698">
        <v>0</v>
      </c>
    </row>
    <row r="1074" spans="3:10" s="677" customFormat="1">
      <c r="C1074" s="671"/>
      <c r="D1074" s="674" t="s">
        <v>1741</v>
      </c>
      <c r="E1074" s="698">
        <v>94</v>
      </c>
      <c r="F1074" s="698">
        <v>2</v>
      </c>
      <c r="G1074" s="698">
        <v>9</v>
      </c>
      <c r="H1074" s="698">
        <v>51</v>
      </c>
      <c r="I1074" s="698">
        <v>28</v>
      </c>
      <c r="J1074" s="698">
        <v>4</v>
      </c>
    </row>
    <row r="1075" spans="3:10" s="677" customFormat="1" ht="18.600000000000001" customHeight="1">
      <c r="C1075" s="671" t="s">
        <v>1873</v>
      </c>
      <c r="D1075" s="674" t="s">
        <v>1739</v>
      </c>
      <c r="E1075" s="698">
        <v>35</v>
      </c>
      <c r="F1075" s="698">
        <v>0</v>
      </c>
      <c r="G1075" s="698">
        <v>8</v>
      </c>
      <c r="H1075" s="698">
        <v>23</v>
      </c>
      <c r="I1075" s="698">
        <v>4</v>
      </c>
      <c r="J1075" s="698">
        <v>0</v>
      </c>
    </row>
    <row r="1076" spans="3:10" s="677" customFormat="1">
      <c r="C1076" s="671"/>
      <c r="D1076" s="674" t="s">
        <v>1740</v>
      </c>
      <c r="E1076" s="698">
        <v>7</v>
      </c>
      <c r="F1076" s="698">
        <v>0</v>
      </c>
      <c r="G1076" s="698">
        <v>0</v>
      </c>
      <c r="H1076" s="698">
        <v>6</v>
      </c>
      <c r="I1076" s="698">
        <v>1</v>
      </c>
      <c r="J1076" s="698">
        <v>0</v>
      </c>
    </row>
    <row r="1077" spans="3:10" s="677" customFormat="1">
      <c r="C1077" s="671"/>
      <c r="D1077" s="674" t="s">
        <v>1741</v>
      </c>
      <c r="E1077" s="698">
        <v>42</v>
      </c>
      <c r="F1077" s="698">
        <v>0</v>
      </c>
      <c r="G1077" s="698">
        <v>8</v>
      </c>
      <c r="H1077" s="698">
        <v>29</v>
      </c>
      <c r="I1077" s="698">
        <v>5</v>
      </c>
      <c r="J1077" s="698">
        <v>0</v>
      </c>
    </row>
    <row r="1078" spans="3:10" s="677" customFormat="1" ht="18" customHeight="1">
      <c r="C1078" s="671" t="s">
        <v>610</v>
      </c>
      <c r="D1078" s="674" t="s">
        <v>1739</v>
      </c>
      <c r="E1078" s="698">
        <v>30</v>
      </c>
      <c r="F1078" s="698">
        <v>3</v>
      </c>
      <c r="G1078" s="698">
        <v>6</v>
      </c>
      <c r="H1078" s="698">
        <v>12</v>
      </c>
      <c r="I1078" s="698">
        <v>4</v>
      </c>
      <c r="J1078" s="698">
        <v>5</v>
      </c>
    </row>
    <row r="1079" spans="3:10" s="677" customFormat="1">
      <c r="C1079" s="671"/>
      <c r="D1079" s="674" t="s">
        <v>1740</v>
      </c>
      <c r="E1079" s="698">
        <v>8</v>
      </c>
      <c r="F1079" s="698">
        <v>0</v>
      </c>
      <c r="G1079" s="698">
        <v>1</v>
      </c>
      <c r="H1079" s="698">
        <v>4</v>
      </c>
      <c r="I1079" s="698">
        <v>2</v>
      </c>
      <c r="J1079" s="698">
        <v>1</v>
      </c>
    </row>
    <row r="1080" spans="3:10" s="677" customFormat="1">
      <c r="C1080" s="671"/>
      <c r="D1080" s="674" t="s">
        <v>1741</v>
      </c>
      <c r="E1080" s="698">
        <v>38</v>
      </c>
      <c r="F1080" s="698">
        <v>3</v>
      </c>
      <c r="G1080" s="698">
        <v>7</v>
      </c>
      <c r="H1080" s="698">
        <v>16</v>
      </c>
      <c r="I1080" s="698">
        <v>6</v>
      </c>
      <c r="J1080" s="698">
        <v>6</v>
      </c>
    </row>
    <row r="1081" spans="3:10" s="677" customFormat="1" ht="18" customHeight="1">
      <c r="C1081" s="671" t="s">
        <v>611</v>
      </c>
      <c r="D1081" s="674" t="s">
        <v>1739</v>
      </c>
      <c r="E1081" s="698">
        <v>197</v>
      </c>
      <c r="F1081" s="698">
        <v>4</v>
      </c>
      <c r="G1081" s="698">
        <v>23</v>
      </c>
      <c r="H1081" s="698">
        <v>119</v>
      </c>
      <c r="I1081" s="698">
        <v>31</v>
      </c>
      <c r="J1081" s="698">
        <v>20</v>
      </c>
    </row>
    <row r="1082" spans="3:10" s="677" customFormat="1">
      <c r="C1082" s="671"/>
      <c r="D1082" s="674" t="s">
        <v>1740</v>
      </c>
      <c r="E1082" s="698">
        <v>82</v>
      </c>
      <c r="F1082" s="698">
        <v>2</v>
      </c>
      <c r="G1082" s="698">
        <v>7</v>
      </c>
      <c r="H1082" s="698">
        <v>40</v>
      </c>
      <c r="I1082" s="698">
        <v>24</v>
      </c>
      <c r="J1082" s="698">
        <v>9</v>
      </c>
    </row>
    <row r="1083" spans="3:10" s="677" customFormat="1">
      <c r="C1083" s="671"/>
      <c r="D1083" s="674" t="s">
        <v>1741</v>
      </c>
      <c r="E1083" s="698">
        <v>279</v>
      </c>
      <c r="F1083" s="698">
        <v>6</v>
      </c>
      <c r="G1083" s="698">
        <v>30</v>
      </c>
      <c r="H1083" s="698">
        <v>159</v>
      </c>
      <c r="I1083" s="698">
        <v>55</v>
      </c>
      <c r="J1083" s="698">
        <v>29</v>
      </c>
    </row>
    <row r="1084" spans="3:10" s="677" customFormat="1" ht="18" customHeight="1">
      <c r="C1084" s="671" t="s">
        <v>614</v>
      </c>
      <c r="D1084" s="674" t="s">
        <v>1739</v>
      </c>
      <c r="E1084" s="698">
        <v>4</v>
      </c>
      <c r="F1084" s="698">
        <v>0</v>
      </c>
      <c r="G1084" s="698">
        <v>2</v>
      </c>
      <c r="H1084" s="698">
        <v>1</v>
      </c>
      <c r="I1084" s="698">
        <v>1</v>
      </c>
      <c r="J1084" s="698">
        <v>0</v>
      </c>
    </row>
    <row r="1085" spans="3:10" s="677" customFormat="1">
      <c r="C1085" s="671"/>
      <c r="D1085" s="674" t="s">
        <v>1740</v>
      </c>
      <c r="E1085" s="698">
        <v>4</v>
      </c>
      <c r="F1085" s="698">
        <v>0</v>
      </c>
      <c r="G1085" s="698">
        <v>1</v>
      </c>
      <c r="H1085" s="698">
        <v>1</v>
      </c>
      <c r="I1085" s="698">
        <v>2</v>
      </c>
      <c r="J1085" s="698">
        <v>0</v>
      </c>
    </row>
    <row r="1086" spans="3:10" s="677" customFormat="1">
      <c r="C1086" s="671"/>
      <c r="D1086" s="674" t="s">
        <v>1741</v>
      </c>
      <c r="E1086" s="698">
        <v>8</v>
      </c>
      <c r="F1086" s="698">
        <v>0</v>
      </c>
      <c r="G1086" s="698">
        <v>3</v>
      </c>
      <c r="H1086" s="698">
        <v>2</v>
      </c>
      <c r="I1086" s="698">
        <v>3</v>
      </c>
      <c r="J1086" s="698">
        <v>0</v>
      </c>
    </row>
    <row r="1087" spans="3:10" s="677" customFormat="1" ht="18" customHeight="1">
      <c r="C1087" s="671" t="s">
        <v>615</v>
      </c>
      <c r="D1087" s="674" t="s">
        <v>1739</v>
      </c>
      <c r="E1087" s="698">
        <v>23</v>
      </c>
      <c r="F1087" s="698">
        <v>2</v>
      </c>
      <c r="G1087" s="698">
        <v>2</v>
      </c>
      <c r="H1087" s="698">
        <v>15</v>
      </c>
      <c r="I1087" s="698">
        <v>4</v>
      </c>
      <c r="J1087" s="698">
        <v>0</v>
      </c>
    </row>
    <row r="1088" spans="3:10" s="677" customFormat="1">
      <c r="C1088" s="671"/>
      <c r="D1088" s="674" t="s">
        <v>1740</v>
      </c>
      <c r="E1088" s="698">
        <v>5</v>
      </c>
      <c r="F1088" s="698">
        <v>0</v>
      </c>
      <c r="G1088" s="698">
        <v>0</v>
      </c>
      <c r="H1088" s="698">
        <v>4</v>
      </c>
      <c r="I1088" s="698">
        <v>1</v>
      </c>
      <c r="J1088" s="698">
        <v>0</v>
      </c>
    </row>
    <row r="1089" spans="1:12">
      <c r="D1089" s="674" t="s">
        <v>1741</v>
      </c>
      <c r="E1089" s="698">
        <v>28</v>
      </c>
      <c r="F1089" s="698">
        <v>2</v>
      </c>
      <c r="G1089" s="698">
        <v>2</v>
      </c>
      <c r="H1089" s="698">
        <v>19</v>
      </c>
      <c r="I1089" s="698">
        <v>5</v>
      </c>
      <c r="J1089" s="698">
        <v>0</v>
      </c>
    </row>
    <row r="1090" spans="1:12" ht="16.149999999999999" customHeight="1">
      <c r="C1090" s="675" t="s">
        <v>1874</v>
      </c>
      <c r="D1090" s="674" t="s">
        <v>1739</v>
      </c>
      <c r="E1090" s="698">
        <v>414</v>
      </c>
      <c r="F1090" s="698">
        <v>11</v>
      </c>
      <c r="G1090" s="698">
        <v>50</v>
      </c>
      <c r="H1090" s="698">
        <v>234</v>
      </c>
      <c r="I1090" s="698">
        <v>79</v>
      </c>
      <c r="J1090" s="698">
        <v>40</v>
      </c>
    </row>
    <row r="1091" spans="1:12">
      <c r="D1091" s="674" t="s">
        <v>1740</v>
      </c>
      <c r="E1091" s="698">
        <v>137</v>
      </c>
      <c r="F1091" s="698">
        <v>2</v>
      </c>
      <c r="G1091" s="698">
        <v>11</v>
      </c>
      <c r="H1091" s="698">
        <v>70</v>
      </c>
      <c r="I1091" s="698">
        <v>42</v>
      </c>
      <c r="J1091" s="698">
        <v>12</v>
      </c>
    </row>
    <row r="1092" spans="1:12">
      <c r="D1092" s="674" t="s">
        <v>1741</v>
      </c>
      <c r="E1092" s="698">
        <v>551</v>
      </c>
      <c r="F1092" s="698">
        <v>13</v>
      </c>
      <c r="G1092" s="698">
        <v>61</v>
      </c>
      <c r="H1092" s="698">
        <v>304</v>
      </c>
      <c r="I1092" s="698">
        <v>121</v>
      </c>
      <c r="J1092" s="698">
        <v>52</v>
      </c>
    </row>
    <row r="1093" spans="1:12" ht="16.149999999999999" customHeight="1">
      <c r="B1093" s="677" t="s">
        <v>619</v>
      </c>
      <c r="D1093" s="674"/>
    </row>
    <row r="1094" spans="1:12" ht="16.149999999999999" customHeight="1">
      <c r="C1094" s="671" t="s">
        <v>620</v>
      </c>
      <c r="D1094" s="674" t="s">
        <v>1739</v>
      </c>
      <c r="E1094" s="698">
        <v>12</v>
      </c>
      <c r="F1094" s="700" t="s">
        <v>613</v>
      </c>
      <c r="G1094" s="700" t="s">
        <v>613</v>
      </c>
      <c r="H1094" s="700" t="s">
        <v>613</v>
      </c>
      <c r="I1094" s="700" t="s">
        <v>613</v>
      </c>
      <c r="J1094" s="700" t="s">
        <v>613</v>
      </c>
    </row>
    <row r="1095" spans="1:12" ht="10.5">
      <c r="D1095" s="674" t="s">
        <v>1740</v>
      </c>
      <c r="E1095" s="698">
        <v>10</v>
      </c>
      <c r="F1095" s="700" t="s">
        <v>613</v>
      </c>
      <c r="G1095" s="700" t="s">
        <v>613</v>
      </c>
      <c r="H1095" s="700" t="s">
        <v>613</v>
      </c>
      <c r="I1095" s="700" t="s">
        <v>613</v>
      </c>
      <c r="J1095" s="700" t="s">
        <v>613</v>
      </c>
    </row>
    <row r="1096" spans="1:12" ht="10.5">
      <c r="D1096" s="674" t="s">
        <v>1741</v>
      </c>
      <c r="E1096" s="698">
        <v>22</v>
      </c>
      <c r="F1096" s="700" t="s">
        <v>613</v>
      </c>
      <c r="G1096" s="700" t="s">
        <v>613</v>
      </c>
      <c r="H1096" s="700" t="s">
        <v>613</v>
      </c>
      <c r="I1096" s="700" t="s">
        <v>613</v>
      </c>
      <c r="J1096" s="700" t="s">
        <v>613</v>
      </c>
    </row>
    <row r="1097" spans="1:12">
      <c r="C1097" s="678"/>
    </row>
    <row r="1098" spans="1:12">
      <c r="A1098" s="670" t="s">
        <v>1652</v>
      </c>
      <c r="C1098" s="678"/>
    </row>
    <row r="1099" spans="1:12" s="670" customFormat="1">
      <c r="A1099" s="670" t="s">
        <v>1825</v>
      </c>
      <c r="C1099" s="671"/>
      <c r="D1099" s="676"/>
      <c r="E1099" s="673"/>
      <c r="F1099" s="673"/>
      <c r="G1099" s="673"/>
      <c r="H1099" s="673"/>
      <c r="I1099" s="673"/>
      <c r="J1099" s="673"/>
      <c r="K1099" s="699"/>
      <c r="L1099" s="673"/>
    </row>
    <row r="1100" spans="1:12" s="670" customFormat="1">
      <c r="A1100" s="670" t="s">
        <v>3207</v>
      </c>
      <c r="C1100" s="671"/>
      <c r="D1100" s="676"/>
      <c r="E1100" s="673"/>
      <c r="F1100" s="673"/>
      <c r="G1100" s="673"/>
      <c r="H1100" s="673"/>
      <c r="I1100" s="673"/>
      <c r="J1100" s="673"/>
      <c r="K1100" s="699"/>
      <c r="L1100" s="673"/>
    </row>
    <row r="1101" spans="1:12" s="670" customFormat="1">
      <c r="A1101" s="670" t="s">
        <v>641</v>
      </c>
      <c r="C1101" s="671"/>
      <c r="D1101" s="676"/>
      <c r="E1101" s="673"/>
      <c r="F1101" s="673"/>
      <c r="G1101" s="673"/>
      <c r="H1101" s="673"/>
      <c r="I1101" s="673"/>
      <c r="J1101" s="673"/>
      <c r="K1101" s="699"/>
      <c r="L1101" s="673"/>
    </row>
    <row r="1102" spans="1:12" s="670" customFormat="1">
      <c r="C1102" s="671"/>
      <c r="D1102" s="676"/>
      <c r="E1102" s="673"/>
      <c r="F1102" s="673"/>
      <c r="G1102" s="673"/>
      <c r="H1102" s="673"/>
      <c r="I1102" s="673"/>
      <c r="J1102" s="673"/>
      <c r="K1102" s="699"/>
      <c r="L1102" s="673"/>
    </row>
    <row r="1103" spans="1:12" s="670" customFormat="1">
      <c r="A1103" s="670" t="s">
        <v>46</v>
      </c>
      <c r="C1103" s="671"/>
      <c r="D1103" s="676"/>
      <c r="E1103" s="673"/>
      <c r="F1103" s="673"/>
      <c r="G1103" s="673"/>
      <c r="H1103" s="673"/>
      <c r="I1103" s="673"/>
      <c r="J1103" s="673"/>
      <c r="K1103" s="699"/>
      <c r="L1103" s="673"/>
    </row>
    <row r="1104" spans="1:12" ht="16.149999999999999" customHeight="1">
      <c r="C1104" s="671" t="s">
        <v>623</v>
      </c>
      <c r="D1104" s="674" t="s">
        <v>1739</v>
      </c>
      <c r="E1104" s="698">
        <v>1</v>
      </c>
      <c r="F1104" s="700" t="s">
        <v>613</v>
      </c>
      <c r="G1104" s="700" t="s">
        <v>613</v>
      </c>
      <c r="H1104" s="700" t="s">
        <v>613</v>
      </c>
      <c r="I1104" s="700" t="s">
        <v>613</v>
      </c>
      <c r="J1104" s="700" t="s">
        <v>613</v>
      </c>
    </row>
    <row r="1105" spans="2:10" s="677" customFormat="1" ht="10.5">
      <c r="C1105" s="671"/>
      <c r="D1105" s="674" t="s">
        <v>1740</v>
      </c>
      <c r="E1105" s="698">
        <v>1</v>
      </c>
      <c r="F1105" s="700" t="s">
        <v>613</v>
      </c>
      <c r="G1105" s="700" t="s">
        <v>613</v>
      </c>
      <c r="H1105" s="700" t="s">
        <v>613</v>
      </c>
      <c r="I1105" s="700" t="s">
        <v>613</v>
      </c>
      <c r="J1105" s="700" t="s">
        <v>613</v>
      </c>
    </row>
    <row r="1106" spans="2:10" s="677" customFormat="1" ht="10.5">
      <c r="C1106" s="671"/>
      <c r="D1106" s="674" t="s">
        <v>1741</v>
      </c>
      <c r="E1106" s="698">
        <v>2</v>
      </c>
      <c r="F1106" s="700" t="s">
        <v>613</v>
      </c>
      <c r="G1106" s="700" t="s">
        <v>613</v>
      </c>
      <c r="H1106" s="700" t="s">
        <v>613</v>
      </c>
      <c r="I1106" s="700" t="s">
        <v>613</v>
      </c>
      <c r="J1106" s="700" t="s">
        <v>613</v>
      </c>
    </row>
    <row r="1107" spans="2:10" s="677" customFormat="1" ht="16.149999999999999" customHeight="1">
      <c r="C1107" s="671" t="s">
        <v>1823</v>
      </c>
      <c r="D1107" s="674" t="s">
        <v>1739</v>
      </c>
      <c r="E1107" s="698">
        <v>17</v>
      </c>
      <c r="F1107" s="698">
        <v>1</v>
      </c>
      <c r="G1107" s="698">
        <v>2</v>
      </c>
      <c r="H1107" s="698">
        <v>11</v>
      </c>
      <c r="I1107" s="698">
        <v>2</v>
      </c>
      <c r="J1107" s="698">
        <v>1</v>
      </c>
    </row>
    <row r="1108" spans="2:10" s="677" customFormat="1">
      <c r="C1108" s="671"/>
      <c r="D1108" s="674" t="s">
        <v>1740</v>
      </c>
      <c r="E1108" s="698">
        <v>21</v>
      </c>
      <c r="F1108" s="698">
        <v>0</v>
      </c>
      <c r="G1108" s="698">
        <v>4</v>
      </c>
      <c r="H1108" s="698">
        <v>12</v>
      </c>
      <c r="I1108" s="698">
        <v>3</v>
      </c>
      <c r="J1108" s="698">
        <v>2</v>
      </c>
    </row>
    <row r="1109" spans="2:10" s="677" customFormat="1">
      <c r="C1109" s="671"/>
      <c r="D1109" s="674" t="s">
        <v>1741</v>
      </c>
      <c r="E1109" s="698">
        <v>38</v>
      </c>
      <c r="F1109" s="698">
        <v>1</v>
      </c>
      <c r="G1109" s="698">
        <v>6</v>
      </c>
      <c r="H1109" s="698">
        <v>23</v>
      </c>
      <c r="I1109" s="698">
        <v>5</v>
      </c>
      <c r="J1109" s="698">
        <v>3</v>
      </c>
    </row>
    <row r="1110" spans="2:10" s="677" customFormat="1" ht="16.149999999999999" customHeight="1">
      <c r="C1110" s="671" t="s">
        <v>1824</v>
      </c>
      <c r="D1110" s="674" t="s">
        <v>1739</v>
      </c>
      <c r="E1110" s="698">
        <v>4</v>
      </c>
      <c r="F1110" s="698">
        <v>0</v>
      </c>
      <c r="G1110" s="698">
        <v>0</v>
      </c>
      <c r="H1110" s="698">
        <v>0</v>
      </c>
      <c r="I1110" s="698">
        <v>3</v>
      </c>
      <c r="J1110" s="698">
        <v>1</v>
      </c>
    </row>
    <row r="1111" spans="2:10" s="677" customFormat="1">
      <c r="C1111" s="671"/>
      <c r="D1111" s="674" t="s">
        <v>1741</v>
      </c>
      <c r="E1111" s="698">
        <v>4</v>
      </c>
      <c r="F1111" s="698">
        <v>0</v>
      </c>
      <c r="G1111" s="698">
        <v>0</v>
      </c>
      <c r="H1111" s="698">
        <v>0</v>
      </c>
      <c r="I1111" s="698">
        <v>3</v>
      </c>
      <c r="J1111" s="698">
        <v>1</v>
      </c>
    </row>
    <row r="1112" spans="2:10" s="677" customFormat="1" ht="16.149999999999999" customHeight="1">
      <c r="C1112" s="675" t="s">
        <v>1874</v>
      </c>
      <c r="D1112" s="674" t="s">
        <v>1739</v>
      </c>
      <c r="E1112" s="698">
        <v>34</v>
      </c>
      <c r="F1112" s="698">
        <v>1</v>
      </c>
      <c r="G1112" s="698">
        <v>3</v>
      </c>
      <c r="H1112" s="698">
        <v>13</v>
      </c>
      <c r="I1112" s="698">
        <v>13</v>
      </c>
      <c r="J1112" s="698">
        <v>4</v>
      </c>
    </row>
    <row r="1113" spans="2:10" s="677" customFormat="1">
      <c r="C1113" s="671"/>
      <c r="D1113" s="674" t="s">
        <v>1740</v>
      </c>
      <c r="E1113" s="698">
        <v>32</v>
      </c>
      <c r="F1113" s="698">
        <v>0</v>
      </c>
      <c r="G1113" s="698">
        <v>4</v>
      </c>
      <c r="H1113" s="698">
        <v>15</v>
      </c>
      <c r="I1113" s="698">
        <v>8</v>
      </c>
      <c r="J1113" s="698">
        <v>5</v>
      </c>
    </row>
    <row r="1114" spans="2:10" s="677" customFormat="1">
      <c r="C1114" s="671"/>
      <c r="D1114" s="674" t="s">
        <v>1741</v>
      </c>
      <c r="E1114" s="698">
        <v>66</v>
      </c>
      <c r="F1114" s="698">
        <v>1</v>
      </c>
      <c r="G1114" s="698">
        <v>7</v>
      </c>
      <c r="H1114" s="698">
        <v>28</v>
      </c>
      <c r="I1114" s="698">
        <v>21</v>
      </c>
      <c r="J1114" s="698">
        <v>9</v>
      </c>
    </row>
    <row r="1115" spans="2:10" s="677" customFormat="1" ht="16.149999999999999" customHeight="1">
      <c r="C1115" s="675" t="s">
        <v>1829</v>
      </c>
      <c r="D1115" s="674"/>
      <c r="E1115" s="698"/>
      <c r="F1115" s="698"/>
      <c r="G1115" s="698"/>
      <c r="H1115" s="698"/>
      <c r="I1115" s="698"/>
      <c r="J1115" s="698"/>
    </row>
    <row r="1116" spans="2:10" s="677" customFormat="1" ht="16.149999999999999" customHeight="1">
      <c r="C1116" s="678" t="s">
        <v>1830</v>
      </c>
      <c r="D1116" s="674" t="s">
        <v>1739</v>
      </c>
      <c r="E1116" s="698">
        <v>6</v>
      </c>
      <c r="F1116" s="698">
        <v>0</v>
      </c>
      <c r="G1116" s="698">
        <v>0</v>
      </c>
      <c r="H1116" s="698">
        <v>4</v>
      </c>
      <c r="I1116" s="698">
        <v>1</v>
      </c>
      <c r="J1116" s="698">
        <v>1</v>
      </c>
    </row>
    <row r="1117" spans="2:10" s="677" customFormat="1">
      <c r="C1117" s="678"/>
      <c r="D1117" s="674" t="s">
        <v>1741</v>
      </c>
      <c r="E1117" s="698">
        <v>6</v>
      </c>
      <c r="F1117" s="698">
        <v>0</v>
      </c>
      <c r="G1117" s="698">
        <v>0</v>
      </c>
      <c r="H1117" s="698">
        <v>4</v>
      </c>
      <c r="I1117" s="698">
        <v>1</v>
      </c>
      <c r="J1117" s="698">
        <v>1</v>
      </c>
    </row>
    <row r="1118" spans="2:10" s="677" customFormat="1" ht="16.149999999999999" customHeight="1">
      <c r="C1118" s="678" t="s">
        <v>1831</v>
      </c>
      <c r="D1118" s="674" t="s">
        <v>1739</v>
      </c>
      <c r="E1118" s="698">
        <v>1</v>
      </c>
      <c r="F1118" s="700" t="s">
        <v>613</v>
      </c>
      <c r="G1118" s="700" t="s">
        <v>613</v>
      </c>
      <c r="H1118" s="700" t="s">
        <v>613</v>
      </c>
      <c r="I1118" s="700" t="s">
        <v>613</v>
      </c>
      <c r="J1118" s="700" t="s">
        <v>613</v>
      </c>
    </row>
    <row r="1119" spans="2:10" s="677" customFormat="1" ht="10.5">
      <c r="C1119" s="678"/>
      <c r="D1119" s="674" t="s">
        <v>1741</v>
      </c>
      <c r="E1119" s="698">
        <v>1</v>
      </c>
      <c r="F1119" s="700" t="s">
        <v>613</v>
      </c>
      <c r="G1119" s="700" t="s">
        <v>613</v>
      </c>
      <c r="H1119" s="700" t="s">
        <v>613</v>
      </c>
      <c r="I1119" s="700" t="s">
        <v>613</v>
      </c>
      <c r="J1119" s="700" t="s">
        <v>613</v>
      </c>
    </row>
    <row r="1120" spans="2:10" s="677" customFormat="1" ht="18" customHeight="1">
      <c r="B1120" s="677" t="s">
        <v>628</v>
      </c>
      <c r="C1120" s="671"/>
      <c r="D1120" s="674"/>
      <c r="E1120" s="698"/>
      <c r="F1120" s="698"/>
      <c r="G1120" s="698"/>
      <c r="H1120" s="698"/>
      <c r="I1120" s="698"/>
      <c r="J1120" s="698"/>
    </row>
    <row r="1121" spans="3:10" s="677" customFormat="1" ht="27" customHeight="1">
      <c r="C1121" s="671" t="s">
        <v>1832</v>
      </c>
      <c r="D1121" s="674" t="s">
        <v>1739</v>
      </c>
      <c r="E1121" s="698">
        <v>26</v>
      </c>
      <c r="F1121" s="698">
        <v>0</v>
      </c>
      <c r="G1121" s="698">
        <v>3</v>
      </c>
      <c r="H1121" s="698">
        <v>6</v>
      </c>
      <c r="I1121" s="698">
        <v>8</v>
      </c>
      <c r="J1121" s="698">
        <v>9</v>
      </c>
    </row>
    <row r="1122" spans="3:10" s="677" customFormat="1">
      <c r="C1122" s="671"/>
      <c r="D1122" s="674" t="s">
        <v>1740</v>
      </c>
      <c r="E1122" s="698">
        <v>25</v>
      </c>
      <c r="F1122" s="698">
        <v>1</v>
      </c>
      <c r="G1122" s="698">
        <v>4</v>
      </c>
      <c r="H1122" s="698">
        <v>4</v>
      </c>
      <c r="I1122" s="698">
        <v>12</v>
      </c>
      <c r="J1122" s="698">
        <v>4</v>
      </c>
    </row>
    <row r="1123" spans="3:10" s="677" customFormat="1">
      <c r="C1123" s="671"/>
      <c r="D1123" s="674" t="s">
        <v>1741</v>
      </c>
      <c r="E1123" s="698">
        <v>51</v>
      </c>
      <c r="F1123" s="698">
        <v>1</v>
      </c>
      <c r="G1123" s="698">
        <v>7</v>
      </c>
      <c r="H1123" s="698">
        <v>10</v>
      </c>
      <c r="I1123" s="698">
        <v>20</v>
      </c>
      <c r="J1123" s="698">
        <v>13</v>
      </c>
    </row>
    <row r="1124" spans="3:10" s="677" customFormat="1" ht="18" customHeight="1">
      <c r="C1124" s="671" t="s">
        <v>1833</v>
      </c>
      <c r="D1124" s="674" t="s">
        <v>1739</v>
      </c>
      <c r="E1124" s="698">
        <v>14</v>
      </c>
      <c r="F1124" s="698">
        <v>0</v>
      </c>
      <c r="G1124" s="698">
        <v>9</v>
      </c>
      <c r="H1124" s="698">
        <v>2</v>
      </c>
      <c r="I1124" s="698">
        <v>1</v>
      </c>
      <c r="J1124" s="698">
        <v>2</v>
      </c>
    </row>
    <row r="1125" spans="3:10" s="677" customFormat="1">
      <c r="C1125" s="671"/>
      <c r="D1125" s="674" t="s">
        <v>1740</v>
      </c>
      <c r="E1125" s="698">
        <v>13</v>
      </c>
      <c r="F1125" s="698">
        <v>1</v>
      </c>
      <c r="G1125" s="698">
        <v>10</v>
      </c>
      <c r="H1125" s="698">
        <v>1</v>
      </c>
      <c r="I1125" s="698">
        <v>0</v>
      </c>
      <c r="J1125" s="698">
        <v>1</v>
      </c>
    </row>
    <row r="1126" spans="3:10" s="677" customFormat="1">
      <c r="C1126" s="671"/>
      <c r="D1126" s="674" t="s">
        <v>1741</v>
      </c>
      <c r="E1126" s="698">
        <v>27</v>
      </c>
      <c r="F1126" s="698">
        <v>1</v>
      </c>
      <c r="G1126" s="698">
        <v>19</v>
      </c>
      <c r="H1126" s="698">
        <v>3</v>
      </c>
      <c r="I1126" s="698">
        <v>1</v>
      </c>
      <c r="J1126" s="698">
        <v>3</v>
      </c>
    </row>
    <row r="1127" spans="3:10" s="677" customFormat="1" ht="18" customHeight="1">
      <c r="C1127" s="671" t="s">
        <v>1834</v>
      </c>
      <c r="D1127" s="674" t="s">
        <v>1739</v>
      </c>
      <c r="E1127" s="698">
        <v>318</v>
      </c>
      <c r="F1127" s="698">
        <v>7</v>
      </c>
      <c r="G1127" s="698">
        <v>21</v>
      </c>
      <c r="H1127" s="698">
        <v>147</v>
      </c>
      <c r="I1127" s="698">
        <v>76</v>
      </c>
      <c r="J1127" s="698">
        <v>67</v>
      </c>
    </row>
    <row r="1128" spans="3:10" s="677" customFormat="1">
      <c r="C1128" s="671"/>
      <c r="D1128" s="674" t="s">
        <v>1740</v>
      </c>
      <c r="E1128" s="698">
        <v>348</v>
      </c>
      <c r="F1128" s="698">
        <v>2</v>
      </c>
      <c r="G1128" s="698">
        <v>24</v>
      </c>
      <c r="H1128" s="698">
        <v>172</v>
      </c>
      <c r="I1128" s="698">
        <v>104</v>
      </c>
      <c r="J1128" s="698">
        <v>46</v>
      </c>
    </row>
    <row r="1129" spans="3:10" s="677" customFormat="1">
      <c r="C1129" s="671"/>
      <c r="D1129" s="674" t="s">
        <v>1741</v>
      </c>
      <c r="E1129" s="698">
        <v>666</v>
      </c>
      <c r="F1129" s="698">
        <v>9</v>
      </c>
      <c r="G1129" s="698">
        <v>45</v>
      </c>
      <c r="H1129" s="698">
        <v>319</v>
      </c>
      <c r="I1129" s="698">
        <v>180</v>
      </c>
      <c r="J1129" s="698">
        <v>113</v>
      </c>
    </row>
    <row r="1130" spans="3:10" s="677" customFormat="1" ht="18" customHeight="1">
      <c r="C1130" s="671" t="s">
        <v>1835</v>
      </c>
      <c r="D1130" s="674" t="s">
        <v>1739</v>
      </c>
      <c r="E1130" s="698">
        <v>5707</v>
      </c>
      <c r="F1130" s="698">
        <v>246</v>
      </c>
      <c r="G1130" s="698">
        <v>702</v>
      </c>
      <c r="H1130" s="698">
        <v>2679</v>
      </c>
      <c r="I1130" s="698">
        <v>1619</v>
      </c>
      <c r="J1130" s="698">
        <v>461</v>
      </c>
    </row>
    <row r="1131" spans="3:10" s="677" customFormat="1">
      <c r="C1131" s="671"/>
      <c r="D1131" s="674" t="s">
        <v>1740</v>
      </c>
      <c r="E1131" s="698">
        <v>2846</v>
      </c>
      <c r="F1131" s="698">
        <v>70</v>
      </c>
      <c r="G1131" s="698">
        <v>359</v>
      </c>
      <c r="H1131" s="698">
        <v>1326</v>
      </c>
      <c r="I1131" s="698">
        <v>896</v>
      </c>
      <c r="J1131" s="698">
        <v>195</v>
      </c>
    </row>
    <row r="1132" spans="3:10" s="677" customFormat="1">
      <c r="C1132" s="671"/>
      <c r="D1132" s="674" t="s">
        <v>1741</v>
      </c>
      <c r="E1132" s="698">
        <v>8553</v>
      </c>
      <c r="F1132" s="698">
        <v>316</v>
      </c>
      <c r="G1132" s="698">
        <v>1061</v>
      </c>
      <c r="H1132" s="698">
        <v>4005</v>
      </c>
      <c r="I1132" s="698">
        <v>2515</v>
      </c>
      <c r="J1132" s="698">
        <v>656</v>
      </c>
    </row>
    <row r="1133" spans="3:10" s="677" customFormat="1" ht="16.149999999999999" customHeight="1">
      <c r="C1133" s="671" t="s">
        <v>631</v>
      </c>
      <c r="D1133" s="674" t="s">
        <v>1739</v>
      </c>
      <c r="E1133" s="698">
        <v>775</v>
      </c>
      <c r="F1133" s="698">
        <v>46</v>
      </c>
      <c r="G1133" s="698">
        <v>77</v>
      </c>
      <c r="H1133" s="698">
        <v>370</v>
      </c>
      <c r="I1133" s="698">
        <v>175</v>
      </c>
      <c r="J1133" s="698">
        <v>107</v>
      </c>
    </row>
    <row r="1134" spans="3:10" s="677" customFormat="1">
      <c r="C1134" s="671"/>
      <c r="D1134" s="674" t="s">
        <v>1740</v>
      </c>
      <c r="E1134" s="698">
        <v>393</v>
      </c>
      <c r="F1134" s="698">
        <v>20</v>
      </c>
      <c r="G1134" s="698">
        <v>40</v>
      </c>
      <c r="H1134" s="698">
        <v>200</v>
      </c>
      <c r="I1134" s="698">
        <v>95</v>
      </c>
      <c r="J1134" s="698">
        <v>38</v>
      </c>
    </row>
    <row r="1135" spans="3:10" s="677" customFormat="1">
      <c r="C1135" s="671"/>
      <c r="D1135" s="674" t="s">
        <v>1741</v>
      </c>
      <c r="E1135" s="698">
        <v>1168</v>
      </c>
      <c r="F1135" s="698">
        <v>66</v>
      </c>
      <c r="G1135" s="698">
        <v>117</v>
      </c>
      <c r="H1135" s="698">
        <v>570</v>
      </c>
      <c r="I1135" s="698">
        <v>270</v>
      </c>
      <c r="J1135" s="698">
        <v>145</v>
      </c>
    </row>
    <row r="1136" spans="3:10" s="677" customFormat="1" ht="16.149999999999999" customHeight="1">
      <c r="C1136" s="675" t="s">
        <v>1874</v>
      </c>
      <c r="D1136" s="674" t="s">
        <v>1739</v>
      </c>
      <c r="E1136" s="698">
        <v>6840</v>
      </c>
      <c r="F1136" s="698">
        <v>299</v>
      </c>
      <c r="G1136" s="698">
        <v>812</v>
      </c>
      <c r="H1136" s="698">
        <v>3204</v>
      </c>
      <c r="I1136" s="698">
        <v>1879</v>
      </c>
      <c r="J1136" s="698">
        <v>646</v>
      </c>
    </row>
    <row r="1137" spans="2:12">
      <c r="D1137" s="674" t="s">
        <v>1740</v>
      </c>
      <c r="E1137" s="698">
        <v>3625</v>
      </c>
      <c r="F1137" s="698">
        <v>94</v>
      </c>
      <c r="G1137" s="698">
        <v>437</v>
      </c>
      <c r="H1137" s="698">
        <v>1703</v>
      </c>
      <c r="I1137" s="698">
        <v>1107</v>
      </c>
      <c r="J1137" s="698">
        <v>284</v>
      </c>
    </row>
    <row r="1138" spans="2:12">
      <c r="D1138" s="674" t="s">
        <v>1741</v>
      </c>
      <c r="E1138" s="698">
        <v>10465</v>
      </c>
      <c r="F1138" s="698">
        <v>393</v>
      </c>
      <c r="G1138" s="698">
        <v>1249</v>
      </c>
      <c r="H1138" s="698">
        <v>4907</v>
      </c>
      <c r="I1138" s="698">
        <v>2986</v>
      </c>
      <c r="J1138" s="698">
        <v>930</v>
      </c>
    </row>
    <row r="1139" spans="2:12" ht="16.149999999999999" customHeight="1">
      <c r="C1139" s="675" t="s">
        <v>1829</v>
      </c>
      <c r="D1139" s="674"/>
    </row>
    <row r="1140" spans="2:12" ht="16.149999999999999" customHeight="1">
      <c r="C1140" s="678" t="s">
        <v>1830</v>
      </c>
      <c r="D1140" s="674" t="s">
        <v>1739</v>
      </c>
      <c r="E1140" s="698">
        <v>1686</v>
      </c>
      <c r="F1140" s="698">
        <v>50</v>
      </c>
      <c r="G1140" s="698">
        <v>173</v>
      </c>
      <c r="H1140" s="698">
        <v>684</v>
      </c>
      <c r="I1140" s="698">
        <v>624</v>
      </c>
      <c r="J1140" s="698">
        <v>155</v>
      </c>
    </row>
    <row r="1141" spans="2:12">
      <c r="C1141" s="678"/>
      <c r="D1141" s="674" t="s">
        <v>1740</v>
      </c>
      <c r="E1141" s="698">
        <v>721</v>
      </c>
      <c r="F1141" s="698">
        <v>12</v>
      </c>
      <c r="G1141" s="698">
        <v>70</v>
      </c>
      <c r="H1141" s="698">
        <v>312</v>
      </c>
      <c r="I1141" s="698">
        <v>275</v>
      </c>
      <c r="J1141" s="698">
        <v>52</v>
      </c>
    </row>
    <row r="1142" spans="2:12">
      <c r="C1142" s="678"/>
      <c r="D1142" s="674" t="s">
        <v>1741</v>
      </c>
      <c r="E1142" s="698">
        <v>2407</v>
      </c>
      <c r="F1142" s="698">
        <v>62</v>
      </c>
      <c r="G1142" s="698">
        <v>243</v>
      </c>
      <c r="H1142" s="698">
        <v>996</v>
      </c>
      <c r="I1142" s="698">
        <v>899</v>
      </c>
      <c r="J1142" s="698">
        <v>207</v>
      </c>
    </row>
    <row r="1143" spans="2:12" ht="16.149999999999999" customHeight="1">
      <c r="C1143" s="678" t="s">
        <v>1831</v>
      </c>
      <c r="D1143" s="674" t="s">
        <v>1739</v>
      </c>
      <c r="E1143" s="698">
        <v>66</v>
      </c>
      <c r="F1143" s="700" t="s">
        <v>613</v>
      </c>
      <c r="G1143" s="700" t="s">
        <v>613</v>
      </c>
      <c r="H1143" s="700" t="s">
        <v>613</v>
      </c>
      <c r="I1143" s="700" t="s">
        <v>613</v>
      </c>
      <c r="J1143" s="700" t="s">
        <v>613</v>
      </c>
    </row>
    <row r="1144" spans="2:12" ht="10.5">
      <c r="C1144" s="678"/>
      <c r="D1144" s="674" t="s">
        <v>1740</v>
      </c>
      <c r="E1144" s="698">
        <v>44</v>
      </c>
      <c r="F1144" s="700" t="s">
        <v>613</v>
      </c>
      <c r="G1144" s="700" t="s">
        <v>613</v>
      </c>
      <c r="H1144" s="700" t="s">
        <v>613</v>
      </c>
      <c r="I1144" s="700" t="s">
        <v>613</v>
      </c>
      <c r="J1144" s="700" t="s">
        <v>613</v>
      </c>
    </row>
    <row r="1145" spans="2:12" ht="10.5">
      <c r="C1145" s="678"/>
      <c r="D1145" s="674" t="s">
        <v>1741</v>
      </c>
      <c r="E1145" s="698">
        <v>110</v>
      </c>
      <c r="F1145" s="700" t="s">
        <v>613</v>
      </c>
      <c r="G1145" s="700" t="s">
        <v>613</v>
      </c>
      <c r="H1145" s="700" t="s">
        <v>613</v>
      </c>
      <c r="I1145" s="700" t="s">
        <v>613</v>
      </c>
      <c r="J1145" s="700" t="s">
        <v>613</v>
      </c>
    </row>
    <row r="1146" spans="2:12" ht="18" customHeight="1">
      <c r="B1146" s="677" t="s">
        <v>632</v>
      </c>
      <c r="D1146" s="674"/>
    </row>
    <row r="1147" spans="2:12" ht="27" customHeight="1">
      <c r="C1147" s="671" t="s">
        <v>1836</v>
      </c>
      <c r="D1147" s="674" t="s">
        <v>1739</v>
      </c>
      <c r="E1147" s="698">
        <v>14</v>
      </c>
      <c r="F1147" s="698">
        <v>1</v>
      </c>
      <c r="G1147" s="698">
        <v>5</v>
      </c>
      <c r="H1147" s="698">
        <v>5</v>
      </c>
      <c r="I1147" s="698">
        <v>2</v>
      </c>
      <c r="J1147" s="698">
        <v>1</v>
      </c>
    </row>
    <row r="1148" spans="2:12">
      <c r="D1148" s="674" t="s">
        <v>1740</v>
      </c>
      <c r="E1148" s="698">
        <v>21</v>
      </c>
      <c r="F1148" s="698">
        <v>1</v>
      </c>
      <c r="G1148" s="698">
        <v>8</v>
      </c>
      <c r="H1148" s="698">
        <v>4</v>
      </c>
      <c r="I1148" s="698">
        <v>7</v>
      </c>
      <c r="J1148" s="698">
        <v>1</v>
      </c>
    </row>
    <row r="1149" spans="2:12">
      <c r="D1149" s="674" t="s">
        <v>1741</v>
      </c>
      <c r="E1149" s="698">
        <v>35</v>
      </c>
      <c r="F1149" s="698">
        <v>2</v>
      </c>
      <c r="G1149" s="698">
        <v>13</v>
      </c>
      <c r="H1149" s="698">
        <v>9</v>
      </c>
      <c r="I1149" s="698">
        <v>9</v>
      </c>
      <c r="J1149" s="698">
        <v>2</v>
      </c>
    </row>
    <row r="1150" spans="2:12" ht="16.149999999999999" customHeight="1">
      <c r="C1150" s="671" t="s">
        <v>1837</v>
      </c>
      <c r="D1150" s="674" t="s">
        <v>1739</v>
      </c>
      <c r="E1150" s="698">
        <v>3</v>
      </c>
      <c r="F1150" s="700" t="s">
        <v>613</v>
      </c>
      <c r="G1150" s="700" t="s">
        <v>613</v>
      </c>
      <c r="H1150" s="700" t="s">
        <v>613</v>
      </c>
      <c r="I1150" s="700" t="s">
        <v>613</v>
      </c>
      <c r="J1150" s="700" t="s">
        <v>613</v>
      </c>
    </row>
    <row r="1151" spans="2:12" ht="10.5">
      <c r="D1151" s="674" t="s">
        <v>1741</v>
      </c>
      <c r="E1151" s="698">
        <v>3</v>
      </c>
      <c r="F1151" s="700" t="s">
        <v>613</v>
      </c>
      <c r="G1151" s="700" t="s">
        <v>613</v>
      </c>
      <c r="H1151" s="700" t="s">
        <v>613</v>
      </c>
      <c r="I1151" s="700" t="s">
        <v>613</v>
      </c>
      <c r="J1151" s="700" t="s">
        <v>613</v>
      </c>
    </row>
    <row r="1152" spans="2:12" s="670" customFormat="1">
      <c r="C1152" s="671"/>
      <c r="D1152" s="676"/>
      <c r="E1152" s="673"/>
      <c r="F1152" s="673"/>
      <c r="G1152" s="673"/>
      <c r="H1152" s="673"/>
      <c r="I1152" s="673"/>
      <c r="J1152" s="673"/>
      <c r="K1152" s="699"/>
      <c r="L1152" s="673"/>
    </row>
    <row r="1153" spans="1:12" s="670" customFormat="1">
      <c r="A1153" s="670" t="s">
        <v>1652</v>
      </c>
      <c r="C1153" s="671"/>
      <c r="D1153" s="676"/>
      <c r="E1153" s="673"/>
      <c r="F1153" s="673"/>
      <c r="G1153" s="673"/>
      <c r="H1153" s="673"/>
      <c r="I1153" s="673"/>
      <c r="J1153" s="673"/>
      <c r="K1153" s="699"/>
      <c r="L1153" s="673"/>
    </row>
    <row r="1154" spans="1:12" s="670" customFormat="1">
      <c r="A1154" s="670" t="s">
        <v>1825</v>
      </c>
      <c r="C1154" s="671"/>
      <c r="D1154" s="676"/>
      <c r="E1154" s="673"/>
      <c r="F1154" s="673"/>
      <c r="G1154" s="673"/>
      <c r="H1154" s="673"/>
      <c r="I1154" s="673"/>
      <c r="J1154" s="673"/>
      <c r="K1154" s="699"/>
      <c r="L1154" s="673"/>
    </row>
    <row r="1155" spans="1:12" s="670" customFormat="1">
      <c r="A1155" s="670" t="s">
        <v>3207</v>
      </c>
      <c r="C1155" s="671"/>
      <c r="D1155" s="676"/>
      <c r="E1155" s="673"/>
      <c r="F1155" s="673"/>
      <c r="G1155" s="673"/>
      <c r="H1155" s="673"/>
      <c r="I1155" s="673"/>
      <c r="J1155" s="673"/>
      <c r="K1155" s="699"/>
      <c r="L1155" s="673"/>
    </row>
    <row r="1156" spans="1:12" s="670" customFormat="1">
      <c r="C1156" s="671"/>
      <c r="D1156" s="676"/>
      <c r="E1156" s="673"/>
      <c r="F1156" s="673"/>
      <c r="G1156" s="673"/>
      <c r="H1156" s="673"/>
      <c r="I1156" s="673"/>
      <c r="J1156" s="673"/>
      <c r="K1156" s="699"/>
      <c r="L1156" s="673"/>
    </row>
    <row r="1157" spans="1:12" s="670" customFormat="1">
      <c r="A1157" s="670" t="s">
        <v>46</v>
      </c>
      <c r="C1157" s="671"/>
      <c r="D1157" s="676"/>
      <c r="E1157" s="673"/>
      <c r="F1157" s="673"/>
      <c r="G1157" s="673"/>
      <c r="H1157" s="673"/>
      <c r="I1157" s="673"/>
      <c r="J1157" s="673"/>
      <c r="K1157" s="699"/>
      <c r="L1157" s="673"/>
    </row>
    <row r="1158" spans="1:12" ht="16.149999999999999" customHeight="1">
      <c r="C1158" s="671" t="s">
        <v>1838</v>
      </c>
      <c r="D1158" s="674" t="s">
        <v>1740</v>
      </c>
      <c r="E1158" s="698">
        <v>1</v>
      </c>
      <c r="F1158" s="700" t="s">
        <v>613</v>
      </c>
      <c r="G1158" s="700" t="s">
        <v>613</v>
      </c>
      <c r="H1158" s="700" t="s">
        <v>613</v>
      </c>
      <c r="I1158" s="700" t="s">
        <v>613</v>
      </c>
      <c r="J1158" s="700" t="s">
        <v>613</v>
      </c>
    </row>
    <row r="1159" spans="1:12" ht="10.5">
      <c r="D1159" s="674" t="s">
        <v>1741</v>
      </c>
      <c r="E1159" s="698">
        <v>1</v>
      </c>
      <c r="F1159" s="700" t="s">
        <v>613</v>
      </c>
      <c r="G1159" s="700" t="s">
        <v>613</v>
      </c>
      <c r="H1159" s="700" t="s">
        <v>613</v>
      </c>
      <c r="I1159" s="700" t="s">
        <v>613</v>
      </c>
      <c r="J1159" s="700" t="s">
        <v>613</v>
      </c>
    </row>
    <row r="1160" spans="1:12" ht="16.149999999999999" customHeight="1">
      <c r="C1160" s="671" t="s">
        <v>1839</v>
      </c>
      <c r="D1160" s="674" t="s">
        <v>1739</v>
      </c>
      <c r="E1160" s="698">
        <v>1</v>
      </c>
      <c r="F1160" s="700" t="s">
        <v>613</v>
      </c>
      <c r="G1160" s="700" t="s">
        <v>613</v>
      </c>
      <c r="H1160" s="700" t="s">
        <v>613</v>
      </c>
      <c r="I1160" s="700" t="s">
        <v>613</v>
      </c>
      <c r="J1160" s="700" t="s">
        <v>613</v>
      </c>
    </row>
    <row r="1161" spans="1:12" ht="10.5">
      <c r="D1161" s="674" t="s">
        <v>1741</v>
      </c>
      <c r="E1161" s="698">
        <v>1</v>
      </c>
      <c r="F1161" s="700" t="s">
        <v>613</v>
      </c>
      <c r="G1161" s="700" t="s">
        <v>613</v>
      </c>
      <c r="H1161" s="700" t="s">
        <v>613</v>
      </c>
      <c r="I1161" s="700" t="s">
        <v>613</v>
      </c>
      <c r="J1161" s="700" t="s">
        <v>613</v>
      </c>
    </row>
    <row r="1162" spans="1:12" ht="18" customHeight="1">
      <c r="C1162" s="671" t="s">
        <v>1840</v>
      </c>
      <c r="D1162" s="674" t="s">
        <v>1739</v>
      </c>
      <c r="E1162" s="698">
        <v>80</v>
      </c>
      <c r="F1162" s="698">
        <v>1</v>
      </c>
      <c r="G1162" s="698">
        <v>6</v>
      </c>
      <c r="H1162" s="698">
        <v>51</v>
      </c>
      <c r="I1162" s="698">
        <v>15</v>
      </c>
      <c r="J1162" s="698">
        <v>7</v>
      </c>
    </row>
    <row r="1163" spans="1:12">
      <c r="D1163" s="674" t="s">
        <v>1740</v>
      </c>
      <c r="E1163" s="698">
        <v>68</v>
      </c>
      <c r="F1163" s="698">
        <v>0</v>
      </c>
      <c r="G1163" s="698">
        <v>6</v>
      </c>
      <c r="H1163" s="698">
        <v>43</v>
      </c>
      <c r="I1163" s="698">
        <v>13</v>
      </c>
      <c r="J1163" s="698">
        <v>6</v>
      </c>
    </row>
    <row r="1164" spans="1:12">
      <c r="D1164" s="674" t="s">
        <v>1741</v>
      </c>
      <c r="E1164" s="698">
        <v>148</v>
      </c>
      <c r="F1164" s="698">
        <v>1</v>
      </c>
      <c r="G1164" s="698">
        <v>12</v>
      </c>
      <c r="H1164" s="698">
        <v>94</v>
      </c>
      <c r="I1164" s="698">
        <v>28</v>
      </c>
      <c r="J1164" s="698">
        <v>13</v>
      </c>
    </row>
    <row r="1165" spans="1:12" ht="18" customHeight="1">
      <c r="C1165" s="671" t="s">
        <v>1841</v>
      </c>
      <c r="D1165" s="674" t="s">
        <v>1739</v>
      </c>
      <c r="E1165" s="698">
        <v>90</v>
      </c>
      <c r="F1165" s="698">
        <v>3</v>
      </c>
      <c r="G1165" s="698">
        <v>15</v>
      </c>
      <c r="H1165" s="698">
        <v>60</v>
      </c>
      <c r="I1165" s="698">
        <v>11</v>
      </c>
      <c r="J1165" s="698">
        <v>1</v>
      </c>
    </row>
    <row r="1166" spans="1:12">
      <c r="D1166" s="674" t="s">
        <v>1740</v>
      </c>
      <c r="E1166" s="698">
        <v>59</v>
      </c>
      <c r="F1166" s="698">
        <v>1</v>
      </c>
      <c r="G1166" s="698">
        <v>8</v>
      </c>
      <c r="H1166" s="698">
        <v>35</v>
      </c>
      <c r="I1166" s="698">
        <v>13</v>
      </c>
      <c r="J1166" s="698">
        <v>2</v>
      </c>
    </row>
    <row r="1167" spans="1:12">
      <c r="D1167" s="674" t="s">
        <v>1741</v>
      </c>
      <c r="E1167" s="698">
        <v>149</v>
      </c>
      <c r="F1167" s="698">
        <v>4</v>
      </c>
      <c r="G1167" s="698">
        <v>23</v>
      </c>
      <c r="H1167" s="698">
        <v>95</v>
      </c>
      <c r="I1167" s="698">
        <v>24</v>
      </c>
      <c r="J1167" s="698">
        <v>3</v>
      </c>
    </row>
    <row r="1168" spans="1:12" ht="16.149999999999999" customHeight="1">
      <c r="C1168" s="675" t="s">
        <v>1874</v>
      </c>
      <c r="D1168" s="674" t="s">
        <v>1739</v>
      </c>
      <c r="E1168" s="698">
        <v>188</v>
      </c>
      <c r="F1168" s="698">
        <v>6</v>
      </c>
      <c r="G1168" s="698">
        <v>27</v>
      </c>
      <c r="H1168" s="698">
        <v>118</v>
      </c>
      <c r="I1168" s="698">
        <v>28</v>
      </c>
      <c r="J1168" s="698">
        <v>9</v>
      </c>
    </row>
    <row r="1169" spans="2:10" s="677" customFormat="1">
      <c r="C1169" s="671"/>
      <c r="D1169" s="674" t="s">
        <v>1740</v>
      </c>
      <c r="E1169" s="698">
        <v>149</v>
      </c>
      <c r="F1169" s="698">
        <v>2</v>
      </c>
      <c r="G1169" s="698">
        <v>22</v>
      </c>
      <c r="H1169" s="698">
        <v>83</v>
      </c>
      <c r="I1169" s="698">
        <v>33</v>
      </c>
      <c r="J1169" s="698">
        <v>9</v>
      </c>
    </row>
    <row r="1170" spans="2:10" s="677" customFormat="1">
      <c r="C1170" s="671"/>
      <c r="D1170" s="674" t="s">
        <v>1741</v>
      </c>
      <c r="E1170" s="698">
        <v>337</v>
      </c>
      <c r="F1170" s="698">
        <v>8</v>
      </c>
      <c r="G1170" s="698">
        <v>49</v>
      </c>
      <c r="H1170" s="698">
        <v>201</v>
      </c>
      <c r="I1170" s="698">
        <v>61</v>
      </c>
      <c r="J1170" s="698">
        <v>18</v>
      </c>
    </row>
    <row r="1171" spans="2:10" s="677" customFormat="1" ht="16.149999999999999" customHeight="1">
      <c r="C1171" s="675" t="s">
        <v>1829</v>
      </c>
      <c r="D1171" s="674"/>
      <c r="E1171" s="698"/>
      <c r="F1171" s="698"/>
      <c r="G1171" s="698"/>
      <c r="H1171" s="698"/>
      <c r="I1171" s="698"/>
      <c r="J1171" s="698"/>
    </row>
    <row r="1172" spans="2:10" s="677" customFormat="1" ht="16.149999999999999" customHeight="1">
      <c r="C1172" s="678" t="s">
        <v>1830</v>
      </c>
      <c r="D1172" s="674" t="s">
        <v>1739</v>
      </c>
      <c r="E1172" s="698">
        <v>8</v>
      </c>
      <c r="F1172" s="698">
        <v>0</v>
      </c>
      <c r="G1172" s="698">
        <v>1</v>
      </c>
      <c r="H1172" s="698">
        <v>4</v>
      </c>
      <c r="I1172" s="698">
        <v>3</v>
      </c>
      <c r="J1172" s="698">
        <v>0</v>
      </c>
    </row>
    <row r="1173" spans="2:10" s="677" customFormat="1">
      <c r="C1173" s="678"/>
      <c r="D1173" s="674" t="s">
        <v>1740</v>
      </c>
      <c r="E1173" s="698">
        <v>5</v>
      </c>
      <c r="F1173" s="698">
        <v>1</v>
      </c>
      <c r="G1173" s="698">
        <v>0</v>
      </c>
      <c r="H1173" s="698">
        <v>3</v>
      </c>
      <c r="I1173" s="698">
        <v>1</v>
      </c>
      <c r="J1173" s="698">
        <v>0</v>
      </c>
    </row>
    <row r="1174" spans="2:10" s="677" customFormat="1">
      <c r="C1174" s="678"/>
      <c r="D1174" s="674" t="s">
        <v>1741</v>
      </c>
      <c r="E1174" s="698">
        <v>13</v>
      </c>
      <c r="F1174" s="698">
        <v>1</v>
      </c>
      <c r="G1174" s="698">
        <v>1</v>
      </c>
      <c r="H1174" s="698">
        <v>7</v>
      </c>
      <c r="I1174" s="698">
        <v>4</v>
      </c>
      <c r="J1174" s="698">
        <v>0</v>
      </c>
    </row>
    <row r="1175" spans="2:10" s="677" customFormat="1" ht="16.149999999999999" customHeight="1">
      <c r="C1175" s="678" t="s">
        <v>1831</v>
      </c>
      <c r="D1175" s="674" t="s">
        <v>1740</v>
      </c>
      <c r="E1175" s="698">
        <v>1</v>
      </c>
      <c r="F1175" s="700" t="s">
        <v>613</v>
      </c>
      <c r="G1175" s="700" t="s">
        <v>613</v>
      </c>
      <c r="H1175" s="700" t="s">
        <v>613</v>
      </c>
      <c r="I1175" s="700" t="s">
        <v>613</v>
      </c>
      <c r="J1175" s="700" t="s">
        <v>613</v>
      </c>
    </row>
    <row r="1176" spans="2:10" s="677" customFormat="1" ht="10.5">
      <c r="C1176" s="678"/>
      <c r="D1176" s="674" t="s">
        <v>1741</v>
      </c>
      <c r="E1176" s="698">
        <v>1</v>
      </c>
      <c r="F1176" s="700" t="s">
        <v>613</v>
      </c>
      <c r="G1176" s="700" t="s">
        <v>613</v>
      </c>
      <c r="H1176" s="700" t="s">
        <v>613</v>
      </c>
      <c r="I1176" s="700" t="s">
        <v>613</v>
      </c>
      <c r="J1176" s="700" t="s">
        <v>613</v>
      </c>
    </row>
    <row r="1177" spans="2:10" s="677" customFormat="1" ht="18" customHeight="1">
      <c r="B1177" s="677" t="s">
        <v>1842</v>
      </c>
      <c r="C1177" s="671"/>
      <c r="D1177" s="674" t="s">
        <v>1739</v>
      </c>
      <c r="E1177" s="698">
        <v>7476</v>
      </c>
      <c r="F1177" s="698">
        <v>317</v>
      </c>
      <c r="G1177" s="698">
        <v>892</v>
      </c>
      <c r="H1177" s="698">
        <v>3569</v>
      </c>
      <c r="I1177" s="698">
        <v>1999</v>
      </c>
      <c r="J1177" s="698">
        <v>699</v>
      </c>
    </row>
    <row r="1178" spans="2:10" s="677" customFormat="1">
      <c r="C1178" s="671"/>
      <c r="D1178" s="674" t="s">
        <v>1740</v>
      </c>
      <c r="E1178" s="698">
        <v>3943</v>
      </c>
      <c r="F1178" s="698">
        <v>98</v>
      </c>
      <c r="G1178" s="698">
        <v>474</v>
      </c>
      <c r="H1178" s="698">
        <v>1871</v>
      </c>
      <c r="I1178" s="698">
        <v>1190</v>
      </c>
      <c r="J1178" s="698">
        <v>310</v>
      </c>
    </row>
    <row r="1179" spans="2:10" s="677" customFormat="1">
      <c r="C1179" s="671"/>
      <c r="D1179" s="674" t="s">
        <v>1741</v>
      </c>
      <c r="E1179" s="698">
        <v>11419</v>
      </c>
      <c r="F1179" s="698">
        <v>415</v>
      </c>
      <c r="G1179" s="698">
        <v>1366</v>
      </c>
      <c r="H1179" s="698">
        <v>5440</v>
      </c>
      <c r="I1179" s="698">
        <v>3189</v>
      </c>
      <c r="J1179" s="698">
        <v>1009</v>
      </c>
    </row>
    <row r="1180" spans="2:10" s="677" customFormat="1" ht="18" customHeight="1">
      <c r="C1180" s="675" t="s">
        <v>1829</v>
      </c>
      <c r="D1180" s="674"/>
      <c r="E1180" s="698"/>
      <c r="F1180" s="698"/>
      <c r="G1180" s="698"/>
      <c r="H1180" s="698"/>
      <c r="I1180" s="698"/>
      <c r="J1180" s="698"/>
    </row>
    <row r="1181" spans="2:10" s="677" customFormat="1" ht="18" customHeight="1">
      <c r="C1181" s="678" t="s">
        <v>1830</v>
      </c>
      <c r="D1181" s="674" t="s">
        <v>1739</v>
      </c>
      <c r="E1181" s="698">
        <v>1702</v>
      </c>
      <c r="F1181" s="698">
        <v>50</v>
      </c>
      <c r="G1181" s="698">
        <v>174</v>
      </c>
      <c r="H1181" s="698">
        <v>694</v>
      </c>
      <c r="I1181" s="698">
        <v>628</v>
      </c>
      <c r="J1181" s="698">
        <v>156</v>
      </c>
    </row>
    <row r="1182" spans="2:10" s="677" customFormat="1">
      <c r="C1182" s="678"/>
      <c r="D1182" s="674" t="s">
        <v>1740</v>
      </c>
      <c r="E1182" s="698">
        <v>726</v>
      </c>
      <c r="F1182" s="698">
        <v>13</v>
      </c>
      <c r="G1182" s="698">
        <v>70</v>
      </c>
      <c r="H1182" s="698">
        <v>315</v>
      </c>
      <c r="I1182" s="698">
        <v>276</v>
      </c>
      <c r="J1182" s="698">
        <v>52</v>
      </c>
    </row>
    <row r="1183" spans="2:10" s="677" customFormat="1">
      <c r="C1183" s="678"/>
      <c r="D1183" s="674" t="s">
        <v>1741</v>
      </c>
      <c r="E1183" s="698">
        <v>2428</v>
      </c>
      <c r="F1183" s="698">
        <v>63</v>
      </c>
      <c r="G1183" s="698">
        <v>244</v>
      </c>
      <c r="H1183" s="698">
        <v>1009</v>
      </c>
      <c r="I1183" s="698">
        <v>904</v>
      </c>
      <c r="J1183" s="698">
        <v>208</v>
      </c>
    </row>
    <row r="1184" spans="2:10" s="677" customFormat="1" ht="18" customHeight="1">
      <c r="C1184" s="678" t="s">
        <v>1831</v>
      </c>
      <c r="D1184" s="674" t="s">
        <v>1739</v>
      </c>
      <c r="E1184" s="698">
        <v>68</v>
      </c>
      <c r="F1184" s="698">
        <v>5</v>
      </c>
      <c r="G1184" s="698">
        <v>8</v>
      </c>
      <c r="H1184" s="698">
        <v>36</v>
      </c>
      <c r="I1184" s="698">
        <v>14</v>
      </c>
      <c r="J1184" s="698">
        <v>5</v>
      </c>
    </row>
    <row r="1185" spans="2:10" s="677" customFormat="1">
      <c r="C1185" s="678"/>
      <c r="D1185" s="674" t="s">
        <v>1740</v>
      </c>
      <c r="E1185" s="698">
        <v>45</v>
      </c>
      <c r="F1185" s="698">
        <v>2</v>
      </c>
      <c r="G1185" s="698">
        <v>2</v>
      </c>
      <c r="H1185" s="698">
        <v>20</v>
      </c>
      <c r="I1185" s="698">
        <v>15</v>
      </c>
      <c r="J1185" s="698">
        <v>6</v>
      </c>
    </row>
    <row r="1186" spans="2:10" s="677" customFormat="1">
      <c r="C1186" s="678"/>
      <c r="D1186" s="674" t="s">
        <v>1741</v>
      </c>
      <c r="E1186" s="698">
        <v>113</v>
      </c>
      <c r="F1186" s="698">
        <v>7</v>
      </c>
      <c r="G1186" s="698">
        <v>10</v>
      </c>
      <c r="H1186" s="698">
        <v>56</v>
      </c>
      <c r="I1186" s="698">
        <v>29</v>
      </c>
      <c r="J1186" s="698">
        <v>11</v>
      </c>
    </row>
    <row r="1187" spans="2:10" s="677" customFormat="1" ht="18" customHeight="1">
      <c r="B1187" s="677" t="s">
        <v>1843</v>
      </c>
      <c r="C1187" s="671"/>
      <c r="D1187" s="674"/>
      <c r="E1187" s="698"/>
      <c r="F1187" s="698"/>
      <c r="G1187" s="698"/>
      <c r="H1187" s="698"/>
      <c r="I1187" s="698"/>
      <c r="J1187" s="698"/>
    </row>
    <row r="1188" spans="2:10" s="677" customFormat="1" ht="18" customHeight="1">
      <c r="C1188" s="671" t="s">
        <v>644</v>
      </c>
      <c r="D1188" s="674" t="s">
        <v>1739</v>
      </c>
      <c r="E1188" s="698">
        <v>74</v>
      </c>
      <c r="F1188" s="700" t="s">
        <v>613</v>
      </c>
      <c r="G1188" s="700" t="s">
        <v>613</v>
      </c>
      <c r="H1188" s="700" t="s">
        <v>613</v>
      </c>
      <c r="I1188" s="700" t="s">
        <v>613</v>
      </c>
      <c r="J1188" s="700" t="s">
        <v>613</v>
      </c>
    </row>
    <row r="1189" spans="2:10" s="677" customFormat="1" ht="10.5">
      <c r="C1189" s="671"/>
      <c r="D1189" s="674" t="s">
        <v>1740</v>
      </c>
      <c r="E1189" s="698">
        <v>12</v>
      </c>
      <c r="F1189" s="700" t="s">
        <v>613</v>
      </c>
      <c r="G1189" s="700" t="s">
        <v>613</v>
      </c>
      <c r="H1189" s="700" t="s">
        <v>613</v>
      </c>
      <c r="I1189" s="700" t="s">
        <v>613</v>
      </c>
      <c r="J1189" s="700" t="s">
        <v>613</v>
      </c>
    </row>
    <row r="1190" spans="2:10" s="677" customFormat="1" ht="10.5">
      <c r="C1190" s="671"/>
      <c r="D1190" s="674" t="s">
        <v>1741</v>
      </c>
      <c r="E1190" s="698">
        <v>86</v>
      </c>
      <c r="F1190" s="700" t="s">
        <v>613</v>
      </c>
      <c r="G1190" s="700" t="s">
        <v>613</v>
      </c>
      <c r="H1190" s="700" t="s">
        <v>613</v>
      </c>
      <c r="I1190" s="700" t="s">
        <v>613</v>
      </c>
      <c r="J1190" s="700" t="s">
        <v>613</v>
      </c>
    </row>
    <row r="1191" spans="2:10" s="677" customFormat="1" ht="18" customHeight="1">
      <c r="C1191" s="671" t="s">
        <v>645</v>
      </c>
      <c r="D1191" s="674" t="s">
        <v>1739</v>
      </c>
      <c r="E1191" s="698">
        <v>57</v>
      </c>
      <c r="F1191" s="700" t="s">
        <v>613</v>
      </c>
      <c r="G1191" s="700" t="s">
        <v>613</v>
      </c>
      <c r="H1191" s="700" t="s">
        <v>613</v>
      </c>
      <c r="I1191" s="700" t="s">
        <v>613</v>
      </c>
      <c r="J1191" s="700" t="s">
        <v>613</v>
      </c>
    </row>
    <row r="1192" spans="2:10" s="677" customFormat="1" ht="10.5">
      <c r="C1192" s="671"/>
      <c r="D1192" s="674" t="s">
        <v>1740</v>
      </c>
      <c r="E1192" s="698">
        <v>3</v>
      </c>
      <c r="F1192" s="700" t="s">
        <v>613</v>
      </c>
      <c r="G1192" s="700" t="s">
        <v>613</v>
      </c>
      <c r="H1192" s="700" t="s">
        <v>613</v>
      </c>
      <c r="I1192" s="700" t="s">
        <v>613</v>
      </c>
      <c r="J1192" s="700" t="s">
        <v>613</v>
      </c>
    </row>
    <row r="1193" spans="2:10" s="677" customFormat="1" ht="10.5">
      <c r="C1193" s="671"/>
      <c r="D1193" s="674" t="s">
        <v>1741</v>
      </c>
      <c r="E1193" s="698">
        <v>60</v>
      </c>
      <c r="F1193" s="700" t="s">
        <v>613</v>
      </c>
      <c r="G1193" s="700" t="s">
        <v>613</v>
      </c>
      <c r="H1193" s="700" t="s">
        <v>613</v>
      </c>
      <c r="I1193" s="700" t="s">
        <v>613</v>
      </c>
      <c r="J1193" s="700" t="s">
        <v>613</v>
      </c>
    </row>
    <row r="1194" spans="2:10" s="677" customFormat="1" ht="18" customHeight="1">
      <c r="C1194" s="675" t="s">
        <v>1874</v>
      </c>
      <c r="D1194" s="674" t="s">
        <v>1739</v>
      </c>
      <c r="E1194" s="698">
        <v>131</v>
      </c>
      <c r="F1194" s="698">
        <v>54</v>
      </c>
      <c r="G1194" s="698">
        <v>41</v>
      </c>
      <c r="H1194" s="698">
        <v>36</v>
      </c>
      <c r="I1194" s="698">
        <v>0</v>
      </c>
      <c r="J1194" s="698">
        <v>0</v>
      </c>
    </row>
    <row r="1195" spans="2:10" s="677" customFormat="1">
      <c r="C1195" s="671"/>
      <c r="D1195" s="674" t="s">
        <v>1740</v>
      </c>
      <c r="E1195" s="698">
        <v>15</v>
      </c>
      <c r="F1195" s="698">
        <v>10</v>
      </c>
      <c r="G1195" s="698">
        <v>5</v>
      </c>
      <c r="H1195" s="698">
        <v>0</v>
      </c>
      <c r="I1195" s="698">
        <v>0</v>
      </c>
      <c r="J1195" s="698">
        <v>0</v>
      </c>
    </row>
    <row r="1196" spans="2:10" s="677" customFormat="1">
      <c r="C1196" s="671"/>
      <c r="D1196" s="674" t="s">
        <v>1741</v>
      </c>
      <c r="E1196" s="698">
        <v>146</v>
      </c>
      <c r="F1196" s="698">
        <v>64</v>
      </c>
      <c r="G1196" s="698">
        <v>46</v>
      </c>
      <c r="H1196" s="698">
        <v>36</v>
      </c>
      <c r="I1196" s="698">
        <v>0</v>
      </c>
      <c r="J1196" s="698">
        <v>0</v>
      </c>
    </row>
    <row r="1197" spans="2:10" s="677" customFormat="1" ht="18" customHeight="1">
      <c r="B1197" s="677" t="s">
        <v>646</v>
      </c>
      <c r="C1197" s="671"/>
      <c r="D1197" s="674"/>
      <c r="E1197" s="698"/>
      <c r="F1197" s="698"/>
      <c r="G1197" s="698"/>
      <c r="H1197" s="698"/>
      <c r="I1197" s="698"/>
      <c r="J1197" s="698"/>
    </row>
    <row r="1198" spans="2:10" s="677" customFormat="1" ht="18" customHeight="1">
      <c r="C1198" s="671" t="s">
        <v>646</v>
      </c>
      <c r="D1198" s="674" t="s">
        <v>1739</v>
      </c>
      <c r="E1198" s="698">
        <v>14051</v>
      </c>
      <c r="F1198" s="698">
        <v>13085</v>
      </c>
      <c r="G1198" s="698">
        <v>866</v>
      </c>
      <c r="H1198" s="698">
        <v>48</v>
      </c>
      <c r="I1198" s="698">
        <v>24</v>
      </c>
      <c r="J1198" s="698">
        <v>28</v>
      </c>
    </row>
    <row r="1199" spans="2:10" s="677" customFormat="1">
      <c r="C1199" s="671"/>
      <c r="D1199" s="674" t="s">
        <v>1740</v>
      </c>
      <c r="E1199" s="698">
        <v>2954</v>
      </c>
      <c r="F1199" s="698">
        <v>2659</v>
      </c>
      <c r="G1199" s="698">
        <v>256</v>
      </c>
      <c r="H1199" s="698">
        <v>9</v>
      </c>
      <c r="I1199" s="698">
        <v>13</v>
      </c>
      <c r="J1199" s="698">
        <v>17</v>
      </c>
    </row>
    <row r="1200" spans="2:10" s="677" customFormat="1">
      <c r="C1200" s="671"/>
      <c r="D1200" s="674" t="s">
        <v>1741</v>
      </c>
      <c r="E1200" s="698">
        <v>17005</v>
      </c>
      <c r="F1200" s="698">
        <v>15744</v>
      </c>
      <c r="G1200" s="698">
        <v>1122</v>
      </c>
      <c r="H1200" s="698">
        <v>57</v>
      </c>
      <c r="I1200" s="698">
        <v>37</v>
      </c>
      <c r="J1200" s="698">
        <v>45</v>
      </c>
    </row>
    <row r="1201" spans="1:12" ht="18" customHeight="1">
      <c r="C1201" s="671" t="s">
        <v>647</v>
      </c>
      <c r="D1201" s="674" t="s">
        <v>1739</v>
      </c>
      <c r="E1201" s="698">
        <v>350</v>
      </c>
      <c r="F1201" s="700" t="s">
        <v>613</v>
      </c>
      <c r="G1201" s="700" t="s">
        <v>613</v>
      </c>
      <c r="H1201" s="700" t="s">
        <v>613</v>
      </c>
      <c r="I1201" s="700" t="s">
        <v>613</v>
      </c>
      <c r="J1201" s="700" t="s">
        <v>613</v>
      </c>
    </row>
    <row r="1202" spans="1:12" ht="10.5">
      <c r="D1202" s="674" t="s">
        <v>1740</v>
      </c>
      <c r="E1202" s="698">
        <v>13</v>
      </c>
      <c r="F1202" s="700" t="s">
        <v>613</v>
      </c>
      <c r="G1202" s="700" t="s">
        <v>613</v>
      </c>
      <c r="H1202" s="700" t="s">
        <v>613</v>
      </c>
      <c r="I1202" s="700" t="s">
        <v>613</v>
      </c>
      <c r="J1202" s="700" t="s">
        <v>613</v>
      </c>
    </row>
    <row r="1203" spans="1:12" ht="10.5">
      <c r="D1203" s="674" t="s">
        <v>1741</v>
      </c>
      <c r="E1203" s="698">
        <v>363</v>
      </c>
      <c r="F1203" s="700" t="s">
        <v>613</v>
      </c>
      <c r="G1203" s="700" t="s">
        <v>613</v>
      </c>
      <c r="H1203" s="700" t="s">
        <v>613</v>
      </c>
      <c r="I1203" s="700" t="s">
        <v>613</v>
      </c>
      <c r="J1203" s="700" t="s">
        <v>613</v>
      </c>
    </row>
    <row r="1204" spans="1:12" ht="18" customHeight="1">
      <c r="C1204" s="671" t="s">
        <v>1844</v>
      </c>
      <c r="D1204" s="674" t="s">
        <v>1739</v>
      </c>
      <c r="E1204" s="698">
        <v>180</v>
      </c>
      <c r="F1204" s="700" t="s">
        <v>613</v>
      </c>
      <c r="G1204" s="700" t="s">
        <v>613</v>
      </c>
      <c r="H1204" s="700" t="s">
        <v>613</v>
      </c>
      <c r="I1204" s="700" t="s">
        <v>613</v>
      </c>
      <c r="J1204" s="700" t="s">
        <v>613</v>
      </c>
    </row>
    <row r="1205" spans="1:12" ht="10.5">
      <c r="D1205" s="674" t="s">
        <v>1740</v>
      </c>
      <c r="E1205" s="698">
        <v>33</v>
      </c>
      <c r="F1205" s="700" t="s">
        <v>613</v>
      </c>
      <c r="G1205" s="700" t="s">
        <v>613</v>
      </c>
      <c r="H1205" s="700" t="s">
        <v>613</v>
      </c>
      <c r="I1205" s="700" t="s">
        <v>613</v>
      </c>
      <c r="J1205" s="700" t="s">
        <v>613</v>
      </c>
    </row>
    <row r="1206" spans="1:12" ht="10.5">
      <c r="D1206" s="674" t="s">
        <v>1741</v>
      </c>
      <c r="E1206" s="698">
        <v>213</v>
      </c>
      <c r="F1206" s="700" t="s">
        <v>613</v>
      </c>
      <c r="G1206" s="700" t="s">
        <v>613</v>
      </c>
      <c r="H1206" s="700" t="s">
        <v>613</v>
      </c>
      <c r="I1206" s="700" t="s">
        <v>613</v>
      </c>
      <c r="J1206" s="700" t="s">
        <v>613</v>
      </c>
    </row>
    <row r="1207" spans="1:12" s="670" customFormat="1">
      <c r="A1207" s="670" t="s">
        <v>1652</v>
      </c>
      <c r="C1207" s="671"/>
      <c r="D1207" s="676"/>
      <c r="E1207" s="673"/>
      <c r="F1207" s="673"/>
      <c r="G1207" s="673"/>
      <c r="H1207" s="673"/>
      <c r="I1207" s="673"/>
      <c r="J1207" s="673"/>
      <c r="K1207" s="699"/>
      <c r="L1207" s="673"/>
    </row>
    <row r="1208" spans="1:12" s="670" customFormat="1">
      <c r="A1208" s="670" t="s">
        <v>1825</v>
      </c>
      <c r="C1208" s="671"/>
      <c r="D1208" s="676"/>
      <c r="E1208" s="673"/>
      <c r="F1208" s="673"/>
      <c r="G1208" s="673"/>
      <c r="H1208" s="673"/>
      <c r="I1208" s="673"/>
      <c r="J1208" s="673"/>
      <c r="K1208" s="699"/>
      <c r="L1208" s="673"/>
    </row>
    <row r="1209" spans="1:12" s="670" customFormat="1">
      <c r="A1209" s="670" t="s">
        <v>3207</v>
      </c>
      <c r="C1209" s="671"/>
      <c r="D1209" s="676"/>
      <c r="E1209" s="673"/>
      <c r="F1209" s="673"/>
      <c r="G1209" s="673"/>
      <c r="H1209" s="673"/>
      <c r="I1209" s="673"/>
      <c r="J1209" s="673"/>
      <c r="K1209" s="699"/>
      <c r="L1209" s="673"/>
    </row>
    <row r="1210" spans="1:12" s="670" customFormat="1">
      <c r="C1210" s="671"/>
      <c r="D1210" s="676"/>
      <c r="E1210" s="673"/>
      <c r="F1210" s="673"/>
      <c r="G1210" s="673"/>
      <c r="H1210" s="673"/>
      <c r="I1210" s="673"/>
      <c r="J1210" s="673"/>
      <c r="K1210" s="699"/>
      <c r="L1210" s="673"/>
    </row>
    <row r="1211" spans="1:12" s="670" customFormat="1">
      <c r="A1211" s="670" t="s">
        <v>46</v>
      </c>
      <c r="C1211" s="671"/>
      <c r="D1211" s="676"/>
      <c r="E1211" s="673"/>
      <c r="F1211" s="673"/>
      <c r="G1211" s="673"/>
      <c r="H1211" s="673"/>
      <c r="I1211" s="673"/>
      <c r="J1211" s="673"/>
      <c r="K1211" s="699"/>
      <c r="L1211" s="673"/>
    </row>
    <row r="1212" spans="1:12" ht="18" customHeight="1">
      <c r="C1212" s="675" t="s">
        <v>1874</v>
      </c>
      <c r="D1212" s="674" t="s">
        <v>1739</v>
      </c>
      <c r="E1212" s="698">
        <v>14581</v>
      </c>
      <c r="F1212" s="698">
        <v>13603</v>
      </c>
      <c r="G1212" s="698">
        <v>878</v>
      </c>
      <c r="H1212" s="698">
        <v>48</v>
      </c>
      <c r="I1212" s="698">
        <v>24</v>
      </c>
      <c r="J1212" s="698">
        <v>28</v>
      </c>
    </row>
    <row r="1213" spans="1:12">
      <c r="D1213" s="674" t="s">
        <v>1740</v>
      </c>
      <c r="E1213" s="698">
        <v>3000</v>
      </c>
      <c r="F1213" s="698">
        <v>2705</v>
      </c>
      <c r="G1213" s="698">
        <v>256</v>
      </c>
      <c r="H1213" s="698">
        <v>9</v>
      </c>
      <c r="I1213" s="698">
        <v>13</v>
      </c>
      <c r="J1213" s="698">
        <v>17</v>
      </c>
    </row>
    <row r="1214" spans="1:12">
      <c r="D1214" s="674" t="s">
        <v>1741</v>
      </c>
      <c r="E1214" s="698">
        <v>17581</v>
      </c>
      <c r="F1214" s="698">
        <v>16308</v>
      </c>
      <c r="G1214" s="698">
        <v>1134</v>
      </c>
      <c r="H1214" s="698">
        <v>57</v>
      </c>
      <c r="I1214" s="698">
        <v>37</v>
      </c>
      <c r="J1214" s="698">
        <v>45</v>
      </c>
    </row>
    <row r="1215" spans="1:12" ht="18" customHeight="1">
      <c r="B1215" s="677" t="s">
        <v>649</v>
      </c>
      <c r="D1215" s="674"/>
    </row>
    <row r="1216" spans="1:12" ht="18" customHeight="1">
      <c r="C1216" s="671" t="s">
        <v>649</v>
      </c>
      <c r="D1216" s="674" t="s">
        <v>1739</v>
      </c>
      <c r="E1216" s="698">
        <v>5561</v>
      </c>
      <c r="F1216" s="698">
        <v>1963</v>
      </c>
      <c r="G1216" s="698">
        <v>2750</v>
      </c>
      <c r="H1216" s="698">
        <v>848</v>
      </c>
      <c r="I1216" s="698">
        <v>0</v>
      </c>
      <c r="J1216" s="698">
        <v>0</v>
      </c>
    </row>
    <row r="1217" spans="1:10" s="677" customFormat="1">
      <c r="C1217" s="671"/>
      <c r="D1217" s="674" t="s">
        <v>1740</v>
      </c>
      <c r="E1217" s="698">
        <v>1993</v>
      </c>
      <c r="F1217" s="698">
        <v>895</v>
      </c>
      <c r="G1217" s="698">
        <v>856</v>
      </c>
      <c r="H1217" s="698">
        <v>242</v>
      </c>
      <c r="I1217" s="698">
        <v>0</v>
      </c>
      <c r="J1217" s="698">
        <v>0</v>
      </c>
    </row>
    <row r="1218" spans="1:10" s="677" customFormat="1">
      <c r="C1218" s="671"/>
      <c r="D1218" s="674" t="s">
        <v>1741</v>
      </c>
      <c r="E1218" s="698">
        <v>7554</v>
      </c>
      <c r="F1218" s="698">
        <v>2858</v>
      </c>
      <c r="G1218" s="698">
        <v>3606</v>
      </c>
      <c r="H1218" s="698">
        <v>1090</v>
      </c>
      <c r="I1218" s="698">
        <v>0</v>
      </c>
      <c r="J1218" s="698">
        <v>0</v>
      </c>
    </row>
    <row r="1219" spans="1:10" s="677" customFormat="1" ht="18" customHeight="1">
      <c r="C1219" s="671" t="s">
        <v>650</v>
      </c>
      <c r="D1219" s="674" t="s">
        <v>1739</v>
      </c>
      <c r="E1219" s="698">
        <v>2373</v>
      </c>
      <c r="F1219" s="698">
        <v>1628</v>
      </c>
      <c r="G1219" s="698">
        <v>671</v>
      </c>
      <c r="H1219" s="698">
        <v>74</v>
      </c>
      <c r="I1219" s="698">
        <v>0</v>
      </c>
      <c r="J1219" s="698">
        <v>0</v>
      </c>
    </row>
    <row r="1220" spans="1:10" s="677" customFormat="1">
      <c r="C1220" s="671"/>
      <c r="D1220" s="674" t="s">
        <v>1740</v>
      </c>
      <c r="E1220" s="698">
        <v>939</v>
      </c>
      <c r="F1220" s="698">
        <v>619</v>
      </c>
      <c r="G1220" s="698">
        <v>299</v>
      </c>
      <c r="H1220" s="698">
        <v>21</v>
      </c>
      <c r="I1220" s="698">
        <v>0</v>
      </c>
      <c r="J1220" s="698">
        <v>0</v>
      </c>
    </row>
    <row r="1221" spans="1:10" s="677" customFormat="1">
      <c r="C1221" s="671"/>
      <c r="D1221" s="674" t="s">
        <v>1741</v>
      </c>
      <c r="E1221" s="698">
        <v>3312</v>
      </c>
      <c r="F1221" s="698">
        <v>2247</v>
      </c>
      <c r="G1221" s="698">
        <v>970</v>
      </c>
      <c r="H1221" s="698">
        <v>95</v>
      </c>
      <c r="I1221" s="698">
        <v>0</v>
      </c>
      <c r="J1221" s="698">
        <v>0</v>
      </c>
    </row>
    <row r="1222" spans="1:10" s="677" customFormat="1" ht="18" customHeight="1">
      <c r="C1222" s="675" t="s">
        <v>1874</v>
      </c>
      <c r="D1222" s="674" t="s">
        <v>1739</v>
      </c>
      <c r="E1222" s="698">
        <v>7934</v>
      </c>
      <c r="F1222" s="698">
        <v>3591</v>
      </c>
      <c r="G1222" s="698">
        <v>3421</v>
      </c>
      <c r="H1222" s="698">
        <v>922</v>
      </c>
      <c r="I1222" s="698">
        <v>0</v>
      </c>
      <c r="J1222" s="698">
        <v>0</v>
      </c>
    </row>
    <row r="1223" spans="1:10" s="677" customFormat="1">
      <c r="C1223" s="671"/>
      <c r="D1223" s="674" t="s">
        <v>1740</v>
      </c>
      <c r="E1223" s="698">
        <v>2932</v>
      </c>
      <c r="F1223" s="698">
        <v>1514</v>
      </c>
      <c r="G1223" s="698">
        <v>1155</v>
      </c>
      <c r="H1223" s="698">
        <v>263</v>
      </c>
      <c r="I1223" s="698">
        <v>0</v>
      </c>
      <c r="J1223" s="698">
        <v>0</v>
      </c>
    </row>
    <row r="1224" spans="1:10" s="677" customFormat="1">
      <c r="C1224" s="671"/>
      <c r="D1224" s="674" t="s">
        <v>1741</v>
      </c>
      <c r="E1224" s="698">
        <v>10866</v>
      </c>
      <c r="F1224" s="698">
        <v>5105</v>
      </c>
      <c r="G1224" s="698">
        <v>4576</v>
      </c>
      <c r="H1224" s="698">
        <v>1185</v>
      </c>
      <c r="I1224" s="698">
        <v>0</v>
      </c>
      <c r="J1224" s="698">
        <v>0</v>
      </c>
    </row>
    <row r="1225" spans="1:10" s="677" customFormat="1" ht="18" customHeight="1">
      <c r="B1225" s="677" t="s">
        <v>1845</v>
      </c>
      <c r="C1225" s="671"/>
      <c r="D1225" s="674" t="s">
        <v>1739</v>
      </c>
      <c r="E1225" s="698">
        <v>22646</v>
      </c>
      <c r="F1225" s="698">
        <v>17248</v>
      </c>
      <c r="G1225" s="698">
        <v>4340</v>
      </c>
      <c r="H1225" s="698">
        <v>1006</v>
      </c>
      <c r="I1225" s="698">
        <v>24</v>
      </c>
      <c r="J1225" s="698">
        <v>28</v>
      </c>
    </row>
    <row r="1226" spans="1:10" s="677" customFormat="1">
      <c r="C1226" s="671"/>
      <c r="D1226" s="674" t="s">
        <v>1740</v>
      </c>
      <c r="E1226" s="698">
        <v>5947</v>
      </c>
      <c r="F1226" s="698">
        <v>4229</v>
      </c>
      <c r="G1226" s="698">
        <v>1416</v>
      </c>
      <c r="H1226" s="698">
        <v>272</v>
      </c>
      <c r="I1226" s="698">
        <v>13</v>
      </c>
      <c r="J1226" s="698">
        <v>17</v>
      </c>
    </row>
    <row r="1227" spans="1:10" s="677" customFormat="1">
      <c r="C1227" s="671"/>
      <c r="D1227" s="674" t="s">
        <v>1741</v>
      </c>
      <c r="E1227" s="698">
        <v>28593</v>
      </c>
      <c r="F1227" s="698">
        <v>21477</v>
      </c>
      <c r="G1227" s="698">
        <v>5756</v>
      </c>
      <c r="H1227" s="698">
        <v>1278</v>
      </c>
      <c r="I1227" s="698">
        <v>37</v>
      </c>
      <c r="J1227" s="698">
        <v>45</v>
      </c>
    </row>
    <row r="1228" spans="1:10" s="677" customFormat="1" ht="18" customHeight="1">
      <c r="A1228" s="677" t="s">
        <v>1775</v>
      </c>
      <c r="C1228" s="671"/>
      <c r="D1228" s="674" t="s">
        <v>1739</v>
      </c>
      <c r="E1228" s="698">
        <v>30122</v>
      </c>
      <c r="F1228" s="698">
        <v>17565</v>
      </c>
      <c r="G1228" s="698">
        <v>5232</v>
      </c>
      <c r="H1228" s="698">
        <v>4575</v>
      </c>
      <c r="I1228" s="698">
        <v>2023</v>
      </c>
      <c r="J1228" s="698">
        <v>727</v>
      </c>
    </row>
    <row r="1229" spans="1:10" s="677" customFormat="1">
      <c r="C1229" s="671"/>
      <c r="D1229" s="674" t="s">
        <v>1740</v>
      </c>
      <c r="E1229" s="698">
        <v>9890</v>
      </c>
      <c r="F1229" s="698">
        <v>4327</v>
      </c>
      <c r="G1229" s="698">
        <v>1890</v>
      </c>
      <c r="H1229" s="698">
        <v>2143</v>
      </c>
      <c r="I1229" s="698">
        <v>1203</v>
      </c>
      <c r="J1229" s="698">
        <v>327</v>
      </c>
    </row>
    <row r="1230" spans="1:10" s="677" customFormat="1">
      <c r="C1230" s="671"/>
      <c r="D1230" s="674" t="s">
        <v>1741</v>
      </c>
      <c r="E1230" s="698">
        <v>40012</v>
      </c>
      <c r="F1230" s="698">
        <v>21892</v>
      </c>
      <c r="G1230" s="698">
        <v>7122</v>
      </c>
      <c r="H1230" s="698">
        <v>6718</v>
      </c>
      <c r="I1230" s="698">
        <v>3226</v>
      </c>
      <c r="J1230" s="698">
        <v>1054</v>
      </c>
    </row>
    <row r="1231" spans="1:10" s="677" customFormat="1" ht="18" customHeight="1">
      <c r="C1231" s="675" t="s">
        <v>1829</v>
      </c>
      <c r="D1231" s="674"/>
      <c r="E1231" s="698"/>
      <c r="F1231" s="698"/>
      <c r="G1231" s="698"/>
      <c r="H1231" s="698"/>
      <c r="I1231" s="698"/>
      <c r="J1231" s="698"/>
    </row>
    <row r="1232" spans="1:10" s="677" customFormat="1" ht="18" customHeight="1">
      <c r="C1232" s="678" t="s">
        <v>1830</v>
      </c>
      <c r="D1232" s="674" t="s">
        <v>1739</v>
      </c>
      <c r="E1232" s="698">
        <v>1824</v>
      </c>
      <c r="F1232" s="698">
        <v>111</v>
      </c>
      <c r="G1232" s="698">
        <v>209</v>
      </c>
      <c r="H1232" s="698">
        <v>720</v>
      </c>
      <c r="I1232" s="698">
        <v>628</v>
      </c>
      <c r="J1232" s="698">
        <v>156</v>
      </c>
    </row>
    <row r="1233" spans="1:10" s="677" customFormat="1">
      <c r="C1233" s="678"/>
      <c r="D1233" s="674" t="s">
        <v>1740</v>
      </c>
      <c r="E1233" s="698">
        <v>773</v>
      </c>
      <c r="F1233" s="698">
        <v>38</v>
      </c>
      <c r="G1233" s="698">
        <v>80</v>
      </c>
      <c r="H1233" s="698">
        <v>327</v>
      </c>
      <c r="I1233" s="698">
        <v>276</v>
      </c>
      <c r="J1233" s="698">
        <v>52</v>
      </c>
    </row>
    <row r="1234" spans="1:10" s="677" customFormat="1">
      <c r="C1234" s="678"/>
      <c r="D1234" s="674" t="s">
        <v>1741</v>
      </c>
      <c r="E1234" s="698">
        <v>2597</v>
      </c>
      <c r="F1234" s="698">
        <v>149</v>
      </c>
      <c r="G1234" s="698">
        <v>289</v>
      </c>
      <c r="H1234" s="698">
        <v>1047</v>
      </c>
      <c r="I1234" s="698">
        <v>904</v>
      </c>
      <c r="J1234" s="698">
        <v>208</v>
      </c>
    </row>
    <row r="1235" spans="1:10" s="677" customFormat="1" ht="18" customHeight="1">
      <c r="C1235" s="678" t="s">
        <v>1831</v>
      </c>
      <c r="D1235" s="674" t="s">
        <v>1739</v>
      </c>
      <c r="E1235" s="698">
        <v>71</v>
      </c>
      <c r="F1235" s="698">
        <v>8</v>
      </c>
      <c r="G1235" s="698">
        <v>8</v>
      </c>
      <c r="H1235" s="698">
        <v>36</v>
      </c>
      <c r="I1235" s="698">
        <v>14</v>
      </c>
      <c r="J1235" s="698">
        <v>5</v>
      </c>
    </row>
    <row r="1236" spans="1:10" s="677" customFormat="1">
      <c r="C1236" s="678"/>
      <c r="D1236" s="674" t="s">
        <v>1740</v>
      </c>
      <c r="E1236" s="698">
        <v>45</v>
      </c>
      <c r="F1236" s="698">
        <v>2</v>
      </c>
      <c r="G1236" s="698">
        <v>2</v>
      </c>
      <c r="H1236" s="698">
        <v>20</v>
      </c>
      <c r="I1236" s="698">
        <v>15</v>
      </c>
      <c r="J1236" s="698">
        <v>6</v>
      </c>
    </row>
    <row r="1237" spans="1:10" s="677" customFormat="1">
      <c r="C1237" s="678"/>
      <c r="D1237" s="674" t="s">
        <v>1741</v>
      </c>
      <c r="E1237" s="698">
        <v>116</v>
      </c>
      <c r="F1237" s="698">
        <v>10</v>
      </c>
      <c r="G1237" s="698">
        <v>10</v>
      </c>
      <c r="H1237" s="698">
        <v>56</v>
      </c>
      <c r="I1237" s="698">
        <v>29</v>
      </c>
      <c r="J1237" s="698">
        <v>11</v>
      </c>
    </row>
    <row r="1238" spans="1:10" s="677" customFormat="1" ht="18" customHeight="1">
      <c r="A1238" s="677" t="s">
        <v>539</v>
      </c>
      <c r="C1238" s="671"/>
      <c r="D1238" s="674"/>
      <c r="E1238" s="698"/>
      <c r="F1238" s="698"/>
      <c r="G1238" s="698"/>
      <c r="H1238" s="698"/>
      <c r="I1238" s="698"/>
      <c r="J1238" s="698"/>
    </row>
    <row r="1239" spans="1:10" s="677" customFormat="1" ht="18" customHeight="1">
      <c r="B1239" s="677" t="s">
        <v>324</v>
      </c>
      <c r="C1239" s="671"/>
      <c r="D1239" s="674"/>
      <c r="E1239" s="698"/>
      <c r="F1239" s="698"/>
      <c r="G1239" s="698"/>
      <c r="H1239" s="698"/>
      <c r="I1239" s="698"/>
      <c r="J1239" s="698"/>
    </row>
    <row r="1240" spans="1:10" s="677" customFormat="1" ht="18" customHeight="1">
      <c r="C1240" s="671" t="s">
        <v>1870</v>
      </c>
      <c r="D1240" s="674" t="s">
        <v>1739</v>
      </c>
      <c r="E1240" s="698">
        <v>19</v>
      </c>
      <c r="F1240" s="700" t="s">
        <v>613</v>
      </c>
      <c r="G1240" s="700" t="s">
        <v>613</v>
      </c>
      <c r="H1240" s="700" t="s">
        <v>613</v>
      </c>
      <c r="I1240" s="700" t="s">
        <v>613</v>
      </c>
      <c r="J1240" s="700" t="s">
        <v>613</v>
      </c>
    </row>
    <row r="1241" spans="1:10" s="677" customFormat="1" ht="10.5">
      <c r="C1241" s="671"/>
      <c r="D1241" s="674" t="s">
        <v>1740</v>
      </c>
      <c r="E1241" s="698">
        <v>9</v>
      </c>
      <c r="F1241" s="700" t="s">
        <v>613</v>
      </c>
      <c r="G1241" s="700" t="s">
        <v>613</v>
      </c>
      <c r="H1241" s="700" t="s">
        <v>613</v>
      </c>
      <c r="I1241" s="700" t="s">
        <v>613</v>
      </c>
      <c r="J1241" s="700" t="s">
        <v>613</v>
      </c>
    </row>
    <row r="1242" spans="1:10" s="677" customFormat="1" ht="10.5">
      <c r="C1242" s="671"/>
      <c r="D1242" s="674" t="s">
        <v>1741</v>
      </c>
      <c r="E1242" s="698">
        <v>28</v>
      </c>
      <c r="F1242" s="700" t="s">
        <v>613</v>
      </c>
      <c r="G1242" s="700" t="s">
        <v>613</v>
      </c>
      <c r="H1242" s="700" t="s">
        <v>613</v>
      </c>
      <c r="I1242" s="700" t="s">
        <v>613</v>
      </c>
      <c r="J1242" s="700" t="s">
        <v>613</v>
      </c>
    </row>
    <row r="1243" spans="1:10" s="677" customFormat="1" ht="18" customHeight="1">
      <c r="C1243" s="671" t="s">
        <v>1871</v>
      </c>
      <c r="D1243" s="674" t="s">
        <v>1739</v>
      </c>
      <c r="E1243" s="698">
        <v>36</v>
      </c>
      <c r="F1243" s="698">
        <v>0</v>
      </c>
      <c r="G1243" s="698">
        <v>1</v>
      </c>
      <c r="H1243" s="698">
        <v>32</v>
      </c>
      <c r="I1243" s="698">
        <v>1</v>
      </c>
      <c r="J1243" s="698">
        <v>2</v>
      </c>
    </row>
    <row r="1244" spans="1:10" s="677" customFormat="1">
      <c r="C1244" s="671"/>
      <c r="D1244" s="674" t="s">
        <v>1740</v>
      </c>
      <c r="E1244" s="698">
        <v>9</v>
      </c>
      <c r="F1244" s="698">
        <v>0</v>
      </c>
      <c r="G1244" s="698">
        <v>0</v>
      </c>
      <c r="H1244" s="698">
        <v>8</v>
      </c>
      <c r="I1244" s="698">
        <v>0</v>
      </c>
      <c r="J1244" s="698">
        <v>1</v>
      </c>
    </row>
    <row r="1245" spans="1:10" s="677" customFormat="1">
      <c r="C1245" s="671"/>
      <c r="D1245" s="674" t="s">
        <v>1741</v>
      </c>
      <c r="E1245" s="698">
        <v>45</v>
      </c>
      <c r="F1245" s="698">
        <v>0</v>
      </c>
      <c r="G1245" s="698">
        <v>1</v>
      </c>
      <c r="H1245" s="698">
        <v>40</v>
      </c>
      <c r="I1245" s="698">
        <v>1</v>
      </c>
      <c r="J1245" s="698">
        <v>3</v>
      </c>
    </row>
    <row r="1246" spans="1:10" s="677" customFormat="1" ht="18.600000000000001" customHeight="1">
      <c r="C1246" s="671" t="s">
        <v>1872</v>
      </c>
      <c r="D1246" s="674" t="s">
        <v>1739</v>
      </c>
      <c r="E1246" s="698">
        <v>93</v>
      </c>
      <c r="F1246" s="698">
        <v>7</v>
      </c>
      <c r="G1246" s="698">
        <v>4</v>
      </c>
      <c r="H1246" s="698">
        <v>54</v>
      </c>
      <c r="I1246" s="698">
        <v>17</v>
      </c>
      <c r="J1246" s="698">
        <v>11</v>
      </c>
    </row>
    <row r="1247" spans="1:10" s="677" customFormat="1">
      <c r="C1247" s="671"/>
      <c r="D1247" s="674" t="s">
        <v>1740</v>
      </c>
      <c r="E1247" s="698">
        <v>53</v>
      </c>
      <c r="F1247" s="698">
        <v>0</v>
      </c>
      <c r="G1247" s="698">
        <v>1</v>
      </c>
      <c r="H1247" s="698">
        <v>36</v>
      </c>
      <c r="I1247" s="698">
        <v>12</v>
      </c>
      <c r="J1247" s="698">
        <v>4</v>
      </c>
    </row>
    <row r="1248" spans="1:10" s="677" customFormat="1">
      <c r="C1248" s="671"/>
      <c r="D1248" s="674" t="s">
        <v>1741</v>
      </c>
      <c r="E1248" s="698">
        <v>146</v>
      </c>
      <c r="F1248" s="698">
        <v>7</v>
      </c>
      <c r="G1248" s="698">
        <v>5</v>
      </c>
      <c r="H1248" s="698">
        <v>90</v>
      </c>
      <c r="I1248" s="698">
        <v>29</v>
      </c>
      <c r="J1248" s="698">
        <v>15</v>
      </c>
    </row>
    <row r="1249" spans="1:12" ht="18.600000000000001" customHeight="1">
      <c r="C1249" s="671" t="s">
        <v>1873</v>
      </c>
      <c r="D1249" s="674" t="s">
        <v>1739</v>
      </c>
      <c r="E1249" s="698">
        <v>29</v>
      </c>
      <c r="F1249" s="698">
        <v>0</v>
      </c>
      <c r="G1249" s="698">
        <v>1</v>
      </c>
      <c r="H1249" s="698">
        <v>20</v>
      </c>
      <c r="I1249" s="698">
        <v>5</v>
      </c>
      <c r="J1249" s="698">
        <v>3</v>
      </c>
    </row>
    <row r="1250" spans="1:12">
      <c r="D1250" s="674" t="s">
        <v>1740</v>
      </c>
      <c r="E1250" s="698">
        <v>22</v>
      </c>
      <c r="F1250" s="698">
        <v>0</v>
      </c>
      <c r="G1250" s="698">
        <v>0</v>
      </c>
      <c r="H1250" s="698">
        <v>18</v>
      </c>
      <c r="I1250" s="698">
        <v>2</v>
      </c>
      <c r="J1250" s="698">
        <v>2</v>
      </c>
    </row>
    <row r="1251" spans="1:12">
      <c r="D1251" s="674" t="s">
        <v>1741</v>
      </c>
      <c r="E1251" s="698">
        <v>51</v>
      </c>
      <c r="F1251" s="698">
        <v>0</v>
      </c>
      <c r="G1251" s="698">
        <v>1</v>
      </c>
      <c r="H1251" s="698">
        <v>38</v>
      </c>
      <c r="I1251" s="698">
        <v>7</v>
      </c>
      <c r="J1251" s="698">
        <v>5</v>
      </c>
    </row>
    <row r="1252" spans="1:12" ht="18" customHeight="1">
      <c r="C1252" s="671" t="s">
        <v>610</v>
      </c>
      <c r="D1252" s="674" t="s">
        <v>1739</v>
      </c>
      <c r="E1252" s="698">
        <v>118</v>
      </c>
      <c r="F1252" s="698">
        <v>1</v>
      </c>
      <c r="G1252" s="698">
        <v>4</v>
      </c>
      <c r="H1252" s="698">
        <v>101</v>
      </c>
      <c r="I1252" s="698">
        <v>7</v>
      </c>
      <c r="J1252" s="698">
        <v>5</v>
      </c>
    </row>
    <row r="1253" spans="1:12">
      <c r="D1253" s="674" t="s">
        <v>1740</v>
      </c>
      <c r="E1253" s="698">
        <v>48</v>
      </c>
      <c r="F1253" s="698">
        <v>1</v>
      </c>
      <c r="G1253" s="698">
        <v>0</v>
      </c>
      <c r="H1253" s="698">
        <v>38</v>
      </c>
      <c r="I1253" s="698">
        <v>8</v>
      </c>
      <c r="J1253" s="698">
        <v>1</v>
      </c>
    </row>
    <row r="1254" spans="1:12">
      <c r="D1254" s="674" t="s">
        <v>1741</v>
      </c>
      <c r="E1254" s="698">
        <v>166</v>
      </c>
      <c r="F1254" s="698">
        <v>2</v>
      </c>
      <c r="G1254" s="698">
        <v>4</v>
      </c>
      <c r="H1254" s="698">
        <v>139</v>
      </c>
      <c r="I1254" s="698">
        <v>15</v>
      </c>
      <c r="J1254" s="698">
        <v>6</v>
      </c>
    </row>
    <row r="1255" spans="1:12" ht="18" customHeight="1">
      <c r="C1255" s="671" t="s">
        <v>611</v>
      </c>
      <c r="D1255" s="674" t="s">
        <v>1739</v>
      </c>
      <c r="E1255" s="698">
        <v>158</v>
      </c>
      <c r="F1255" s="698">
        <v>4</v>
      </c>
      <c r="G1255" s="698">
        <v>8</v>
      </c>
      <c r="H1255" s="698">
        <v>116</v>
      </c>
      <c r="I1255" s="698">
        <v>26</v>
      </c>
      <c r="J1255" s="698">
        <v>4</v>
      </c>
    </row>
    <row r="1256" spans="1:12">
      <c r="D1256" s="674" t="s">
        <v>1740</v>
      </c>
      <c r="E1256" s="698">
        <v>80</v>
      </c>
      <c r="F1256" s="698">
        <v>2</v>
      </c>
      <c r="G1256" s="698">
        <v>3</v>
      </c>
      <c r="H1256" s="698">
        <v>58</v>
      </c>
      <c r="I1256" s="698">
        <v>15</v>
      </c>
      <c r="J1256" s="698">
        <v>2</v>
      </c>
    </row>
    <row r="1257" spans="1:12">
      <c r="D1257" s="674" t="s">
        <v>1741</v>
      </c>
      <c r="E1257" s="698">
        <v>238</v>
      </c>
      <c r="F1257" s="698">
        <v>6</v>
      </c>
      <c r="G1257" s="698">
        <v>11</v>
      </c>
      <c r="H1257" s="698">
        <v>174</v>
      </c>
      <c r="I1257" s="698">
        <v>41</v>
      </c>
      <c r="J1257" s="698">
        <v>6</v>
      </c>
    </row>
    <row r="1258" spans="1:12" ht="18" customHeight="1">
      <c r="C1258" s="671" t="s">
        <v>614</v>
      </c>
      <c r="D1258" s="674" t="s">
        <v>1739</v>
      </c>
      <c r="E1258" s="698">
        <v>2</v>
      </c>
      <c r="F1258" s="700" t="s">
        <v>613</v>
      </c>
      <c r="G1258" s="700" t="s">
        <v>613</v>
      </c>
      <c r="H1258" s="700" t="s">
        <v>613</v>
      </c>
      <c r="I1258" s="700" t="s">
        <v>613</v>
      </c>
      <c r="J1258" s="700" t="s">
        <v>613</v>
      </c>
    </row>
    <row r="1259" spans="1:12" ht="10.5">
      <c r="D1259" s="674" t="s">
        <v>1740</v>
      </c>
      <c r="E1259" s="698">
        <v>2</v>
      </c>
      <c r="F1259" s="700" t="s">
        <v>613</v>
      </c>
      <c r="G1259" s="700" t="s">
        <v>613</v>
      </c>
      <c r="H1259" s="700" t="s">
        <v>613</v>
      </c>
      <c r="I1259" s="700" t="s">
        <v>613</v>
      </c>
      <c r="J1259" s="700" t="s">
        <v>613</v>
      </c>
    </row>
    <row r="1260" spans="1:12" ht="10.5">
      <c r="D1260" s="674" t="s">
        <v>1741</v>
      </c>
      <c r="E1260" s="698">
        <v>4</v>
      </c>
      <c r="F1260" s="700" t="s">
        <v>613</v>
      </c>
      <c r="G1260" s="700" t="s">
        <v>613</v>
      </c>
      <c r="H1260" s="700" t="s">
        <v>613</v>
      </c>
      <c r="I1260" s="700" t="s">
        <v>613</v>
      </c>
      <c r="J1260" s="700" t="s">
        <v>613</v>
      </c>
    </row>
    <row r="1261" spans="1:12">
      <c r="A1261" s="670" t="s">
        <v>1652</v>
      </c>
    </row>
    <row r="1262" spans="1:12" s="670" customFormat="1">
      <c r="A1262" s="670" t="s">
        <v>1825</v>
      </c>
      <c r="C1262" s="671"/>
      <c r="D1262" s="676"/>
      <c r="E1262" s="673"/>
      <c r="F1262" s="673"/>
      <c r="G1262" s="673"/>
      <c r="H1262" s="673"/>
      <c r="I1262" s="673"/>
      <c r="J1262" s="673"/>
      <c r="K1262" s="699"/>
      <c r="L1262" s="673"/>
    </row>
    <row r="1263" spans="1:12" s="670" customFormat="1">
      <c r="A1263" s="670" t="s">
        <v>3207</v>
      </c>
      <c r="C1263" s="671"/>
      <c r="D1263" s="676"/>
      <c r="E1263" s="673"/>
      <c r="F1263" s="673"/>
      <c r="G1263" s="673"/>
      <c r="H1263" s="673"/>
      <c r="I1263" s="673"/>
      <c r="J1263" s="673"/>
      <c r="K1263" s="699"/>
      <c r="L1263" s="673"/>
    </row>
    <row r="1264" spans="1:12" s="670" customFormat="1">
      <c r="A1264" s="670" t="s">
        <v>641</v>
      </c>
      <c r="C1264" s="671"/>
      <c r="D1264" s="676"/>
      <c r="E1264" s="673"/>
      <c r="F1264" s="673"/>
      <c r="G1264" s="673"/>
      <c r="H1264" s="673"/>
      <c r="I1264" s="673"/>
      <c r="J1264" s="673"/>
      <c r="K1264" s="699"/>
      <c r="L1264" s="673"/>
    </row>
    <row r="1265" spans="1:12" s="670" customFormat="1">
      <c r="C1265" s="671"/>
      <c r="D1265" s="676"/>
      <c r="E1265" s="673"/>
      <c r="F1265" s="673"/>
      <c r="G1265" s="673"/>
      <c r="H1265" s="673"/>
      <c r="I1265" s="673"/>
      <c r="J1265" s="673"/>
      <c r="K1265" s="699"/>
      <c r="L1265" s="673"/>
    </row>
    <row r="1266" spans="1:12" s="670" customFormat="1">
      <c r="A1266" s="670" t="s">
        <v>46</v>
      </c>
      <c r="C1266" s="671"/>
      <c r="D1266" s="676"/>
      <c r="E1266" s="673"/>
      <c r="F1266" s="673"/>
      <c r="G1266" s="673"/>
      <c r="H1266" s="673"/>
      <c r="I1266" s="673"/>
      <c r="J1266" s="673"/>
      <c r="K1266" s="699"/>
      <c r="L1266" s="673"/>
    </row>
    <row r="1267" spans="1:12" ht="16.899999999999999" customHeight="1">
      <c r="C1267" s="671" t="s">
        <v>615</v>
      </c>
      <c r="D1267" s="674" t="s">
        <v>1739</v>
      </c>
      <c r="E1267" s="698">
        <v>45</v>
      </c>
      <c r="F1267" s="698">
        <v>0</v>
      </c>
      <c r="G1267" s="698">
        <v>1</v>
      </c>
      <c r="H1267" s="698">
        <v>40</v>
      </c>
      <c r="I1267" s="698">
        <v>4</v>
      </c>
      <c r="J1267" s="698">
        <v>0</v>
      </c>
    </row>
    <row r="1268" spans="1:12">
      <c r="D1268" s="674" t="s">
        <v>1740</v>
      </c>
      <c r="E1268" s="698">
        <v>37</v>
      </c>
      <c r="F1268" s="698">
        <v>0</v>
      </c>
      <c r="G1268" s="698">
        <v>1</v>
      </c>
      <c r="H1268" s="698">
        <v>31</v>
      </c>
      <c r="I1268" s="698">
        <v>5</v>
      </c>
      <c r="J1268" s="698">
        <v>0</v>
      </c>
    </row>
    <row r="1269" spans="1:12">
      <c r="D1269" s="674" t="s">
        <v>1741</v>
      </c>
      <c r="E1269" s="698">
        <v>82</v>
      </c>
      <c r="F1269" s="698">
        <v>0</v>
      </c>
      <c r="G1269" s="698">
        <v>2</v>
      </c>
      <c r="H1269" s="698">
        <v>71</v>
      </c>
      <c r="I1269" s="698">
        <v>9</v>
      </c>
      <c r="J1269" s="698">
        <v>0</v>
      </c>
    </row>
    <row r="1270" spans="1:12" ht="16.149999999999999" customHeight="1">
      <c r="C1270" s="675" t="s">
        <v>1874</v>
      </c>
      <c r="D1270" s="674" t="s">
        <v>1739</v>
      </c>
      <c r="E1270" s="698">
        <v>500</v>
      </c>
      <c r="F1270" s="698">
        <v>13</v>
      </c>
      <c r="G1270" s="698">
        <v>20</v>
      </c>
      <c r="H1270" s="698">
        <v>378</v>
      </c>
      <c r="I1270" s="698">
        <v>64</v>
      </c>
      <c r="J1270" s="698">
        <v>25</v>
      </c>
    </row>
    <row r="1271" spans="1:12">
      <c r="D1271" s="674" t="s">
        <v>1740</v>
      </c>
      <c r="E1271" s="698">
        <v>260</v>
      </c>
      <c r="F1271" s="698">
        <v>4</v>
      </c>
      <c r="G1271" s="698">
        <v>5</v>
      </c>
      <c r="H1271" s="698">
        <v>198</v>
      </c>
      <c r="I1271" s="698">
        <v>43</v>
      </c>
      <c r="J1271" s="698">
        <v>10</v>
      </c>
    </row>
    <row r="1272" spans="1:12">
      <c r="D1272" s="674" t="s">
        <v>1741</v>
      </c>
      <c r="E1272" s="698">
        <v>760</v>
      </c>
      <c r="F1272" s="698">
        <v>17</v>
      </c>
      <c r="G1272" s="698">
        <v>25</v>
      </c>
      <c r="H1272" s="698">
        <v>576</v>
      </c>
      <c r="I1272" s="698">
        <v>107</v>
      </c>
      <c r="J1272" s="698">
        <v>35</v>
      </c>
    </row>
    <row r="1273" spans="1:12" ht="16.149999999999999" customHeight="1">
      <c r="B1273" s="677" t="s">
        <v>619</v>
      </c>
      <c r="D1273" s="674"/>
    </row>
    <row r="1274" spans="1:12" ht="18" customHeight="1">
      <c r="C1274" s="671" t="s">
        <v>620</v>
      </c>
      <c r="D1274" s="674" t="s">
        <v>1739</v>
      </c>
      <c r="E1274" s="698">
        <v>35</v>
      </c>
      <c r="F1274" s="698">
        <v>1</v>
      </c>
      <c r="G1274" s="698">
        <v>5</v>
      </c>
      <c r="H1274" s="698">
        <v>18</v>
      </c>
      <c r="I1274" s="698">
        <v>8</v>
      </c>
      <c r="J1274" s="698">
        <v>3</v>
      </c>
    </row>
    <row r="1275" spans="1:12">
      <c r="D1275" s="674" t="s">
        <v>1740</v>
      </c>
      <c r="E1275" s="698">
        <v>30</v>
      </c>
      <c r="F1275" s="698">
        <v>0</v>
      </c>
      <c r="G1275" s="698">
        <v>2</v>
      </c>
      <c r="H1275" s="698">
        <v>17</v>
      </c>
      <c r="I1275" s="698">
        <v>4</v>
      </c>
      <c r="J1275" s="698">
        <v>7</v>
      </c>
    </row>
    <row r="1276" spans="1:12">
      <c r="D1276" s="674" t="s">
        <v>1741</v>
      </c>
      <c r="E1276" s="698">
        <v>65</v>
      </c>
      <c r="F1276" s="698">
        <v>1</v>
      </c>
      <c r="G1276" s="698">
        <v>7</v>
      </c>
      <c r="H1276" s="698">
        <v>35</v>
      </c>
      <c r="I1276" s="698">
        <v>12</v>
      </c>
      <c r="J1276" s="698">
        <v>10</v>
      </c>
    </row>
    <row r="1277" spans="1:12" ht="18" customHeight="1">
      <c r="C1277" s="671" t="s">
        <v>621</v>
      </c>
      <c r="D1277" s="674" t="s">
        <v>1739</v>
      </c>
      <c r="E1277" s="698">
        <v>2</v>
      </c>
      <c r="F1277" s="698">
        <v>1</v>
      </c>
      <c r="G1277" s="698">
        <v>0</v>
      </c>
      <c r="H1277" s="698">
        <v>1</v>
      </c>
      <c r="I1277" s="698">
        <v>0</v>
      </c>
      <c r="J1277" s="698">
        <v>0</v>
      </c>
    </row>
    <row r="1278" spans="1:12">
      <c r="D1278" s="674" t="s">
        <v>1741</v>
      </c>
      <c r="E1278" s="698">
        <v>2</v>
      </c>
      <c r="F1278" s="698">
        <v>1</v>
      </c>
      <c r="G1278" s="698">
        <v>0</v>
      </c>
      <c r="H1278" s="698">
        <v>1</v>
      </c>
      <c r="I1278" s="698">
        <v>0</v>
      </c>
      <c r="J1278" s="698">
        <v>0</v>
      </c>
    </row>
    <row r="1279" spans="1:12" ht="18" customHeight="1">
      <c r="C1279" s="671" t="s">
        <v>1823</v>
      </c>
      <c r="D1279" s="674" t="s">
        <v>1739</v>
      </c>
      <c r="E1279" s="698">
        <v>4</v>
      </c>
      <c r="F1279" s="698">
        <v>0</v>
      </c>
      <c r="G1279" s="698">
        <v>0</v>
      </c>
      <c r="H1279" s="698">
        <v>3</v>
      </c>
      <c r="I1279" s="698">
        <v>1</v>
      </c>
      <c r="J1279" s="698">
        <v>0</v>
      </c>
    </row>
    <row r="1280" spans="1:12">
      <c r="D1280" s="674" t="s">
        <v>1740</v>
      </c>
      <c r="E1280" s="698">
        <v>5</v>
      </c>
      <c r="F1280" s="698">
        <v>0</v>
      </c>
      <c r="G1280" s="698">
        <v>1</v>
      </c>
      <c r="H1280" s="698">
        <v>2</v>
      </c>
      <c r="I1280" s="698">
        <v>2</v>
      </c>
      <c r="J1280" s="698">
        <v>0</v>
      </c>
    </row>
    <row r="1281" spans="2:10" s="677" customFormat="1">
      <c r="C1281" s="671"/>
      <c r="D1281" s="674" t="s">
        <v>1741</v>
      </c>
      <c r="E1281" s="698">
        <v>9</v>
      </c>
      <c r="F1281" s="698">
        <v>0</v>
      </c>
      <c r="G1281" s="698">
        <v>1</v>
      </c>
      <c r="H1281" s="698">
        <v>5</v>
      </c>
      <c r="I1281" s="698">
        <v>3</v>
      </c>
      <c r="J1281" s="698">
        <v>0</v>
      </c>
    </row>
    <row r="1282" spans="2:10" s="677" customFormat="1" ht="18" customHeight="1">
      <c r="C1282" s="675" t="s">
        <v>1874</v>
      </c>
      <c r="D1282" s="674" t="s">
        <v>1739</v>
      </c>
      <c r="E1282" s="698">
        <v>41</v>
      </c>
      <c r="F1282" s="698">
        <v>2</v>
      </c>
      <c r="G1282" s="698">
        <v>5</v>
      </c>
      <c r="H1282" s="698">
        <v>22</v>
      </c>
      <c r="I1282" s="698">
        <v>9</v>
      </c>
      <c r="J1282" s="698">
        <v>3</v>
      </c>
    </row>
    <row r="1283" spans="2:10" s="677" customFormat="1">
      <c r="C1283" s="671"/>
      <c r="D1283" s="674" t="s">
        <v>1740</v>
      </c>
      <c r="E1283" s="698">
        <v>35</v>
      </c>
      <c r="F1283" s="698">
        <v>0</v>
      </c>
      <c r="G1283" s="698">
        <v>3</v>
      </c>
      <c r="H1283" s="698">
        <v>19</v>
      </c>
      <c r="I1283" s="698">
        <v>6</v>
      </c>
      <c r="J1283" s="698">
        <v>7</v>
      </c>
    </row>
    <row r="1284" spans="2:10" s="677" customFormat="1">
      <c r="C1284" s="671"/>
      <c r="D1284" s="674" t="s">
        <v>1741</v>
      </c>
      <c r="E1284" s="698">
        <v>76</v>
      </c>
      <c r="F1284" s="698">
        <v>2</v>
      </c>
      <c r="G1284" s="698">
        <v>8</v>
      </c>
      <c r="H1284" s="698">
        <v>41</v>
      </c>
      <c r="I1284" s="698">
        <v>15</v>
      </c>
      <c r="J1284" s="698">
        <v>10</v>
      </c>
    </row>
    <row r="1285" spans="2:10" s="677" customFormat="1" ht="16.149999999999999" customHeight="1">
      <c r="C1285" s="675" t="s">
        <v>1829</v>
      </c>
      <c r="D1285" s="674"/>
      <c r="E1285" s="698"/>
      <c r="F1285" s="698"/>
      <c r="G1285" s="698"/>
      <c r="H1285" s="698"/>
      <c r="I1285" s="698"/>
      <c r="J1285" s="698"/>
    </row>
    <row r="1286" spans="2:10" s="677" customFormat="1" ht="18" customHeight="1">
      <c r="C1286" s="678" t="s">
        <v>1830</v>
      </c>
      <c r="D1286" s="674" t="s">
        <v>1739</v>
      </c>
      <c r="E1286" s="698">
        <v>1</v>
      </c>
      <c r="F1286" s="700" t="s">
        <v>613</v>
      </c>
      <c r="G1286" s="700" t="s">
        <v>613</v>
      </c>
      <c r="H1286" s="700" t="s">
        <v>613</v>
      </c>
      <c r="I1286" s="700" t="s">
        <v>613</v>
      </c>
      <c r="J1286" s="700" t="s">
        <v>613</v>
      </c>
    </row>
    <row r="1287" spans="2:10" s="677" customFormat="1" ht="10.5">
      <c r="C1287" s="675"/>
      <c r="D1287" s="674" t="s">
        <v>1741</v>
      </c>
      <c r="E1287" s="698">
        <v>1</v>
      </c>
      <c r="F1287" s="700" t="s">
        <v>613</v>
      </c>
      <c r="G1287" s="700" t="s">
        <v>613</v>
      </c>
      <c r="H1287" s="700" t="s">
        <v>613</v>
      </c>
      <c r="I1287" s="700" t="s">
        <v>613</v>
      </c>
      <c r="J1287" s="700" t="s">
        <v>613</v>
      </c>
    </row>
    <row r="1288" spans="2:10" s="677" customFormat="1" ht="18" customHeight="1">
      <c r="C1288" s="678" t="s">
        <v>1831</v>
      </c>
      <c r="D1288" s="674" t="s">
        <v>1740</v>
      </c>
      <c r="E1288" s="698">
        <v>1</v>
      </c>
      <c r="F1288" s="700" t="s">
        <v>613</v>
      </c>
      <c r="G1288" s="700" t="s">
        <v>613</v>
      </c>
      <c r="H1288" s="700" t="s">
        <v>613</v>
      </c>
      <c r="I1288" s="700" t="s">
        <v>613</v>
      </c>
      <c r="J1288" s="700" t="s">
        <v>613</v>
      </c>
    </row>
    <row r="1289" spans="2:10" s="677" customFormat="1" ht="10.5">
      <c r="C1289" s="678"/>
      <c r="D1289" s="674" t="s">
        <v>1741</v>
      </c>
      <c r="E1289" s="698">
        <v>1</v>
      </c>
      <c r="F1289" s="700" t="s">
        <v>613</v>
      </c>
      <c r="G1289" s="700" t="s">
        <v>613</v>
      </c>
      <c r="H1289" s="700" t="s">
        <v>613</v>
      </c>
      <c r="I1289" s="700" t="s">
        <v>613</v>
      </c>
      <c r="J1289" s="700" t="s">
        <v>613</v>
      </c>
    </row>
    <row r="1290" spans="2:10" s="677" customFormat="1" ht="16.149999999999999" customHeight="1">
      <c r="B1290" s="677" t="s">
        <v>628</v>
      </c>
      <c r="C1290" s="671"/>
      <c r="D1290" s="674"/>
      <c r="E1290" s="698"/>
      <c r="F1290" s="698"/>
      <c r="G1290" s="698"/>
      <c r="H1290" s="698"/>
      <c r="I1290" s="698"/>
      <c r="J1290" s="698"/>
    </row>
    <row r="1291" spans="2:10" s="677" customFormat="1" ht="27" customHeight="1">
      <c r="C1291" s="671" t="s">
        <v>1832</v>
      </c>
      <c r="D1291" s="674" t="s">
        <v>1740</v>
      </c>
      <c r="E1291" s="698">
        <v>2</v>
      </c>
      <c r="F1291" s="698">
        <v>0</v>
      </c>
      <c r="G1291" s="698">
        <v>0</v>
      </c>
      <c r="H1291" s="698">
        <v>1</v>
      </c>
      <c r="I1291" s="698">
        <v>1</v>
      </c>
      <c r="J1291" s="698">
        <v>0</v>
      </c>
    </row>
    <row r="1292" spans="2:10" s="677" customFormat="1">
      <c r="C1292" s="671"/>
      <c r="D1292" s="674" t="s">
        <v>1741</v>
      </c>
      <c r="E1292" s="698">
        <v>2</v>
      </c>
      <c r="F1292" s="698">
        <v>0</v>
      </c>
      <c r="G1292" s="698">
        <v>0</v>
      </c>
      <c r="H1292" s="698">
        <v>1</v>
      </c>
      <c r="I1292" s="698">
        <v>1</v>
      </c>
      <c r="J1292" s="698">
        <v>0</v>
      </c>
    </row>
    <row r="1293" spans="2:10" s="677" customFormat="1" ht="18" customHeight="1">
      <c r="C1293" s="671" t="s">
        <v>1833</v>
      </c>
      <c r="D1293" s="674" t="s">
        <v>1739</v>
      </c>
      <c r="E1293" s="698">
        <v>1</v>
      </c>
      <c r="F1293" s="700" t="s">
        <v>613</v>
      </c>
      <c r="G1293" s="700" t="s">
        <v>613</v>
      </c>
      <c r="H1293" s="700" t="s">
        <v>613</v>
      </c>
      <c r="I1293" s="700" t="s">
        <v>613</v>
      </c>
      <c r="J1293" s="700" t="s">
        <v>613</v>
      </c>
    </row>
    <row r="1294" spans="2:10" s="677" customFormat="1" ht="10.5">
      <c r="C1294" s="671"/>
      <c r="D1294" s="674" t="s">
        <v>1740</v>
      </c>
      <c r="E1294" s="698">
        <v>3</v>
      </c>
      <c r="F1294" s="700" t="s">
        <v>613</v>
      </c>
      <c r="G1294" s="700" t="s">
        <v>613</v>
      </c>
      <c r="H1294" s="700" t="s">
        <v>613</v>
      </c>
      <c r="I1294" s="700" t="s">
        <v>613</v>
      </c>
      <c r="J1294" s="700" t="s">
        <v>613</v>
      </c>
    </row>
    <row r="1295" spans="2:10" s="677" customFormat="1" ht="10.5">
      <c r="C1295" s="671"/>
      <c r="D1295" s="674" t="s">
        <v>1741</v>
      </c>
      <c r="E1295" s="698">
        <v>4</v>
      </c>
      <c r="F1295" s="700" t="s">
        <v>613</v>
      </c>
      <c r="G1295" s="700" t="s">
        <v>613</v>
      </c>
      <c r="H1295" s="700" t="s">
        <v>613</v>
      </c>
      <c r="I1295" s="700" t="s">
        <v>613</v>
      </c>
      <c r="J1295" s="700" t="s">
        <v>613</v>
      </c>
    </row>
    <row r="1296" spans="2:10" s="677" customFormat="1" ht="18" customHeight="1">
      <c r="C1296" s="671" t="s">
        <v>1834</v>
      </c>
      <c r="D1296" s="674" t="s">
        <v>1739</v>
      </c>
      <c r="E1296" s="698">
        <v>89</v>
      </c>
      <c r="F1296" s="698">
        <v>3</v>
      </c>
      <c r="G1296" s="698">
        <v>2</v>
      </c>
      <c r="H1296" s="698">
        <v>54</v>
      </c>
      <c r="I1296" s="698">
        <v>18</v>
      </c>
      <c r="J1296" s="698">
        <v>12</v>
      </c>
    </row>
    <row r="1297" spans="3:10" s="677" customFormat="1">
      <c r="C1297" s="671"/>
      <c r="D1297" s="674" t="s">
        <v>1740</v>
      </c>
      <c r="E1297" s="698">
        <v>114</v>
      </c>
      <c r="F1297" s="698">
        <v>4</v>
      </c>
      <c r="G1297" s="698">
        <v>7</v>
      </c>
      <c r="H1297" s="698">
        <v>73</v>
      </c>
      <c r="I1297" s="698">
        <v>23</v>
      </c>
      <c r="J1297" s="698">
        <v>7</v>
      </c>
    </row>
    <row r="1298" spans="3:10" s="677" customFormat="1">
      <c r="C1298" s="671"/>
      <c r="D1298" s="674" t="s">
        <v>1741</v>
      </c>
      <c r="E1298" s="698">
        <v>203</v>
      </c>
      <c r="F1298" s="698">
        <v>7</v>
      </c>
      <c r="G1298" s="698">
        <v>9</v>
      </c>
      <c r="H1298" s="698">
        <v>127</v>
      </c>
      <c r="I1298" s="698">
        <v>41</v>
      </c>
      <c r="J1298" s="698">
        <v>19</v>
      </c>
    </row>
    <row r="1299" spans="3:10" s="677" customFormat="1" ht="18" customHeight="1">
      <c r="C1299" s="671" t="s">
        <v>1835</v>
      </c>
      <c r="D1299" s="674" t="s">
        <v>1739</v>
      </c>
      <c r="E1299" s="698">
        <v>437</v>
      </c>
      <c r="F1299" s="698">
        <v>3</v>
      </c>
      <c r="G1299" s="698">
        <v>20</v>
      </c>
      <c r="H1299" s="698">
        <v>291</v>
      </c>
      <c r="I1299" s="698">
        <v>113</v>
      </c>
      <c r="J1299" s="698">
        <v>10</v>
      </c>
    </row>
    <row r="1300" spans="3:10" s="677" customFormat="1">
      <c r="C1300" s="671"/>
      <c r="D1300" s="674" t="s">
        <v>1740</v>
      </c>
      <c r="E1300" s="698">
        <v>662</v>
      </c>
      <c r="F1300" s="698">
        <v>5</v>
      </c>
      <c r="G1300" s="698">
        <v>44</v>
      </c>
      <c r="H1300" s="698">
        <v>439</v>
      </c>
      <c r="I1300" s="698">
        <v>163</v>
      </c>
      <c r="J1300" s="698">
        <v>11</v>
      </c>
    </row>
    <row r="1301" spans="3:10" s="677" customFormat="1">
      <c r="C1301" s="671"/>
      <c r="D1301" s="674" t="s">
        <v>1741</v>
      </c>
      <c r="E1301" s="698">
        <v>1099</v>
      </c>
      <c r="F1301" s="698">
        <v>8</v>
      </c>
      <c r="G1301" s="698">
        <v>64</v>
      </c>
      <c r="H1301" s="698">
        <v>730</v>
      </c>
      <c r="I1301" s="698">
        <v>276</v>
      </c>
      <c r="J1301" s="698">
        <v>21</v>
      </c>
    </row>
    <row r="1302" spans="3:10" s="677" customFormat="1" ht="18" customHeight="1">
      <c r="C1302" s="671" t="s">
        <v>631</v>
      </c>
      <c r="D1302" s="674" t="s">
        <v>1739</v>
      </c>
      <c r="E1302" s="698">
        <v>90</v>
      </c>
      <c r="F1302" s="700" t="s">
        <v>613</v>
      </c>
      <c r="G1302" s="700" t="s">
        <v>613</v>
      </c>
      <c r="H1302" s="700" t="s">
        <v>613</v>
      </c>
      <c r="I1302" s="700" t="s">
        <v>613</v>
      </c>
      <c r="J1302" s="700" t="s">
        <v>613</v>
      </c>
    </row>
    <row r="1303" spans="3:10" s="677" customFormat="1" ht="10.5">
      <c r="C1303" s="671"/>
      <c r="D1303" s="674" t="s">
        <v>1740</v>
      </c>
      <c r="E1303" s="698">
        <v>99</v>
      </c>
      <c r="F1303" s="700" t="s">
        <v>613</v>
      </c>
      <c r="G1303" s="700" t="s">
        <v>613</v>
      </c>
      <c r="H1303" s="700" t="s">
        <v>613</v>
      </c>
      <c r="I1303" s="700" t="s">
        <v>613</v>
      </c>
      <c r="J1303" s="700" t="s">
        <v>613</v>
      </c>
    </row>
    <row r="1304" spans="3:10" s="677" customFormat="1" ht="10.5">
      <c r="C1304" s="671"/>
      <c r="D1304" s="674" t="s">
        <v>1741</v>
      </c>
      <c r="E1304" s="698">
        <v>189</v>
      </c>
      <c r="F1304" s="700" t="s">
        <v>613</v>
      </c>
      <c r="G1304" s="700" t="s">
        <v>613</v>
      </c>
      <c r="H1304" s="700" t="s">
        <v>613</v>
      </c>
      <c r="I1304" s="700" t="s">
        <v>613</v>
      </c>
      <c r="J1304" s="700" t="s">
        <v>613</v>
      </c>
    </row>
    <row r="1305" spans="3:10" s="677" customFormat="1" ht="18" customHeight="1">
      <c r="C1305" s="675" t="s">
        <v>1874</v>
      </c>
      <c r="D1305" s="674" t="s">
        <v>1739</v>
      </c>
      <c r="E1305" s="698">
        <v>617</v>
      </c>
      <c r="F1305" s="698">
        <v>7</v>
      </c>
      <c r="G1305" s="698">
        <v>29</v>
      </c>
      <c r="H1305" s="698">
        <v>397</v>
      </c>
      <c r="I1305" s="698">
        <v>159</v>
      </c>
      <c r="J1305" s="698">
        <v>25</v>
      </c>
    </row>
    <row r="1306" spans="3:10" s="677" customFormat="1">
      <c r="C1306" s="671"/>
      <c r="D1306" s="674" t="s">
        <v>1740</v>
      </c>
      <c r="E1306" s="698">
        <v>880</v>
      </c>
      <c r="F1306" s="698">
        <v>11</v>
      </c>
      <c r="G1306" s="698">
        <v>59</v>
      </c>
      <c r="H1306" s="698">
        <v>572</v>
      </c>
      <c r="I1306" s="698">
        <v>218</v>
      </c>
      <c r="J1306" s="698">
        <v>20</v>
      </c>
    </row>
    <row r="1307" spans="3:10" s="677" customFormat="1">
      <c r="C1307" s="671"/>
      <c r="D1307" s="674" t="s">
        <v>1741</v>
      </c>
      <c r="E1307" s="698">
        <v>1497</v>
      </c>
      <c r="F1307" s="698">
        <v>18</v>
      </c>
      <c r="G1307" s="698">
        <v>88</v>
      </c>
      <c r="H1307" s="698">
        <v>969</v>
      </c>
      <c r="I1307" s="698">
        <v>377</v>
      </c>
      <c r="J1307" s="698">
        <v>45</v>
      </c>
    </row>
    <row r="1308" spans="3:10" s="677" customFormat="1" ht="18" customHeight="1">
      <c r="C1308" s="675" t="s">
        <v>1829</v>
      </c>
      <c r="D1308" s="674"/>
      <c r="E1308" s="698"/>
      <c r="F1308" s="698"/>
      <c r="G1308" s="698"/>
      <c r="H1308" s="698"/>
      <c r="I1308" s="698"/>
      <c r="J1308" s="698"/>
    </row>
    <row r="1309" spans="3:10" s="677" customFormat="1" ht="18" customHeight="1">
      <c r="C1309" s="678" t="s">
        <v>1830</v>
      </c>
      <c r="D1309" s="674" t="s">
        <v>1739</v>
      </c>
      <c r="E1309" s="698">
        <v>84</v>
      </c>
      <c r="F1309" s="698">
        <v>0</v>
      </c>
      <c r="G1309" s="698">
        <v>3</v>
      </c>
      <c r="H1309" s="698">
        <v>64</v>
      </c>
      <c r="I1309" s="698">
        <v>16</v>
      </c>
      <c r="J1309" s="698">
        <v>1</v>
      </c>
    </row>
    <row r="1310" spans="3:10" s="677" customFormat="1">
      <c r="C1310" s="678"/>
      <c r="D1310" s="674" t="s">
        <v>1740</v>
      </c>
      <c r="E1310" s="698">
        <v>148</v>
      </c>
      <c r="F1310" s="698">
        <v>1</v>
      </c>
      <c r="G1310" s="698">
        <v>7</v>
      </c>
      <c r="H1310" s="698">
        <v>101</v>
      </c>
      <c r="I1310" s="698">
        <v>39</v>
      </c>
      <c r="J1310" s="698">
        <v>0</v>
      </c>
    </row>
    <row r="1311" spans="3:10" s="677" customFormat="1">
      <c r="C1311" s="678"/>
      <c r="D1311" s="674" t="s">
        <v>1741</v>
      </c>
      <c r="E1311" s="698">
        <v>232</v>
      </c>
      <c r="F1311" s="698">
        <v>1</v>
      </c>
      <c r="G1311" s="698">
        <v>10</v>
      </c>
      <c r="H1311" s="698">
        <v>165</v>
      </c>
      <c r="I1311" s="698">
        <v>55</v>
      </c>
      <c r="J1311" s="698">
        <v>1</v>
      </c>
    </row>
    <row r="1312" spans="3:10" s="677" customFormat="1" ht="18" customHeight="1">
      <c r="C1312" s="678" t="s">
        <v>1831</v>
      </c>
      <c r="D1312" s="674" t="s">
        <v>1739</v>
      </c>
      <c r="E1312" s="698">
        <v>6</v>
      </c>
      <c r="F1312" s="700" t="s">
        <v>613</v>
      </c>
      <c r="G1312" s="700" t="s">
        <v>613</v>
      </c>
      <c r="H1312" s="700" t="s">
        <v>613</v>
      </c>
      <c r="I1312" s="700" t="s">
        <v>613</v>
      </c>
      <c r="J1312" s="700" t="s">
        <v>613</v>
      </c>
    </row>
    <row r="1313" spans="1:12" ht="10.5">
      <c r="C1313" s="678"/>
      <c r="D1313" s="674" t="s">
        <v>1740</v>
      </c>
      <c r="E1313" s="698">
        <v>14</v>
      </c>
      <c r="F1313" s="700" t="s">
        <v>613</v>
      </c>
      <c r="G1313" s="700" t="s">
        <v>613</v>
      </c>
      <c r="H1313" s="700" t="s">
        <v>613</v>
      </c>
      <c r="I1313" s="700" t="s">
        <v>613</v>
      </c>
      <c r="J1313" s="700" t="s">
        <v>613</v>
      </c>
    </row>
    <row r="1314" spans="1:12" ht="10.5">
      <c r="C1314" s="678"/>
      <c r="D1314" s="674" t="s">
        <v>1741</v>
      </c>
      <c r="E1314" s="698">
        <v>20</v>
      </c>
      <c r="F1314" s="700" t="s">
        <v>613</v>
      </c>
      <c r="G1314" s="700" t="s">
        <v>613</v>
      </c>
      <c r="H1314" s="700" t="s">
        <v>613</v>
      </c>
      <c r="I1314" s="700" t="s">
        <v>613</v>
      </c>
      <c r="J1314" s="700" t="s">
        <v>613</v>
      </c>
    </row>
    <row r="1315" spans="1:12">
      <c r="A1315" s="670" t="s">
        <v>1652</v>
      </c>
      <c r="D1315" s="679"/>
    </row>
    <row r="1316" spans="1:12" s="670" customFormat="1">
      <c r="A1316" s="670" t="s">
        <v>1825</v>
      </c>
      <c r="C1316" s="671"/>
      <c r="D1316" s="676"/>
      <c r="E1316" s="673"/>
      <c r="F1316" s="673"/>
      <c r="G1316" s="673"/>
      <c r="H1316" s="673"/>
      <c r="I1316" s="673"/>
      <c r="J1316" s="673"/>
      <c r="K1316" s="699"/>
      <c r="L1316" s="673"/>
    </row>
    <row r="1317" spans="1:12" s="670" customFormat="1">
      <c r="A1317" s="670" t="s">
        <v>3207</v>
      </c>
      <c r="C1317" s="671"/>
      <c r="D1317" s="676"/>
      <c r="E1317" s="673"/>
      <c r="F1317" s="673"/>
      <c r="G1317" s="673"/>
      <c r="H1317" s="673"/>
      <c r="I1317" s="673"/>
      <c r="J1317" s="673"/>
      <c r="K1317" s="699"/>
      <c r="L1317" s="673"/>
    </row>
    <row r="1318" spans="1:12" s="670" customFormat="1">
      <c r="C1318" s="671"/>
      <c r="D1318" s="676"/>
      <c r="E1318" s="673"/>
      <c r="F1318" s="673"/>
      <c r="G1318" s="673"/>
      <c r="H1318" s="673"/>
      <c r="I1318" s="673"/>
      <c r="J1318" s="673"/>
      <c r="K1318" s="699"/>
      <c r="L1318" s="673"/>
    </row>
    <row r="1319" spans="1:12" s="670" customFormat="1">
      <c r="A1319" s="670" t="s">
        <v>46</v>
      </c>
      <c r="C1319" s="671"/>
      <c r="D1319" s="676"/>
      <c r="E1319" s="673"/>
      <c r="F1319" s="673"/>
      <c r="G1319" s="673"/>
      <c r="H1319" s="673"/>
      <c r="I1319" s="673"/>
      <c r="J1319" s="673"/>
      <c r="K1319" s="699"/>
      <c r="L1319" s="673"/>
    </row>
    <row r="1320" spans="1:12" ht="18" customHeight="1">
      <c r="B1320" s="677" t="s">
        <v>632</v>
      </c>
      <c r="D1320" s="674"/>
    </row>
    <row r="1321" spans="1:12" ht="27" customHeight="1">
      <c r="C1321" s="671" t="s">
        <v>1836</v>
      </c>
      <c r="D1321" s="674" t="s">
        <v>1739</v>
      </c>
      <c r="E1321" s="698">
        <v>17</v>
      </c>
      <c r="F1321" s="698">
        <v>1</v>
      </c>
      <c r="G1321" s="698">
        <v>1</v>
      </c>
      <c r="H1321" s="698">
        <v>9</v>
      </c>
      <c r="I1321" s="698">
        <v>3</v>
      </c>
      <c r="J1321" s="698">
        <v>3</v>
      </c>
    </row>
    <row r="1322" spans="1:12">
      <c r="D1322" s="674" t="s">
        <v>1740</v>
      </c>
      <c r="E1322" s="698">
        <v>26</v>
      </c>
      <c r="F1322" s="698">
        <v>0</v>
      </c>
      <c r="G1322" s="698">
        <v>3</v>
      </c>
      <c r="H1322" s="698">
        <v>14</v>
      </c>
      <c r="I1322" s="698">
        <v>5</v>
      </c>
      <c r="J1322" s="698">
        <v>4</v>
      </c>
    </row>
    <row r="1323" spans="1:12">
      <c r="D1323" s="674" t="s">
        <v>1741</v>
      </c>
      <c r="E1323" s="698">
        <v>43</v>
      </c>
      <c r="F1323" s="698">
        <v>1</v>
      </c>
      <c r="G1323" s="698">
        <v>4</v>
      </c>
      <c r="H1323" s="698">
        <v>23</v>
      </c>
      <c r="I1323" s="698">
        <v>8</v>
      </c>
      <c r="J1323" s="698">
        <v>7</v>
      </c>
    </row>
    <row r="1324" spans="1:12" ht="18" customHeight="1">
      <c r="C1324" s="671" t="s">
        <v>1837</v>
      </c>
      <c r="D1324" s="674" t="s">
        <v>1739</v>
      </c>
      <c r="E1324" s="698">
        <v>6</v>
      </c>
      <c r="F1324" s="698">
        <v>1</v>
      </c>
      <c r="G1324" s="698">
        <v>0</v>
      </c>
      <c r="H1324" s="698">
        <v>2</v>
      </c>
      <c r="I1324" s="698">
        <v>2</v>
      </c>
      <c r="J1324" s="698">
        <v>1</v>
      </c>
    </row>
    <row r="1325" spans="1:12">
      <c r="D1325" s="674" t="s">
        <v>1740</v>
      </c>
      <c r="E1325" s="698">
        <v>9</v>
      </c>
      <c r="F1325" s="698">
        <v>1</v>
      </c>
      <c r="G1325" s="698">
        <v>0</v>
      </c>
      <c r="H1325" s="698">
        <v>7</v>
      </c>
      <c r="I1325" s="698">
        <v>1</v>
      </c>
      <c r="J1325" s="698">
        <v>0</v>
      </c>
    </row>
    <row r="1326" spans="1:12">
      <c r="D1326" s="674" t="s">
        <v>1741</v>
      </c>
      <c r="E1326" s="698">
        <v>15</v>
      </c>
      <c r="F1326" s="698">
        <v>2</v>
      </c>
      <c r="G1326" s="698">
        <v>0</v>
      </c>
      <c r="H1326" s="698">
        <v>9</v>
      </c>
      <c r="I1326" s="698">
        <v>3</v>
      </c>
      <c r="J1326" s="698">
        <v>1</v>
      </c>
    </row>
    <row r="1327" spans="1:12" ht="18" customHeight="1">
      <c r="C1327" s="671" t="s">
        <v>1838</v>
      </c>
      <c r="D1327" s="674" t="s">
        <v>1739</v>
      </c>
      <c r="E1327" s="698">
        <v>6</v>
      </c>
      <c r="F1327" s="700" t="s">
        <v>613</v>
      </c>
      <c r="G1327" s="700" t="s">
        <v>613</v>
      </c>
      <c r="H1327" s="700" t="s">
        <v>613</v>
      </c>
      <c r="I1327" s="700" t="s">
        <v>613</v>
      </c>
      <c r="J1327" s="700" t="s">
        <v>613</v>
      </c>
    </row>
    <row r="1328" spans="1:12" ht="10.5">
      <c r="D1328" s="674" t="s">
        <v>1740</v>
      </c>
      <c r="E1328" s="698">
        <v>6</v>
      </c>
      <c r="F1328" s="700" t="s">
        <v>613</v>
      </c>
      <c r="G1328" s="700" t="s">
        <v>613</v>
      </c>
      <c r="H1328" s="700" t="s">
        <v>613</v>
      </c>
      <c r="I1328" s="700" t="s">
        <v>613</v>
      </c>
      <c r="J1328" s="700" t="s">
        <v>613</v>
      </c>
    </row>
    <row r="1329" spans="3:10" s="677" customFormat="1" ht="10.5">
      <c r="C1329" s="671"/>
      <c r="D1329" s="674" t="s">
        <v>1741</v>
      </c>
      <c r="E1329" s="698">
        <v>12</v>
      </c>
      <c r="F1329" s="700" t="s">
        <v>613</v>
      </c>
      <c r="G1329" s="700" t="s">
        <v>613</v>
      </c>
      <c r="H1329" s="700" t="s">
        <v>613</v>
      </c>
      <c r="I1329" s="700" t="s">
        <v>613</v>
      </c>
      <c r="J1329" s="700" t="s">
        <v>613</v>
      </c>
    </row>
    <row r="1330" spans="3:10" s="677" customFormat="1" ht="18" customHeight="1">
      <c r="C1330" s="671" t="s">
        <v>1839</v>
      </c>
      <c r="D1330" s="674" t="s">
        <v>1739</v>
      </c>
      <c r="E1330" s="698">
        <v>1</v>
      </c>
      <c r="F1330" s="700" t="s">
        <v>613</v>
      </c>
      <c r="G1330" s="700" t="s">
        <v>613</v>
      </c>
      <c r="H1330" s="700" t="s">
        <v>613</v>
      </c>
      <c r="I1330" s="700" t="s">
        <v>613</v>
      </c>
      <c r="J1330" s="700" t="s">
        <v>613</v>
      </c>
    </row>
    <row r="1331" spans="3:10" s="677" customFormat="1" ht="10.5">
      <c r="C1331" s="671"/>
      <c r="D1331" s="674" t="s">
        <v>1740</v>
      </c>
      <c r="E1331" s="698">
        <v>2</v>
      </c>
      <c r="F1331" s="700" t="s">
        <v>613</v>
      </c>
      <c r="G1331" s="700" t="s">
        <v>613</v>
      </c>
      <c r="H1331" s="700" t="s">
        <v>613</v>
      </c>
      <c r="I1331" s="700" t="s">
        <v>613</v>
      </c>
      <c r="J1331" s="700" t="s">
        <v>613</v>
      </c>
    </row>
    <row r="1332" spans="3:10" s="677" customFormat="1" ht="10.5">
      <c r="C1332" s="671"/>
      <c r="D1332" s="674" t="s">
        <v>1741</v>
      </c>
      <c r="E1332" s="698">
        <v>3</v>
      </c>
      <c r="F1332" s="700" t="s">
        <v>613</v>
      </c>
      <c r="G1332" s="700" t="s">
        <v>613</v>
      </c>
      <c r="H1332" s="700" t="s">
        <v>613</v>
      </c>
      <c r="I1332" s="700" t="s">
        <v>613</v>
      </c>
      <c r="J1332" s="700" t="s">
        <v>613</v>
      </c>
    </row>
    <row r="1333" spans="3:10" s="677" customFormat="1" ht="18" customHeight="1">
      <c r="C1333" s="671" t="s">
        <v>1840</v>
      </c>
      <c r="D1333" s="674" t="s">
        <v>1739</v>
      </c>
      <c r="E1333" s="698">
        <v>205</v>
      </c>
      <c r="F1333" s="698">
        <v>9</v>
      </c>
      <c r="G1333" s="698">
        <v>41</v>
      </c>
      <c r="H1333" s="698">
        <v>119</v>
      </c>
      <c r="I1333" s="698">
        <v>29</v>
      </c>
      <c r="J1333" s="698">
        <v>7</v>
      </c>
    </row>
    <row r="1334" spans="3:10" s="677" customFormat="1">
      <c r="C1334" s="671"/>
      <c r="D1334" s="674" t="s">
        <v>1740</v>
      </c>
      <c r="E1334" s="698">
        <v>141</v>
      </c>
      <c r="F1334" s="698">
        <v>8</v>
      </c>
      <c r="G1334" s="698">
        <v>25</v>
      </c>
      <c r="H1334" s="698">
        <v>75</v>
      </c>
      <c r="I1334" s="698">
        <v>26</v>
      </c>
      <c r="J1334" s="698">
        <v>7</v>
      </c>
    </row>
    <row r="1335" spans="3:10" s="677" customFormat="1">
      <c r="C1335" s="671"/>
      <c r="D1335" s="674" t="s">
        <v>1741</v>
      </c>
      <c r="E1335" s="698">
        <v>346</v>
      </c>
      <c r="F1335" s="698">
        <v>17</v>
      </c>
      <c r="G1335" s="698">
        <v>66</v>
      </c>
      <c r="H1335" s="698">
        <v>194</v>
      </c>
      <c r="I1335" s="698">
        <v>55</v>
      </c>
      <c r="J1335" s="698">
        <v>14</v>
      </c>
    </row>
    <row r="1336" spans="3:10" s="677" customFormat="1" ht="18" customHeight="1">
      <c r="C1336" s="671" t="s">
        <v>1841</v>
      </c>
      <c r="D1336" s="674" t="s">
        <v>1739</v>
      </c>
      <c r="E1336" s="698">
        <v>42</v>
      </c>
      <c r="F1336" s="698">
        <v>0</v>
      </c>
      <c r="G1336" s="698">
        <v>10</v>
      </c>
      <c r="H1336" s="698">
        <v>29</v>
      </c>
      <c r="I1336" s="698">
        <v>3</v>
      </c>
      <c r="J1336" s="698">
        <v>0</v>
      </c>
    </row>
    <row r="1337" spans="3:10" s="677" customFormat="1">
      <c r="C1337" s="671"/>
      <c r="D1337" s="674" t="s">
        <v>1740</v>
      </c>
      <c r="E1337" s="698">
        <v>60</v>
      </c>
      <c r="F1337" s="698">
        <v>1</v>
      </c>
      <c r="G1337" s="698">
        <v>9</v>
      </c>
      <c r="H1337" s="698">
        <v>43</v>
      </c>
      <c r="I1337" s="698">
        <v>7</v>
      </c>
      <c r="J1337" s="698">
        <v>0</v>
      </c>
    </row>
    <row r="1338" spans="3:10" s="677" customFormat="1">
      <c r="C1338" s="671"/>
      <c r="D1338" s="674" t="s">
        <v>1741</v>
      </c>
      <c r="E1338" s="698">
        <v>102</v>
      </c>
      <c r="F1338" s="698">
        <v>1</v>
      </c>
      <c r="G1338" s="698">
        <v>19</v>
      </c>
      <c r="H1338" s="698">
        <v>72</v>
      </c>
      <c r="I1338" s="698">
        <v>10</v>
      </c>
      <c r="J1338" s="698">
        <v>0</v>
      </c>
    </row>
    <row r="1339" spans="3:10" s="677" customFormat="1" ht="18" customHeight="1">
      <c r="C1339" s="675" t="s">
        <v>1874</v>
      </c>
      <c r="D1339" s="674" t="s">
        <v>1739</v>
      </c>
      <c r="E1339" s="698">
        <v>277</v>
      </c>
      <c r="F1339" s="698">
        <v>11</v>
      </c>
      <c r="G1339" s="698">
        <v>53</v>
      </c>
      <c r="H1339" s="698">
        <v>164</v>
      </c>
      <c r="I1339" s="698">
        <v>38</v>
      </c>
      <c r="J1339" s="698">
        <v>11</v>
      </c>
    </row>
    <row r="1340" spans="3:10" s="677" customFormat="1">
      <c r="C1340" s="671"/>
      <c r="D1340" s="674" t="s">
        <v>1740</v>
      </c>
      <c r="E1340" s="698">
        <v>244</v>
      </c>
      <c r="F1340" s="698">
        <v>10</v>
      </c>
      <c r="G1340" s="698">
        <v>37</v>
      </c>
      <c r="H1340" s="698">
        <v>146</v>
      </c>
      <c r="I1340" s="698">
        <v>40</v>
      </c>
      <c r="J1340" s="698">
        <v>11</v>
      </c>
    </row>
    <row r="1341" spans="3:10" s="677" customFormat="1">
      <c r="C1341" s="671"/>
      <c r="D1341" s="674" t="s">
        <v>1741</v>
      </c>
      <c r="E1341" s="698">
        <v>521</v>
      </c>
      <c r="F1341" s="698">
        <v>21</v>
      </c>
      <c r="G1341" s="698">
        <v>90</v>
      </c>
      <c r="H1341" s="698">
        <v>310</v>
      </c>
      <c r="I1341" s="698">
        <v>78</v>
      </c>
      <c r="J1341" s="698">
        <v>22</v>
      </c>
    </row>
    <row r="1342" spans="3:10" s="677" customFormat="1" ht="18" customHeight="1">
      <c r="C1342" s="675" t="s">
        <v>1829</v>
      </c>
      <c r="D1342" s="674"/>
      <c r="E1342" s="698"/>
      <c r="F1342" s="698"/>
      <c r="G1342" s="698"/>
      <c r="H1342" s="698"/>
      <c r="I1342" s="698"/>
      <c r="J1342" s="698"/>
    </row>
    <row r="1343" spans="3:10" s="677" customFormat="1" ht="18" customHeight="1">
      <c r="C1343" s="678" t="s">
        <v>1830</v>
      </c>
      <c r="D1343" s="674" t="s">
        <v>1739</v>
      </c>
      <c r="E1343" s="698">
        <v>2</v>
      </c>
      <c r="F1343" s="700" t="s">
        <v>613</v>
      </c>
      <c r="G1343" s="700" t="s">
        <v>613</v>
      </c>
      <c r="H1343" s="700" t="s">
        <v>613</v>
      </c>
      <c r="I1343" s="700" t="s">
        <v>613</v>
      </c>
      <c r="J1343" s="700" t="s">
        <v>613</v>
      </c>
    </row>
    <row r="1344" spans="3:10" s="677" customFormat="1" ht="10.5">
      <c r="C1344" s="678"/>
      <c r="D1344" s="674" t="s">
        <v>1740</v>
      </c>
      <c r="E1344" s="698">
        <v>3</v>
      </c>
      <c r="F1344" s="700" t="s">
        <v>613</v>
      </c>
      <c r="G1344" s="700" t="s">
        <v>613</v>
      </c>
      <c r="H1344" s="700" t="s">
        <v>613</v>
      </c>
      <c r="I1344" s="700" t="s">
        <v>613</v>
      </c>
      <c r="J1344" s="700" t="s">
        <v>613</v>
      </c>
    </row>
    <row r="1345" spans="2:10" s="677" customFormat="1" ht="10.5">
      <c r="C1345" s="678"/>
      <c r="D1345" s="674" t="s">
        <v>1741</v>
      </c>
      <c r="E1345" s="698">
        <v>5</v>
      </c>
      <c r="F1345" s="700" t="s">
        <v>613</v>
      </c>
      <c r="G1345" s="700" t="s">
        <v>613</v>
      </c>
      <c r="H1345" s="700" t="s">
        <v>613</v>
      </c>
      <c r="I1345" s="700" t="s">
        <v>613</v>
      </c>
      <c r="J1345" s="700" t="s">
        <v>613</v>
      </c>
    </row>
    <row r="1346" spans="2:10" s="677" customFormat="1" ht="18" customHeight="1">
      <c r="B1346" s="677" t="s">
        <v>1842</v>
      </c>
      <c r="C1346" s="671"/>
      <c r="D1346" s="674" t="s">
        <v>1739</v>
      </c>
      <c r="E1346" s="698">
        <v>1435</v>
      </c>
      <c r="F1346" s="698">
        <v>33</v>
      </c>
      <c r="G1346" s="698">
        <v>107</v>
      </c>
      <c r="H1346" s="698">
        <v>961</v>
      </c>
      <c r="I1346" s="698">
        <v>270</v>
      </c>
      <c r="J1346" s="698">
        <v>64</v>
      </c>
    </row>
    <row r="1347" spans="2:10" s="677" customFormat="1">
      <c r="C1347" s="671"/>
      <c r="D1347" s="674" t="s">
        <v>1740</v>
      </c>
      <c r="E1347" s="698">
        <v>1419</v>
      </c>
      <c r="F1347" s="698">
        <v>25</v>
      </c>
      <c r="G1347" s="698">
        <v>104</v>
      </c>
      <c r="H1347" s="698">
        <v>935</v>
      </c>
      <c r="I1347" s="698">
        <v>307</v>
      </c>
      <c r="J1347" s="698">
        <v>48</v>
      </c>
    </row>
    <row r="1348" spans="2:10" s="677" customFormat="1">
      <c r="C1348" s="671"/>
      <c r="D1348" s="674" t="s">
        <v>1741</v>
      </c>
      <c r="E1348" s="698">
        <v>2854</v>
      </c>
      <c r="F1348" s="698">
        <v>58</v>
      </c>
      <c r="G1348" s="698">
        <v>211</v>
      </c>
      <c r="H1348" s="698">
        <v>1896</v>
      </c>
      <c r="I1348" s="698">
        <v>577</v>
      </c>
      <c r="J1348" s="698">
        <v>112</v>
      </c>
    </row>
    <row r="1349" spans="2:10" s="677" customFormat="1" ht="18" customHeight="1">
      <c r="C1349" s="675" t="s">
        <v>1829</v>
      </c>
      <c r="D1349" s="674"/>
      <c r="E1349" s="698"/>
      <c r="F1349" s="698"/>
      <c r="G1349" s="698"/>
      <c r="H1349" s="698"/>
      <c r="I1349" s="698"/>
      <c r="J1349" s="698"/>
    </row>
    <row r="1350" spans="2:10" s="677" customFormat="1" ht="18" customHeight="1">
      <c r="C1350" s="678" t="s">
        <v>1830</v>
      </c>
      <c r="D1350" s="674" t="s">
        <v>1739</v>
      </c>
      <c r="E1350" s="698">
        <v>87</v>
      </c>
      <c r="F1350" s="698">
        <v>0</v>
      </c>
      <c r="G1350" s="698">
        <v>3</v>
      </c>
      <c r="H1350" s="698">
        <v>66</v>
      </c>
      <c r="I1350" s="698">
        <v>17</v>
      </c>
      <c r="J1350" s="698">
        <v>1</v>
      </c>
    </row>
    <row r="1351" spans="2:10" s="677" customFormat="1">
      <c r="C1351" s="678"/>
      <c r="D1351" s="674" t="s">
        <v>1740</v>
      </c>
      <c r="E1351" s="698">
        <v>151</v>
      </c>
      <c r="F1351" s="698">
        <v>1</v>
      </c>
      <c r="G1351" s="698">
        <v>7</v>
      </c>
      <c r="H1351" s="698">
        <v>103</v>
      </c>
      <c r="I1351" s="698">
        <v>40</v>
      </c>
      <c r="J1351" s="698">
        <v>0</v>
      </c>
    </row>
    <row r="1352" spans="2:10" s="677" customFormat="1">
      <c r="C1352" s="678"/>
      <c r="D1352" s="674" t="s">
        <v>1741</v>
      </c>
      <c r="E1352" s="698">
        <v>238</v>
      </c>
      <c r="F1352" s="698">
        <v>1</v>
      </c>
      <c r="G1352" s="698">
        <v>10</v>
      </c>
      <c r="H1352" s="698">
        <v>169</v>
      </c>
      <c r="I1352" s="698">
        <v>57</v>
      </c>
      <c r="J1352" s="698">
        <v>1</v>
      </c>
    </row>
    <row r="1353" spans="2:10" s="677" customFormat="1" ht="18" customHeight="1">
      <c r="C1353" s="678" t="s">
        <v>1831</v>
      </c>
      <c r="D1353" s="674" t="s">
        <v>1739</v>
      </c>
      <c r="E1353" s="698">
        <v>6</v>
      </c>
      <c r="F1353" s="700" t="s">
        <v>613</v>
      </c>
      <c r="G1353" s="700" t="s">
        <v>613</v>
      </c>
      <c r="H1353" s="700" t="s">
        <v>613</v>
      </c>
      <c r="I1353" s="700" t="s">
        <v>613</v>
      </c>
      <c r="J1353" s="700" t="s">
        <v>613</v>
      </c>
    </row>
    <row r="1354" spans="2:10" s="677" customFormat="1" ht="10.5">
      <c r="C1354" s="678"/>
      <c r="D1354" s="674" t="s">
        <v>1740</v>
      </c>
      <c r="E1354" s="698">
        <v>15</v>
      </c>
      <c r="F1354" s="700" t="s">
        <v>613</v>
      </c>
      <c r="G1354" s="700" t="s">
        <v>613</v>
      </c>
      <c r="H1354" s="700" t="s">
        <v>613</v>
      </c>
      <c r="I1354" s="700" t="s">
        <v>613</v>
      </c>
      <c r="J1354" s="700" t="s">
        <v>613</v>
      </c>
    </row>
    <row r="1355" spans="2:10" s="677" customFormat="1" ht="10.5">
      <c r="C1355" s="678"/>
      <c r="D1355" s="674" t="s">
        <v>1741</v>
      </c>
      <c r="E1355" s="698">
        <v>21</v>
      </c>
      <c r="F1355" s="700" t="s">
        <v>613</v>
      </c>
      <c r="G1355" s="700" t="s">
        <v>613</v>
      </c>
      <c r="H1355" s="700" t="s">
        <v>613</v>
      </c>
      <c r="I1355" s="700" t="s">
        <v>613</v>
      </c>
      <c r="J1355" s="700" t="s">
        <v>613</v>
      </c>
    </row>
    <row r="1356" spans="2:10" s="677" customFormat="1" ht="18" customHeight="1">
      <c r="B1356" s="677" t="s">
        <v>1843</v>
      </c>
      <c r="C1356" s="671"/>
      <c r="D1356" s="674"/>
      <c r="E1356" s="698"/>
      <c r="F1356" s="698"/>
      <c r="G1356" s="698"/>
      <c r="H1356" s="698"/>
      <c r="I1356" s="698"/>
      <c r="J1356" s="698"/>
    </row>
    <row r="1357" spans="2:10" s="677" customFormat="1" ht="18" customHeight="1">
      <c r="C1357" s="671" t="s">
        <v>644</v>
      </c>
      <c r="D1357" s="674" t="s">
        <v>1739</v>
      </c>
      <c r="E1357" s="698">
        <v>91</v>
      </c>
      <c r="F1357" s="698">
        <v>32</v>
      </c>
      <c r="G1357" s="698">
        <v>53</v>
      </c>
      <c r="H1357" s="698">
        <v>6</v>
      </c>
      <c r="I1357" s="698">
        <v>0</v>
      </c>
      <c r="J1357" s="698">
        <v>0</v>
      </c>
    </row>
    <row r="1358" spans="2:10" s="677" customFormat="1">
      <c r="C1358" s="671"/>
      <c r="D1358" s="674" t="s">
        <v>1740</v>
      </c>
      <c r="E1358" s="698">
        <v>35</v>
      </c>
      <c r="F1358" s="698">
        <v>15</v>
      </c>
      <c r="G1358" s="698">
        <v>16</v>
      </c>
      <c r="H1358" s="698">
        <v>4</v>
      </c>
      <c r="I1358" s="698">
        <v>0</v>
      </c>
      <c r="J1358" s="698">
        <v>0</v>
      </c>
    </row>
    <row r="1359" spans="2:10" s="677" customFormat="1">
      <c r="C1359" s="671"/>
      <c r="D1359" s="674" t="s">
        <v>1741</v>
      </c>
      <c r="E1359" s="698">
        <v>126</v>
      </c>
      <c r="F1359" s="698">
        <v>47</v>
      </c>
      <c r="G1359" s="698">
        <v>69</v>
      </c>
      <c r="H1359" s="698">
        <v>10</v>
      </c>
      <c r="I1359" s="698">
        <v>0</v>
      </c>
      <c r="J1359" s="698">
        <v>0</v>
      </c>
    </row>
    <row r="1360" spans="2:10" s="677" customFormat="1" ht="18" customHeight="1">
      <c r="C1360" s="671" t="s">
        <v>645</v>
      </c>
      <c r="D1360" s="674" t="s">
        <v>1739</v>
      </c>
      <c r="E1360" s="698">
        <v>18</v>
      </c>
      <c r="F1360" s="698">
        <v>9</v>
      </c>
      <c r="G1360" s="698">
        <v>7</v>
      </c>
      <c r="H1360" s="698">
        <v>2</v>
      </c>
      <c r="I1360" s="698">
        <v>0</v>
      </c>
      <c r="J1360" s="698">
        <v>0</v>
      </c>
    </row>
    <row r="1361" spans="1:12">
      <c r="D1361" s="674" t="s">
        <v>1740</v>
      </c>
      <c r="E1361" s="698">
        <v>5</v>
      </c>
      <c r="F1361" s="698">
        <v>1</v>
      </c>
      <c r="G1361" s="698">
        <v>2</v>
      </c>
      <c r="H1361" s="698">
        <v>2</v>
      </c>
      <c r="I1361" s="698">
        <v>0</v>
      </c>
      <c r="J1361" s="698">
        <v>0</v>
      </c>
    </row>
    <row r="1362" spans="1:12">
      <c r="D1362" s="674" t="s">
        <v>1741</v>
      </c>
      <c r="E1362" s="698">
        <v>23</v>
      </c>
      <c r="F1362" s="698">
        <v>10</v>
      </c>
      <c r="G1362" s="698">
        <v>9</v>
      </c>
      <c r="H1362" s="698">
        <v>4</v>
      </c>
      <c r="I1362" s="698">
        <v>0</v>
      </c>
      <c r="J1362" s="698">
        <v>0</v>
      </c>
    </row>
    <row r="1363" spans="1:12" ht="18" customHeight="1">
      <c r="C1363" s="675" t="s">
        <v>1874</v>
      </c>
      <c r="D1363" s="674" t="s">
        <v>1739</v>
      </c>
      <c r="E1363" s="698">
        <v>109</v>
      </c>
      <c r="F1363" s="698">
        <v>41</v>
      </c>
      <c r="G1363" s="698">
        <v>60</v>
      </c>
      <c r="H1363" s="698">
        <v>8</v>
      </c>
      <c r="I1363" s="698">
        <v>0</v>
      </c>
      <c r="J1363" s="698">
        <v>0</v>
      </c>
    </row>
    <row r="1364" spans="1:12">
      <c r="D1364" s="674" t="s">
        <v>1740</v>
      </c>
      <c r="E1364" s="698">
        <v>40</v>
      </c>
      <c r="F1364" s="698">
        <v>16</v>
      </c>
      <c r="G1364" s="698">
        <v>18</v>
      </c>
      <c r="H1364" s="698">
        <v>6</v>
      </c>
      <c r="I1364" s="698">
        <v>0</v>
      </c>
      <c r="J1364" s="698">
        <v>0</v>
      </c>
    </row>
    <row r="1365" spans="1:12">
      <c r="D1365" s="674" t="s">
        <v>1741</v>
      </c>
      <c r="E1365" s="698">
        <v>149</v>
      </c>
      <c r="F1365" s="698">
        <v>57</v>
      </c>
      <c r="G1365" s="698">
        <v>78</v>
      </c>
      <c r="H1365" s="698">
        <v>14</v>
      </c>
      <c r="I1365" s="698">
        <v>0</v>
      </c>
      <c r="J1365" s="698">
        <v>0</v>
      </c>
    </row>
    <row r="1366" spans="1:12" s="670" customFormat="1">
      <c r="C1366" s="671"/>
      <c r="D1366" s="676"/>
      <c r="E1366" s="673"/>
      <c r="F1366" s="673"/>
      <c r="G1366" s="673"/>
      <c r="H1366" s="673"/>
      <c r="I1366" s="673"/>
      <c r="J1366" s="673"/>
      <c r="K1366" s="699"/>
      <c r="L1366" s="673"/>
    </row>
    <row r="1367" spans="1:12" s="670" customFormat="1">
      <c r="C1367" s="671"/>
      <c r="D1367" s="676"/>
      <c r="E1367" s="673"/>
      <c r="F1367" s="673"/>
      <c r="G1367" s="673"/>
      <c r="H1367" s="673"/>
      <c r="I1367" s="673"/>
      <c r="J1367" s="673"/>
      <c r="K1367" s="699"/>
      <c r="L1367" s="673"/>
    </row>
    <row r="1368" spans="1:12" s="670" customFormat="1">
      <c r="C1368" s="671"/>
      <c r="D1368" s="676"/>
      <c r="E1368" s="673"/>
      <c r="F1368" s="673"/>
      <c r="G1368" s="673"/>
      <c r="H1368" s="673"/>
      <c r="I1368" s="673"/>
      <c r="J1368" s="673"/>
      <c r="K1368" s="699"/>
      <c r="L1368" s="673"/>
    </row>
    <row r="1369" spans="1:12" s="670" customFormat="1">
      <c r="A1369" s="670" t="s">
        <v>1652</v>
      </c>
      <c r="C1369" s="671"/>
      <c r="D1369" s="676"/>
      <c r="E1369" s="673"/>
      <c r="F1369" s="673"/>
      <c r="G1369" s="673"/>
      <c r="H1369" s="673"/>
      <c r="I1369" s="673"/>
      <c r="J1369" s="673"/>
      <c r="K1369" s="699"/>
      <c r="L1369" s="673"/>
    </row>
    <row r="1370" spans="1:12" s="670" customFormat="1">
      <c r="A1370" s="670" t="s">
        <v>1825</v>
      </c>
      <c r="C1370" s="671"/>
      <c r="D1370" s="676"/>
      <c r="E1370" s="673"/>
      <c r="F1370" s="673"/>
      <c r="G1370" s="673"/>
      <c r="H1370" s="673"/>
      <c r="I1370" s="673"/>
      <c r="J1370" s="673"/>
      <c r="K1370" s="699"/>
      <c r="L1370" s="673"/>
    </row>
    <row r="1371" spans="1:12" s="670" customFormat="1">
      <c r="A1371" s="670" t="s">
        <v>3207</v>
      </c>
      <c r="C1371" s="671"/>
      <c r="D1371" s="676"/>
      <c r="E1371" s="673"/>
      <c r="F1371" s="673"/>
      <c r="G1371" s="673"/>
      <c r="H1371" s="673"/>
      <c r="I1371" s="673"/>
      <c r="J1371" s="673"/>
      <c r="K1371" s="699"/>
      <c r="L1371" s="673"/>
    </row>
    <row r="1372" spans="1:12" s="670" customFormat="1">
      <c r="C1372" s="671"/>
      <c r="D1372" s="676"/>
      <c r="E1372" s="673"/>
      <c r="F1372" s="673"/>
      <c r="G1372" s="673"/>
      <c r="H1372" s="673"/>
      <c r="I1372" s="673"/>
      <c r="J1372" s="673"/>
      <c r="K1372" s="699"/>
      <c r="L1372" s="673"/>
    </row>
    <row r="1373" spans="1:12" s="670" customFormat="1">
      <c r="A1373" s="670" t="s">
        <v>46</v>
      </c>
      <c r="C1373" s="671"/>
      <c r="D1373" s="676"/>
      <c r="E1373" s="673"/>
      <c r="F1373" s="673"/>
      <c r="G1373" s="673"/>
      <c r="H1373" s="673"/>
      <c r="I1373" s="673"/>
      <c r="J1373" s="673"/>
      <c r="K1373" s="699"/>
      <c r="L1373" s="673"/>
    </row>
    <row r="1374" spans="1:12" ht="18" customHeight="1">
      <c r="B1374" s="677" t="s">
        <v>646</v>
      </c>
      <c r="D1374" s="674"/>
    </row>
    <row r="1375" spans="1:12" ht="18" customHeight="1">
      <c r="C1375" s="671" t="s">
        <v>646</v>
      </c>
      <c r="D1375" s="674" t="s">
        <v>1739</v>
      </c>
      <c r="E1375" s="698">
        <v>6292</v>
      </c>
      <c r="F1375" s="698">
        <v>4889</v>
      </c>
      <c r="G1375" s="698">
        <v>1353</v>
      </c>
      <c r="H1375" s="698">
        <v>33</v>
      </c>
      <c r="I1375" s="698">
        <v>9</v>
      </c>
      <c r="J1375" s="698">
        <v>8</v>
      </c>
    </row>
    <row r="1376" spans="1:12">
      <c r="D1376" s="674" t="s">
        <v>1740</v>
      </c>
      <c r="E1376" s="698">
        <v>4442</v>
      </c>
      <c r="F1376" s="698">
        <v>3388</v>
      </c>
      <c r="G1376" s="698">
        <v>1030</v>
      </c>
      <c r="H1376" s="698">
        <v>16</v>
      </c>
      <c r="I1376" s="698">
        <v>7</v>
      </c>
      <c r="J1376" s="698">
        <v>1</v>
      </c>
    </row>
    <row r="1377" spans="2:10" s="677" customFormat="1">
      <c r="C1377" s="671"/>
      <c r="D1377" s="674" t="s">
        <v>1741</v>
      </c>
      <c r="E1377" s="698">
        <v>10734</v>
      </c>
      <c r="F1377" s="698">
        <v>8277</v>
      </c>
      <c r="G1377" s="698">
        <v>2383</v>
      </c>
      <c r="H1377" s="698">
        <v>49</v>
      </c>
      <c r="I1377" s="698">
        <v>16</v>
      </c>
      <c r="J1377" s="698">
        <v>9</v>
      </c>
    </row>
    <row r="1378" spans="2:10" s="677" customFormat="1" ht="18" customHeight="1">
      <c r="C1378" s="671" t="s">
        <v>647</v>
      </c>
      <c r="D1378" s="674" t="s">
        <v>1739</v>
      </c>
      <c r="E1378" s="698">
        <v>94</v>
      </c>
      <c r="F1378" s="700" t="s">
        <v>613</v>
      </c>
      <c r="G1378" s="700" t="s">
        <v>613</v>
      </c>
      <c r="H1378" s="700" t="s">
        <v>613</v>
      </c>
      <c r="I1378" s="700" t="s">
        <v>613</v>
      </c>
      <c r="J1378" s="700" t="s">
        <v>613</v>
      </c>
    </row>
    <row r="1379" spans="2:10" s="677" customFormat="1" ht="10.5">
      <c r="C1379" s="671"/>
      <c r="D1379" s="674" t="s">
        <v>1740</v>
      </c>
      <c r="E1379" s="698">
        <v>37</v>
      </c>
      <c r="F1379" s="700" t="s">
        <v>613</v>
      </c>
      <c r="G1379" s="700" t="s">
        <v>613</v>
      </c>
      <c r="H1379" s="700" t="s">
        <v>613</v>
      </c>
      <c r="I1379" s="700" t="s">
        <v>613</v>
      </c>
      <c r="J1379" s="700" t="s">
        <v>613</v>
      </c>
    </row>
    <row r="1380" spans="2:10" s="677" customFormat="1" ht="10.5">
      <c r="C1380" s="671"/>
      <c r="D1380" s="674" t="s">
        <v>1741</v>
      </c>
      <c r="E1380" s="698">
        <v>131</v>
      </c>
      <c r="F1380" s="700" t="s">
        <v>613</v>
      </c>
      <c r="G1380" s="700" t="s">
        <v>613</v>
      </c>
      <c r="H1380" s="700" t="s">
        <v>613</v>
      </c>
      <c r="I1380" s="700" t="s">
        <v>613</v>
      </c>
      <c r="J1380" s="700" t="s">
        <v>613</v>
      </c>
    </row>
    <row r="1381" spans="2:10" s="677" customFormat="1" ht="18" customHeight="1">
      <c r="C1381" s="671" t="s">
        <v>1844</v>
      </c>
      <c r="D1381" s="674" t="s">
        <v>1739</v>
      </c>
      <c r="E1381" s="698">
        <v>26</v>
      </c>
      <c r="F1381" s="700" t="s">
        <v>613</v>
      </c>
      <c r="G1381" s="700" t="s">
        <v>613</v>
      </c>
      <c r="H1381" s="700" t="s">
        <v>613</v>
      </c>
      <c r="I1381" s="700" t="s">
        <v>613</v>
      </c>
      <c r="J1381" s="700" t="s">
        <v>613</v>
      </c>
    </row>
    <row r="1382" spans="2:10" s="677" customFormat="1" ht="10.5">
      <c r="C1382" s="671"/>
      <c r="D1382" s="674" t="s">
        <v>1740</v>
      </c>
      <c r="E1382" s="698">
        <v>17</v>
      </c>
      <c r="F1382" s="700" t="s">
        <v>613</v>
      </c>
      <c r="G1382" s="700" t="s">
        <v>613</v>
      </c>
      <c r="H1382" s="700" t="s">
        <v>613</v>
      </c>
      <c r="I1382" s="700" t="s">
        <v>613</v>
      </c>
      <c r="J1382" s="700" t="s">
        <v>613</v>
      </c>
    </row>
    <row r="1383" spans="2:10" s="677" customFormat="1" ht="10.5">
      <c r="C1383" s="671"/>
      <c r="D1383" s="674" t="s">
        <v>1741</v>
      </c>
      <c r="E1383" s="698">
        <v>43</v>
      </c>
      <c r="F1383" s="700" t="s">
        <v>613</v>
      </c>
      <c r="G1383" s="700" t="s">
        <v>613</v>
      </c>
      <c r="H1383" s="700" t="s">
        <v>613</v>
      </c>
      <c r="I1383" s="700" t="s">
        <v>613</v>
      </c>
      <c r="J1383" s="700" t="s">
        <v>613</v>
      </c>
    </row>
    <row r="1384" spans="2:10" s="677" customFormat="1" ht="18" customHeight="1">
      <c r="C1384" s="675" t="s">
        <v>1874</v>
      </c>
      <c r="D1384" s="674" t="s">
        <v>1739</v>
      </c>
      <c r="E1384" s="698">
        <v>6412</v>
      </c>
      <c r="F1384" s="698">
        <v>4992</v>
      </c>
      <c r="G1384" s="698">
        <v>1370</v>
      </c>
      <c r="H1384" s="698">
        <v>33</v>
      </c>
      <c r="I1384" s="698">
        <v>9</v>
      </c>
      <c r="J1384" s="698">
        <v>8</v>
      </c>
    </row>
    <row r="1385" spans="2:10" s="677" customFormat="1">
      <c r="C1385" s="671"/>
      <c r="D1385" s="674" t="s">
        <v>1740</v>
      </c>
      <c r="E1385" s="698">
        <v>4496</v>
      </c>
      <c r="F1385" s="698">
        <v>3430</v>
      </c>
      <c r="G1385" s="698">
        <v>1041</v>
      </c>
      <c r="H1385" s="698">
        <v>17</v>
      </c>
      <c r="I1385" s="698">
        <v>7</v>
      </c>
      <c r="J1385" s="698">
        <v>1</v>
      </c>
    </row>
    <row r="1386" spans="2:10" s="677" customFormat="1">
      <c r="C1386" s="671"/>
      <c r="D1386" s="674" t="s">
        <v>1741</v>
      </c>
      <c r="E1386" s="698">
        <v>10908</v>
      </c>
      <c r="F1386" s="698">
        <v>8422</v>
      </c>
      <c r="G1386" s="698">
        <v>2411</v>
      </c>
      <c r="H1386" s="698">
        <v>50</v>
      </c>
      <c r="I1386" s="698">
        <v>16</v>
      </c>
      <c r="J1386" s="698">
        <v>9</v>
      </c>
    </row>
    <row r="1387" spans="2:10" s="677" customFormat="1" ht="18" customHeight="1">
      <c r="B1387" s="677" t="s">
        <v>649</v>
      </c>
      <c r="C1387" s="671"/>
      <c r="D1387" s="674"/>
      <c r="E1387" s="698"/>
      <c r="F1387" s="698"/>
      <c r="G1387" s="698"/>
      <c r="H1387" s="698"/>
      <c r="I1387" s="698"/>
      <c r="J1387" s="698"/>
    </row>
    <row r="1388" spans="2:10" s="677" customFormat="1" ht="18" customHeight="1">
      <c r="C1388" s="671" t="s">
        <v>649</v>
      </c>
      <c r="D1388" s="674" t="s">
        <v>1739</v>
      </c>
      <c r="E1388" s="698">
        <v>306</v>
      </c>
      <c r="F1388" s="698">
        <v>177</v>
      </c>
      <c r="G1388" s="698">
        <v>86</v>
      </c>
      <c r="H1388" s="698">
        <v>42</v>
      </c>
      <c r="I1388" s="698">
        <v>1</v>
      </c>
      <c r="J1388" s="698">
        <v>0</v>
      </c>
    </row>
    <row r="1389" spans="2:10" s="677" customFormat="1">
      <c r="C1389" s="671"/>
      <c r="D1389" s="674" t="s">
        <v>1740</v>
      </c>
      <c r="E1389" s="698">
        <v>534</v>
      </c>
      <c r="F1389" s="698">
        <v>269</v>
      </c>
      <c r="G1389" s="698">
        <v>186</v>
      </c>
      <c r="H1389" s="698">
        <v>79</v>
      </c>
      <c r="I1389" s="698">
        <v>0</v>
      </c>
      <c r="J1389" s="698">
        <v>0</v>
      </c>
    </row>
    <row r="1390" spans="2:10" s="677" customFormat="1">
      <c r="C1390" s="671"/>
      <c r="D1390" s="674" t="s">
        <v>1741</v>
      </c>
      <c r="E1390" s="698">
        <v>840</v>
      </c>
      <c r="F1390" s="698">
        <v>446</v>
      </c>
      <c r="G1390" s="698">
        <v>272</v>
      </c>
      <c r="H1390" s="698">
        <v>121</v>
      </c>
      <c r="I1390" s="698">
        <v>1</v>
      </c>
      <c r="J1390" s="698">
        <v>0</v>
      </c>
    </row>
    <row r="1391" spans="2:10" s="677" customFormat="1" ht="18" customHeight="1">
      <c r="C1391" s="671" t="s">
        <v>650</v>
      </c>
      <c r="D1391" s="674" t="s">
        <v>1739</v>
      </c>
      <c r="E1391" s="698">
        <v>176</v>
      </c>
      <c r="F1391" s="698">
        <v>145</v>
      </c>
      <c r="G1391" s="698">
        <v>29</v>
      </c>
      <c r="H1391" s="698">
        <v>2</v>
      </c>
      <c r="I1391" s="698">
        <v>0</v>
      </c>
      <c r="J1391" s="698">
        <v>0</v>
      </c>
    </row>
    <row r="1392" spans="2:10" s="677" customFormat="1">
      <c r="C1392" s="671"/>
      <c r="D1392" s="674" t="s">
        <v>1740</v>
      </c>
      <c r="E1392" s="698">
        <v>200</v>
      </c>
      <c r="F1392" s="698">
        <v>163</v>
      </c>
      <c r="G1392" s="698">
        <v>34</v>
      </c>
      <c r="H1392" s="698">
        <v>3</v>
      </c>
      <c r="I1392" s="698">
        <v>0</v>
      </c>
      <c r="J1392" s="698">
        <v>0</v>
      </c>
    </row>
    <row r="1393" spans="1:10" s="677" customFormat="1">
      <c r="C1393" s="671"/>
      <c r="D1393" s="674" t="s">
        <v>1741</v>
      </c>
      <c r="E1393" s="698">
        <v>376</v>
      </c>
      <c r="F1393" s="698">
        <v>308</v>
      </c>
      <c r="G1393" s="698">
        <v>63</v>
      </c>
      <c r="H1393" s="698">
        <v>5</v>
      </c>
      <c r="I1393" s="698">
        <v>0</v>
      </c>
      <c r="J1393" s="698">
        <v>0</v>
      </c>
    </row>
    <row r="1394" spans="1:10" s="677" customFormat="1" ht="18" customHeight="1">
      <c r="C1394" s="675" t="s">
        <v>1874</v>
      </c>
      <c r="D1394" s="674" t="s">
        <v>1739</v>
      </c>
      <c r="E1394" s="698">
        <v>482</v>
      </c>
      <c r="F1394" s="698">
        <v>322</v>
      </c>
      <c r="G1394" s="698">
        <v>115</v>
      </c>
      <c r="H1394" s="698">
        <v>44</v>
      </c>
      <c r="I1394" s="698">
        <v>1</v>
      </c>
      <c r="J1394" s="698">
        <v>0</v>
      </c>
    </row>
    <row r="1395" spans="1:10" s="677" customFormat="1">
      <c r="C1395" s="671"/>
      <c r="D1395" s="674" t="s">
        <v>1740</v>
      </c>
      <c r="E1395" s="698">
        <v>734</v>
      </c>
      <c r="F1395" s="698">
        <v>432</v>
      </c>
      <c r="G1395" s="698">
        <v>220</v>
      </c>
      <c r="H1395" s="698">
        <v>82</v>
      </c>
      <c r="I1395" s="698">
        <v>0</v>
      </c>
      <c r="J1395" s="698">
        <v>0</v>
      </c>
    </row>
    <row r="1396" spans="1:10" s="677" customFormat="1">
      <c r="C1396" s="671"/>
      <c r="D1396" s="674" t="s">
        <v>1741</v>
      </c>
      <c r="E1396" s="698">
        <v>1216</v>
      </c>
      <c r="F1396" s="698">
        <v>754</v>
      </c>
      <c r="G1396" s="698">
        <v>335</v>
      </c>
      <c r="H1396" s="698">
        <v>126</v>
      </c>
      <c r="I1396" s="698">
        <v>1</v>
      </c>
      <c r="J1396" s="698">
        <v>0</v>
      </c>
    </row>
    <row r="1397" spans="1:10" s="677" customFormat="1" ht="18" customHeight="1">
      <c r="B1397" s="677" t="s">
        <v>1845</v>
      </c>
      <c r="C1397" s="671"/>
      <c r="D1397" s="674" t="s">
        <v>1739</v>
      </c>
      <c r="E1397" s="698">
        <v>7003</v>
      </c>
      <c r="F1397" s="698">
        <v>5355</v>
      </c>
      <c r="G1397" s="698">
        <v>1545</v>
      </c>
      <c r="H1397" s="698">
        <v>85</v>
      </c>
      <c r="I1397" s="698">
        <v>10</v>
      </c>
      <c r="J1397" s="698">
        <v>8</v>
      </c>
    </row>
    <row r="1398" spans="1:10" s="677" customFormat="1">
      <c r="C1398" s="671"/>
      <c r="D1398" s="674" t="s">
        <v>1740</v>
      </c>
      <c r="E1398" s="698">
        <v>5270</v>
      </c>
      <c r="F1398" s="698">
        <v>3878</v>
      </c>
      <c r="G1398" s="698">
        <v>1279</v>
      </c>
      <c r="H1398" s="698">
        <v>105</v>
      </c>
      <c r="I1398" s="698">
        <v>7</v>
      </c>
      <c r="J1398" s="698">
        <v>1</v>
      </c>
    </row>
    <row r="1399" spans="1:10" s="677" customFormat="1">
      <c r="C1399" s="671"/>
      <c r="D1399" s="674" t="s">
        <v>1741</v>
      </c>
      <c r="E1399" s="698">
        <v>12273</v>
      </c>
      <c r="F1399" s="698">
        <v>9233</v>
      </c>
      <c r="G1399" s="698">
        <v>2824</v>
      </c>
      <c r="H1399" s="698">
        <v>190</v>
      </c>
      <c r="I1399" s="698">
        <v>17</v>
      </c>
      <c r="J1399" s="698">
        <v>9</v>
      </c>
    </row>
    <row r="1400" spans="1:10" s="677" customFormat="1" ht="16.149999999999999" customHeight="1">
      <c r="A1400" s="677" t="s">
        <v>1778</v>
      </c>
      <c r="C1400" s="671"/>
      <c r="D1400" s="674" t="s">
        <v>1739</v>
      </c>
      <c r="E1400" s="698">
        <v>8438</v>
      </c>
      <c r="F1400" s="698">
        <v>5388</v>
      </c>
      <c r="G1400" s="698">
        <v>1652</v>
      </c>
      <c r="H1400" s="698">
        <v>1046</v>
      </c>
      <c r="I1400" s="698">
        <v>280</v>
      </c>
      <c r="J1400" s="698">
        <v>72</v>
      </c>
    </row>
    <row r="1401" spans="1:10" s="677" customFormat="1">
      <c r="C1401" s="671"/>
      <c r="D1401" s="674" t="s">
        <v>1740</v>
      </c>
      <c r="E1401" s="698">
        <v>6689</v>
      </c>
      <c r="F1401" s="698">
        <v>3903</v>
      </c>
      <c r="G1401" s="698">
        <v>1383</v>
      </c>
      <c r="H1401" s="698">
        <v>1040</v>
      </c>
      <c r="I1401" s="698">
        <v>314</v>
      </c>
      <c r="J1401" s="698">
        <v>49</v>
      </c>
    </row>
    <row r="1402" spans="1:10" s="677" customFormat="1">
      <c r="C1402" s="671"/>
      <c r="D1402" s="674" t="s">
        <v>1741</v>
      </c>
      <c r="E1402" s="698">
        <v>15127</v>
      </c>
      <c r="F1402" s="698">
        <v>9291</v>
      </c>
      <c r="G1402" s="698">
        <v>3035</v>
      </c>
      <c r="H1402" s="698">
        <v>2086</v>
      </c>
      <c r="I1402" s="698">
        <v>594</v>
      </c>
      <c r="J1402" s="698">
        <v>121</v>
      </c>
    </row>
    <row r="1403" spans="1:10" s="677" customFormat="1" ht="16.149999999999999" customHeight="1">
      <c r="C1403" s="675" t="s">
        <v>1829</v>
      </c>
      <c r="D1403" s="674"/>
      <c r="E1403" s="698"/>
      <c r="F1403" s="698"/>
      <c r="G1403" s="698"/>
      <c r="H1403" s="698"/>
      <c r="I1403" s="698"/>
      <c r="J1403" s="698"/>
    </row>
    <row r="1404" spans="1:10" s="677" customFormat="1" ht="16.149999999999999" customHeight="1">
      <c r="C1404" s="678" t="s">
        <v>1830</v>
      </c>
      <c r="D1404" s="674" t="s">
        <v>1739</v>
      </c>
      <c r="E1404" s="698">
        <v>103</v>
      </c>
      <c r="F1404" s="698">
        <v>12</v>
      </c>
      <c r="G1404" s="698">
        <v>7</v>
      </c>
      <c r="H1404" s="698">
        <v>66</v>
      </c>
      <c r="I1404" s="698">
        <v>17</v>
      </c>
      <c r="J1404" s="698">
        <v>1</v>
      </c>
    </row>
    <row r="1405" spans="1:10" s="677" customFormat="1">
      <c r="C1405" s="678"/>
      <c r="D1405" s="674" t="s">
        <v>1740</v>
      </c>
      <c r="E1405" s="698">
        <v>168</v>
      </c>
      <c r="F1405" s="698">
        <v>9</v>
      </c>
      <c r="G1405" s="698">
        <v>10</v>
      </c>
      <c r="H1405" s="698">
        <v>109</v>
      </c>
      <c r="I1405" s="698">
        <v>40</v>
      </c>
      <c r="J1405" s="698">
        <v>0</v>
      </c>
    </row>
    <row r="1406" spans="1:10" s="677" customFormat="1">
      <c r="C1406" s="678"/>
      <c r="D1406" s="674" t="s">
        <v>1741</v>
      </c>
      <c r="E1406" s="698">
        <v>271</v>
      </c>
      <c r="F1406" s="698">
        <v>21</v>
      </c>
      <c r="G1406" s="698">
        <v>17</v>
      </c>
      <c r="H1406" s="698">
        <v>175</v>
      </c>
      <c r="I1406" s="698">
        <v>57</v>
      </c>
      <c r="J1406" s="698">
        <v>1</v>
      </c>
    </row>
    <row r="1407" spans="1:10" s="677" customFormat="1" ht="16.149999999999999" customHeight="1">
      <c r="C1407" s="678" t="s">
        <v>1831</v>
      </c>
      <c r="D1407" s="674" t="s">
        <v>1739</v>
      </c>
      <c r="E1407" s="698">
        <v>9</v>
      </c>
      <c r="F1407" s="698">
        <v>3</v>
      </c>
      <c r="G1407" s="698">
        <v>0</v>
      </c>
      <c r="H1407" s="698">
        <v>6</v>
      </c>
      <c r="I1407" s="698">
        <v>0</v>
      </c>
      <c r="J1407" s="698">
        <v>0</v>
      </c>
    </row>
    <row r="1408" spans="1:10" s="677" customFormat="1">
      <c r="C1408" s="678"/>
      <c r="D1408" s="674" t="s">
        <v>1740</v>
      </c>
      <c r="E1408" s="698">
        <v>15</v>
      </c>
      <c r="F1408" s="698">
        <v>0</v>
      </c>
      <c r="G1408" s="698">
        <v>0</v>
      </c>
      <c r="H1408" s="698">
        <v>12</v>
      </c>
      <c r="I1408" s="698">
        <v>1</v>
      </c>
      <c r="J1408" s="698">
        <v>2</v>
      </c>
    </row>
    <row r="1409" spans="1:12">
      <c r="C1409" s="678"/>
      <c r="D1409" s="674" t="s">
        <v>1741</v>
      </c>
      <c r="E1409" s="698">
        <v>24</v>
      </c>
      <c r="F1409" s="698">
        <v>3</v>
      </c>
      <c r="G1409" s="698">
        <v>0</v>
      </c>
      <c r="H1409" s="698">
        <v>18</v>
      </c>
      <c r="I1409" s="698">
        <v>1</v>
      </c>
      <c r="J1409" s="698">
        <v>2</v>
      </c>
    </row>
    <row r="1410" spans="1:12" ht="18" customHeight="1">
      <c r="A1410" s="677" t="s">
        <v>1878</v>
      </c>
      <c r="D1410" s="674"/>
    </row>
    <row r="1411" spans="1:12" ht="9" customHeight="1">
      <c r="A1411" s="677" t="s">
        <v>1879</v>
      </c>
      <c r="D1411" s="674"/>
    </row>
    <row r="1412" spans="1:12" ht="16.149999999999999" customHeight="1">
      <c r="B1412" s="677" t="s">
        <v>324</v>
      </c>
      <c r="D1412" s="674"/>
    </row>
    <row r="1413" spans="1:12" ht="18" customHeight="1">
      <c r="C1413" s="671" t="s">
        <v>1870</v>
      </c>
      <c r="D1413" s="674" t="s">
        <v>1739</v>
      </c>
      <c r="E1413" s="698">
        <v>1</v>
      </c>
      <c r="F1413" s="700" t="s">
        <v>613</v>
      </c>
      <c r="G1413" s="700" t="s">
        <v>613</v>
      </c>
      <c r="H1413" s="700" t="s">
        <v>613</v>
      </c>
      <c r="I1413" s="700" t="s">
        <v>613</v>
      </c>
      <c r="J1413" s="700" t="s">
        <v>613</v>
      </c>
    </row>
    <row r="1414" spans="1:12" ht="10.5">
      <c r="D1414" s="674" t="s">
        <v>1741</v>
      </c>
      <c r="E1414" s="698">
        <v>1</v>
      </c>
      <c r="F1414" s="700" t="s">
        <v>613</v>
      </c>
      <c r="G1414" s="700" t="s">
        <v>613</v>
      </c>
      <c r="H1414" s="700" t="s">
        <v>613</v>
      </c>
      <c r="I1414" s="700" t="s">
        <v>613</v>
      </c>
      <c r="J1414" s="700" t="s">
        <v>613</v>
      </c>
    </row>
    <row r="1415" spans="1:12" ht="18" customHeight="1">
      <c r="C1415" s="671" t="s">
        <v>1871</v>
      </c>
      <c r="D1415" s="674" t="s">
        <v>1739</v>
      </c>
      <c r="E1415" s="698">
        <v>5</v>
      </c>
      <c r="F1415" s="700" t="s">
        <v>613</v>
      </c>
      <c r="G1415" s="700" t="s">
        <v>613</v>
      </c>
      <c r="H1415" s="700" t="s">
        <v>613</v>
      </c>
      <c r="I1415" s="700" t="s">
        <v>613</v>
      </c>
      <c r="J1415" s="700" t="s">
        <v>613</v>
      </c>
    </row>
    <row r="1416" spans="1:12" ht="10.5">
      <c r="D1416" s="674" t="s">
        <v>1740</v>
      </c>
      <c r="E1416" s="698">
        <v>1</v>
      </c>
      <c r="F1416" s="700" t="s">
        <v>613</v>
      </c>
      <c r="G1416" s="700" t="s">
        <v>613</v>
      </c>
      <c r="H1416" s="700" t="s">
        <v>613</v>
      </c>
      <c r="I1416" s="700" t="s">
        <v>613</v>
      </c>
      <c r="J1416" s="700" t="s">
        <v>613</v>
      </c>
    </row>
    <row r="1417" spans="1:12" ht="10.5">
      <c r="D1417" s="674" t="s">
        <v>1741</v>
      </c>
      <c r="E1417" s="698">
        <v>6</v>
      </c>
      <c r="F1417" s="700" t="s">
        <v>613</v>
      </c>
      <c r="G1417" s="700" t="s">
        <v>613</v>
      </c>
      <c r="H1417" s="700" t="s">
        <v>613</v>
      </c>
      <c r="I1417" s="700" t="s">
        <v>613</v>
      </c>
      <c r="J1417" s="700" t="s">
        <v>613</v>
      </c>
    </row>
    <row r="1418" spans="1:12" ht="18.600000000000001" customHeight="1">
      <c r="C1418" s="671" t="s">
        <v>1872</v>
      </c>
      <c r="D1418" s="674" t="s">
        <v>1739</v>
      </c>
      <c r="E1418" s="698">
        <v>3</v>
      </c>
      <c r="F1418" s="698">
        <v>0</v>
      </c>
      <c r="G1418" s="698">
        <v>0</v>
      </c>
      <c r="H1418" s="698">
        <v>2</v>
      </c>
      <c r="I1418" s="698">
        <v>0</v>
      </c>
      <c r="J1418" s="698">
        <v>1</v>
      </c>
    </row>
    <row r="1419" spans="1:12">
      <c r="D1419" s="674" t="s">
        <v>1740</v>
      </c>
      <c r="E1419" s="698">
        <v>2</v>
      </c>
      <c r="F1419" s="698">
        <v>0</v>
      </c>
      <c r="G1419" s="698">
        <v>0</v>
      </c>
      <c r="H1419" s="698">
        <v>1</v>
      </c>
      <c r="I1419" s="698">
        <v>1</v>
      </c>
      <c r="J1419" s="698">
        <v>0</v>
      </c>
    </row>
    <row r="1420" spans="1:12">
      <c r="D1420" s="674" t="s">
        <v>1741</v>
      </c>
      <c r="E1420" s="698">
        <v>5</v>
      </c>
      <c r="F1420" s="698">
        <v>0</v>
      </c>
      <c r="G1420" s="698">
        <v>0</v>
      </c>
      <c r="H1420" s="698">
        <v>3</v>
      </c>
      <c r="I1420" s="698">
        <v>1</v>
      </c>
      <c r="J1420" s="698">
        <v>1</v>
      </c>
    </row>
    <row r="1421" spans="1:12">
      <c r="D1421" s="679"/>
    </row>
    <row r="1423" spans="1:12">
      <c r="A1423" s="670" t="s">
        <v>1652</v>
      </c>
    </row>
    <row r="1424" spans="1:12" s="670" customFormat="1">
      <c r="A1424" s="670" t="s">
        <v>1825</v>
      </c>
      <c r="C1424" s="671"/>
      <c r="D1424" s="676"/>
      <c r="E1424" s="673"/>
      <c r="F1424" s="673"/>
      <c r="G1424" s="673"/>
      <c r="H1424" s="673"/>
      <c r="I1424" s="673"/>
      <c r="J1424" s="673"/>
      <c r="K1424" s="699"/>
      <c r="L1424" s="673"/>
    </row>
    <row r="1425" spans="1:12" s="670" customFormat="1">
      <c r="A1425" s="670" t="s">
        <v>3207</v>
      </c>
      <c r="C1425" s="671"/>
      <c r="D1425" s="676"/>
      <c r="E1425" s="673"/>
      <c r="F1425" s="673"/>
      <c r="G1425" s="673"/>
      <c r="H1425" s="673"/>
      <c r="I1425" s="673"/>
      <c r="J1425" s="673"/>
      <c r="K1425" s="699"/>
      <c r="L1425" s="673"/>
    </row>
    <row r="1426" spans="1:12" s="670" customFormat="1">
      <c r="A1426" s="670" t="s">
        <v>641</v>
      </c>
      <c r="C1426" s="671"/>
      <c r="D1426" s="676"/>
      <c r="E1426" s="673"/>
      <c r="F1426" s="673"/>
      <c r="G1426" s="673"/>
      <c r="H1426" s="673"/>
      <c r="I1426" s="673"/>
      <c r="J1426" s="673"/>
      <c r="K1426" s="699"/>
      <c r="L1426" s="673"/>
    </row>
    <row r="1427" spans="1:12" s="670" customFormat="1">
      <c r="C1427" s="671"/>
      <c r="D1427" s="676"/>
      <c r="E1427" s="673"/>
      <c r="F1427" s="673"/>
      <c r="G1427" s="673"/>
      <c r="H1427" s="673"/>
      <c r="I1427" s="673"/>
      <c r="J1427" s="673"/>
      <c r="K1427" s="699"/>
      <c r="L1427" s="673"/>
    </row>
    <row r="1428" spans="1:12" s="670" customFormat="1">
      <c r="A1428" s="670" t="s">
        <v>46</v>
      </c>
      <c r="C1428" s="671"/>
      <c r="D1428" s="676"/>
      <c r="E1428" s="673"/>
      <c r="F1428" s="673"/>
      <c r="G1428" s="673"/>
      <c r="H1428" s="673"/>
      <c r="I1428" s="673"/>
      <c r="J1428" s="673"/>
      <c r="K1428" s="699"/>
      <c r="L1428" s="673"/>
    </row>
    <row r="1429" spans="1:12" ht="18.600000000000001" customHeight="1">
      <c r="C1429" s="671" t="s">
        <v>1873</v>
      </c>
      <c r="D1429" s="674" t="s">
        <v>1739</v>
      </c>
      <c r="E1429" s="698">
        <v>3</v>
      </c>
      <c r="F1429" s="698">
        <v>0</v>
      </c>
      <c r="G1429" s="698">
        <v>0</v>
      </c>
      <c r="H1429" s="698">
        <v>1</v>
      </c>
      <c r="I1429" s="698">
        <v>2</v>
      </c>
      <c r="J1429" s="698">
        <v>0</v>
      </c>
    </row>
    <row r="1430" spans="1:12">
      <c r="D1430" s="674" t="s">
        <v>1741</v>
      </c>
      <c r="E1430" s="698">
        <v>3</v>
      </c>
      <c r="F1430" s="698">
        <v>0</v>
      </c>
      <c r="G1430" s="698">
        <v>0</v>
      </c>
      <c r="H1430" s="698">
        <v>1</v>
      </c>
      <c r="I1430" s="698">
        <v>2</v>
      </c>
      <c r="J1430" s="698">
        <v>0</v>
      </c>
    </row>
    <row r="1431" spans="1:12" ht="16.149999999999999" customHeight="1">
      <c r="C1431" s="671" t="s">
        <v>610</v>
      </c>
      <c r="D1431" s="674" t="s">
        <v>1739</v>
      </c>
      <c r="E1431" s="698">
        <v>10</v>
      </c>
      <c r="F1431" s="698">
        <v>0</v>
      </c>
      <c r="G1431" s="698">
        <v>0</v>
      </c>
      <c r="H1431" s="698">
        <v>5</v>
      </c>
      <c r="I1431" s="698">
        <v>5</v>
      </c>
      <c r="J1431" s="698">
        <v>0</v>
      </c>
    </row>
    <row r="1432" spans="1:12">
      <c r="D1432" s="674" t="s">
        <v>1740</v>
      </c>
      <c r="E1432" s="698">
        <v>6</v>
      </c>
      <c r="F1432" s="698">
        <v>0</v>
      </c>
      <c r="G1432" s="698">
        <v>0</v>
      </c>
      <c r="H1432" s="698">
        <v>2</v>
      </c>
      <c r="I1432" s="698">
        <v>4</v>
      </c>
      <c r="J1432" s="698">
        <v>0</v>
      </c>
    </row>
    <row r="1433" spans="1:12">
      <c r="D1433" s="674" t="s">
        <v>1741</v>
      </c>
      <c r="E1433" s="698">
        <v>16</v>
      </c>
      <c r="F1433" s="698">
        <v>0</v>
      </c>
      <c r="G1433" s="698">
        <v>0</v>
      </c>
      <c r="H1433" s="698">
        <v>7</v>
      </c>
      <c r="I1433" s="698">
        <v>9</v>
      </c>
      <c r="J1433" s="698">
        <v>0</v>
      </c>
    </row>
    <row r="1434" spans="1:12" ht="16.149999999999999" customHeight="1">
      <c r="C1434" s="671" t="s">
        <v>611</v>
      </c>
      <c r="D1434" s="674" t="s">
        <v>1739</v>
      </c>
      <c r="E1434" s="698">
        <v>25</v>
      </c>
      <c r="F1434" s="698">
        <v>1</v>
      </c>
      <c r="G1434" s="698">
        <v>6</v>
      </c>
      <c r="H1434" s="698">
        <v>12</v>
      </c>
      <c r="I1434" s="698">
        <v>3</v>
      </c>
      <c r="J1434" s="698">
        <v>3</v>
      </c>
    </row>
    <row r="1435" spans="1:12">
      <c r="D1435" s="674" t="s">
        <v>1740</v>
      </c>
      <c r="E1435" s="698">
        <v>14</v>
      </c>
      <c r="F1435" s="698">
        <v>1</v>
      </c>
      <c r="G1435" s="698">
        <v>1</v>
      </c>
      <c r="H1435" s="698">
        <v>7</v>
      </c>
      <c r="I1435" s="698">
        <v>5</v>
      </c>
      <c r="J1435" s="698">
        <v>0</v>
      </c>
    </row>
    <row r="1436" spans="1:12">
      <c r="D1436" s="674" t="s">
        <v>1741</v>
      </c>
      <c r="E1436" s="698">
        <v>39</v>
      </c>
      <c r="F1436" s="698">
        <v>2</v>
      </c>
      <c r="G1436" s="698">
        <v>7</v>
      </c>
      <c r="H1436" s="698">
        <v>19</v>
      </c>
      <c r="I1436" s="698">
        <v>8</v>
      </c>
      <c r="J1436" s="698">
        <v>3</v>
      </c>
    </row>
    <row r="1437" spans="1:12" ht="18.75" customHeight="1">
      <c r="C1437" s="671" t="s">
        <v>614</v>
      </c>
      <c r="D1437" s="674" t="s">
        <v>1740</v>
      </c>
      <c r="E1437" s="698">
        <v>1</v>
      </c>
      <c r="F1437" s="700" t="s">
        <v>613</v>
      </c>
      <c r="G1437" s="700" t="s">
        <v>613</v>
      </c>
      <c r="H1437" s="700" t="s">
        <v>613</v>
      </c>
      <c r="I1437" s="700" t="s">
        <v>613</v>
      </c>
      <c r="J1437" s="700" t="s">
        <v>613</v>
      </c>
    </row>
    <row r="1438" spans="1:12" ht="10.5">
      <c r="D1438" s="674" t="s">
        <v>1741</v>
      </c>
      <c r="E1438" s="698">
        <v>1</v>
      </c>
      <c r="F1438" s="700" t="s">
        <v>613</v>
      </c>
      <c r="G1438" s="700" t="s">
        <v>613</v>
      </c>
      <c r="H1438" s="700" t="s">
        <v>613</v>
      </c>
      <c r="I1438" s="700" t="s">
        <v>613</v>
      </c>
      <c r="J1438" s="700" t="s">
        <v>613</v>
      </c>
    </row>
    <row r="1439" spans="1:12" ht="16.149999999999999" customHeight="1">
      <c r="C1439" s="671" t="s">
        <v>615</v>
      </c>
      <c r="D1439" s="674" t="s">
        <v>1739</v>
      </c>
      <c r="E1439" s="698">
        <v>2</v>
      </c>
      <c r="F1439" s="700" t="s">
        <v>613</v>
      </c>
      <c r="G1439" s="700" t="s">
        <v>613</v>
      </c>
      <c r="H1439" s="700" t="s">
        <v>613</v>
      </c>
      <c r="I1439" s="700" t="s">
        <v>613</v>
      </c>
      <c r="J1439" s="700" t="s">
        <v>613</v>
      </c>
    </row>
    <row r="1440" spans="1:12" ht="10.5">
      <c r="D1440" s="674" t="s">
        <v>1740</v>
      </c>
      <c r="E1440" s="698">
        <v>6</v>
      </c>
      <c r="F1440" s="700" t="s">
        <v>613</v>
      </c>
      <c r="G1440" s="700" t="s">
        <v>613</v>
      </c>
      <c r="H1440" s="700" t="s">
        <v>613</v>
      </c>
      <c r="I1440" s="700" t="s">
        <v>613</v>
      </c>
      <c r="J1440" s="700" t="s">
        <v>613</v>
      </c>
    </row>
    <row r="1441" spans="2:10" s="677" customFormat="1" ht="10.5">
      <c r="C1441" s="671"/>
      <c r="D1441" s="674" t="s">
        <v>1741</v>
      </c>
      <c r="E1441" s="698">
        <v>8</v>
      </c>
      <c r="F1441" s="700" t="s">
        <v>613</v>
      </c>
      <c r="G1441" s="700" t="s">
        <v>613</v>
      </c>
      <c r="H1441" s="700" t="s">
        <v>613</v>
      </c>
      <c r="I1441" s="700" t="s">
        <v>613</v>
      </c>
      <c r="J1441" s="700" t="s">
        <v>613</v>
      </c>
    </row>
    <row r="1442" spans="2:10" s="677" customFormat="1" ht="16.149999999999999" customHeight="1">
      <c r="C1442" s="675" t="s">
        <v>1874</v>
      </c>
      <c r="D1442" s="674" t="s">
        <v>1739</v>
      </c>
      <c r="E1442" s="698">
        <v>49</v>
      </c>
      <c r="F1442" s="698">
        <v>2</v>
      </c>
      <c r="G1442" s="698">
        <v>7</v>
      </c>
      <c r="H1442" s="698">
        <v>25</v>
      </c>
      <c r="I1442" s="698">
        <v>10</v>
      </c>
      <c r="J1442" s="698">
        <v>5</v>
      </c>
    </row>
    <row r="1443" spans="2:10" s="677" customFormat="1">
      <c r="C1443" s="671"/>
      <c r="D1443" s="674" t="s">
        <v>1740</v>
      </c>
      <c r="E1443" s="698">
        <v>30</v>
      </c>
      <c r="F1443" s="698">
        <v>1</v>
      </c>
      <c r="G1443" s="698">
        <v>2</v>
      </c>
      <c r="H1443" s="698">
        <v>15</v>
      </c>
      <c r="I1443" s="698">
        <v>12</v>
      </c>
      <c r="J1443" s="698">
        <v>0</v>
      </c>
    </row>
    <row r="1444" spans="2:10" s="677" customFormat="1">
      <c r="C1444" s="671"/>
      <c r="D1444" s="674" t="s">
        <v>1741</v>
      </c>
      <c r="E1444" s="698">
        <v>79</v>
      </c>
      <c r="F1444" s="698">
        <v>3</v>
      </c>
      <c r="G1444" s="698">
        <v>9</v>
      </c>
      <c r="H1444" s="698">
        <v>40</v>
      </c>
      <c r="I1444" s="698">
        <v>22</v>
      </c>
      <c r="J1444" s="698">
        <v>5</v>
      </c>
    </row>
    <row r="1445" spans="2:10" s="677" customFormat="1" ht="16.149999999999999" customHeight="1">
      <c r="B1445" s="677" t="s">
        <v>619</v>
      </c>
      <c r="C1445" s="671"/>
      <c r="D1445" s="674"/>
      <c r="E1445" s="698"/>
      <c r="F1445" s="698"/>
      <c r="G1445" s="698"/>
      <c r="H1445" s="698"/>
      <c r="I1445" s="698"/>
      <c r="J1445" s="698"/>
    </row>
    <row r="1446" spans="2:10" s="677" customFormat="1" ht="16.149999999999999" customHeight="1">
      <c r="C1446" s="671" t="s">
        <v>620</v>
      </c>
      <c r="D1446" s="674" t="s">
        <v>1739</v>
      </c>
      <c r="E1446" s="698">
        <v>2</v>
      </c>
      <c r="F1446" s="700" t="s">
        <v>613</v>
      </c>
      <c r="G1446" s="700" t="s">
        <v>613</v>
      </c>
      <c r="H1446" s="700" t="s">
        <v>613</v>
      </c>
      <c r="I1446" s="700" t="s">
        <v>613</v>
      </c>
      <c r="J1446" s="700" t="s">
        <v>613</v>
      </c>
    </row>
    <row r="1447" spans="2:10" s="677" customFormat="1" ht="10.5">
      <c r="C1447" s="671"/>
      <c r="D1447" s="674" t="s">
        <v>1740</v>
      </c>
      <c r="E1447" s="698">
        <v>1</v>
      </c>
      <c r="F1447" s="700" t="s">
        <v>613</v>
      </c>
      <c r="G1447" s="700" t="s">
        <v>613</v>
      </c>
      <c r="H1447" s="700" t="s">
        <v>613</v>
      </c>
      <c r="I1447" s="700" t="s">
        <v>613</v>
      </c>
      <c r="J1447" s="700" t="s">
        <v>613</v>
      </c>
    </row>
    <row r="1448" spans="2:10" s="677" customFormat="1" ht="10.5">
      <c r="C1448" s="671"/>
      <c r="D1448" s="674" t="s">
        <v>1741</v>
      </c>
      <c r="E1448" s="698">
        <v>3</v>
      </c>
      <c r="F1448" s="700" t="s">
        <v>613</v>
      </c>
      <c r="G1448" s="700" t="s">
        <v>613</v>
      </c>
      <c r="H1448" s="700" t="s">
        <v>613</v>
      </c>
      <c r="I1448" s="700" t="s">
        <v>613</v>
      </c>
      <c r="J1448" s="700" t="s">
        <v>613</v>
      </c>
    </row>
    <row r="1449" spans="2:10" s="677" customFormat="1" ht="16.149999999999999" customHeight="1">
      <c r="C1449" s="671" t="s">
        <v>1823</v>
      </c>
      <c r="D1449" s="674" t="s">
        <v>1739</v>
      </c>
      <c r="E1449" s="698">
        <v>7</v>
      </c>
      <c r="F1449" s="700" t="s">
        <v>613</v>
      </c>
      <c r="G1449" s="700" t="s">
        <v>613</v>
      </c>
      <c r="H1449" s="700" t="s">
        <v>613</v>
      </c>
      <c r="I1449" s="700" t="s">
        <v>613</v>
      </c>
      <c r="J1449" s="700" t="s">
        <v>613</v>
      </c>
    </row>
    <row r="1450" spans="2:10" s="677" customFormat="1" ht="10.5">
      <c r="C1450" s="671"/>
      <c r="D1450" s="674" t="s">
        <v>1740</v>
      </c>
      <c r="E1450" s="698">
        <v>7</v>
      </c>
      <c r="F1450" s="700" t="s">
        <v>613</v>
      </c>
      <c r="G1450" s="700" t="s">
        <v>613</v>
      </c>
      <c r="H1450" s="700" t="s">
        <v>613</v>
      </c>
      <c r="I1450" s="700" t="s">
        <v>613</v>
      </c>
      <c r="J1450" s="700" t="s">
        <v>613</v>
      </c>
    </row>
    <row r="1451" spans="2:10" s="677" customFormat="1" ht="10.5">
      <c r="C1451" s="671"/>
      <c r="D1451" s="674" t="s">
        <v>1741</v>
      </c>
      <c r="E1451" s="698">
        <v>14</v>
      </c>
      <c r="F1451" s="700" t="s">
        <v>613</v>
      </c>
      <c r="G1451" s="700" t="s">
        <v>613</v>
      </c>
      <c r="H1451" s="700" t="s">
        <v>613</v>
      </c>
      <c r="I1451" s="700" t="s">
        <v>613</v>
      </c>
      <c r="J1451" s="700" t="s">
        <v>613</v>
      </c>
    </row>
    <row r="1452" spans="2:10" s="677" customFormat="1" ht="18" customHeight="1">
      <c r="C1452" s="671" t="s">
        <v>1824</v>
      </c>
      <c r="D1452" s="674" t="s">
        <v>1740</v>
      </c>
      <c r="E1452" s="698">
        <v>1</v>
      </c>
      <c r="F1452" s="700" t="s">
        <v>613</v>
      </c>
      <c r="G1452" s="700" t="s">
        <v>613</v>
      </c>
      <c r="H1452" s="700" t="s">
        <v>613</v>
      </c>
      <c r="I1452" s="700" t="s">
        <v>613</v>
      </c>
      <c r="J1452" s="700" t="s">
        <v>613</v>
      </c>
    </row>
    <row r="1453" spans="2:10" s="677" customFormat="1" ht="10.5">
      <c r="C1453" s="671"/>
      <c r="D1453" s="674" t="s">
        <v>1741</v>
      </c>
      <c r="E1453" s="698">
        <v>1</v>
      </c>
      <c r="F1453" s="700" t="s">
        <v>613</v>
      </c>
      <c r="G1453" s="700" t="s">
        <v>613</v>
      </c>
      <c r="H1453" s="700" t="s">
        <v>613</v>
      </c>
      <c r="I1453" s="700" t="s">
        <v>613</v>
      </c>
      <c r="J1453" s="700" t="s">
        <v>613</v>
      </c>
    </row>
    <row r="1454" spans="2:10" s="677" customFormat="1" ht="16.149999999999999" customHeight="1">
      <c r="C1454" s="675" t="s">
        <v>1874</v>
      </c>
      <c r="D1454" s="674" t="s">
        <v>1739</v>
      </c>
      <c r="E1454" s="698">
        <v>9</v>
      </c>
      <c r="F1454" s="698">
        <v>1</v>
      </c>
      <c r="G1454" s="698">
        <v>0</v>
      </c>
      <c r="H1454" s="698">
        <v>7</v>
      </c>
      <c r="I1454" s="698">
        <v>1</v>
      </c>
      <c r="J1454" s="698">
        <v>0</v>
      </c>
    </row>
    <row r="1455" spans="2:10" s="677" customFormat="1">
      <c r="C1455" s="671"/>
      <c r="D1455" s="674" t="s">
        <v>1740</v>
      </c>
      <c r="E1455" s="698">
        <v>9</v>
      </c>
      <c r="F1455" s="698">
        <v>0</v>
      </c>
      <c r="G1455" s="698">
        <v>1</v>
      </c>
      <c r="H1455" s="698">
        <v>4</v>
      </c>
      <c r="I1455" s="698">
        <v>3</v>
      </c>
      <c r="J1455" s="698">
        <v>1</v>
      </c>
    </row>
    <row r="1456" spans="2:10" s="677" customFormat="1">
      <c r="C1456" s="671"/>
      <c r="D1456" s="674" t="s">
        <v>1741</v>
      </c>
      <c r="E1456" s="698">
        <v>18</v>
      </c>
      <c r="F1456" s="698">
        <v>1</v>
      </c>
      <c r="G1456" s="698">
        <v>1</v>
      </c>
      <c r="H1456" s="698">
        <v>11</v>
      </c>
      <c r="I1456" s="698">
        <v>4</v>
      </c>
      <c r="J1456" s="698">
        <v>1</v>
      </c>
    </row>
    <row r="1457" spans="2:10" s="677" customFormat="1" ht="16.149999999999999" customHeight="1">
      <c r="C1457" s="675" t="s">
        <v>1829</v>
      </c>
      <c r="D1457" s="674"/>
      <c r="E1457" s="698"/>
      <c r="F1457" s="698"/>
      <c r="G1457" s="698"/>
      <c r="H1457" s="698"/>
      <c r="I1457" s="698"/>
      <c r="J1457" s="698"/>
    </row>
    <row r="1458" spans="2:10" s="677" customFormat="1" ht="16.149999999999999" customHeight="1">
      <c r="C1458" s="678" t="s">
        <v>1831</v>
      </c>
      <c r="D1458" s="674" t="s">
        <v>1740</v>
      </c>
      <c r="E1458" s="698">
        <v>1</v>
      </c>
      <c r="F1458" s="700" t="s">
        <v>613</v>
      </c>
      <c r="G1458" s="700" t="s">
        <v>613</v>
      </c>
      <c r="H1458" s="700" t="s">
        <v>613</v>
      </c>
      <c r="I1458" s="700" t="s">
        <v>613</v>
      </c>
      <c r="J1458" s="700" t="s">
        <v>613</v>
      </c>
    </row>
    <row r="1459" spans="2:10" s="677" customFormat="1" ht="10.5">
      <c r="C1459" s="678"/>
      <c r="D1459" s="674" t="s">
        <v>1741</v>
      </c>
      <c r="E1459" s="698">
        <v>1</v>
      </c>
      <c r="F1459" s="700" t="s">
        <v>613</v>
      </c>
      <c r="G1459" s="700" t="s">
        <v>613</v>
      </c>
      <c r="H1459" s="700" t="s">
        <v>613</v>
      </c>
      <c r="I1459" s="700" t="s">
        <v>613</v>
      </c>
      <c r="J1459" s="700" t="s">
        <v>613</v>
      </c>
    </row>
    <row r="1460" spans="2:10" s="677" customFormat="1" ht="18" customHeight="1">
      <c r="B1460" s="677" t="s">
        <v>628</v>
      </c>
      <c r="C1460" s="671"/>
      <c r="D1460" s="674"/>
      <c r="E1460" s="698"/>
      <c r="F1460" s="698"/>
      <c r="G1460" s="698"/>
      <c r="H1460" s="698"/>
      <c r="I1460" s="698"/>
      <c r="J1460" s="698"/>
    </row>
    <row r="1461" spans="2:10" s="677" customFormat="1" ht="25.15" customHeight="1">
      <c r="C1461" s="671" t="s">
        <v>1832</v>
      </c>
      <c r="D1461" s="674" t="s">
        <v>1739</v>
      </c>
      <c r="E1461" s="698">
        <v>24</v>
      </c>
      <c r="F1461" s="698">
        <v>0</v>
      </c>
      <c r="G1461" s="698">
        <v>0</v>
      </c>
      <c r="H1461" s="698">
        <v>2</v>
      </c>
      <c r="I1461" s="698">
        <v>6</v>
      </c>
      <c r="J1461" s="698">
        <v>16</v>
      </c>
    </row>
    <row r="1462" spans="2:10" s="677" customFormat="1">
      <c r="C1462" s="671"/>
      <c r="D1462" s="674" t="s">
        <v>1740</v>
      </c>
      <c r="E1462" s="698">
        <v>68</v>
      </c>
      <c r="F1462" s="698">
        <v>1</v>
      </c>
      <c r="G1462" s="698">
        <v>4</v>
      </c>
      <c r="H1462" s="698">
        <v>20</v>
      </c>
      <c r="I1462" s="698">
        <v>29</v>
      </c>
      <c r="J1462" s="698">
        <v>14</v>
      </c>
    </row>
    <row r="1463" spans="2:10" s="677" customFormat="1">
      <c r="C1463" s="671"/>
      <c r="D1463" s="674" t="s">
        <v>1741</v>
      </c>
      <c r="E1463" s="698">
        <v>92</v>
      </c>
      <c r="F1463" s="698">
        <v>1</v>
      </c>
      <c r="G1463" s="698">
        <v>4</v>
      </c>
      <c r="H1463" s="698">
        <v>22</v>
      </c>
      <c r="I1463" s="698">
        <v>35</v>
      </c>
      <c r="J1463" s="698">
        <v>30</v>
      </c>
    </row>
    <row r="1464" spans="2:10" s="677" customFormat="1" ht="18" customHeight="1">
      <c r="C1464" s="671" t="s">
        <v>1833</v>
      </c>
      <c r="D1464" s="674" t="s">
        <v>1739</v>
      </c>
      <c r="E1464" s="698">
        <v>4</v>
      </c>
      <c r="F1464" s="698">
        <v>0</v>
      </c>
      <c r="G1464" s="698">
        <v>0</v>
      </c>
      <c r="H1464" s="698">
        <v>2</v>
      </c>
      <c r="I1464" s="698">
        <v>1</v>
      </c>
      <c r="J1464" s="698">
        <v>1</v>
      </c>
    </row>
    <row r="1465" spans="2:10" s="677" customFormat="1">
      <c r="C1465" s="671"/>
      <c r="D1465" s="674" t="s">
        <v>1740</v>
      </c>
      <c r="E1465" s="698">
        <v>4</v>
      </c>
      <c r="F1465" s="698">
        <v>0</v>
      </c>
      <c r="G1465" s="698">
        <v>0</v>
      </c>
      <c r="H1465" s="698">
        <v>2</v>
      </c>
      <c r="I1465" s="698">
        <v>1</v>
      </c>
      <c r="J1465" s="698">
        <v>1</v>
      </c>
    </row>
    <row r="1466" spans="2:10" s="677" customFormat="1">
      <c r="C1466" s="671"/>
      <c r="D1466" s="674" t="s">
        <v>1741</v>
      </c>
      <c r="E1466" s="698">
        <v>8</v>
      </c>
      <c r="F1466" s="698">
        <v>0</v>
      </c>
      <c r="G1466" s="698">
        <v>0</v>
      </c>
      <c r="H1466" s="698">
        <v>4</v>
      </c>
      <c r="I1466" s="698">
        <v>2</v>
      </c>
      <c r="J1466" s="698">
        <v>2</v>
      </c>
    </row>
    <row r="1467" spans="2:10" s="677" customFormat="1" ht="18" customHeight="1">
      <c r="C1467" s="671" t="s">
        <v>1834</v>
      </c>
      <c r="D1467" s="674" t="s">
        <v>1739</v>
      </c>
      <c r="E1467" s="698">
        <v>192</v>
      </c>
      <c r="F1467" s="698">
        <v>0</v>
      </c>
      <c r="G1467" s="698">
        <v>7</v>
      </c>
      <c r="H1467" s="698">
        <v>77</v>
      </c>
      <c r="I1467" s="698">
        <v>63</v>
      </c>
      <c r="J1467" s="698">
        <v>45</v>
      </c>
    </row>
    <row r="1468" spans="2:10" s="677" customFormat="1">
      <c r="C1468" s="671"/>
      <c r="D1468" s="674" t="s">
        <v>1740</v>
      </c>
      <c r="E1468" s="698">
        <v>471</v>
      </c>
      <c r="F1468" s="698">
        <v>5</v>
      </c>
      <c r="G1468" s="698">
        <v>23</v>
      </c>
      <c r="H1468" s="698">
        <v>199</v>
      </c>
      <c r="I1468" s="698">
        <v>174</v>
      </c>
      <c r="J1468" s="698">
        <v>70</v>
      </c>
    </row>
    <row r="1469" spans="2:10" s="677" customFormat="1">
      <c r="C1469" s="671"/>
      <c r="D1469" s="674" t="s">
        <v>1741</v>
      </c>
      <c r="E1469" s="698">
        <v>663</v>
      </c>
      <c r="F1469" s="698">
        <v>5</v>
      </c>
      <c r="G1469" s="698">
        <v>30</v>
      </c>
      <c r="H1469" s="698">
        <v>276</v>
      </c>
      <c r="I1469" s="698">
        <v>237</v>
      </c>
      <c r="J1469" s="698">
        <v>115</v>
      </c>
    </row>
    <row r="1470" spans="2:10" s="677" customFormat="1" ht="18" customHeight="1">
      <c r="C1470" s="671" t="s">
        <v>1835</v>
      </c>
      <c r="D1470" s="674" t="s">
        <v>1739</v>
      </c>
      <c r="E1470" s="698">
        <v>1492</v>
      </c>
      <c r="F1470" s="698">
        <v>46</v>
      </c>
      <c r="G1470" s="698">
        <v>175</v>
      </c>
      <c r="H1470" s="698">
        <v>693</v>
      </c>
      <c r="I1470" s="698">
        <v>476</v>
      </c>
      <c r="J1470" s="698">
        <v>102</v>
      </c>
    </row>
    <row r="1471" spans="2:10" s="677" customFormat="1">
      <c r="C1471" s="671"/>
      <c r="D1471" s="674" t="s">
        <v>1740</v>
      </c>
      <c r="E1471" s="698">
        <v>2307</v>
      </c>
      <c r="F1471" s="698">
        <v>60</v>
      </c>
      <c r="G1471" s="698">
        <v>266</v>
      </c>
      <c r="H1471" s="698">
        <v>1012</v>
      </c>
      <c r="I1471" s="698">
        <v>807</v>
      </c>
      <c r="J1471" s="698">
        <v>162</v>
      </c>
    </row>
    <row r="1472" spans="2:10" s="677" customFormat="1">
      <c r="C1472" s="671"/>
      <c r="D1472" s="674" t="s">
        <v>1741</v>
      </c>
      <c r="E1472" s="698">
        <v>3799</v>
      </c>
      <c r="F1472" s="698">
        <v>106</v>
      </c>
      <c r="G1472" s="698">
        <v>441</v>
      </c>
      <c r="H1472" s="698">
        <v>1705</v>
      </c>
      <c r="I1472" s="698">
        <v>1283</v>
      </c>
      <c r="J1472" s="698">
        <v>264</v>
      </c>
    </row>
    <row r="1473" spans="1:12" ht="16.149999999999999" customHeight="1">
      <c r="C1473" s="671" t="s">
        <v>631</v>
      </c>
      <c r="D1473" s="674" t="s">
        <v>1739</v>
      </c>
      <c r="E1473" s="698">
        <v>276</v>
      </c>
      <c r="F1473" s="698">
        <v>9</v>
      </c>
      <c r="G1473" s="698">
        <v>36</v>
      </c>
      <c r="H1473" s="698">
        <v>133</v>
      </c>
      <c r="I1473" s="698">
        <v>81</v>
      </c>
      <c r="J1473" s="698">
        <v>17</v>
      </c>
    </row>
    <row r="1474" spans="1:12">
      <c r="D1474" s="674" t="s">
        <v>1740</v>
      </c>
      <c r="E1474" s="698">
        <v>403</v>
      </c>
      <c r="F1474" s="698">
        <v>16</v>
      </c>
      <c r="G1474" s="698">
        <v>42</v>
      </c>
      <c r="H1474" s="698">
        <v>189</v>
      </c>
      <c r="I1474" s="698">
        <v>137</v>
      </c>
      <c r="J1474" s="698">
        <v>19</v>
      </c>
    </row>
    <row r="1475" spans="1:12">
      <c r="D1475" s="674" t="s">
        <v>1741</v>
      </c>
      <c r="E1475" s="698">
        <v>679</v>
      </c>
      <c r="F1475" s="698">
        <v>25</v>
      </c>
      <c r="G1475" s="698">
        <v>78</v>
      </c>
      <c r="H1475" s="698">
        <v>322</v>
      </c>
      <c r="I1475" s="698">
        <v>218</v>
      </c>
      <c r="J1475" s="698">
        <v>36</v>
      </c>
    </row>
    <row r="1476" spans="1:12">
      <c r="C1476" s="678"/>
    </row>
    <row r="1478" spans="1:12" s="670" customFormat="1">
      <c r="A1478" s="670" t="s">
        <v>1652</v>
      </c>
      <c r="C1478" s="671"/>
      <c r="D1478" s="676"/>
      <c r="E1478" s="673"/>
      <c r="F1478" s="673"/>
      <c r="G1478" s="673"/>
      <c r="H1478" s="673"/>
      <c r="I1478" s="673"/>
      <c r="J1478" s="673"/>
      <c r="K1478" s="699"/>
      <c r="L1478" s="673"/>
    </row>
    <row r="1479" spans="1:12" s="670" customFormat="1">
      <c r="A1479" s="670" t="s">
        <v>1825</v>
      </c>
      <c r="C1479" s="671"/>
      <c r="D1479" s="676"/>
      <c r="E1479" s="673"/>
      <c r="F1479" s="673"/>
      <c r="G1479" s="673"/>
      <c r="H1479" s="673"/>
      <c r="I1479" s="673"/>
      <c r="J1479" s="673"/>
      <c r="K1479" s="699"/>
      <c r="L1479" s="673"/>
    </row>
    <row r="1480" spans="1:12" s="670" customFormat="1">
      <c r="A1480" s="670" t="s">
        <v>3207</v>
      </c>
      <c r="C1480" s="671"/>
      <c r="D1480" s="676"/>
      <c r="E1480" s="673"/>
      <c r="F1480" s="673"/>
      <c r="G1480" s="673"/>
      <c r="H1480" s="673"/>
      <c r="I1480" s="673"/>
      <c r="J1480" s="673"/>
      <c r="K1480" s="699"/>
      <c r="L1480" s="673"/>
    </row>
    <row r="1481" spans="1:12" s="670" customFormat="1">
      <c r="A1481" s="670" t="s">
        <v>641</v>
      </c>
      <c r="C1481" s="671"/>
      <c r="D1481" s="676"/>
      <c r="E1481" s="673"/>
      <c r="F1481" s="673"/>
      <c r="G1481" s="673"/>
      <c r="H1481" s="673"/>
      <c r="I1481" s="673"/>
      <c r="J1481" s="673"/>
      <c r="K1481" s="699"/>
      <c r="L1481" s="673"/>
    </row>
    <row r="1482" spans="1:12" s="670" customFormat="1">
      <c r="C1482" s="671"/>
      <c r="D1482" s="676"/>
      <c r="E1482" s="673"/>
      <c r="F1482" s="673"/>
      <c r="G1482" s="673"/>
      <c r="H1482" s="673"/>
      <c r="I1482" s="673"/>
      <c r="J1482" s="673"/>
      <c r="K1482" s="699"/>
      <c r="L1482" s="673"/>
    </row>
    <row r="1483" spans="1:12" s="670" customFormat="1">
      <c r="A1483" s="670" t="s">
        <v>46</v>
      </c>
      <c r="C1483" s="671"/>
      <c r="D1483" s="676"/>
      <c r="E1483" s="673"/>
      <c r="F1483" s="673"/>
      <c r="G1483" s="673"/>
      <c r="H1483" s="673"/>
      <c r="I1483" s="673"/>
      <c r="J1483" s="673"/>
      <c r="K1483" s="699"/>
      <c r="L1483" s="673"/>
    </row>
    <row r="1484" spans="1:12" ht="16.149999999999999" customHeight="1">
      <c r="C1484" s="675" t="s">
        <v>1874</v>
      </c>
      <c r="D1484" s="674" t="s">
        <v>1739</v>
      </c>
      <c r="E1484" s="698">
        <v>1988</v>
      </c>
      <c r="F1484" s="698">
        <v>55</v>
      </c>
      <c r="G1484" s="698">
        <v>218</v>
      </c>
      <c r="H1484" s="698">
        <v>907</v>
      </c>
      <c r="I1484" s="698">
        <v>627</v>
      </c>
      <c r="J1484" s="698">
        <v>181</v>
      </c>
    </row>
    <row r="1485" spans="1:12">
      <c r="D1485" s="674" t="s">
        <v>1740</v>
      </c>
      <c r="E1485" s="698">
        <v>3253</v>
      </c>
      <c r="F1485" s="698">
        <v>82</v>
      </c>
      <c r="G1485" s="698">
        <v>335</v>
      </c>
      <c r="H1485" s="698">
        <v>1422</v>
      </c>
      <c r="I1485" s="698">
        <v>1148</v>
      </c>
      <c r="J1485" s="698">
        <v>266</v>
      </c>
    </row>
    <row r="1486" spans="1:12">
      <c r="D1486" s="674" t="s">
        <v>1741</v>
      </c>
      <c r="E1486" s="698">
        <v>5241</v>
      </c>
      <c r="F1486" s="698">
        <v>137</v>
      </c>
      <c r="G1486" s="698">
        <v>553</v>
      </c>
      <c r="H1486" s="698">
        <v>2329</v>
      </c>
      <c r="I1486" s="698">
        <v>1775</v>
      </c>
      <c r="J1486" s="698">
        <v>447</v>
      </c>
    </row>
    <row r="1487" spans="1:12" ht="16.149999999999999" customHeight="1">
      <c r="C1487" s="675" t="s">
        <v>1829</v>
      </c>
      <c r="D1487" s="674"/>
    </row>
    <row r="1488" spans="1:12" ht="16.149999999999999" customHeight="1">
      <c r="C1488" s="678" t="s">
        <v>1830</v>
      </c>
      <c r="D1488" s="674" t="s">
        <v>1739</v>
      </c>
      <c r="E1488" s="698">
        <v>422</v>
      </c>
      <c r="F1488" s="698">
        <v>10</v>
      </c>
      <c r="G1488" s="698">
        <v>57</v>
      </c>
      <c r="H1488" s="698">
        <v>180</v>
      </c>
      <c r="I1488" s="698">
        <v>167</v>
      </c>
      <c r="J1488" s="698">
        <v>8</v>
      </c>
    </row>
    <row r="1489" spans="2:10" s="677" customFormat="1">
      <c r="C1489" s="678"/>
      <c r="D1489" s="674" t="s">
        <v>1740</v>
      </c>
      <c r="E1489" s="698">
        <v>446</v>
      </c>
      <c r="F1489" s="698">
        <v>7</v>
      </c>
      <c r="G1489" s="698">
        <v>69</v>
      </c>
      <c r="H1489" s="698">
        <v>163</v>
      </c>
      <c r="I1489" s="698">
        <v>187</v>
      </c>
      <c r="J1489" s="698">
        <v>20</v>
      </c>
    </row>
    <row r="1490" spans="2:10" s="677" customFormat="1">
      <c r="C1490" s="678"/>
      <c r="D1490" s="674" t="s">
        <v>1741</v>
      </c>
      <c r="E1490" s="698">
        <v>868</v>
      </c>
      <c r="F1490" s="698">
        <v>17</v>
      </c>
      <c r="G1490" s="698">
        <v>126</v>
      </c>
      <c r="H1490" s="698">
        <v>343</v>
      </c>
      <c r="I1490" s="698">
        <v>354</v>
      </c>
      <c r="J1490" s="698">
        <v>28</v>
      </c>
    </row>
    <row r="1491" spans="2:10" s="677" customFormat="1" ht="16.149999999999999" customHeight="1">
      <c r="C1491" s="678" t="s">
        <v>1831</v>
      </c>
      <c r="D1491" s="674" t="s">
        <v>1739</v>
      </c>
      <c r="E1491" s="698">
        <v>14</v>
      </c>
      <c r="F1491" s="700" t="s">
        <v>613</v>
      </c>
      <c r="G1491" s="700" t="s">
        <v>613</v>
      </c>
      <c r="H1491" s="700" t="s">
        <v>613</v>
      </c>
      <c r="I1491" s="700" t="s">
        <v>613</v>
      </c>
      <c r="J1491" s="700" t="s">
        <v>613</v>
      </c>
    </row>
    <row r="1492" spans="2:10" s="677" customFormat="1" ht="10.5">
      <c r="C1492" s="678"/>
      <c r="D1492" s="674" t="s">
        <v>1740</v>
      </c>
      <c r="E1492" s="698">
        <v>16</v>
      </c>
      <c r="F1492" s="700" t="s">
        <v>613</v>
      </c>
      <c r="G1492" s="700" t="s">
        <v>613</v>
      </c>
      <c r="H1492" s="700" t="s">
        <v>613</v>
      </c>
      <c r="I1492" s="700" t="s">
        <v>613</v>
      </c>
      <c r="J1492" s="700" t="s">
        <v>613</v>
      </c>
    </row>
    <row r="1493" spans="2:10" s="677" customFormat="1" ht="10.5">
      <c r="C1493" s="678"/>
      <c r="D1493" s="674" t="s">
        <v>1741</v>
      </c>
      <c r="E1493" s="698">
        <v>30</v>
      </c>
      <c r="F1493" s="700" t="s">
        <v>613</v>
      </c>
      <c r="G1493" s="700" t="s">
        <v>613</v>
      </c>
      <c r="H1493" s="700" t="s">
        <v>613</v>
      </c>
      <c r="I1493" s="700" t="s">
        <v>613</v>
      </c>
      <c r="J1493" s="700" t="s">
        <v>613</v>
      </c>
    </row>
    <row r="1494" spans="2:10" s="677" customFormat="1" ht="18" customHeight="1">
      <c r="B1494" s="677" t="s">
        <v>632</v>
      </c>
      <c r="C1494" s="671"/>
      <c r="D1494" s="674"/>
      <c r="E1494" s="698"/>
      <c r="F1494" s="698"/>
      <c r="G1494" s="698"/>
      <c r="H1494" s="698"/>
      <c r="I1494" s="698"/>
      <c r="J1494" s="698"/>
    </row>
    <row r="1495" spans="2:10" s="677" customFormat="1" ht="27" customHeight="1">
      <c r="C1495" s="671" t="s">
        <v>1836</v>
      </c>
      <c r="D1495" s="674" t="s">
        <v>1739</v>
      </c>
      <c r="E1495" s="698">
        <v>19</v>
      </c>
      <c r="F1495" s="698">
        <v>1</v>
      </c>
      <c r="G1495" s="698">
        <v>3</v>
      </c>
      <c r="H1495" s="698">
        <v>12</v>
      </c>
      <c r="I1495" s="698">
        <v>2</v>
      </c>
      <c r="J1495" s="698">
        <v>1</v>
      </c>
    </row>
    <row r="1496" spans="2:10" s="677" customFormat="1">
      <c r="C1496" s="671"/>
      <c r="D1496" s="674" t="s">
        <v>1740</v>
      </c>
      <c r="E1496" s="698">
        <v>30</v>
      </c>
      <c r="F1496" s="698">
        <v>0</v>
      </c>
      <c r="G1496" s="698">
        <v>3</v>
      </c>
      <c r="H1496" s="698">
        <v>18</v>
      </c>
      <c r="I1496" s="698">
        <v>8</v>
      </c>
      <c r="J1496" s="698">
        <v>1</v>
      </c>
    </row>
    <row r="1497" spans="2:10" s="677" customFormat="1">
      <c r="C1497" s="671"/>
      <c r="D1497" s="674" t="s">
        <v>1741</v>
      </c>
      <c r="E1497" s="698">
        <v>49</v>
      </c>
      <c r="F1497" s="698">
        <v>1</v>
      </c>
      <c r="G1497" s="698">
        <v>6</v>
      </c>
      <c r="H1497" s="698">
        <v>30</v>
      </c>
      <c r="I1497" s="698">
        <v>10</v>
      </c>
      <c r="J1497" s="698">
        <v>2</v>
      </c>
    </row>
    <row r="1498" spans="2:10" s="677" customFormat="1" ht="16.149999999999999" customHeight="1">
      <c r="C1498" s="671" t="s">
        <v>1837</v>
      </c>
      <c r="D1498" s="674" t="s">
        <v>1739</v>
      </c>
      <c r="E1498" s="698">
        <v>4</v>
      </c>
      <c r="F1498" s="698">
        <v>0</v>
      </c>
      <c r="G1498" s="698">
        <v>2</v>
      </c>
      <c r="H1498" s="698">
        <v>1</v>
      </c>
      <c r="I1498" s="698">
        <v>1</v>
      </c>
      <c r="J1498" s="698">
        <v>0</v>
      </c>
    </row>
    <row r="1499" spans="2:10" s="677" customFormat="1">
      <c r="C1499" s="671"/>
      <c r="D1499" s="674" t="s">
        <v>1740</v>
      </c>
      <c r="E1499" s="698">
        <v>9</v>
      </c>
      <c r="F1499" s="698">
        <v>0</v>
      </c>
      <c r="G1499" s="698">
        <v>4</v>
      </c>
      <c r="H1499" s="698">
        <v>5</v>
      </c>
      <c r="I1499" s="698">
        <v>0</v>
      </c>
      <c r="J1499" s="698">
        <v>0</v>
      </c>
    </row>
    <row r="1500" spans="2:10" s="677" customFormat="1">
      <c r="C1500" s="671"/>
      <c r="D1500" s="674" t="s">
        <v>1741</v>
      </c>
      <c r="E1500" s="698">
        <v>13</v>
      </c>
      <c r="F1500" s="698">
        <v>0</v>
      </c>
      <c r="G1500" s="698">
        <v>6</v>
      </c>
      <c r="H1500" s="698">
        <v>6</v>
      </c>
      <c r="I1500" s="698">
        <v>1</v>
      </c>
      <c r="J1500" s="698">
        <v>0</v>
      </c>
    </row>
    <row r="1501" spans="2:10" s="677" customFormat="1" ht="16.149999999999999" customHeight="1">
      <c r="C1501" s="671" t="s">
        <v>1838</v>
      </c>
      <c r="D1501" s="674" t="s">
        <v>1739</v>
      </c>
      <c r="E1501" s="698">
        <v>27</v>
      </c>
      <c r="F1501" s="698">
        <v>0</v>
      </c>
      <c r="G1501" s="698">
        <v>1</v>
      </c>
      <c r="H1501" s="698">
        <v>17</v>
      </c>
      <c r="I1501" s="698">
        <v>8</v>
      </c>
      <c r="J1501" s="698">
        <v>1</v>
      </c>
    </row>
    <row r="1502" spans="2:10" s="677" customFormat="1">
      <c r="C1502" s="671"/>
      <c r="D1502" s="674" t="s">
        <v>1740</v>
      </c>
      <c r="E1502" s="698">
        <v>76</v>
      </c>
      <c r="F1502" s="698">
        <v>1</v>
      </c>
      <c r="G1502" s="698">
        <v>2</v>
      </c>
      <c r="H1502" s="698">
        <v>43</v>
      </c>
      <c r="I1502" s="698">
        <v>28</v>
      </c>
      <c r="J1502" s="698">
        <v>2</v>
      </c>
    </row>
    <row r="1503" spans="2:10" s="677" customFormat="1">
      <c r="C1503" s="671"/>
      <c r="D1503" s="674" t="s">
        <v>1741</v>
      </c>
      <c r="E1503" s="698">
        <v>103</v>
      </c>
      <c r="F1503" s="698">
        <v>1</v>
      </c>
      <c r="G1503" s="698">
        <v>3</v>
      </c>
      <c r="H1503" s="698">
        <v>60</v>
      </c>
      <c r="I1503" s="698">
        <v>36</v>
      </c>
      <c r="J1503" s="698">
        <v>3</v>
      </c>
    </row>
    <row r="1504" spans="2:10" s="677" customFormat="1" ht="16.149999999999999" customHeight="1">
      <c r="C1504" s="671" t="s">
        <v>1839</v>
      </c>
      <c r="D1504" s="674" t="s">
        <v>1739</v>
      </c>
      <c r="E1504" s="698">
        <v>20</v>
      </c>
      <c r="F1504" s="698">
        <v>0</v>
      </c>
      <c r="G1504" s="698">
        <v>3</v>
      </c>
      <c r="H1504" s="698">
        <v>15</v>
      </c>
      <c r="I1504" s="698">
        <v>2</v>
      </c>
      <c r="J1504" s="698">
        <v>0</v>
      </c>
    </row>
    <row r="1505" spans="3:10" s="677" customFormat="1">
      <c r="C1505" s="671"/>
      <c r="D1505" s="674" t="s">
        <v>1740</v>
      </c>
      <c r="E1505" s="698">
        <v>63</v>
      </c>
      <c r="F1505" s="698">
        <v>1</v>
      </c>
      <c r="G1505" s="698">
        <v>22</v>
      </c>
      <c r="H1505" s="698">
        <v>32</v>
      </c>
      <c r="I1505" s="698">
        <v>8</v>
      </c>
      <c r="J1505" s="698">
        <v>0</v>
      </c>
    </row>
    <row r="1506" spans="3:10" s="677" customFormat="1">
      <c r="C1506" s="671"/>
      <c r="D1506" s="674" t="s">
        <v>1741</v>
      </c>
      <c r="E1506" s="698">
        <v>83</v>
      </c>
      <c r="F1506" s="698">
        <v>1</v>
      </c>
      <c r="G1506" s="698">
        <v>25</v>
      </c>
      <c r="H1506" s="698">
        <v>47</v>
      </c>
      <c r="I1506" s="698">
        <v>10</v>
      </c>
      <c r="J1506" s="698">
        <v>0</v>
      </c>
    </row>
    <row r="1507" spans="3:10" s="677" customFormat="1" ht="18" customHeight="1">
      <c r="C1507" s="671" t="s">
        <v>1840</v>
      </c>
      <c r="D1507" s="674" t="s">
        <v>1739</v>
      </c>
      <c r="E1507" s="698">
        <v>73</v>
      </c>
      <c r="F1507" s="698">
        <v>0</v>
      </c>
      <c r="G1507" s="698">
        <v>5</v>
      </c>
      <c r="H1507" s="698">
        <v>40</v>
      </c>
      <c r="I1507" s="698">
        <v>18</v>
      </c>
      <c r="J1507" s="698">
        <v>10</v>
      </c>
    </row>
    <row r="1508" spans="3:10" s="677" customFormat="1">
      <c r="C1508" s="671"/>
      <c r="D1508" s="674" t="s">
        <v>1740</v>
      </c>
      <c r="E1508" s="698">
        <v>206</v>
      </c>
      <c r="F1508" s="698">
        <v>4</v>
      </c>
      <c r="G1508" s="698">
        <v>8</v>
      </c>
      <c r="H1508" s="698">
        <v>95</v>
      </c>
      <c r="I1508" s="698">
        <v>78</v>
      </c>
      <c r="J1508" s="698">
        <v>21</v>
      </c>
    </row>
    <row r="1509" spans="3:10" s="677" customFormat="1">
      <c r="C1509" s="671"/>
      <c r="D1509" s="674" t="s">
        <v>1741</v>
      </c>
      <c r="E1509" s="698">
        <v>279</v>
      </c>
      <c r="F1509" s="698">
        <v>4</v>
      </c>
      <c r="G1509" s="698">
        <v>13</v>
      </c>
      <c r="H1509" s="698">
        <v>135</v>
      </c>
      <c r="I1509" s="698">
        <v>96</v>
      </c>
      <c r="J1509" s="698">
        <v>31</v>
      </c>
    </row>
    <row r="1510" spans="3:10" s="677" customFormat="1" ht="18" customHeight="1">
      <c r="C1510" s="671" t="s">
        <v>1841</v>
      </c>
      <c r="D1510" s="674" t="s">
        <v>1739</v>
      </c>
      <c r="E1510" s="698">
        <v>95</v>
      </c>
      <c r="F1510" s="698">
        <v>2</v>
      </c>
      <c r="G1510" s="698">
        <v>18</v>
      </c>
      <c r="H1510" s="698">
        <v>48</v>
      </c>
      <c r="I1510" s="698">
        <v>26</v>
      </c>
      <c r="J1510" s="698">
        <v>1</v>
      </c>
    </row>
    <row r="1511" spans="3:10" s="677" customFormat="1">
      <c r="C1511" s="671"/>
      <c r="D1511" s="674" t="s">
        <v>1740</v>
      </c>
      <c r="E1511" s="698">
        <v>210</v>
      </c>
      <c r="F1511" s="698">
        <v>4</v>
      </c>
      <c r="G1511" s="698">
        <v>23</v>
      </c>
      <c r="H1511" s="698">
        <v>122</v>
      </c>
      <c r="I1511" s="698">
        <v>52</v>
      </c>
      <c r="J1511" s="698">
        <v>9</v>
      </c>
    </row>
    <row r="1512" spans="3:10" s="677" customFormat="1">
      <c r="C1512" s="671"/>
      <c r="D1512" s="674" t="s">
        <v>1741</v>
      </c>
      <c r="E1512" s="698">
        <v>305</v>
      </c>
      <c r="F1512" s="698">
        <v>6</v>
      </c>
      <c r="G1512" s="698">
        <v>41</v>
      </c>
      <c r="H1512" s="698">
        <v>170</v>
      </c>
      <c r="I1512" s="698">
        <v>78</v>
      </c>
      <c r="J1512" s="698">
        <v>10</v>
      </c>
    </row>
    <row r="1513" spans="3:10" s="677" customFormat="1" ht="16.149999999999999" customHeight="1">
      <c r="C1513" s="675" t="s">
        <v>1874</v>
      </c>
      <c r="D1513" s="674" t="s">
        <v>1739</v>
      </c>
      <c r="E1513" s="698">
        <v>238</v>
      </c>
      <c r="F1513" s="698">
        <v>3</v>
      </c>
      <c r="G1513" s="698">
        <v>32</v>
      </c>
      <c r="H1513" s="698">
        <v>133</v>
      </c>
      <c r="I1513" s="698">
        <v>57</v>
      </c>
      <c r="J1513" s="698">
        <v>13</v>
      </c>
    </row>
    <row r="1514" spans="3:10" s="677" customFormat="1">
      <c r="C1514" s="671"/>
      <c r="D1514" s="674" t="s">
        <v>1740</v>
      </c>
      <c r="E1514" s="698">
        <v>594</v>
      </c>
      <c r="F1514" s="698">
        <v>10</v>
      </c>
      <c r="G1514" s="698">
        <v>62</v>
      </c>
      <c r="H1514" s="698">
        <v>315</v>
      </c>
      <c r="I1514" s="698">
        <v>174</v>
      </c>
      <c r="J1514" s="698">
        <v>33</v>
      </c>
    </row>
    <row r="1515" spans="3:10" s="677" customFormat="1">
      <c r="C1515" s="671"/>
      <c r="D1515" s="674" t="s">
        <v>1741</v>
      </c>
      <c r="E1515" s="698">
        <v>832</v>
      </c>
      <c r="F1515" s="698">
        <v>13</v>
      </c>
      <c r="G1515" s="698">
        <v>94</v>
      </c>
      <c r="H1515" s="698">
        <v>448</v>
      </c>
      <c r="I1515" s="698">
        <v>231</v>
      </c>
      <c r="J1515" s="698">
        <v>46</v>
      </c>
    </row>
    <row r="1516" spans="3:10" s="677" customFormat="1" ht="16.149999999999999" customHeight="1">
      <c r="C1516" s="675" t="s">
        <v>1829</v>
      </c>
      <c r="D1516" s="674"/>
      <c r="E1516" s="698"/>
      <c r="F1516" s="698"/>
      <c r="G1516" s="698"/>
      <c r="H1516" s="698"/>
      <c r="I1516" s="698"/>
      <c r="J1516" s="698"/>
    </row>
    <row r="1517" spans="3:10" s="677" customFormat="1" ht="16.149999999999999" customHeight="1">
      <c r="C1517" s="678" t="s">
        <v>1830</v>
      </c>
      <c r="D1517" s="674" t="s">
        <v>1739</v>
      </c>
      <c r="E1517" s="698">
        <v>7</v>
      </c>
      <c r="F1517" s="698">
        <v>0</v>
      </c>
      <c r="G1517" s="698">
        <v>1</v>
      </c>
      <c r="H1517" s="698">
        <v>4</v>
      </c>
      <c r="I1517" s="698">
        <v>2</v>
      </c>
      <c r="J1517" s="698">
        <v>0</v>
      </c>
    </row>
    <row r="1518" spans="3:10" s="677" customFormat="1">
      <c r="C1518" s="678"/>
      <c r="D1518" s="674" t="s">
        <v>1740</v>
      </c>
      <c r="E1518" s="698">
        <v>18</v>
      </c>
      <c r="F1518" s="698">
        <v>0</v>
      </c>
      <c r="G1518" s="698">
        <v>1</v>
      </c>
      <c r="H1518" s="698">
        <v>8</v>
      </c>
      <c r="I1518" s="698">
        <v>9</v>
      </c>
      <c r="J1518" s="698">
        <v>0</v>
      </c>
    </row>
    <row r="1519" spans="3:10" s="677" customFormat="1">
      <c r="C1519" s="678"/>
      <c r="D1519" s="674" t="s">
        <v>1741</v>
      </c>
      <c r="E1519" s="698">
        <v>25</v>
      </c>
      <c r="F1519" s="698">
        <v>0</v>
      </c>
      <c r="G1519" s="698">
        <v>2</v>
      </c>
      <c r="H1519" s="698">
        <v>12</v>
      </c>
      <c r="I1519" s="698">
        <v>11</v>
      </c>
      <c r="J1519" s="698">
        <v>0</v>
      </c>
    </row>
    <row r="1520" spans="3:10" s="677" customFormat="1" ht="18" customHeight="1">
      <c r="C1520" s="678" t="s">
        <v>1831</v>
      </c>
      <c r="D1520" s="674" t="s">
        <v>1740</v>
      </c>
      <c r="E1520" s="698">
        <v>1</v>
      </c>
      <c r="F1520" s="700" t="s">
        <v>613</v>
      </c>
      <c r="G1520" s="700" t="s">
        <v>613</v>
      </c>
      <c r="H1520" s="700" t="s">
        <v>613</v>
      </c>
      <c r="I1520" s="700" t="s">
        <v>613</v>
      </c>
      <c r="J1520" s="700" t="s">
        <v>613</v>
      </c>
    </row>
    <row r="1521" spans="1:12" ht="10.5">
      <c r="C1521" s="678"/>
      <c r="D1521" s="674" t="s">
        <v>1741</v>
      </c>
      <c r="E1521" s="698">
        <v>1</v>
      </c>
      <c r="F1521" s="700" t="s">
        <v>613</v>
      </c>
      <c r="G1521" s="700" t="s">
        <v>613</v>
      </c>
      <c r="H1521" s="700" t="s">
        <v>613</v>
      </c>
      <c r="I1521" s="700" t="s">
        <v>613</v>
      </c>
      <c r="J1521" s="700" t="s">
        <v>613</v>
      </c>
    </row>
    <row r="1522" spans="1:12" ht="18" customHeight="1">
      <c r="B1522" s="677" t="s">
        <v>1842</v>
      </c>
      <c r="D1522" s="674" t="s">
        <v>1739</v>
      </c>
      <c r="E1522" s="698">
        <v>2284</v>
      </c>
      <c r="F1522" s="698">
        <v>61</v>
      </c>
      <c r="G1522" s="698">
        <v>257</v>
      </c>
      <c r="H1522" s="698">
        <v>1072</v>
      </c>
      <c r="I1522" s="698">
        <v>695</v>
      </c>
      <c r="J1522" s="698">
        <v>199</v>
      </c>
    </row>
    <row r="1523" spans="1:12">
      <c r="D1523" s="674" t="s">
        <v>1740</v>
      </c>
      <c r="E1523" s="698">
        <v>3886</v>
      </c>
      <c r="F1523" s="698">
        <v>93</v>
      </c>
      <c r="G1523" s="698">
        <v>400</v>
      </c>
      <c r="H1523" s="698">
        <v>1756</v>
      </c>
      <c r="I1523" s="698">
        <v>1337</v>
      </c>
      <c r="J1523" s="698">
        <v>300</v>
      </c>
    </row>
    <row r="1524" spans="1:12">
      <c r="D1524" s="674" t="s">
        <v>1741</v>
      </c>
      <c r="E1524" s="698">
        <v>6170</v>
      </c>
      <c r="F1524" s="698">
        <v>154</v>
      </c>
      <c r="G1524" s="698">
        <v>657</v>
      </c>
      <c r="H1524" s="698">
        <v>2828</v>
      </c>
      <c r="I1524" s="698">
        <v>2032</v>
      </c>
      <c r="J1524" s="698">
        <v>499</v>
      </c>
    </row>
    <row r="1525" spans="1:12" ht="18" customHeight="1">
      <c r="C1525" s="675" t="s">
        <v>1829</v>
      </c>
      <c r="D1525" s="674"/>
    </row>
    <row r="1526" spans="1:12" ht="18" customHeight="1">
      <c r="C1526" s="678" t="s">
        <v>1830</v>
      </c>
      <c r="D1526" s="674" t="s">
        <v>1739</v>
      </c>
      <c r="E1526" s="698">
        <v>429</v>
      </c>
      <c r="F1526" s="698">
        <v>10</v>
      </c>
      <c r="G1526" s="698">
        <v>58</v>
      </c>
      <c r="H1526" s="698">
        <v>184</v>
      </c>
      <c r="I1526" s="698">
        <v>169</v>
      </c>
      <c r="J1526" s="698">
        <v>8</v>
      </c>
    </row>
    <row r="1527" spans="1:12">
      <c r="C1527" s="678"/>
      <c r="D1527" s="674" t="s">
        <v>1740</v>
      </c>
      <c r="E1527" s="698">
        <v>464</v>
      </c>
      <c r="F1527" s="698">
        <v>7</v>
      </c>
      <c r="G1527" s="698">
        <v>70</v>
      </c>
      <c r="H1527" s="698">
        <v>171</v>
      </c>
      <c r="I1527" s="698">
        <v>196</v>
      </c>
      <c r="J1527" s="698">
        <v>20</v>
      </c>
    </row>
    <row r="1528" spans="1:12">
      <c r="C1528" s="678"/>
      <c r="D1528" s="674" t="s">
        <v>1741</v>
      </c>
      <c r="E1528" s="698">
        <v>893</v>
      </c>
      <c r="F1528" s="698">
        <v>17</v>
      </c>
      <c r="G1528" s="698">
        <v>128</v>
      </c>
      <c r="H1528" s="698">
        <v>355</v>
      </c>
      <c r="I1528" s="698">
        <v>365</v>
      </c>
      <c r="J1528" s="698">
        <v>28</v>
      </c>
    </row>
    <row r="1529" spans="1:12" ht="18" customHeight="1">
      <c r="C1529" s="678" t="s">
        <v>1831</v>
      </c>
      <c r="D1529" s="674" t="s">
        <v>1739</v>
      </c>
      <c r="E1529" s="698">
        <v>15</v>
      </c>
      <c r="F1529" s="698">
        <v>0</v>
      </c>
      <c r="G1529" s="698">
        <v>2</v>
      </c>
      <c r="H1529" s="698">
        <v>10</v>
      </c>
      <c r="I1529" s="698">
        <v>2</v>
      </c>
      <c r="J1529" s="698">
        <v>1</v>
      </c>
    </row>
    <row r="1530" spans="1:12">
      <c r="C1530" s="678"/>
      <c r="D1530" s="674" t="s">
        <v>1740</v>
      </c>
      <c r="E1530" s="698">
        <v>18</v>
      </c>
      <c r="F1530" s="698">
        <v>0</v>
      </c>
      <c r="G1530" s="698">
        <v>1</v>
      </c>
      <c r="H1530" s="698">
        <v>12</v>
      </c>
      <c r="I1530" s="698">
        <v>4</v>
      </c>
      <c r="J1530" s="698">
        <v>1</v>
      </c>
    </row>
    <row r="1531" spans="1:12">
      <c r="C1531" s="678"/>
      <c r="D1531" s="674" t="s">
        <v>1741</v>
      </c>
      <c r="E1531" s="698">
        <v>33</v>
      </c>
      <c r="F1531" s="698">
        <v>0</v>
      </c>
      <c r="G1531" s="698">
        <v>3</v>
      </c>
      <c r="H1531" s="698">
        <v>22</v>
      </c>
      <c r="I1531" s="698">
        <v>6</v>
      </c>
      <c r="J1531" s="698">
        <v>2</v>
      </c>
    </row>
    <row r="1532" spans="1:12" s="670" customFormat="1">
      <c r="C1532" s="671"/>
      <c r="D1532" s="676"/>
      <c r="E1532" s="673"/>
      <c r="F1532" s="673"/>
      <c r="G1532" s="673"/>
      <c r="H1532" s="673"/>
      <c r="I1532" s="673"/>
      <c r="J1532" s="673"/>
      <c r="K1532" s="699"/>
      <c r="L1532" s="673"/>
    </row>
    <row r="1533" spans="1:12" s="670" customFormat="1">
      <c r="C1533" s="671"/>
      <c r="D1533" s="676"/>
      <c r="E1533" s="673"/>
      <c r="F1533" s="673"/>
      <c r="G1533" s="673"/>
      <c r="H1533" s="673"/>
      <c r="I1533" s="673"/>
      <c r="J1533" s="673"/>
      <c r="K1533" s="699"/>
      <c r="L1533" s="673"/>
    </row>
    <row r="1534" spans="1:12" s="670" customFormat="1">
      <c r="A1534" s="670" t="s">
        <v>1652</v>
      </c>
      <c r="C1534" s="671"/>
      <c r="D1534" s="676"/>
      <c r="E1534" s="673"/>
      <c r="F1534" s="673"/>
      <c r="G1534" s="673"/>
      <c r="H1534" s="673"/>
      <c r="I1534" s="673"/>
      <c r="J1534" s="673"/>
      <c r="K1534" s="699"/>
      <c r="L1534" s="673"/>
    </row>
    <row r="1535" spans="1:12" s="670" customFormat="1">
      <c r="A1535" s="670" t="s">
        <v>1825</v>
      </c>
      <c r="C1535" s="671"/>
      <c r="D1535" s="676"/>
      <c r="E1535" s="673"/>
      <c r="F1535" s="673"/>
      <c r="G1535" s="673"/>
      <c r="H1535" s="673"/>
      <c r="I1535" s="673"/>
      <c r="J1535" s="673"/>
      <c r="K1535" s="699"/>
      <c r="L1535" s="673"/>
    </row>
    <row r="1536" spans="1:12" s="670" customFormat="1">
      <c r="A1536" s="670" t="s">
        <v>3207</v>
      </c>
      <c r="C1536" s="671"/>
      <c r="D1536" s="676"/>
      <c r="E1536" s="673"/>
      <c r="F1536" s="673"/>
      <c r="G1536" s="673"/>
      <c r="H1536" s="673"/>
      <c r="I1536" s="673"/>
      <c r="J1536" s="673"/>
      <c r="K1536" s="699"/>
      <c r="L1536" s="673"/>
    </row>
    <row r="1537" spans="1:12" s="670" customFormat="1">
      <c r="C1537" s="671"/>
      <c r="D1537" s="676"/>
      <c r="E1537" s="673"/>
      <c r="F1537" s="673"/>
      <c r="G1537" s="673"/>
      <c r="H1537" s="673"/>
      <c r="I1537" s="673"/>
      <c r="J1537" s="673"/>
      <c r="K1537" s="699"/>
      <c r="L1537" s="673"/>
    </row>
    <row r="1538" spans="1:12" s="670" customFormat="1">
      <c r="A1538" s="670" t="s">
        <v>46</v>
      </c>
      <c r="C1538" s="671"/>
      <c r="D1538" s="676"/>
      <c r="E1538" s="673"/>
      <c r="F1538" s="673"/>
      <c r="G1538" s="673"/>
      <c r="H1538" s="673"/>
      <c r="I1538" s="673"/>
      <c r="J1538" s="673"/>
      <c r="K1538" s="699"/>
      <c r="L1538" s="673"/>
    </row>
    <row r="1539" spans="1:12" ht="18" customHeight="1">
      <c r="B1539" s="677" t="s">
        <v>1843</v>
      </c>
      <c r="D1539" s="674"/>
    </row>
    <row r="1540" spans="1:12" ht="18" customHeight="1">
      <c r="C1540" s="671" t="s">
        <v>644</v>
      </c>
      <c r="D1540" s="674" t="s">
        <v>1739</v>
      </c>
      <c r="E1540" s="698">
        <v>47</v>
      </c>
      <c r="F1540" s="698">
        <v>40</v>
      </c>
      <c r="G1540" s="698">
        <v>4</v>
      </c>
      <c r="H1540" s="698">
        <v>3</v>
      </c>
      <c r="I1540" s="698">
        <v>0</v>
      </c>
      <c r="J1540" s="698">
        <v>0</v>
      </c>
    </row>
    <row r="1541" spans="1:12">
      <c r="D1541" s="674" t="s">
        <v>1740</v>
      </c>
      <c r="E1541" s="698">
        <v>8</v>
      </c>
      <c r="F1541" s="698">
        <v>4</v>
      </c>
      <c r="G1541" s="698">
        <v>1</v>
      </c>
      <c r="H1541" s="698">
        <v>2</v>
      </c>
      <c r="I1541" s="698">
        <v>1</v>
      </c>
      <c r="J1541" s="698">
        <v>0</v>
      </c>
    </row>
    <row r="1542" spans="1:12">
      <c r="D1542" s="674" t="s">
        <v>1741</v>
      </c>
      <c r="E1542" s="698">
        <v>55</v>
      </c>
      <c r="F1542" s="698">
        <v>44</v>
      </c>
      <c r="G1542" s="698">
        <v>5</v>
      </c>
      <c r="H1542" s="698">
        <v>5</v>
      </c>
      <c r="I1542" s="698">
        <v>1</v>
      </c>
      <c r="J1542" s="698">
        <v>0</v>
      </c>
    </row>
    <row r="1543" spans="1:12" ht="18" customHeight="1">
      <c r="C1543" s="671" t="s">
        <v>645</v>
      </c>
      <c r="D1543" s="674" t="s">
        <v>1739</v>
      </c>
      <c r="E1543" s="698">
        <v>57</v>
      </c>
      <c r="F1543" s="698">
        <v>13</v>
      </c>
      <c r="G1543" s="698">
        <v>0</v>
      </c>
      <c r="H1543" s="698">
        <v>44</v>
      </c>
      <c r="I1543" s="698">
        <v>0</v>
      </c>
      <c r="J1543" s="698">
        <v>0</v>
      </c>
    </row>
    <row r="1544" spans="1:12">
      <c r="D1544" s="674" t="s">
        <v>1740</v>
      </c>
      <c r="E1544" s="698">
        <v>2</v>
      </c>
      <c r="F1544" s="698">
        <v>1</v>
      </c>
      <c r="G1544" s="698">
        <v>0</v>
      </c>
      <c r="H1544" s="698">
        <v>1</v>
      </c>
      <c r="I1544" s="698">
        <v>0</v>
      </c>
      <c r="J1544" s="698">
        <v>0</v>
      </c>
    </row>
    <row r="1545" spans="1:12">
      <c r="D1545" s="674" t="s">
        <v>1741</v>
      </c>
      <c r="E1545" s="698">
        <v>59</v>
      </c>
      <c r="F1545" s="698">
        <v>14</v>
      </c>
      <c r="G1545" s="698">
        <v>0</v>
      </c>
      <c r="H1545" s="698">
        <v>45</v>
      </c>
      <c r="I1545" s="698">
        <v>0</v>
      </c>
      <c r="J1545" s="698">
        <v>0</v>
      </c>
    </row>
    <row r="1546" spans="1:12" ht="18" customHeight="1">
      <c r="C1546" s="675" t="s">
        <v>1874</v>
      </c>
      <c r="D1546" s="674" t="s">
        <v>1739</v>
      </c>
      <c r="E1546" s="698">
        <v>104</v>
      </c>
      <c r="F1546" s="698">
        <v>53</v>
      </c>
      <c r="G1546" s="698">
        <v>4</v>
      </c>
      <c r="H1546" s="698">
        <v>47</v>
      </c>
      <c r="I1546" s="698">
        <v>0</v>
      </c>
      <c r="J1546" s="698">
        <v>0</v>
      </c>
    </row>
    <row r="1547" spans="1:12">
      <c r="D1547" s="674" t="s">
        <v>1740</v>
      </c>
      <c r="E1547" s="698">
        <v>10</v>
      </c>
      <c r="F1547" s="698">
        <v>5</v>
      </c>
      <c r="G1547" s="698">
        <v>1</v>
      </c>
      <c r="H1547" s="698">
        <v>3</v>
      </c>
      <c r="I1547" s="698">
        <v>1</v>
      </c>
      <c r="J1547" s="698">
        <v>0</v>
      </c>
    </row>
    <row r="1548" spans="1:12">
      <c r="D1548" s="674" t="s">
        <v>1741</v>
      </c>
      <c r="E1548" s="698">
        <v>114</v>
      </c>
      <c r="F1548" s="698">
        <v>58</v>
      </c>
      <c r="G1548" s="698">
        <v>5</v>
      </c>
      <c r="H1548" s="698">
        <v>50</v>
      </c>
      <c r="I1548" s="698">
        <v>1</v>
      </c>
      <c r="J1548" s="698">
        <v>0</v>
      </c>
    </row>
    <row r="1549" spans="1:12" ht="18" customHeight="1">
      <c r="B1549" s="677" t="s">
        <v>646</v>
      </c>
      <c r="D1549" s="674"/>
    </row>
    <row r="1550" spans="1:12" ht="18" customHeight="1">
      <c r="C1550" s="671" t="s">
        <v>646</v>
      </c>
      <c r="D1550" s="674" t="s">
        <v>1739</v>
      </c>
      <c r="E1550" s="698">
        <v>4046</v>
      </c>
      <c r="F1550" s="698">
        <v>3572</v>
      </c>
      <c r="G1550" s="698">
        <v>434</v>
      </c>
      <c r="H1550" s="698">
        <v>35</v>
      </c>
      <c r="I1550" s="698">
        <v>5</v>
      </c>
      <c r="J1550" s="698">
        <v>0</v>
      </c>
    </row>
    <row r="1551" spans="1:12">
      <c r="D1551" s="674" t="s">
        <v>1740</v>
      </c>
      <c r="E1551" s="698">
        <v>5179</v>
      </c>
      <c r="F1551" s="698">
        <v>4202</v>
      </c>
      <c r="G1551" s="698">
        <v>926</v>
      </c>
      <c r="H1551" s="698">
        <v>43</v>
      </c>
      <c r="I1551" s="698">
        <v>6</v>
      </c>
      <c r="J1551" s="698">
        <v>2</v>
      </c>
    </row>
    <row r="1552" spans="1:12">
      <c r="D1552" s="674" t="s">
        <v>1741</v>
      </c>
      <c r="E1552" s="698">
        <v>9225</v>
      </c>
      <c r="F1552" s="698">
        <v>7774</v>
      </c>
      <c r="G1552" s="698">
        <v>1360</v>
      </c>
      <c r="H1552" s="698">
        <v>78</v>
      </c>
      <c r="I1552" s="698">
        <v>11</v>
      </c>
      <c r="J1552" s="698">
        <v>2</v>
      </c>
    </row>
    <row r="1553" spans="2:10" s="677" customFormat="1" ht="18" customHeight="1">
      <c r="C1553" s="671" t="s">
        <v>647</v>
      </c>
      <c r="D1553" s="674" t="s">
        <v>1739</v>
      </c>
      <c r="E1553" s="698">
        <v>50</v>
      </c>
      <c r="F1553" s="700" t="s">
        <v>613</v>
      </c>
      <c r="G1553" s="700" t="s">
        <v>613</v>
      </c>
      <c r="H1553" s="700" t="s">
        <v>613</v>
      </c>
      <c r="I1553" s="700" t="s">
        <v>613</v>
      </c>
      <c r="J1553" s="700" t="s">
        <v>613</v>
      </c>
    </row>
    <row r="1554" spans="2:10" s="677" customFormat="1" ht="10.5">
      <c r="C1554" s="671"/>
      <c r="D1554" s="674" t="s">
        <v>1740</v>
      </c>
      <c r="E1554" s="698">
        <v>7</v>
      </c>
      <c r="F1554" s="700" t="s">
        <v>613</v>
      </c>
      <c r="G1554" s="700" t="s">
        <v>613</v>
      </c>
      <c r="H1554" s="700" t="s">
        <v>613</v>
      </c>
      <c r="I1554" s="700" t="s">
        <v>613</v>
      </c>
      <c r="J1554" s="700" t="s">
        <v>613</v>
      </c>
    </row>
    <row r="1555" spans="2:10" s="677" customFormat="1" ht="10.5">
      <c r="C1555" s="671"/>
      <c r="D1555" s="674" t="s">
        <v>1741</v>
      </c>
      <c r="E1555" s="698">
        <v>57</v>
      </c>
      <c r="F1555" s="700" t="s">
        <v>613</v>
      </c>
      <c r="G1555" s="700" t="s">
        <v>613</v>
      </c>
      <c r="H1555" s="700" t="s">
        <v>613</v>
      </c>
      <c r="I1555" s="700" t="s">
        <v>613</v>
      </c>
      <c r="J1555" s="700" t="s">
        <v>613</v>
      </c>
    </row>
    <row r="1556" spans="2:10" s="677" customFormat="1" ht="18" customHeight="1">
      <c r="C1556" s="671" t="s">
        <v>1844</v>
      </c>
      <c r="D1556" s="674" t="s">
        <v>1739</v>
      </c>
      <c r="E1556" s="698">
        <v>31</v>
      </c>
      <c r="F1556" s="700" t="s">
        <v>613</v>
      </c>
      <c r="G1556" s="700" t="s">
        <v>613</v>
      </c>
      <c r="H1556" s="700" t="s">
        <v>613</v>
      </c>
      <c r="I1556" s="700" t="s">
        <v>613</v>
      </c>
      <c r="J1556" s="700" t="s">
        <v>613</v>
      </c>
    </row>
    <row r="1557" spans="2:10" s="677" customFormat="1" ht="10.5">
      <c r="C1557" s="671"/>
      <c r="D1557" s="674" t="s">
        <v>1740</v>
      </c>
      <c r="E1557" s="698">
        <v>5</v>
      </c>
      <c r="F1557" s="700" t="s">
        <v>613</v>
      </c>
      <c r="G1557" s="700" t="s">
        <v>613</v>
      </c>
      <c r="H1557" s="700" t="s">
        <v>613</v>
      </c>
      <c r="I1557" s="700" t="s">
        <v>613</v>
      </c>
      <c r="J1557" s="700" t="s">
        <v>613</v>
      </c>
    </row>
    <row r="1558" spans="2:10" s="677" customFormat="1" ht="10.5">
      <c r="C1558" s="671"/>
      <c r="D1558" s="674" t="s">
        <v>1741</v>
      </c>
      <c r="E1558" s="698">
        <v>36</v>
      </c>
      <c r="F1558" s="700" t="s">
        <v>613</v>
      </c>
      <c r="G1558" s="700" t="s">
        <v>613</v>
      </c>
      <c r="H1558" s="700" t="s">
        <v>613</v>
      </c>
      <c r="I1558" s="700" t="s">
        <v>613</v>
      </c>
      <c r="J1558" s="700" t="s">
        <v>613</v>
      </c>
    </row>
    <row r="1559" spans="2:10" s="677" customFormat="1" ht="18" customHeight="1">
      <c r="C1559" s="675" t="s">
        <v>1874</v>
      </c>
      <c r="D1559" s="674" t="s">
        <v>1739</v>
      </c>
      <c r="E1559" s="698">
        <v>4127</v>
      </c>
      <c r="F1559" s="698">
        <v>3652</v>
      </c>
      <c r="G1559" s="698">
        <v>435</v>
      </c>
      <c r="H1559" s="698">
        <v>35</v>
      </c>
      <c r="I1559" s="698">
        <v>5</v>
      </c>
      <c r="J1559" s="698">
        <v>0</v>
      </c>
    </row>
    <row r="1560" spans="2:10" s="677" customFormat="1">
      <c r="C1560" s="671"/>
      <c r="D1560" s="674" t="s">
        <v>1740</v>
      </c>
      <c r="E1560" s="698">
        <v>5191</v>
      </c>
      <c r="F1560" s="698">
        <v>4214</v>
      </c>
      <c r="G1560" s="698">
        <v>926</v>
      </c>
      <c r="H1560" s="698">
        <v>43</v>
      </c>
      <c r="I1560" s="698">
        <v>6</v>
      </c>
      <c r="J1560" s="698">
        <v>2</v>
      </c>
    </row>
    <row r="1561" spans="2:10" s="677" customFormat="1">
      <c r="C1561" s="671"/>
      <c r="D1561" s="674" t="s">
        <v>1741</v>
      </c>
      <c r="E1561" s="698">
        <v>9318</v>
      </c>
      <c r="F1561" s="698">
        <v>7866</v>
      </c>
      <c r="G1561" s="698">
        <v>1361</v>
      </c>
      <c r="H1561" s="698">
        <v>78</v>
      </c>
      <c r="I1561" s="698">
        <v>11</v>
      </c>
      <c r="J1561" s="698">
        <v>2</v>
      </c>
    </row>
    <row r="1562" spans="2:10" s="677" customFormat="1" ht="18" customHeight="1">
      <c r="B1562" s="677" t="s">
        <v>649</v>
      </c>
      <c r="C1562" s="671"/>
      <c r="D1562" s="674"/>
      <c r="E1562" s="698"/>
      <c r="F1562" s="698"/>
      <c r="G1562" s="698"/>
      <c r="H1562" s="698"/>
      <c r="I1562" s="698"/>
      <c r="J1562" s="698"/>
    </row>
    <row r="1563" spans="2:10" s="677" customFormat="1" ht="18" customHeight="1">
      <c r="C1563" s="671" t="s">
        <v>649</v>
      </c>
      <c r="D1563" s="674" t="s">
        <v>1739</v>
      </c>
      <c r="E1563" s="698">
        <v>1577</v>
      </c>
      <c r="F1563" s="698">
        <v>580</v>
      </c>
      <c r="G1563" s="698">
        <v>706</v>
      </c>
      <c r="H1563" s="698">
        <v>291</v>
      </c>
      <c r="I1563" s="698">
        <v>0</v>
      </c>
      <c r="J1563" s="698">
        <v>0</v>
      </c>
    </row>
    <row r="1564" spans="2:10" s="677" customFormat="1">
      <c r="C1564" s="671"/>
      <c r="D1564" s="674" t="s">
        <v>1740</v>
      </c>
      <c r="E1564" s="698">
        <v>2399</v>
      </c>
      <c r="F1564" s="698">
        <v>923</v>
      </c>
      <c r="G1564" s="698">
        <v>1037</v>
      </c>
      <c r="H1564" s="698">
        <v>439</v>
      </c>
      <c r="I1564" s="698">
        <v>0</v>
      </c>
      <c r="J1564" s="698">
        <v>0</v>
      </c>
    </row>
    <row r="1565" spans="2:10" s="677" customFormat="1">
      <c r="C1565" s="671"/>
      <c r="D1565" s="674" t="s">
        <v>1741</v>
      </c>
      <c r="E1565" s="698">
        <v>3976</v>
      </c>
      <c r="F1565" s="698">
        <v>1503</v>
      </c>
      <c r="G1565" s="698">
        <v>1743</v>
      </c>
      <c r="H1565" s="698">
        <v>730</v>
      </c>
      <c r="I1565" s="698">
        <v>0</v>
      </c>
      <c r="J1565" s="698">
        <v>0</v>
      </c>
    </row>
    <row r="1566" spans="2:10" s="677" customFormat="1" ht="18" customHeight="1">
      <c r="C1566" s="671" t="s">
        <v>650</v>
      </c>
      <c r="D1566" s="674" t="s">
        <v>1739</v>
      </c>
      <c r="E1566" s="698">
        <v>667</v>
      </c>
      <c r="F1566" s="698">
        <v>383</v>
      </c>
      <c r="G1566" s="698">
        <v>230</v>
      </c>
      <c r="H1566" s="698">
        <v>53</v>
      </c>
      <c r="I1566" s="698">
        <v>1</v>
      </c>
      <c r="J1566" s="698">
        <v>0</v>
      </c>
    </row>
    <row r="1567" spans="2:10" s="677" customFormat="1">
      <c r="C1567" s="671"/>
      <c r="D1567" s="674" t="s">
        <v>1740</v>
      </c>
      <c r="E1567" s="698">
        <v>455</v>
      </c>
      <c r="F1567" s="698">
        <v>333</v>
      </c>
      <c r="G1567" s="698">
        <v>107</v>
      </c>
      <c r="H1567" s="698">
        <v>15</v>
      </c>
      <c r="I1567" s="698">
        <v>0</v>
      </c>
      <c r="J1567" s="698">
        <v>0</v>
      </c>
    </row>
    <row r="1568" spans="2:10" s="677" customFormat="1">
      <c r="C1568" s="671"/>
      <c r="D1568" s="674" t="s">
        <v>1741</v>
      </c>
      <c r="E1568" s="698">
        <v>1122</v>
      </c>
      <c r="F1568" s="698">
        <v>716</v>
      </c>
      <c r="G1568" s="698">
        <v>337</v>
      </c>
      <c r="H1568" s="698">
        <v>68</v>
      </c>
      <c r="I1568" s="698">
        <v>1</v>
      </c>
      <c r="J1568" s="698">
        <v>0</v>
      </c>
    </row>
    <row r="1569" spans="1:10" s="677" customFormat="1" ht="18" customHeight="1">
      <c r="C1569" s="675" t="s">
        <v>1874</v>
      </c>
      <c r="D1569" s="674" t="s">
        <v>1739</v>
      </c>
      <c r="E1569" s="698">
        <v>2244</v>
      </c>
      <c r="F1569" s="698">
        <v>963</v>
      </c>
      <c r="G1569" s="698">
        <v>936</v>
      </c>
      <c r="H1569" s="698">
        <v>344</v>
      </c>
      <c r="I1569" s="698">
        <v>1</v>
      </c>
      <c r="J1569" s="698">
        <v>0</v>
      </c>
    </row>
    <row r="1570" spans="1:10" s="677" customFormat="1">
      <c r="C1570" s="671"/>
      <c r="D1570" s="674" t="s">
        <v>1740</v>
      </c>
      <c r="E1570" s="698">
        <v>2854</v>
      </c>
      <c r="F1570" s="698">
        <v>1256</v>
      </c>
      <c r="G1570" s="698">
        <v>1144</v>
      </c>
      <c r="H1570" s="698">
        <v>454</v>
      </c>
      <c r="I1570" s="698">
        <v>0</v>
      </c>
      <c r="J1570" s="698">
        <v>0</v>
      </c>
    </row>
    <row r="1571" spans="1:10" s="677" customFormat="1">
      <c r="C1571" s="671"/>
      <c r="D1571" s="674" t="s">
        <v>1741</v>
      </c>
      <c r="E1571" s="698">
        <v>5098</v>
      </c>
      <c r="F1571" s="698">
        <v>2219</v>
      </c>
      <c r="G1571" s="698">
        <v>2080</v>
      </c>
      <c r="H1571" s="698">
        <v>798</v>
      </c>
      <c r="I1571" s="698">
        <v>1</v>
      </c>
      <c r="J1571" s="698">
        <v>0</v>
      </c>
    </row>
    <row r="1572" spans="1:10" s="677" customFormat="1" ht="18" customHeight="1">
      <c r="B1572" s="677" t="s">
        <v>1845</v>
      </c>
      <c r="C1572" s="671"/>
      <c r="D1572" s="674" t="s">
        <v>1739</v>
      </c>
      <c r="E1572" s="698">
        <v>6475</v>
      </c>
      <c r="F1572" s="698">
        <v>4668</v>
      </c>
      <c r="G1572" s="698">
        <v>1375</v>
      </c>
      <c r="H1572" s="698">
        <v>426</v>
      </c>
      <c r="I1572" s="698">
        <v>6</v>
      </c>
      <c r="J1572" s="698">
        <v>0</v>
      </c>
    </row>
    <row r="1573" spans="1:10" s="677" customFormat="1">
      <c r="C1573" s="671"/>
      <c r="D1573" s="674" t="s">
        <v>1740</v>
      </c>
      <c r="E1573" s="698">
        <v>8055</v>
      </c>
      <c r="F1573" s="698">
        <v>5475</v>
      </c>
      <c r="G1573" s="698">
        <v>2071</v>
      </c>
      <c r="H1573" s="698">
        <v>500</v>
      </c>
      <c r="I1573" s="698">
        <v>7</v>
      </c>
      <c r="J1573" s="698">
        <v>2</v>
      </c>
    </row>
    <row r="1574" spans="1:10" s="677" customFormat="1">
      <c r="C1574" s="671"/>
      <c r="D1574" s="674" t="s">
        <v>1741</v>
      </c>
      <c r="E1574" s="698">
        <v>14530</v>
      </c>
      <c r="F1574" s="698">
        <v>10143</v>
      </c>
      <c r="G1574" s="698">
        <v>3446</v>
      </c>
      <c r="H1574" s="698">
        <v>926</v>
      </c>
      <c r="I1574" s="698">
        <v>13</v>
      </c>
      <c r="J1574" s="698">
        <v>2</v>
      </c>
    </row>
    <row r="1575" spans="1:10" s="677" customFormat="1" ht="18" customHeight="1">
      <c r="A1575" s="677" t="s">
        <v>1878</v>
      </c>
      <c r="C1575" s="671"/>
      <c r="D1575" s="674"/>
      <c r="E1575" s="698"/>
      <c r="F1575" s="698"/>
      <c r="G1575" s="698"/>
      <c r="H1575" s="698"/>
      <c r="I1575" s="698"/>
      <c r="J1575" s="698"/>
    </row>
    <row r="1576" spans="1:10" s="677" customFormat="1" ht="9" customHeight="1">
      <c r="A1576" s="677" t="s">
        <v>1880</v>
      </c>
      <c r="C1576" s="671"/>
      <c r="D1576" s="674" t="s">
        <v>1739</v>
      </c>
      <c r="E1576" s="698">
        <v>8759</v>
      </c>
      <c r="F1576" s="698">
        <v>4729</v>
      </c>
      <c r="G1576" s="698">
        <v>1632</v>
      </c>
      <c r="H1576" s="698">
        <v>1498</v>
      </c>
      <c r="I1576" s="698">
        <v>701</v>
      </c>
      <c r="J1576" s="698">
        <v>199</v>
      </c>
    </row>
    <row r="1577" spans="1:10" s="677" customFormat="1">
      <c r="C1577" s="671"/>
      <c r="D1577" s="674" t="s">
        <v>1740</v>
      </c>
      <c r="E1577" s="698">
        <v>11941</v>
      </c>
      <c r="F1577" s="698">
        <v>5568</v>
      </c>
      <c r="G1577" s="698">
        <v>2471</v>
      </c>
      <c r="H1577" s="698">
        <v>2256</v>
      </c>
      <c r="I1577" s="698">
        <v>1344</v>
      </c>
      <c r="J1577" s="698">
        <v>302</v>
      </c>
    </row>
    <row r="1578" spans="1:10" s="677" customFormat="1">
      <c r="C1578" s="671"/>
      <c r="D1578" s="674" t="s">
        <v>1741</v>
      </c>
      <c r="E1578" s="698">
        <v>20700</v>
      </c>
      <c r="F1578" s="698">
        <v>10297</v>
      </c>
      <c r="G1578" s="698">
        <v>4103</v>
      </c>
      <c r="H1578" s="698">
        <v>3754</v>
      </c>
      <c r="I1578" s="698">
        <v>2045</v>
      </c>
      <c r="J1578" s="698">
        <v>501</v>
      </c>
    </row>
    <row r="1579" spans="1:10" s="677" customFormat="1" ht="18" customHeight="1">
      <c r="C1579" s="675" t="s">
        <v>1829</v>
      </c>
      <c r="D1579" s="674"/>
      <c r="E1579" s="698"/>
      <c r="F1579" s="698"/>
      <c r="G1579" s="698"/>
      <c r="H1579" s="698"/>
      <c r="I1579" s="698"/>
      <c r="J1579" s="698"/>
    </row>
    <row r="1580" spans="1:10" s="677" customFormat="1" ht="18" customHeight="1">
      <c r="C1580" s="678" t="s">
        <v>1830</v>
      </c>
      <c r="D1580" s="674" t="s">
        <v>1739</v>
      </c>
      <c r="E1580" s="698">
        <v>494</v>
      </c>
      <c r="F1580" s="698">
        <v>48</v>
      </c>
      <c r="G1580" s="698">
        <v>68</v>
      </c>
      <c r="H1580" s="698">
        <v>201</v>
      </c>
      <c r="I1580" s="698">
        <v>169</v>
      </c>
      <c r="J1580" s="698">
        <v>8</v>
      </c>
    </row>
    <row r="1581" spans="1:10" s="677" customFormat="1">
      <c r="C1581" s="678"/>
      <c r="D1581" s="674" t="s">
        <v>1740</v>
      </c>
      <c r="E1581" s="698">
        <v>556</v>
      </c>
      <c r="F1581" s="698">
        <v>52</v>
      </c>
      <c r="G1581" s="698">
        <v>87</v>
      </c>
      <c r="H1581" s="698">
        <v>200</v>
      </c>
      <c r="I1581" s="698">
        <v>197</v>
      </c>
      <c r="J1581" s="698">
        <v>20</v>
      </c>
    </row>
    <row r="1582" spans="1:10" s="677" customFormat="1">
      <c r="C1582" s="678"/>
      <c r="D1582" s="674" t="s">
        <v>1741</v>
      </c>
      <c r="E1582" s="698">
        <v>1050</v>
      </c>
      <c r="F1582" s="698">
        <v>100</v>
      </c>
      <c r="G1582" s="698">
        <v>155</v>
      </c>
      <c r="H1582" s="698">
        <v>401</v>
      </c>
      <c r="I1582" s="698">
        <v>366</v>
      </c>
      <c r="J1582" s="698">
        <v>28</v>
      </c>
    </row>
    <row r="1583" spans="1:10" s="677" customFormat="1" ht="18" customHeight="1">
      <c r="C1583" s="678" t="s">
        <v>1831</v>
      </c>
      <c r="D1583" s="674" t="s">
        <v>1739</v>
      </c>
      <c r="E1583" s="698">
        <v>23</v>
      </c>
      <c r="F1583" s="698">
        <v>7</v>
      </c>
      <c r="G1583" s="698">
        <v>3</v>
      </c>
      <c r="H1583" s="698">
        <v>10</v>
      </c>
      <c r="I1583" s="698">
        <v>2</v>
      </c>
      <c r="J1583" s="698">
        <v>1</v>
      </c>
    </row>
    <row r="1584" spans="1:10" s="677" customFormat="1">
      <c r="C1584" s="678"/>
      <c r="D1584" s="674" t="s">
        <v>1740</v>
      </c>
      <c r="E1584" s="698">
        <v>20</v>
      </c>
      <c r="F1584" s="698">
        <v>2</v>
      </c>
      <c r="G1584" s="698">
        <v>1</v>
      </c>
      <c r="H1584" s="698">
        <v>12</v>
      </c>
      <c r="I1584" s="698">
        <v>4</v>
      </c>
      <c r="J1584" s="698">
        <v>1</v>
      </c>
    </row>
    <row r="1585" spans="1:12">
      <c r="C1585" s="678"/>
      <c r="D1585" s="674" t="s">
        <v>1741</v>
      </c>
      <c r="E1585" s="698">
        <v>43</v>
      </c>
      <c r="F1585" s="698">
        <v>9</v>
      </c>
      <c r="G1585" s="698">
        <v>4</v>
      </c>
      <c r="H1585" s="698">
        <v>22</v>
      </c>
      <c r="I1585" s="698">
        <v>6</v>
      </c>
      <c r="J1585" s="698">
        <v>2</v>
      </c>
    </row>
    <row r="1586" spans="1:12" s="670" customFormat="1">
      <c r="C1586" s="671"/>
      <c r="D1586" s="676"/>
      <c r="E1586" s="673"/>
      <c r="F1586" s="673"/>
      <c r="G1586" s="673"/>
      <c r="H1586" s="673"/>
      <c r="I1586" s="673"/>
      <c r="J1586" s="673"/>
      <c r="K1586" s="699"/>
      <c r="L1586" s="673"/>
    </row>
    <row r="1587" spans="1:12" s="670" customFormat="1">
      <c r="C1587" s="671"/>
      <c r="D1587" s="676"/>
      <c r="E1587" s="673"/>
      <c r="F1587" s="673"/>
      <c r="G1587" s="673"/>
      <c r="H1587" s="673"/>
      <c r="I1587" s="673"/>
      <c r="J1587" s="673"/>
      <c r="K1587" s="699"/>
      <c r="L1587" s="673"/>
    </row>
    <row r="1588" spans="1:12" s="670" customFormat="1">
      <c r="C1588" s="671"/>
      <c r="D1588" s="676"/>
      <c r="E1588" s="673"/>
      <c r="F1588" s="673"/>
      <c r="G1588" s="673"/>
      <c r="H1588" s="673"/>
      <c r="I1588" s="673"/>
      <c r="J1588" s="673"/>
      <c r="K1588" s="699"/>
      <c r="L1588" s="673"/>
    </row>
    <row r="1589" spans="1:12" s="670" customFormat="1">
      <c r="C1589" s="671"/>
      <c r="D1589" s="676"/>
      <c r="E1589" s="673"/>
      <c r="F1589" s="673"/>
      <c r="G1589" s="673"/>
      <c r="H1589" s="673"/>
      <c r="I1589" s="673"/>
      <c r="J1589" s="673"/>
      <c r="K1589" s="699"/>
      <c r="L1589" s="673"/>
    </row>
    <row r="1590" spans="1:12" s="670" customFormat="1">
      <c r="A1590" s="670" t="s">
        <v>1652</v>
      </c>
      <c r="C1590" s="671"/>
      <c r="D1590" s="676"/>
      <c r="E1590" s="673"/>
      <c r="F1590" s="673"/>
      <c r="G1590" s="673"/>
      <c r="H1590" s="673"/>
      <c r="I1590" s="673"/>
      <c r="J1590" s="673"/>
      <c r="K1590" s="699"/>
      <c r="L1590" s="673"/>
    </row>
    <row r="1591" spans="1:12" s="670" customFormat="1">
      <c r="A1591" s="670" t="s">
        <v>1825</v>
      </c>
      <c r="C1591" s="671"/>
      <c r="D1591" s="676"/>
      <c r="E1591" s="673"/>
      <c r="F1591" s="673"/>
      <c r="G1591" s="673"/>
      <c r="H1591" s="673"/>
      <c r="I1591" s="673"/>
      <c r="J1591" s="673"/>
      <c r="K1591" s="699"/>
      <c r="L1591" s="673"/>
    </row>
    <row r="1592" spans="1:12" s="670" customFormat="1">
      <c r="A1592" s="670" t="s">
        <v>3207</v>
      </c>
      <c r="C1592" s="671"/>
      <c r="D1592" s="676"/>
      <c r="E1592" s="673"/>
      <c r="F1592" s="673"/>
      <c r="G1592" s="673"/>
      <c r="H1592" s="673"/>
      <c r="I1592" s="673"/>
      <c r="J1592" s="673"/>
      <c r="K1592" s="699"/>
      <c r="L1592" s="673"/>
    </row>
    <row r="1593" spans="1:12" s="670" customFormat="1">
      <c r="C1593" s="671"/>
      <c r="D1593" s="676"/>
      <c r="E1593" s="673"/>
      <c r="F1593" s="673"/>
      <c r="G1593" s="673"/>
      <c r="H1593" s="673"/>
      <c r="I1593" s="673"/>
      <c r="J1593" s="673"/>
      <c r="K1593" s="699"/>
      <c r="L1593" s="673"/>
    </row>
    <row r="1594" spans="1:12" s="670" customFormat="1">
      <c r="A1594" s="670" t="s">
        <v>46</v>
      </c>
      <c r="C1594" s="671"/>
      <c r="D1594" s="676"/>
      <c r="E1594" s="673"/>
      <c r="F1594" s="673"/>
      <c r="G1594" s="673"/>
      <c r="H1594" s="673"/>
      <c r="I1594" s="673"/>
      <c r="J1594" s="673"/>
      <c r="K1594" s="699"/>
      <c r="L1594" s="673"/>
    </row>
    <row r="1595" spans="1:12" ht="18" customHeight="1">
      <c r="A1595" s="677" t="s">
        <v>841</v>
      </c>
      <c r="D1595" s="674"/>
    </row>
    <row r="1596" spans="1:12" ht="9" customHeight="1">
      <c r="A1596" s="677" t="s">
        <v>1881</v>
      </c>
      <c r="D1596" s="674"/>
    </row>
    <row r="1597" spans="1:12" ht="18" customHeight="1">
      <c r="B1597" s="677" t="s">
        <v>324</v>
      </c>
      <c r="D1597" s="674"/>
    </row>
    <row r="1598" spans="1:12" ht="18" customHeight="1">
      <c r="C1598" s="671" t="s">
        <v>1882</v>
      </c>
      <c r="D1598" s="674" t="s">
        <v>1739</v>
      </c>
      <c r="E1598" s="698">
        <v>1</v>
      </c>
      <c r="F1598" s="700" t="s">
        <v>613</v>
      </c>
      <c r="G1598" s="700" t="s">
        <v>613</v>
      </c>
      <c r="H1598" s="700" t="s">
        <v>613</v>
      </c>
      <c r="I1598" s="700" t="s">
        <v>613</v>
      </c>
      <c r="J1598" s="700" t="s">
        <v>613</v>
      </c>
    </row>
    <row r="1599" spans="1:12" ht="10.5">
      <c r="D1599" s="674" t="s">
        <v>1741</v>
      </c>
      <c r="E1599" s="698">
        <v>1</v>
      </c>
      <c r="F1599" s="700" t="s">
        <v>613</v>
      </c>
      <c r="G1599" s="700" t="s">
        <v>613</v>
      </c>
      <c r="H1599" s="700" t="s">
        <v>613</v>
      </c>
      <c r="I1599" s="700" t="s">
        <v>613</v>
      </c>
      <c r="J1599" s="700" t="s">
        <v>613</v>
      </c>
    </row>
    <row r="1600" spans="1:12" ht="27" customHeight="1">
      <c r="C1600" s="671" t="s">
        <v>1872</v>
      </c>
      <c r="D1600" s="674" t="s">
        <v>1739</v>
      </c>
      <c r="E1600" s="698">
        <v>1</v>
      </c>
      <c r="F1600" s="700" t="s">
        <v>613</v>
      </c>
      <c r="G1600" s="700" t="s">
        <v>613</v>
      </c>
      <c r="H1600" s="700" t="s">
        <v>613</v>
      </c>
      <c r="I1600" s="700" t="s">
        <v>613</v>
      </c>
      <c r="J1600" s="700" t="s">
        <v>613</v>
      </c>
    </row>
    <row r="1601" spans="2:10" s="677" customFormat="1" ht="10.5">
      <c r="C1601" s="671"/>
      <c r="D1601" s="674" t="s">
        <v>1740</v>
      </c>
      <c r="E1601" s="698">
        <v>3</v>
      </c>
      <c r="F1601" s="700" t="s">
        <v>613</v>
      </c>
      <c r="G1601" s="700" t="s">
        <v>613</v>
      </c>
      <c r="H1601" s="700" t="s">
        <v>613</v>
      </c>
      <c r="I1601" s="700" t="s">
        <v>613</v>
      </c>
      <c r="J1601" s="700" t="s">
        <v>613</v>
      </c>
    </row>
    <row r="1602" spans="2:10" s="677" customFormat="1" ht="10.5">
      <c r="C1602" s="671"/>
      <c r="D1602" s="674" t="s">
        <v>1741</v>
      </c>
      <c r="E1602" s="698">
        <v>4</v>
      </c>
      <c r="F1602" s="700" t="s">
        <v>613</v>
      </c>
      <c r="G1602" s="700" t="s">
        <v>613</v>
      </c>
      <c r="H1602" s="700" t="s">
        <v>613</v>
      </c>
      <c r="I1602" s="700" t="s">
        <v>613</v>
      </c>
      <c r="J1602" s="700" t="s">
        <v>613</v>
      </c>
    </row>
    <row r="1603" spans="2:10" s="677" customFormat="1" ht="18.600000000000001" customHeight="1">
      <c r="C1603" s="671" t="s">
        <v>1873</v>
      </c>
      <c r="D1603" s="674" t="s">
        <v>1739</v>
      </c>
      <c r="E1603" s="698">
        <v>1</v>
      </c>
      <c r="F1603" s="700" t="s">
        <v>613</v>
      </c>
      <c r="G1603" s="700" t="s">
        <v>613</v>
      </c>
      <c r="H1603" s="700" t="s">
        <v>613</v>
      </c>
      <c r="I1603" s="700" t="s">
        <v>613</v>
      </c>
      <c r="J1603" s="700" t="s">
        <v>613</v>
      </c>
    </row>
    <row r="1604" spans="2:10" s="677" customFormat="1" ht="10.5">
      <c r="C1604" s="671"/>
      <c r="D1604" s="674" t="s">
        <v>1741</v>
      </c>
      <c r="E1604" s="698">
        <v>1</v>
      </c>
      <c r="F1604" s="700" t="s">
        <v>613</v>
      </c>
      <c r="G1604" s="700" t="s">
        <v>613</v>
      </c>
      <c r="H1604" s="700" t="s">
        <v>613</v>
      </c>
      <c r="I1604" s="700" t="s">
        <v>613</v>
      </c>
      <c r="J1604" s="700" t="s">
        <v>613</v>
      </c>
    </row>
    <row r="1605" spans="2:10" s="677" customFormat="1" ht="18" customHeight="1">
      <c r="C1605" s="671" t="s">
        <v>611</v>
      </c>
      <c r="D1605" s="674" t="s">
        <v>1740</v>
      </c>
      <c r="E1605" s="698">
        <v>1</v>
      </c>
      <c r="F1605" s="700" t="s">
        <v>613</v>
      </c>
      <c r="G1605" s="700" t="s">
        <v>613</v>
      </c>
      <c r="H1605" s="700" t="s">
        <v>613</v>
      </c>
      <c r="I1605" s="700" t="s">
        <v>613</v>
      </c>
      <c r="J1605" s="700" t="s">
        <v>613</v>
      </c>
    </row>
    <row r="1606" spans="2:10" s="677" customFormat="1" ht="10.5">
      <c r="C1606" s="671"/>
      <c r="D1606" s="674" t="s">
        <v>1741</v>
      </c>
      <c r="E1606" s="698">
        <v>1</v>
      </c>
      <c r="F1606" s="700" t="s">
        <v>613</v>
      </c>
      <c r="G1606" s="700" t="s">
        <v>613</v>
      </c>
      <c r="H1606" s="700" t="s">
        <v>613</v>
      </c>
      <c r="I1606" s="700" t="s">
        <v>613</v>
      </c>
      <c r="J1606" s="700" t="s">
        <v>613</v>
      </c>
    </row>
    <row r="1607" spans="2:10" s="677" customFormat="1" ht="18" customHeight="1">
      <c r="C1607" s="675" t="s">
        <v>1874</v>
      </c>
      <c r="D1607" s="674" t="s">
        <v>1739</v>
      </c>
      <c r="E1607" s="698">
        <v>3</v>
      </c>
      <c r="F1607" s="698">
        <v>1</v>
      </c>
      <c r="G1607" s="698">
        <v>0</v>
      </c>
      <c r="H1607" s="698">
        <v>0</v>
      </c>
      <c r="I1607" s="698">
        <v>1</v>
      </c>
      <c r="J1607" s="698">
        <v>1</v>
      </c>
    </row>
    <row r="1608" spans="2:10" s="677" customFormat="1">
      <c r="C1608" s="671"/>
      <c r="D1608" s="674" t="s">
        <v>1740</v>
      </c>
      <c r="E1608" s="698">
        <v>4</v>
      </c>
      <c r="F1608" s="698">
        <v>0</v>
      </c>
      <c r="G1608" s="698">
        <v>0</v>
      </c>
      <c r="H1608" s="698">
        <v>3</v>
      </c>
      <c r="I1608" s="698">
        <v>0</v>
      </c>
      <c r="J1608" s="698">
        <v>1</v>
      </c>
    </row>
    <row r="1609" spans="2:10" s="677" customFormat="1">
      <c r="C1609" s="671"/>
      <c r="D1609" s="674" t="s">
        <v>1741</v>
      </c>
      <c r="E1609" s="698">
        <v>7</v>
      </c>
      <c r="F1609" s="698">
        <v>1</v>
      </c>
      <c r="G1609" s="698">
        <v>0</v>
      </c>
      <c r="H1609" s="698">
        <v>3</v>
      </c>
      <c r="I1609" s="698">
        <v>1</v>
      </c>
      <c r="J1609" s="698">
        <v>2</v>
      </c>
    </row>
    <row r="1610" spans="2:10" s="677" customFormat="1" ht="18" customHeight="1">
      <c r="B1610" s="677" t="s">
        <v>619</v>
      </c>
      <c r="C1610" s="671"/>
      <c r="D1610" s="674"/>
      <c r="E1610" s="698"/>
      <c r="F1610" s="698"/>
      <c r="G1610" s="698"/>
      <c r="H1610" s="698"/>
      <c r="I1610" s="698"/>
      <c r="J1610" s="698"/>
    </row>
    <row r="1611" spans="2:10" s="677" customFormat="1" ht="18" customHeight="1">
      <c r="C1611" s="671" t="s">
        <v>624</v>
      </c>
      <c r="D1611" s="674" t="s">
        <v>1740</v>
      </c>
      <c r="E1611" s="698">
        <v>1</v>
      </c>
      <c r="F1611" s="700" t="s">
        <v>613</v>
      </c>
      <c r="G1611" s="700" t="s">
        <v>613</v>
      </c>
      <c r="H1611" s="700" t="s">
        <v>613</v>
      </c>
      <c r="I1611" s="700" t="s">
        <v>613</v>
      </c>
      <c r="J1611" s="700" t="s">
        <v>613</v>
      </c>
    </row>
    <row r="1612" spans="2:10" s="677" customFormat="1" ht="10.5">
      <c r="C1612" s="671"/>
      <c r="D1612" s="674" t="s">
        <v>1741</v>
      </c>
      <c r="E1612" s="698">
        <v>1</v>
      </c>
      <c r="F1612" s="700" t="s">
        <v>613</v>
      </c>
      <c r="G1612" s="700" t="s">
        <v>613</v>
      </c>
      <c r="H1612" s="700" t="s">
        <v>613</v>
      </c>
      <c r="I1612" s="700" t="s">
        <v>613</v>
      </c>
      <c r="J1612" s="700" t="s">
        <v>613</v>
      </c>
    </row>
    <row r="1613" spans="2:10" s="677" customFormat="1" ht="18" customHeight="1">
      <c r="C1613" s="671" t="s">
        <v>1823</v>
      </c>
      <c r="D1613" s="674" t="s">
        <v>1739</v>
      </c>
      <c r="E1613" s="698">
        <v>4</v>
      </c>
      <c r="F1613" s="700" t="s">
        <v>613</v>
      </c>
      <c r="G1613" s="700" t="s">
        <v>613</v>
      </c>
      <c r="H1613" s="700" t="s">
        <v>613</v>
      </c>
      <c r="I1613" s="700" t="s">
        <v>613</v>
      </c>
      <c r="J1613" s="700" t="s">
        <v>613</v>
      </c>
    </row>
    <row r="1614" spans="2:10" s="677" customFormat="1" ht="10.5">
      <c r="C1614" s="671"/>
      <c r="D1614" s="674" t="s">
        <v>1740</v>
      </c>
      <c r="E1614" s="698">
        <v>16</v>
      </c>
      <c r="F1614" s="700" t="s">
        <v>613</v>
      </c>
      <c r="G1614" s="700" t="s">
        <v>613</v>
      </c>
      <c r="H1614" s="700" t="s">
        <v>613</v>
      </c>
      <c r="I1614" s="700" t="s">
        <v>613</v>
      </c>
      <c r="J1614" s="700" t="s">
        <v>613</v>
      </c>
    </row>
    <row r="1615" spans="2:10" s="677" customFormat="1" ht="10.5">
      <c r="C1615" s="671"/>
      <c r="D1615" s="674" t="s">
        <v>1741</v>
      </c>
      <c r="E1615" s="698">
        <v>20</v>
      </c>
      <c r="F1615" s="700" t="s">
        <v>613</v>
      </c>
      <c r="G1615" s="700" t="s">
        <v>613</v>
      </c>
      <c r="H1615" s="700" t="s">
        <v>613</v>
      </c>
      <c r="I1615" s="700" t="s">
        <v>613</v>
      </c>
      <c r="J1615" s="700" t="s">
        <v>613</v>
      </c>
    </row>
    <row r="1616" spans="2:10" s="677" customFormat="1" ht="18" customHeight="1">
      <c r="C1616" s="675" t="s">
        <v>1874</v>
      </c>
      <c r="D1616" s="674" t="s">
        <v>1739</v>
      </c>
      <c r="E1616" s="698">
        <v>4</v>
      </c>
      <c r="F1616" s="698">
        <v>0</v>
      </c>
      <c r="G1616" s="698">
        <v>1</v>
      </c>
      <c r="H1616" s="698">
        <v>1</v>
      </c>
      <c r="I1616" s="698">
        <v>2</v>
      </c>
      <c r="J1616" s="698">
        <v>0</v>
      </c>
    </row>
    <row r="1617" spans="2:10" s="677" customFormat="1">
      <c r="C1617" s="671"/>
      <c r="D1617" s="674" t="s">
        <v>1740</v>
      </c>
      <c r="E1617" s="698">
        <v>17</v>
      </c>
      <c r="F1617" s="698">
        <v>0</v>
      </c>
      <c r="G1617" s="698">
        <v>1</v>
      </c>
      <c r="H1617" s="698">
        <v>7</v>
      </c>
      <c r="I1617" s="698">
        <v>6</v>
      </c>
      <c r="J1617" s="698">
        <v>3</v>
      </c>
    </row>
    <row r="1618" spans="2:10" s="677" customFormat="1">
      <c r="C1618" s="671"/>
      <c r="D1618" s="674" t="s">
        <v>1741</v>
      </c>
      <c r="E1618" s="698">
        <v>21</v>
      </c>
      <c r="F1618" s="698">
        <v>0</v>
      </c>
      <c r="G1618" s="698">
        <v>2</v>
      </c>
      <c r="H1618" s="698">
        <v>8</v>
      </c>
      <c r="I1618" s="698">
        <v>8</v>
      </c>
      <c r="J1618" s="698">
        <v>3</v>
      </c>
    </row>
    <row r="1619" spans="2:10" s="677" customFormat="1" ht="18" customHeight="1">
      <c r="B1619" s="677" t="s">
        <v>628</v>
      </c>
      <c r="C1619" s="671"/>
      <c r="D1619" s="674"/>
      <c r="E1619" s="698"/>
      <c r="F1619" s="698"/>
      <c r="G1619" s="698"/>
      <c r="H1619" s="698"/>
      <c r="I1619" s="698"/>
      <c r="J1619" s="698"/>
    </row>
    <row r="1620" spans="2:10" s="677" customFormat="1" ht="27" customHeight="1">
      <c r="C1620" s="671" t="s">
        <v>1832</v>
      </c>
      <c r="D1620" s="674" t="s">
        <v>1739</v>
      </c>
      <c r="E1620" s="698">
        <v>11</v>
      </c>
      <c r="F1620" s="700" t="s">
        <v>613</v>
      </c>
      <c r="G1620" s="700" t="s">
        <v>613</v>
      </c>
      <c r="H1620" s="700" t="s">
        <v>613</v>
      </c>
      <c r="I1620" s="700" t="s">
        <v>613</v>
      </c>
      <c r="J1620" s="700" t="s">
        <v>613</v>
      </c>
    </row>
    <row r="1621" spans="2:10" s="677" customFormat="1" ht="10.5">
      <c r="C1621" s="671"/>
      <c r="D1621" s="674" t="s">
        <v>1740</v>
      </c>
      <c r="E1621" s="698">
        <v>12</v>
      </c>
      <c r="F1621" s="700" t="s">
        <v>613</v>
      </c>
      <c r="G1621" s="700" t="s">
        <v>613</v>
      </c>
      <c r="H1621" s="700" t="s">
        <v>613</v>
      </c>
      <c r="I1621" s="700" t="s">
        <v>613</v>
      </c>
      <c r="J1621" s="700" t="s">
        <v>613</v>
      </c>
    </row>
    <row r="1622" spans="2:10" s="677" customFormat="1" ht="10.5">
      <c r="C1622" s="671"/>
      <c r="D1622" s="674" t="s">
        <v>1741</v>
      </c>
      <c r="E1622" s="698">
        <v>23</v>
      </c>
      <c r="F1622" s="700" t="s">
        <v>613</v>
      </c>
      <c r="G1622" s="700" t="s">
        <v>613</v>
      </c>
      <c r="H1622" s="700" t="s">
        <v>613</v>
      </c>
      <c r="I1622" s="700" t="s">
        <v>613</v>
      </c>
      <c r="J1622" s="700" t="s">
        <v>613</v>
      </c>
    </row>
    <row r="1623" spans="2:10" s="677" customFormat="1" ht="18" customHeight="1">
      <c r="C1623" s="671" t="s">
        <v>1833</v>
      </c>
      <c r="D1623" s="674" t="s">
        <v>1739</v>
      </c>
      <c r="E1623" s="698">
        <v>7</v>
      </c>
      <c r="F1623" s="700" t="s">
        <v>613</v>
      </c>
      <c r="G1623" s="700" t="s">
        <v>613</v>
      </c>
      <c r="H1623" s="700" t="s">
        <v>613</v>
      </c>
      <c r="I1623" s="700" t="s">
        <v>613</v>
      </c>
      <c r="J1623" s="700" t="s">
        <v>613</v>
      </c>
    </row>
    <row r="1624" spans="2:10" s="677" customFormat="1" ht="10.5">
      <c r="C1624" s="671"/>
      <c r="D1624" s="674" t="s">
        <v>1740</v>
      </c>
      <c r="E1624" s="698">
        <v>2</v>
      </c>
      <c r="F1624" s="700" t="s">
        <v>613</v>
      </c>
      <c r="G1624" s="700" t="s">
        <v>613</v>
      </c>
      <c r="H1624" s="700" t="s">
        <v>613</v>
      </c>
      <c r="I1624" s="700" t="s">
        <v>613</v>
      </c>
      <c r="J1624" s="700" t="s">
        <v>613</v>
      </c>
    </row>
    <row r="1625" spans="2:10" s="677" customFormat="1" ht="10.5">
      <c r="C1625" s="671"/>
      <c r="D1625" s="674" t="s">
        <v>1741</v>
      </c>
      <c r="E1625" s="698">
        <v>9</v>
      </c>
      <c r="F1625" s="700" t="s">
        <v>613</v>
      </c>
      <c r="G1625" s="700" t="s">
        <v>613</v>
      </c>
      <c r="H1625" s="700" t="s">
        <v>613</v>
      </c>
      <c r="I1625" s="700" t="s">
        <v>613</v>
      </c>
      <c r="J1625" s="700" t="s">
        <v>613</v>
      </c>
    </row>
    <row r="1626" spans="2:10" s="677" customFormat="1" ht="18" customHeight="1">
      <c r="C1626" s="671" t="s">
        <v>1834</v>
      </c>
      <c r="D1626" s="674" t="s">
        <v>1739</v>
      </c>
      <c r="E1626" s="698">
        <v>20</v>
      </c>
      <c r="F1626" s="698">
        <v>1</v>
      </c>
      <c r="G1626" s="698">
        <v>1</v>
      </c>
      <c r="H1626" s="698">
        <v>11</v>
      </c>
      <c r="I1626" s="698">
        <v>5</v>
      </c>
      <c r="J1626" s="698">
        <v>2</v>
      </c>
    </row>
    <row r="1627" spans="2:10" s="677" customFormat="1">
      <c r="C1627" s="671"/>
      <c r="D1627" s="674" t="s">
        <v>1740</v>
      </c>
      <c r="E1627" s="698">
        <v>119</v>
      </c>
      <c r="F1627" s="698">
        <v>3</v>
      </c>
      <c r="G1627" s="698">
        <v>7</v>
      </c>
      <c r="H1627" s="698">
        <v>45</v>
      </c>
      <c r="I1627" s="698">
        <v>46</v>
      </c>
      <c r="J1627" s="698">
        <v>18</v>
      </c>
    </row>
    <row r="1628" spans="2:10" s="677" customFormat="1">
      <c r="C1628" s="671"/>
      <c r="D1628" s="674" t="s">
        <v>1741</v>
      </c>
      <c r="E1628" s="698">
        <v>139</v>
      </c>
      <c r="F1628" s="698">
        <v>4</v>
      </c>
      <c r="G1628" s="698">
        <v>8</v>
      </c>
      <c r="H1628" s="698">
        <v>56</v>
      </c>
      <c r="I1628" s="698">
        <v>51</v>
      </c>
      <c r="J1628" s="698">
        <v>20</v>
      </c>
    </row>
    <row r="1629" spans="2:10" s="677" customFormat="1" ht="18" customHeight="1">
      <c r="C1629" s="671" t="s">
        <v>1835</v>
      </c>
      <c r="D1629" s="674" t="s">
        <v>1739</v>
      </c>
      <c r="E1629" s="698">
        <v>70</v>
      </c>
      <c r="F1629" s="698">
        <v>5</v>
      </c>
      <c r="G1629" s="698">
        <v>8</v>
      </c>
      <c r="H1629" s="698">
        <v>31</v>
      </c>
      <c r="I1629" s="698">
        <v>19</v>
      </c>
      <c r="J1629" s="698">
        <v>7</v>
      </c>
    </row>
    <row r="1630" spans="2:10" s="677" customFormat="1">
      <c r="C1630" s="671"/>
      <c r="D1630" s="674" t="s">
        <v>1740</v>
      </c>
      <c r="E1630" s="698">
        <v>188</v>
      </c>
      <c r="F1630" s="698">
        <v>2</v>
      </c>
      <c r="G1630" s="698">
        <v>17</v>
      </c>
      <c r="H1630" s="698">
        <v>85</v>
      </c>
      <c r="I1630" s="698">
        <v>58</v>
      </c>
      <c r="J1630" s="698">
        <v>26</v>
      </c>
    </row>
    <row r="1631" spans="2:10" s="677" customFormat="1">
      <c r="C1631" s="671"/>
      <c r="D1631" s="674" t="s">
        <v>1741</v>
      </c>
      <c r="E1631" s="698">
        <v>258</v>
      </c>
      <c r="F1631" s="698">
        <v>7</v>
      </c>
      <c r="G1631" s="698">
        <v>25</v>
      </c>
      <c r="H1631" s="698">
        <v>116</v>
      </c>
      <c r="I1631" s="698">
        <v>77</v>
      </c>
      <c r="J1631" s="698">
        <v>33</v>
      </c>
    </row>
    <row r="1632" spans="2:10" s="677" customFormat="1" ht="18" customHeight="1">
      <c r="C1632" s="675" t="s">
        <v>1874</v>
      </c>
      <c r="D1632" s="674" t="s">
        <v>1739</v>
      </c>
      <c r="E1632" s="698">
        <v>108</v>
      </c>
      <c r="F1632" s="698">
        <v>9</v>
      </c>
      <c r="G1632" s="698">
        <v>15</v>
      </c>
      <c r="H1632" s="698">
        <v>44</v>
      </c>
      <c r="I1632" s="698">
        <v>28</v>
      </c>
      <c r="J1632" s="698">
        <v>12</v>
      </c>
    </row>
    <row r="1633" spans="1:12">
      <c r="D1633" s="674" t="s">
        <v>1740</v>
      </c>
      <c r="E1633" s="698">
        <v>321</v>
      </c>
      <c r="F1633" s="698">
        <v>5</v>
      </c>
      <c r="G1633" s="698">
        <v>25</v>
      </c>
      <c r="H1633" s="698">
        <v>135</v>
      </c>
      <c r="I1633" s="698">
        <v>107</v>
      </c>
      <c r="J1633" s="698">
        <v>49</v>
      </c>
    </row>
    <row r="1634" spans="1:12">
      <c r="D1634" s="674" t="s">
        <v>1741</v>
      </c>
      <c r="E1634" s="698">
        <v>429</v>
      </c>
      <c r="F1634" s="698">
        <v>14</v>
      </c>
      <c r="G1634" s="698">
        <v>40</v>
      </c>
      <c r="H1634" s="698">
        <v>179</v>
      </c>
      <c r="I1634" s="698">
        <v>135</v>
      </c>
      <c r="J1634" s="698">
        <v>61</v>
      </c>
    </row>
    <row r="1635" spans="1:12" ht="18" customHeight="1">
      <c r="C1635" s="675" t="s">
        <v>1829</v>
      </c>
      <c r="D1635" s="674"/>
    </row>
    <row r="1636" spans="1:12" ht="18" customHeight="1">
      <c r="C1636" s="678" t="s">
        <v>1830</v>
      </c>
      <c r="D1636" s="674" t="s">
        <v>1739</v>
      </c>
      <c r="E1636" s="698">
        <v>3</v>
      </c>
      <c r="F1636" s="698">
        <v>1</v>
      </c>
      <c r="G1636" s="698">
        <v>1</v>
      </c>
      <c r="H1636" s="698">
        <v>1</v>
      </c>
      <c r="I1636" s="698">
        <v>0</v>
      </c>
      <c r="J1636" s="698">
        <v>0</v>
      </c>
    </row>
    <row r="1637" spans="1:12">
      <c r="C1637" s="678"/>
      <c r="D1637" s="674" t="s">
        <v>1740</v>
      </c>
      <c r="E1637" s="698">
        <v>8</v>
      </c>
      <c r="F1637" s="698">
        <v>0</v>
      </c>
      <c r="G1637" s="698">
        <v>2</v>
      </c>
      <c r="H1637" s="698">
        <v>3</v>
      </c>
      <c r="I1637" s="698">
        <v>3</v>
      </c>
      <c r="J1637" s="698">
        <v>0</v>
      </c>
    </row>
    <row r="1638" spans="1:12">
      <c r="C1638" s="678"/>
      <c r="D1638" s="674" t="s">
        <v>1741</v>
      </c>
      <c r="E1638" s="698">
        <v>11</v>
      </c>
      <c r="F1638" s="698">
        <v>1</v>
      </c>
      <c r="G1638" s="698">
        <v>3</v>
      </c>
      <c r="H1638" s="698">
        <v>4</v>
      </c>
      <c r="I1638" s="698">
        <v>3</v>
      </c>
      <c r="J1638" s="698">
        <v>0</v>
      </c>
    </row>
    <row r="1639" spans="1:12" ht="18" customHeight="1">
      <c r="C1639" s="678" t="s">
        <v>1831</v>
      </c>
      <c r="D1639" s="674" t="s">
        <v>1739</v>
      </c>
      <c r="E1639" s="698">
        <v>2</v>
      </c>
      <c r="F1639" s="698">
        <v>0</v>
      </c>
      <c r="G1639" s="698">
        <v>1</v>
      </c>
      <c r="H1639" s="698">
        <v>1</v>
      </c>
      <c r="I1639" s="698">
        <v>0</v>
      </c>
      <c r="J1639" s="698">
        <v>0</v>
      </c>
    </row>
    <row r="1640" spans="1:12">
      <c r="C1640" s="678"/>
      <c r="D1640" s="674" t="s">
        <v>1741</v>
      </c>
      <c r="E1640" s="698">
        <v>2</v>
      </c>
      <c r="F1640" s="698">
        <v>0</v>
      </c>
      <c r="G1640" s="698">
        <v>1</v>
      </c>
      <c r="H1640" s="698">
        <v>1</v>
      </c>
      <c r="I1640" s="698">
        <v>0</v>
      </c>
      <c r="J1640" s="698">
        <v>0</v>
      </c>
    </row>
    <row r="1641" spans="1:12">
      <c r="A1641" s="670" t="s">
        <v>1652</v>
      </c>
    </row>
    <row r="1642" spans="1:12" s="670" customFormat="1">
      <c r="A1642" s="670" t="s">
        <v>1825</v>
      </c>
      <c r="C1642" s="671"/>
      <c r="D1642" s="676"/>
      <c r="E1642" s="673"/>
      <c r="F1642" s="673"/>
      <c r="G1642" s="673"/>
      <c r="H1642" s="673"/>
      <c r="I1642" s="673"/>
      <c r="J1642" s="673"/>
      <c r="K1642" s="699"/>
      <c r="L1642" s="673"/>
    </row>
    <row r="1643" spans="1:12" s="670" customFormat="1">
      <c r="A1643" s="670" t="s">
        <v>3207</v>
      </c>
      <c r="C1643" s="671"/>
      <c r="D1643" s="676"/>
      <c r="E1643" s="673"/>
      <c r="F1643" s="673"/>
      <c r="G1643" s="673"/>
      <c r="H1643" s="673"/>
      <c r="I1643" s="673"/>
      <c r="J1643" s="673"/>
      <c r="K1643" s="699"/>
      <c r="L1643" s="673"/>
    </row>
    <row r="1644" spans="1:12" s="670" customFormat="1">
      <c r="A1644" s="670" t="s">
        <v>641</v>
      </c>
      <c r="C1644" s="671"/>
      <c r="D1644" s="676"/>
      <c r="E1644" s="673"/>
      <c r="F1644" s="673"/>
      <c r="G1644" s="673"/>
      <c r="H1644" s="673"/>
      <c r="I1644" s="673"/>
      <c r="J1644" s="673"/>
      <c r="K1644" s="699"/>
      <c r="L1644" s="673"/>
    </row>
    <row r="1645" spans="1:12" s="670" customFormat="1">
      <c r="C1645" s="671"/>
      <c r="D1645" s="676"/>
      <c r="E1645" s="673"/>
      <c r="F1645" s="673"/>
      <c r="G1645" s="673"/>
      <c r="H1645" s="673"/>
      <c r="I1645" s="673"/>
      <c r="J1645" s="673"/>
      <c r="K1645" s="699"/>
      <c r="L1645" s="673"/>
    </row>
    <row r="1646" spans="1:12" s="670" customFormat="1">
      <c r="A1646" s="670" t="s">
        <v>46</v>
      </c>
      <c r="C1646" s="671"/>
      <c r="D1646" s="676"/>
      <c r="E1646" s="673"/>
      <c r="F1646" s="673"/>
      <c r="G1646" s="673"/>
      <c r="H1646" s="673"/>
      <c r="I1646" s="673"/>
      <c r="J1646" s="673"/>
      <c r="K1646" s="699"/>
      <c r="L1646" s="673"/>
    </row>
    <row r="1647" spans="1:12" ht="18" customHeight="1">
      <c r="B1647" s="677" t="s">
        <v>632</v>
      </c>
      <c r="D1647" s="674"/>
    </row>
    <row r="1648" spans="1:12" ht="27" customHeight="1">
      <c r="C1648" s="671" t="s">
        <v>1840</v>
      </c>
      <c r="D1648" s="674" t="s">
        <v>1739</v>
      </c>
      <c r="E1648" s="698">
        <v>4</v>
      </c>
      <c r="F1648" s="700" t="s">
        <v>613</v>
      </c>
      <c r="G1648" s="700" t="s">
        <v>613</v>
      </c>
      <c r="H1648" s="700" t="s">
        <v>613</v>
      </c>
      <c r="I1648" s="700" t="s">
        <v>613</v>
      </c>
      <c r="J1648" s="700" t="s">
        <v>613</v>
      </c>
    </row>
    <row r="1649" spans="2:10" s="677" customFormat="1" ht="10.5">
      <c r="C1649" s="671"/>
      <c r="D1649" s="674" t="s">
        <v>1740</v>
      </c>
      <c r="E1649" s="698">
        <v>27</v>
      </c>
      <c r="F1649" s="700" t="s">
        <v>613</v>
      </c>
      <c r="G1649" s="700" t="s">
        <v>613</v>
      </c>
      <c r="H1649" s="700" t="s">
        <v>613</v>
      </c>
      <c r="I1649" s="700" t="s">
        <v>613</v>
      </c>
      <c r="J1649" s="700" t="s">
        <v>613</v>
      </c>
    </row>
    <row r="1650" spans="2:10" s="677" customFormat="1" ht="10.5">
      <c r="C1650" s="671"/>
      <c r="D1650" s="674" t="s">
        <v>1741</v>
      </c>
      <c r="E1650" s="698">
        <v>31</v>
      </c>
      <c r="F1650" s="700" t="s">
        <v>613</v>
      </c>
      <c r="G1650" s="700" t="s">
        <v>613</v>
      </c>
      <c r="H1650" s="700" t="s">
        <v>613</v>
      </c>
      <c r="I1650" s="700" t="s">
        <v>613</v>
      </c>
      <c r="J1650" s="700" t="s">
        <v>613</v>
      </c>
    </row>
    <row r="1651" spans="2:10" s="677" customFormat="1" ht="18" customHeight="1">
      <c r="C1651" s="671" t="s">
        <v>1841</v>
      </c>
      <c r="D1651" s="674" t="s">
        <v>1739</v>
      </c>
      <c r="E1651" s="698">
        <v>1</v>
      </c>
      <c r="F1651" s="700" t="s">
        <v>613</v>
      </c>
      <c r="G1651" s="700" t="s">
        <v>613</v>
      </c>
      <c r="H1651" s="700" t="s">
        <v>613</v>
      </c>
      <c r="I1651" s="700" t="s">
        <v>613</v>
      </c>
      <c r="J1651" s="700" t="s">
        <v>613</v>
      </c>
    </row>
    <row r="1652" spans="2:10" s="677" customFormat="1" ht="10.5">
      <c r="C1652" s="671"/>
      <c r="D1652" s="674" t="s">
        <v>1740</v>
      </c>
      <c r="E1652" s="698">
        <v>3</v>
      </c>
      <c r="F1652" s="700" t="s">
        <v>613</v>
      </c>
      <c r="G1652" s="700" t="s">
        <v>613</v>
      </c>
      <c r="H1652" s="700" t="s">
        <v>613</v>
      </c>
      <c r="I1652" s="700" t="s">
        <v>613</v>
      </c>
      <c r="J1652" s="700" t="s">
        <v>613</v>
      </c>
    </row>
    <row r="1653" spans="2:10" s="677" customFormat="1" ht="10.5">
      <c r="C1653" s="671"/>
      <c r="D1653" s="674" t="s">
        <v>1741</v>
      </c>
      <c r="E1653" s="698">
        <v>4</v>
      </c>
      <c r="F1653" s="700" t="s">
        <v>613</v>
      </c>
      <c r="G1653" s="700" t="s">
        <v>613</v>
      </c>
      <c r="H1653" s="700" t="s">
        <v>613</v>
      </c>
      <c r="I1653" s="700" t="s">
        <v>613</v>
      </c>
      <c r="J1653" s="700" t="s">
        <v>613</v>
      </c>
    </row>
    <row r="1654" spans="2:10" s="677" customFormat="1" ht="18" customHeight="1">
      <c r="C1654" s="675" t="s">
        <v>1874</v>
      </c>
      <c r="D1654" s="674" t="s">
        <v>1739</v>
      </c>
      <c r="E1654" s="698">
        <v>5</v>
      </c>
      <c r="F1654" s="698">
        <v>0</v>
      </c>
      <c r="G1654" s="698">
        <v>0</v>
      </c>
      <c r="H1654" s="698">
        <v>1</v>
      </c>
      <c r="I1654" s="698">
        <v>2</v>
      </c>
      <c r="J1654" s="698">
        <v>2</v>
      </c>
    </row>
    <row r="1655" spans="2:10" s="677" customFormat="1">
      <c r="C1655" s="671"/>
      <c r="D1655" s="674" t="s">
        <v>1740</v>
      </c>
      <c r="E1655" s="698">
        <v>30</v>
      </c>
      <c r="F1655" s="698">
        <v>0</v>
      </c>
      <c r="G1655" s="698">
        <v>2</v>
      </c>
      <c r="H1655" s="698">
        <v>6</v>
      </c>
      <c r="I1655" s="698">
        <v>20</v>
      </c>
      <c r="J1655" s="698">
        <v>2</v>
      </c>
    </row>
    <row r="1656" spans="2:10" s="677" customFormat="1">
      <c r="C1656" s="671"/>
      <c r="D1656" s="674" t="s">
        <v>1741</v>
      </c>
      <c r="E1656" s="698">
        <v>35</v>
      </c>
      <c r="F1656" s="698">
        <v>0</v>
      </c>
      <c r="G1656" s="698">
        <v>2</v>
      </c>
      <c r="H1656" s="698">
        <v>7</v>
      </c>
      <c r="I1656" s="698">
        <v>22</v>
      </c>
      <c r="J1656" s="698">
        <v>4</v>
      </c>
    </row>
    <row r="1657" spans="2:10" s="677" customFormat="1" ht="18" customHeight="1">
      <c r="B1657" s="677" t="s">
        <v>1842</v>
      </c>
      <c r="C1657" s="671"/>
      <c r="D1657" s="674" t="s">
        <v>1739</v>
      </c>
      <c r="E1657" s="698">
        <v>120</v>
      </c>
      <c r="F1657" s="698">
        <v>10</v>
      </c>
      <c r="G1657" s="698">
        <v>16</v>
      </c>
      <c r="H1657" s="698">
        <v>46</v>
      </c>
      <c r="I1657" s="698">
        <v>33</v>
      </c>
      <c r="J1657" s="698">
        <v>15</v>
      </c>
    </row>
    <row r="1658" spans="2:10" s="677" customFormat="1">
      <c r="C1658" s="671"/>
      <c r="D1658" s="674" t="s">
        <v>1740</v>
      </c>
      <c r="E1658" s="698">
        <v>372</v>
      </c>
      <c r="F1658" s="698">
        <v>5</v>
      </c>
      <c r="G1658" s="698">
        <v>28</v>
      </c>
      <c r="H1658" s="698">
        <v>151</v>
      </c>
      <c r="I1658" s="698">
        <v>133</v>
      </c>
      <c r="J1658" s="698">
        <v>55</v>
      </c>
    </row>
    <row r="1659" spans="2:10" s="677" customFormat="1">
      <c r="C1659" s="671"/>
      <c r="D1659" s="674" t="s">
        <v>1741</v>
      </c>
      <c r="E1659" s="698">
        <v>492</v>
      </c>
      <c r="F1659" s="698">
        <v>15</v>
      </c>
      <c r="G1659" s="698">
        <v>44</v>
      </c>
      <c r="H1659" s="698">
        <v>197</v>
      </c>
      <c r="I1659" s="698">
        <v>166</v>
      </c>
      <c r="J1659" s="698">
        <v>70</v>
      </c>
    </row>
    <row r="1660" spans="2:10" s="677" customFormat="1" ht="18" customHeight="1">
      <c r="C1660" s="675" t="s">
        <v>1829</v>
      </c>
      <c r="D1660" s="674"/>
      <c r="E1660" s="698"/>
      <c r="F1660" s="698"/>
      <c r="G1660" s="698"/>
      <c r="H1660" s="698"/>
      <c r="I1660" s="698"/>
      <c r="J1660" s="698"/>
    </row>
    <row r="1661" spans="2:10" s="677" customFormat="1" ht="18" customHeight="1">
      <c r="C1661" s="678" t="s">
        <v>1830</v>
      </c>
      <c r="D1661" s="674" t="s">
        <v>1739</v>
      </c>
      <c r="E1661" s="698">
        <v>3</v>
      </c>
      <c r="F1661" s="698">
        <v>1</v>
      </c>
      <c r="G1661" s="698">
        <v>1</v>
      </c>
      <c r="H1661" s="698">
        <v>1</v>
      </c>
      <c r="I1661" s="698">
        <v>0</v>
      </c>
      <c r="J1661" s="698">
        <v>0</v>
      </c>
    </row>
    <row r="1662" spans="2:10" s="677" customFormat="1">
      <c r="C1662" s="678"/>
      <c r="D1662" s="674" t="s">
        <v>1740</v>
      </c>
      <c r="E1662" s="698">
        <v>8</v>
      </c>
      <c r="F1662" s="698">
        <v>0</v>
      </c>
      <c r="G1662" s="698">
        <v>2</v>
      </c>
      <c r="H1662" s="698">
        <v>3</v>
      </c>
      <c r="I1662" s="698">
        <v>3</v>
      </c>
      <c r="J1662" s="698">
        <v>0</v>
      </c>
    </row>
    <row r="1663" spans="2:10" s="677" customFormat="1">
      <c r="C1663" s="678"/>
      <c r="D1663" s="674" t="s">
        <v>1741</v>
      </c>
      <c r="E1663" s="698">
        <v>11</v>
      </c>
      <c r="F1663" s="698">
        <v>1</v>
      </c>
      <c r="G1663" s="698">
        <v>3</v>
      </c>
      <c r="H1663" s="698">
        <v>4</v>
      </c>
      <c r="I1663" s="698">
        <v>3</v>
      </c>
      <c r="J1663" s="698">
        <v>0</v>
      </c>
    </row>
    <row r="1664" spans="2:10" s="677" customFormat="1" ht="18" customHeight="1">
      <c r="C1664" s="678" t="s">
        <v>1831</v>
      </c>
      <c r="D1664" s="674" t="s">
        <v>1739</v>
      </c>
      <c r="E1664" s="698">
        <v>2</v>
      </c>
      <c r="F1664" s="698">
        <v>0</v>
      </c>
      <c r="G1664" s="698">
        <v>1</v>
      </c>
      <c r="H1664" s="698">
        <v>1</v>
      </c>
      <c r="I1664" s="698">
        <v>0</v>
      </c>
      <c r="J1664" s="698">
        <v>0</v>
      </c>
    </row>
    <row r="1665" spans="2:10" s="677" customFormat="1">
      <c r="C1665" s="678"/>
      <c r="D1665" s="674" t="s">
        <v>1741</v>
      </c>
      <c r="E1665" s="698">
        <v>2</v>
      </c>
      <c r="F1665" s="698">
        <v>0</v>
      </c>
      <c r="G1665" s="698">
        <v>1</v>
      </c>
      <c r="H1665" s="698">
        <v>1</v>
      </c>
      <c r="I1665" s="698">
        <v>0</v>
      </c>
      <c r="J1665" s="698">
        <v>0</v>
      </c>
    </row>
    <row r="1666" spans="2:10" s="677" customFormat="1" ht="18" customHeight="1">
      <c r="B1666" s="677" t="s">
        <v>646</v>
      </c>
      <c r="C1666" s="671"/>
      <c r="D1666" s="674"/>
      <c r="E1666" s="698"/>
      <c r="F1666" s="698"/>
      <c r="G1666" s="698"/>
      <c r="H1666" s="698"/>
      <c r="I1666" s="698"/>
      <c r="J1666" s="698"/>
    </row>
    <row r="1667" spans="2:10" s="677" customFormat="1" ht="18" customHeight="1">
      <c r="C1667" s="671" t="s">
        <v>646</v>
      </c>
      <c r="D1667" s="674" t="s">
        <v>1739</v>
      </c>
      <c r="E1667" s="698">
        <v>11</v>
      </c>
      <c r="F1667" s="700" t="s">
        <v>613</v>
      </c>
      <c r="G1667" s="700" t="s">
        <v>613</v>
      </c>
      <c r="H1667" s="700" t="s">
        <v>613</v>
      </c>
      <c r="I1667" s="700" t="s">
        <v>613</v>
      </c>
      <c r="J1667" s="700" t="s">
        <v>613</v>
      </c>
    </row>
    <row r="1668" spans="2:10" s="677" customFormat="1" ht="10.5">
      <c r="C1668" s="671"/>
      <c r="D1668" s="674" t="s">
        <v>1740</v>
      </c>
      <c r="E1668" s="698">
        <v>10</v>
      </c>
      <c r="F1668" s="700" t="s">
        <v>613</v>
      </c>
      <c r="G1668" s="700" t="s">
        <v>613</v>
      </c>
      <c r="H1668" s="700" t="s">
        <v>613</v>
      </c>
      <c r="I1668" s="700" t="s">
        <v>613</v>
      </c>
      <c r="J1668" s="700" t="s">
        <v>613</v>
      </c>
    </row>
    <row r="1669" spans="2:10" s="677" customFormat="1" ht="10.5">
      <c r="C1669" s="671"/>
      <c r="D1669" s="674" t="s">
        <v>1741</v>
      </c>
      <c r="E1669" s="698">
        <v>21</v>
      </c>
      <c r="F1669" s="700" t="s">
        <v>613</v>
      </c>
      <c r="G1669" s="700" t="s">
        <v>613</v>
      </c>
      <c r="H1669" s="700" t="s">
        <v>613</v>
      </c>
      <c r="I1669" s="700" t="s">
        <v>613</v>
      </c>
      <c r="J1669" s="700" t="s">
        <v>613</v>
      </c>
    </row>
    <row r="1670" spans="2:10" s="677" customFormat="1" ht="18" customHeight="1">
      <c r="C1670" s="671" t="s">
        <v>1844</v>
      </c>
      <c r="D1670" s="674" t="s">
        <v>1739</v>
      </c>
      <c r="E1670" s="698">
        <v>3</v>
      </c>
      <c r="F1670" s="700" t="s">
        <v>613</v>
      </c>
      <c r="G1670" s="700" t="s">
        <v>613</v>
      </c>
      <c r="H1670" s="700" t="s">
        <v>613</v>
      </c>
      <c r="I1670" s="700" t="s">
        <v>613</v>
      </c>
      <c r="J1670" s="700" t="s">
        <v>613</v>
      </c>
    </row>
    <row r="1671" spans="2:10" s="677" customFormat="1" ht="10.5">
      <c r="C1671" s="671"/>
      <c r="D1671" s="674" t="s">
        <v>1740</v>
      </c>
      <c r="E1671" s="698">
        <v>1</v>
      </c>
      <c r="F1671" s="700" t="s">
        <v>613</v>
      </c>
      <c r="G1671" s="700" t="s">
        <v>613</v>
      </c>
      <c r="H1671" s="700" t="s">
        <v>613</v>
      </c>
      <c r="I1671" s="700" t="s">
        <v>613</v>
      </c>
      <c r="J1671" s="700" t="s">
        <v>613</v>
      </c>
    </row>
    <row r="1672" spans="2:10" s="677" customFormat="1" ht="10.5">
      <c r="C1672" s="671"/>
      <c r="D1672" s="674" t="s">
        <v>1741</v>
      </c>
      <c r="E1672" s="698">
        <v>4</v>
      </c>
      <c r="F1672" s="700" t="s">
        <v>613</v>
      </c>
      <c r="G1672" s="700" t="s">
        <v>613</v>
      </c>
      <c r="H1672" s="700" t="s">
        <v>613</v>
      </c>
      <c r="I1672" s="700" t="s">
        <v>613</v>
      </c>
      <c r="J1672" s="700" t="s">
        <v>613</v>
      </c>
    </row>
    <row r="1673" spans="2:10" s="677" customFormat="1" ht="18" customHeight="1">
      <c r="C1673" s="675" t="s">
        <v>1874</v>
      </c>
      <c r="D1673" s="674" t="s">
        <v>1739</v>
      </c>
      <c r="E1673" s="698">
        <v>14</v>
      </c>
      <c r="F1673" s="698">
        <v>12</v>
      </c>
      <c r="G1673" s="698">
        <v>2</v>
      </c>
      <c r="H1673" s="698">
        <v>0</v>
      </c>
      <c r="I1673" s="698">
        <v>0</v>
      </c>
      <c r="J1673" s="698">
        <v>0</v>
      </c>
    </row>
    <row r="1674" spans="2:10" s="677" customFormat="1">
      <c r="C1674" s="671"/>
      <c r="D1674" s="674" t="s">
        <v>1740</v>
      </c>
      <c r="E1674" s="698">
        <v>11</v>
      </c>
      <c r="F1674" s="698">
        <v>8</v>
      </c>
      <c r="G1674" s="698">
        <v>3</v>
      </c>
      <c r="H1674" s="698">
        <v>0</v>
      </c>
      <c r="I1674" s="698">
        <v>0</v>
      </c>
      <c r="J1674" s="698">
        <v>0</v>
      </c>
    </row>
    <row r="1675" spans="2:10" s="677" customFormat="1">
      <c r="C1675" s="671"/>
      <c r="D1675" s="674" t="s">
        <v>1741</v>
      </c>
      <c r="E1675" s="698">
        <v>25</v>
      </c>
      <c r="F1675" s="698">
        <v>20</v>
      </c>
      <c r="G1675" s="698">
        <v>5</v>
      </c>
      <c r="H1675" s="698">
        <v>0</v>
      </c>
      <c r="I1675" s="698">
        <v>0</v>
      </c>
      <c r="J1675" s="698">
        <v>0</v>
      </c>
    </row>
    <row r="1676" spans="2:10" s="677" customFormat="1" ht="18" customHeight="1">
      <c r="B1676" s="677" t="s">
        <v>649</v>
      </c>
      <c r="C1676" s="671"/>
      <c r="D1676" s="674"/>
      <c r="E1676" s="698"/>
      <c r="F1676" s="698"/>
      <c r="G1676" s="698"/>
      <c r="H1676" s="698"/>
      <c r="I1676" s="698"/>
      <c r="J1676" s="698"/>
    </row>
    <row r="1677" spans="2:10" s="677" customFormat="1" ht="18" customHeight="1">
      <c r="C1677" s="671" t="s">
        <v>649</v>
      </c>
      <c r="D1677" s="674" t="s">
        <v>1739</v>
      </c>
      <c r="E1677" s="698">
        <v>31</v>
      </c>
      <c r="F1677" s="698">
        <v>9</v>
      </c>
      <c r="G1677" s="698">
        <v>12</v>
      </c>
      <c r="H1677" s="698">
        <v>10</v>
      </c>
      <c r="I1677" s="698">
        <v>0</v>
      </c>
      <c r="J1677" s="698">
        <v>0</v>
      </c>
    </row>
    <row r="1678" spans="2:10" s="677" customFormat="1">
      <c r="C1678" s="671"/>
      <c r="D1678" s="674" t="s">
        <v>1740</v>
      </c>
      <c r="E1678" s="698">
        <v>46</v>
      </c>
      <c r="F1678" s="698">
        <v>17</v>
      </c>
      <c r="G1678" s="698">
        <v>15</v>
      </c>
      <c r="H1678" s="698">
        <v>13</v>
      </c>
      <c r="I1678" s="698">
        <v>1</v>
      </c>
      <c r="J1678" s="698">
        <v>0</v>
      </c>
    </row>
    <row r="1679" spans="2:10" s="677" customFormat="1">
      <c r="C1679" s="671"/>
      <c r="D1679" s="674" t="s">
        <v>1741</v>
      </c>
      <c r="E1679" s="698">
        <v>77</v>
      </c>
      <c r="F1679" s="698">
        <v>26</v>
      </c>
      <c r="G1679" s="698">
        <v>27</v>
      </c>
      <c r="H1679" s="698">
        <v>23</v>
      </c>
      <c r="I1679" s="698">
        <v>1</v>
      </c>
      <c r="J1679" s="698">
        <v>0</v>
      </c>
    </row>
    <row r="1680" spans="2:10" s="677" customFormat="1" ht="18" customHeight="1">
      <c r="C1680" s="671" t="s">
        <v>650</v>
      </c>
      <c r="D1680" s="674" t="s">
        <v>1739</v>
      </c>
      <c r="E1680" s="698">
        <v>18</v>
      </c>
      <c r="F1680" s="698">
        <v>4</v>
      </c>
      <c r="G1680" s="698">
        <v>14</v>
      </c>
      <c r="H1680" s="698">
        <v>0</v>
      </c>
      <c r="I1680" s="698">
        <v>0</v>
      </c>
      <c r="J1680" s="698">
        <v>0</v>
      </c>
    </row>
    <row r="1681" spans="2:10" s="677" customFormat="1">
      <c r="C1681" s="671"/>
      <c r="D1681" s="674" t="s">
        <v>1740</v>
      </c>
      <c r="E1681" s="698">
        <v>28</v>
      </c>
      <c r="F1681" s="698">
        <v>11</v>
      </c>
      <c r="G1681" s="698">
        <v>16</v>
      </c>
      <c r="H1681" s="698">
        <v>1</v>
      </c>
      <c r="I1681" s="698">
        <v>0</v>
      </c>
      <c r="J1681" s="698">
        <v>0</v>
      </c>
    </row>
    <row r="1682" spans="2:10" s="677" customFormat="1">
      <c r="C1682" s="671"/>
      <c r="D1682" s="674" t="s">
        <v>1741</v>
      </c>
      <c r="E1682" s="698">
        <v>46</v>
      </c>
      <c r="F1682" s="698">
        <v>15</v>
      </c>
      <c r="G1682" s="698">
        <v>30</v>
      </c>
      <c r="H1682" s="698">
        <v>1</v>
      </c>
      <c r="I1682" s="698">
        <v>0</v>
      </c>
      <c r="J1682" s="698">
        <v>0</v>
      </c>
    </row>
    <row r="1683" spans="2:10" s="677" customFormat="1" ht="18" customHeight="1">
      <c r="C1683" s="675" t="s">
        <v>1874</v>
      </c>
      <c r="D1683" s="674" t="s">
        <v>1739</v>
      </c>
      <c r="E1683" s="698">
        <v>49</v>
      </c>
      <c r="F1683" s="698">
        <v>13</v>
      </c>
      <c r="G1683" s="698">
        <v>26</v>
      </c>
      <c r="H1683" s="698">
        <v>10</v>
      </c>
      <c r="I1683" s="698">
        <v>0</v>
      </c>
      <c r="J1683" s="698">
        <v>0</v>
      </c>
    </row>
    <row r="1684" spans="2:10" s="677" customFormat="1">
      <c r="C1684" s="671"/>
      <c r="D1684" s="674" t="s">
        <v>1740</v>
      </c>
      <c r="E1684" s="698">
        <v>74</v>
      </c>
      <c r="F1684" s="698">
        <v>28</v>
      </c>
      <c r="G1684" s="698">
        <v>31</v>
      </c>
      <c r="H1684" s="698">
        <v>14</v>
      </c>
      <c r="I1684" s="698">
        <v>1</v>
      </c>
      <c r="J1684" s="698">
        <v>0</v>
      </c>
    </row>
    <row r="1685" spans="2:10" s="677" customFormat="1">
      <c r="C1685" s="671"/>
      <c r="D1685" s="674" t="s">
        <v>1741</v>
      </c>
      <c r="E1685" s="698">
        <v>123</v>
      </c>
      <c r="F1685" s="698">
        <v>41</v>
      </c>
      <c r="G1685" s="698">
        <v>57</v>
      </c>
      <c r="H1685" s="698">
        <v>24</v>
      </c>
      <c r="I1685" s="698">
        <v>1</v>
      </c>
      <c r="J1685" s="698">
        <v>0</v>
      </c>
    </row>
    <row r="1686" spans="2:10" s="677" customFormat="1" ht="18" customHeight="1">
      <c r="B1686" s="677" t="s">
        <v>1845</v>
      </c>
      <c r="C1686" s="671"/>
      <c r="D1686" s="674" t="s">
        <v>1739</v>
      </c>
      <c r="E1686" s="698">
        <v>63</v>
      </c>
      <c r="F1686" s="698">
        <v>25</v>
      </c>
      <c r="G1686" s="698">
        <v>28</v>
      </c>
      <c r="H1686" s="698">
        <v>10</v>
      </c>
      <c r="I1686" s="698">
        <v>0</v>
      </c>
      <c r="J1686" s="698">
        <v>0</v>
      </c>
    </row>
    <row r="1687" spans="2:10" s="677" customFormat="1">
      <c r="C1687" s="671"/>
      <c r="D1687" s="674" t="s">
        <v>1740</v>
      </c>
      <c r="E1687" s="698">
        <v>85</v>
      </c>
      <c r="F1687" s="698">
        <v>36</v>
      </c>
      <c r="G1687" s="698">
        <v>34</v>
      </c>
      <c r="H1687" s="698">
        <v>14</v>
      </c>
      <c r="I1687" s="698">
        <v>1</v>
      </c>
      <c r="J1687" s="698">
        <v>0</v>
      </c>
    </row>
    <row r="1688" spans="2:10" s="677" customFormat="1">
      <c r="C1688" s="671"/>
      <c r="D1688" s="674" t="s">
        <v>1741</v>
      </c>
      <c r="E1688" s="698">
        <v>148</v>
      </c>
      <c r="F1688" s="698">
        <v>61</v>
      </c>
      <c r="G1688" s="698">
        <v>62</v>
      </c>
      <c r="H1688" s="698">
        <v>24</v>
      </c>
      <c r="I1688" s="698">
        <v>1</v>
      </c>
      <c r="J1688" s="698">
        <v>0</v>
      </c>
    </row>
    <row r="1689" spans="2:10" s="677" customFormat="1">
      <c r="C1689" s="671"/>
      <c r="D1689" s="679"/>
      <c r="E1689" s="698"/>
      <c r="F1689" s="698"/>
      <c r="G1689" s="698"/>
      <c r="H1689" s="698"/>
      <c r="I1689" s="698"/>
      <c r="J1689" s="698"/>
    </row>
    <row r="1690" spans="2:10" s="677" customFormat="1">
      <c r="C1690" s="671"/>
      <c r="D1690" s="679"/>
      <c r="E1690" s="698"/>
      <c r="F1690" s="698"/>
      <c r="G1690" s="698"/>
      <c r="H1690" s="698"/>
      <c r="I1690" s="698"/>
      <c r="J1690" s="698"/>
    </row>
    <row r="1691" spans="2:10" s="677" customFormat="1">
      <c r="C1691" s="671"/>
      <c r="D1691" s="679"/>
      <c r="E1691" s="698"/>
      <c r="F1691" s="698"/>
      <c r="G1691" s="698"/>
      <c r="H1691" s="698"/>
      <c r="I1691" s="698"/>
      <c r="J1691" s="698"/>
    </row>
    <row r="1692" spans="2:10" s="677" customFormat="1">
      <c r="C1692" s="671"/>
      <c r="D1692" s="679"/>
      <c r="E1692" s="698"/>
      <c r="F1692" s="698"/>
      <c r="G1692" s="698"/>
      <c r="H1692" s="698"/>
      <c r="I1692" s="698"/>
      <c r="J1692" s="698"/>
    </row>
    <row r="1693" spans="2:10" s="677" customFormat="1">
      <c r="C1693" s="671"/>
      <c r="D1693" s="679"/>
      <c r="E1693" s="698"/>
      <c r="F1693" s="698"/>
      <c r="G1693" s="698"/>
      <c r="H1693" s="698"/>
      <c r="I1693" s="698"/>
      <c r="J1693" s="698"/>
    </row>
    <row r="1694" spans="2:10" s="677" customFormat="1">
      <c r="C1694" s="671"/>
      <c r="D1694" s="679"/>
      <c r="E1694" s="698"/>
      <c r="F1694" s="698"/>
      <c r="G1694" s="698"/>
      <c r="H1694" s="698"/>
      <c r="I1694" s="698"/>
      <c r="J1694" s="698"/>
    </row>
    <row r="1695" spans="2:10" s="677" customFormat="1">
      <c r="C1695" s="671"/>
      <c r="D1695" s="679"/>
      <c r="E1695" s="698"/>
      <c r="F1695" s="698"/>
      <c r="G1695" s="698"/>
      <c r="H1695" s="698"/>
      <c r="I1695" s="698"/>
      <c r="J1695" s="698"/>
    </row>
    <row r="1696" spans="2:10" s="677" customFormat="1">
      <c r="C1696" s="671"/>
      <c r="D1696" s="679"/>
      <c r="E1696" s="698"/>
      <c r="F1696" s="698"/>
      <c r="G1696" s="698"/>
      <c r="H1696" s="698"/>
      <c r="I1696" s="698"/>
      <c r="J1696" s="698"/>
    </row>
    <row r="1697" spans="1:12">
      <c r="A1697" s="670" t="s">
        <v>1652</v>
      </c>
      <c r="D1697" s="679"/>
    </row>
    <row r="1698" spans="1:12" s="670" customFormat="1">
      <c r="A1698" s="670" t="s">
        <v>1825</v>
      </c>
      <c r="C1698" s="671"/>
      <c r="D1698" s="676"/>
      <c r="E1698" s="673"/>
      <c r="F1698" s="673"/>
      <c r="G1698" s="673"/>
      <c r="H1698" s="673"/>
      <c r="I1698" s="673"/>
      <c r="J1698" s="673"/>
      <c r="K1698" s="699"/>
      <c r="L1698" s="673"/>
    </row>
    <row r="1699" spans="1:12" s="670" customFormat="1">
      <c r="A1699" s="670" t="s">
        <v>3207</v>
      </c>
      <c r="C1699" s="671"/>
      <c r="D1699" s="676"/>
      <c r="E1699" s="673"/>
      <c r="F1699" s="673"/>
      <c r="G1699" s="673"/>
      <c r="H1699" s="673"/>
      <c r="I1699" s="673"/>
      <c r="J1699" s="673"/>
      <c r="K1699" s="699"/>
      <c r="L1699" s="673"/>
    </row>
    <row r="1700" spans="1:12" s="670" customFormat="1">
      <c r="C1700" s="671"/>
      <c r="D1700" s="676"/>
      <c r="E1700" s="673"/>
      <c r="F1700" s="673"/>
      <c r="G1700" s="673"/>
      <c r="H1700" s="673"/>
      <c r="I1700" s="673"/>
      <c r="J1700" s="673"/>
      <c r="K1700" s="699"/>
      <c r="L1700" s="673"/>
    </row>
    <row r="1701" spans="1:12" s="670" customFormat="1">
      <c r="A1701" s="670" t="s">
        <v>46</v>
      </c>
      <c r="C1701" s="671"/>
      <c r="D1701" s="676"/>
      <c r="E1701" s="673"/>
      <c r="F1701" s="673"/>
      <c r="G1701" s="673"/>
      <c r="H1701" s="673"/>
      <c r="I1701" s="673"/>
      <c r="J1701" s="673"/>
      <c r="K1701" s="699"/>
      <c r="L1701" s="673"/>
    </row>
    <row r="1702" spans="1:12" ht="18" customHeight="1">
      <c r="A1702" s="677" t="s">
        <v>841</v>
      </c>
      <c r="D1702" s="674"/>
    </row>
    <row r="1703" spans="1:12" ht="9" customHeight="1">
      <c r="A1703" s="677" t="s">
        <v>1883</v>
      </c>
      <c r="D1703" s="674" t="s">
        <v>1739</v>
      </c>
      <c r="E1703" s="698">
        <v>183</v>
      </c>
      <c r="F1703" s="698">
        <v>35</v>
      </c>
      <c r="G1703" s="698">
        <v>44</v>
      </c>
      <c r="H1703" s="698">
        <v>56</v>
      </c>
      <c r="I1703" s="698">
        <v>33</v>
      </c>
      <c r="J1703" s="698">
        <v>15</v>
      </c>
    </row>
    <row r="1704" spans="1:12">
      <c r="D1704" s="674" t="s">
        <v>1740</v>
      </c>
      <c r="E1704" s="698">
        <v>457</v>
      </c>
      <c r="F1704" s="698">
        <v>41</v>
      </c>
      <c r="G1704" s="698">
        <v>62</v>
      </c>
      <c r="H1704" s="698">
        <v>165</v>
      </c>
      <c r="I1704" s="698">
        <v>134</v>
      </c>
      <c r="J1704" s="698">
        <v>55</v>
      </c>
    </row>
    <row r="1705" spans="1:12">
      <c r="D1705" s="674" t="s">
        <v>1741</v>
      </c>
      <c r="E1705" s="698">
        <v>640</v>
      </c>
      <c r="F1705" s="698">
        <v>76</v>
      </c>
      <c r="G1705" s="698">
        <v>106</v>
      </c>
      <c r="H1705" s="698">
        <v>221</v>
      </c>
      <c r="I1705" s="698">
        <v>167</v>
      </c>
      <c r="J1705" s="698">
        <v>70</v>
      </c>
    </row>
    <row r="1706" spans="1:12" ht="18" customHeight="1">
      <c r="C1706" s="675" t="s">
        <v>1829</v>
      </c>
      <c r="D1706" s="674"/>
    </row>
    <row r="1707" spans="1:12" ht="18" customHeight="1">
      <c r="C1707" s="678" t="s">
        <v>1830</v>
      </c>
      <c r="D1707" s="674" t="s">
        <v>1739</v>
      </c>
      <c r="E1707" s="698">
        <v>3</v>
      </c>
      <c r="F1707" s="698">
        <v>1</v>
      </c>
      <c r="G1707" s="698">
        <v>1</v>
      </c>
      <c r="H1707" s="698">
        <v>1</v>
      </c>
      <c r="I1707" s="698">
        <v>0</v>
      </c>
      <c r="J1707" s="698">
        <v>0</v>
      </c>
    </row>
    <row r="1708" spans="1:12">
      <c r="C1708" s="678"/>
      <c r="D1708" s="674" t="s">
        <v>1740</v>
      </c>
      <c r="E1708" s="698">
        <v>8</v>
      </c>
      <c r="F1708" s="698">
        <v>0</v>
      </c>
      <c r="G1708" s="698">
        <v>2</v>
      </c>
      <c r="H1708" s="698">
        <v>3</v>
      </c>
      <c r="I1708" s="698">
        <v>3</v>
      </c>
      <c r="J1708" s="698">
        <v>0</v>
      </c>
    </row>
    <row r="1709" spans="1:12">
      <c r="C1709" s="678"/>
      <c r="D1709" s="674" t="s">
        <v>1741</v>
      </c>
      <c r="E1709" s="698">
        <v>11</v>
      </c>
      <c r="F1709" s="698">
        <v>1</v>
      </c>
      <c r="G1709" s="698">
        <v>3</v>
      </c>
      <c r="H1709" s="698">
        <v>4</v>
      </c>
      <c r="I1709" s="698">
        <v>3</v>
      </c>
      <c r="J1709" s="698">
        <v>0</v>
      </c>
    </row>
    <row r="1710" spans="1:12" ht="18" customHeight="1">
      <c r="C1710" s="678" t="s">
        <v>1831</v>
      </c>
      <c r="D1710" s="674" t="s">
        <v>1739</v>
      </c>
      <c r="E1710" s="698">
        <v>2</v>
      </c>
      <c r="F1710" s="698">
        <v>0</v>
      </c>
      <c r="G1710" s="698">
        <v>1</v>
      </c>
      <c r="H1710" s="698">
        <v>1</v>
      </c>
      <c r="I1710" s="698">
        <v>0</v>
      </c>
      <c r="J1710" s="698">
        <v>0</v>
      </c>
    </row>
    <row r="1711" spans="1:12">
      <c r="C1711" s="678"/>
      <c r="D1711" s="674" t="s">
        <v>1741</v>
      </c>
      <c r="E1711" s="698">
        <v>2</v>
      </c>
      <c r="F1711" s="698">
        <v>0</v>
      </c>
      <c r="G1711" s="698">
        <v>1</v>
      </c>
      <c r="H1711" s="698">
        <v>1</v>
      </c>
      <c r="I1711" s="698">
        <v>0</v>
      </c>
      <c r="J1711" s="698">
        <v>0</v>
      </c>
    </row>
    <row r="1712" spans="1:12" ht="18" customHeight="1">
      <c r="A1712" s="677" t="s">
        <v>155</v>
      </c>
      <c r="D1712" s="674"/>
    </row>
    <row r="1713" spans="2:10" s="677" customFormat="1" ht="18" customHeight="1">
      <c r="B1713" s="677" t="s">
        <v>324</v>
      </c>
      <c r="C1713" s="671"/>
      <c r="D1713" s="674"/>
      <c r="E1713" s="698"/>
      <c r="F1713" s="698"/>
      <c r="G1713" s="698"/>
      <c r="H1713" s="698"/>
      <c r="I1713" s="698"/>
      <c r="J1713" s="698"/>
    </row>
    <row r="1714" spans="2:10" s="677" customFormat="1" ht="18" customHeight="1">
      <c r="C1714" s="671" t="s">
        <v>1870</v>
      </c>
      <c r="D1714" s="674" t="s">
        <v>1739</v>
      </c>
      <c r="E1714" s="698">
        <v>46</v>
      </c>
      <c r="F1714" s="698">
        <v>2</v>
      </c>
      <c r="G1714" s="698">
        <v>5</v>
      </c>
      <c r="H1714" s="698">
        <v>24</v>
      </c>
      <c r="I1714" s="698">
        <v>4</v>
      </c>
      <c r="J1714" s="698">
        <v>11</v>
      </c>
    </row>
    <row r="1715" spans="2:10" s="677" customFormat="1">
      <c r="C1715" s="671"/>
      <c r="D1715" s="674" t="s">
        <v>1740</v>
      </c>
      <c r="E1715" s="698">
        <v>13</v>
      </c>
      <c r="F1715" s="698">
        <v>2</v>
      </c>
      <c r="G1715" s="698">
        <v>0</v>
      </c>
      <c r="H1715" s="698">
        <v>9</v>
      </c>
      <c r="I1715" s="698">
        <v>1</v>
      </c>
      <c r="J1715" s="698">
        <v>1</v>
      </c>
    </row>
    <row r="1716" spans="2:10" s="677" customFormat="1">
      <c r="C1716" s="671"/>
      <c r="D1716" s="674" t="s">
        <v>1741</v>
      </c>
      <c r="E1716" s="698">
        <v>59</v>
      </c>
      <c r="F1716" s="698">
        <v>4</v>
      </c>
      <c r="G1716" s="698">
        <v>5</v>
      </c>
      <c r="H1716" s="698">
        <v>33</v>
      </c>
      <c r="I1716" s="698">
        <v>5</v>
      </c>
      <c r="J1716" s="698">
        <v>12</v>
      </c>
    </row>
    <row r="1717" spans="2:10" s="677" customFormat="1" ht="18" customHeight="1">
      <c r="C1717" s="671" t="s">
        <v>1871</v>
      </c>
      <c r="D1717" s="674" t="s">
        <v>1739</v>
      </c>
      <c r="E1717" s="698">
        <v>134</v>
      </c>
      <c r="F1717" s="698">
        <v>0</v>
      </c>
      <c r="G1717" s="698">
        <v>3</v>
      </c>
      <c r="H1717" s="698">
        <v>81</v>
      </c>
      <c r="I1717" s="698">
        <v>27</v>
      </c>
      <c r="J1717" s="698">
        <v>23</v>
      </c>
    </row>
    <row r="1718" spans="2:10" s="677" customFormat="1">
      <c r="C1718" s="671"/>
      <c r="D1718" s="674" t="s">
        <v>1740</v>
      </c>
      <c r="E1718" s="698">
        <v>45</v>
      </c>
      <c r="F1718" s="698">
        <v>0</v>
      </c>
      <c r="G1718" s="698">
        <v>2</v>
      </c>
      <c r="H1718" s="698">
        <v>25</v>
      </c>
      <c r="I1718" s="698">
        <v>8</v>
      </c>
      <c r="J1718" s="698">
        <v>10</v>
      </c>
    </row>
    <row r="1719" spans="2:10" s="677" customFormat="1">
      <c r="C1719" s="671"/>
      <c r="D1719" s="674" t="s">
        <v>1741</v>
      </c>
      <c r="E1719" s="698">
        <v>179</v>
      </c>
      <c r="F1719" s="698">
        <v>0</v>
      </c>
      <c r="G1719" s="698">
        <v>5</v>
      </c>
      <c r="H1719" s="698">
        <v>106</v>
      </c>
      <c r="I1719" s="698">
        <v>35</v>
      </c>
      <c r="J1719" s="698">
        <v>33</v>
      </c>
    </row>
    <row r="1720" spans="2:10" s="677" customFormat="1" ht="18.600000000000001" customHeight="1">
      <c r="C1720" s="671" t="s">
        <v>1872</v>
      </c>
      <c r="D1720" s="674" t="s">
        <v>1739</v>
      </c>
      <c r="E1720" s="698">
        <v>768</v>
      </c>
      <c r="F1720" s="698">
        <v>39</v>
      </c>
      <c r="G1720" s="698">
        <v>44</v>
      </c>
      <c r="H1720" s="698">
        <v>449</v>
      </c>
      <c r="I1720" s="698">
        <v>167</v>
      </c>
      <c r="J1720" s="698">
        <v>69</v>
      </c>
    </row>
    <row r="1721" spans="2:10" s="677" customFormat="1">
      <c r="C1721" s="671"/>
      <c r="D1721" s="674" t="s">
        <v>1740</v>
      </c>
      <c r="E1721" s="698">
        <v>353</v>
      </c>
      <c r="F1721" s="698">
        <v>10</v>
      </c>
      <c r="G1721" s="698">
        <v>19</v>
      </c>
      <c r="H1721" s="698">
        <v>192</v>
      </c>
      <c r="I1721" s="698">
        <v>103</v>
      </c>
      <c r="J1721" s="698">
        <v>29</v>
      </c>
    </row>
    <row r="1722" spans="2:10" s="677" customFormat="1">
      <c r="C1722" s="671"/>
      <c r="D1722" s="674" t="s">
        <v>1741</v>
      </c>
      <c r="E1722" s="698">
        <v>1121</v>
      </c>
      <c r="F1722" s="698">
        <v>49</v>
      </c>
      <c r="G1722" s="698">
        <v>63</v>
      </c>
      <c r="H1722" s="698">
        <v>641</v>
      </c>
      <c r="I1722" s="698">
        <v>270</v>
      </c>
      <c r="J1722" s="698">
        <v>98</v>
      </c>
    </row>
    <row r="1723" spans="2:10" s="677" customFormat="1" ht="18.600000000000001" customHeight="1">
      <c r="C1723" s="671" t="s">
        <v>1873</v>
      </c>
      <c r="D1723" s="674" t="s">
        <v>1739</v>
      </c>
      <c r="E1723" s="698">
        <v>284</v>
      </c>
      <c r="F1723" s="698">
        <v>7</v>
      </c>
      <c r="G1723" s="698">
        <v>29</v>
      </c>
      <c r="H1723" s="698">
        <v>188</v>
      </c>
      <c r="I1723" s="698">
        <v>45</v>
      </c>
      <c r="J1723" s="698">
        <v>15</v>
      </c>
    </row>
    <row r="1724" spans="2:10" s="677" customFormat="1">
      <c r="C1724" s="671"/>
      <c r="D1724" s="674" t="s">
        <v>1740</v>
      </c>
      <c r="E1724" s="698">
        <v>113</v>
      </c>
      <c r="F1724" s="698">
        <v>1</v>
      </c>
      <c r="G1724" s="698">
        <v>3</v>
      </c>
      <c r="H1724" s="698">
        <v>83</v>
      </c>
      <c r="I1724" s="698">
        <v>18</v>
      </c>
      <c r="J1724" s="698">
        <v>8</v>
      </c>
    </row>
    <row r="1725" spans="2:10" s="677" customFormat="1">
      <c r="C1725" s="671"/>
      <c r="D1725" s="674" t="s">
        <v>1741</v>
      </c>
      <c r="E1725" s="698">
        <v>397</v>
      </c>
      <c r="F1725" s="698">
        <v>8</v>
      </c>
      <c r="G1725" s="698">
        <v>32</v>
      </c>
      <c r="H1725" s="698">
        <v>271</v>
      </c>
      <c r="I1725" s="698">
        <v>63</v>
      </c>
      <c r="J1725" s="698">
        <v>23</v>
      </c>
    </row>
    <row r="1726" spans="2:10" s="677" customFormat="1" ht="18" customHeight="1">
      <c r="C1726" s="671" t="s">
        <v>610</v>
      </c>
      <c r="D1726" s="674" t="s">
        <v>1739</v>
      </c>
      <c r="E1726" s="698">
        <v>259</v>
      </c>
      <c r="F1726" s="698">
        <v>9</v>
      </c>
      <c r="G1726" s="698">
        <v>28</v>
      </c>
      <c r="H1726" s="698">
        <v>167</v>
      </c>
      <c r="I1726" s="698">
        <v>30</v>
      </c>
      <c r="J1726" s="698">
        <v>25</v>
      </c>
    </row>
    <row r="1727" spans="2:10" s="677" customFormat="1">
      <c r="C1727" s="671"/>
      <c r="D1727" s="674" t="s">
        <v>1740</v>
      </c>
      <c r="E1727" s="698">
        <v>117</v>
      </c>
      <c r="F1727" s="698">
        <v>3</v>
      </c>
      <c r="G1727" s="698">
        <v>12</v>
      </c>
      <c r="H1727" s="698">
        <v>75</v>
      </c>
      <c r="I1727" s="698">
        <v>20</v>
      </c>
      <c r="J1727" s="698">
        <v>7</v>
      </c>
    </row>
    <row r="1728" spans="2:10" s="677" customFormat="1">
      <c r="C1728" s="671"/>
      <c r="D1728" s="674" t="s">
        <v>1741</v>
      </c>
      <c r="E1728" s="698">
        <v>376</v>
      </c>
      <c r="F1728" s="698">
        <v>12</v>
      </c>
      <c r="G1728" s="698">
        <v>40</v>
      </c>
      <c r="H1728" s="698">
        <v>242</v>
      </c>
      <c r="I1728" s="698">
        <v>50</v>
      </c>
      <c r="J1728" s="698">
        <v>32</v>
      </c>
    </row>
    <row r="1729" spans="2:10" s="677" customFormat="1" ht="18" customHeight="1">
      <c r="C1729" s="671" t="s">
        <v>611</v>
      </c>
      <c r="D1729" s="674" t="s">
        <v>1739</v>
      </c>
      <c r="E1729" s="698">
        <v>742</v>
      </c>
      <c r="F1729" s="698">
        <v>30</v>
      </c>
      <c r="G1729" s="698">
        <v>77</v>
      </c>
      <c r="H1729" s="698">
        <v>462</v>
      </c>
      <c r="I1729" s="698">
        <v>123</v>
      </c>
      <c r="J1729" s="698">
        <v>50</v>
      </c>
    </row>
    <row r="1730" spans="2:10" s="677" customFormat="1">
      <c r="C1730" s="671"/>
      <c r="D1730" s="674" t="s">
        <v>1740</v>
      </c>
      <c r="E1730" s="698">
        <v>531</v>
      </c>
      <c r="F1730" s="698">
        <v>11</v>
      </c>
      <c r="G1730" s="698">
        <v>41</v>
      </c>
      <c r="H1730" s="698">
        <v>267</v>
      </c>
      <c r="I1730" s="698">
        <v>162</v>
      </c>
      <c r="J1730" s="698">
        <v>50</v>
      </c>
    </row>
    <row r="1731" spans="2:10" s="677" customFormat="1">
      <c r="C1731" s="671"/>
      <c r="D1731" s="674" t="s">
        <v>1741</v>
      </c>
      <c r="E1731" s="698">
        <v>1273</v>
      </c>
      <c r="F1731" s="698">
        <v>41</v>
      </c>
      <c r="G1731" s="698">
        <v>118</v>
      </c>
      <c r="H1731" s="698">
        <v>729</v>
      </c>
      <c r="I1731" s="698">
        <v>285</v>
      </c>
      <c r="J1731" s="698">
        <v>100</v>
      </c>
    </row>
    <row r="1732" spans="2:10" s="677" customFormat="1" ht="18" customHeight="1">
      <c r="C1732" s="671" t="s">
        <v>614</v>
      </c>
      <c r="D1732" s="674" t="s">
        <v>1739</v>
      </c>
      <c r="E1732" s="698">
        <v>21</v>
      </c>
      <c r="F1732" s="698">
        <v>0</v>
      </c>
      <c r="G1732" s="698">
        <v>3</v>
      </c>
      <c r="H1732" s="698">
        <v>13</v>
      </c>
      <c r="I1732" s="698">
        <v>3</v>
      </c>
      <c r="J1732" s="698">
        <v>2</v>
      </c>
    </row>
    <row r="1733" spans="2:10" s="677" customFormat="1">
      <c r="C1733" s="671"/>
      <c r="D1733" s="674" t="s">
        <v>1740</v>
      </c>
      <c r="E1733" s="698">
        <v>45</v>
      </c>
      <c r="F1733" s="698">
        <v>1</v>
      </c>
      <c r="G1733" s="698">
        <v>5</v>
      </c>
      <c r="H1733" s="698">
        <v>23</v>
      </c>
      <c r="I1733" s="698">
        <v>13</v>
      </c>
      <c r="J1733" s="698">
        <v>3</v>
      </c>
    </row>
    <row r="1734" spans="2:10" s="677" customFormat="1">
      <c r="C1734" s="671"/>
      <c r="D1734" s="674" t="s">
        <v>1741</v>
      </c>
      <c r="E1734" s="698">
        <v>66</v>
      </c>
      <c r="F1734" s="698">
        <v>1</v>
      </c>
      <c r="G1734" s="698">
        <v>8</v>
      </c>
      <c r="H1734" s="698">
        <v>36</v>
      </c>
      <c r="I1734" s="698">
        <v>16</v>
      </c>
      <c r="J1734" s="698">
        <v>5</v>
      </c>
    </row>
    <row r="1735" spans="2:10" s="677" customFormat="1" ht="18" customHeight="1">
      <c r="C1735" s="671" t="s">
        <v>615</v>
      </c>
      <c r="D1735" s="674" t="s">
        <v>1739</v>
      </c>
      <c r="E1735" s="698">
        <v>119</v>
      </c>
      <c r="F1735" s="698">
        <v>4</v>
      </c>
      <c r="G1735" s="698">
        <v>6</v>
      </c>
      <c r="H1735" s="698">
        <v>87</v>
      </c>
      <c r="I1735" s="698">
        <v>20</v>
      </c>
      <c r="J1735" s="698">
        <v>2</v>
      </c>
    </row>
    <row r="1736" spans="2:10" s="677" customFormat="1">
      <c r="C1736" s="671"/>
      <c r="D1736" s="674" t="s">
        <v>1740</v>
      </c>
      <c r="E1736" s="698">
        <v>82</v>
      </c>
      <c r="F1736" s="698">
        <v>1</v>
      </c>
      <c r="G1736" s="698">
        <v>4</v>
      </c>
      <c r="H1736" s="698">
        <v>62</v>
      </c>
      <c r="I1736" s="698">
        <v>15</v>
      </c>
      <c r="J1736" s="698">
        <v>0</v>
      </c>
    </row>
    <row r="1737" spans="2:10" s="677" customFormat="1">
      <c r="C1737" s="671"/>
      <c r="D1737" s="674" t="s">
        <v>1741</v>
      </c>
      <c r="E1737" s="698">
        <v>201</v>
      </c>
      <c r="F1737" s="698">
        <v>5</v>
      </c>
      <c r="G1737" s="698">
        <v>10</v>
      </c>
      <c r="H1737" s="698">
        <v>149</v>
      </c>
      <c r="I1737" s="698">
        <v>35</v>
      </c>
      <c r="J1737" s="698">
        <v>2</v>
      </c>
    </row>
    <row r="1738" spans="2:10" s="677" customFormat="1" ht="18" customHeight="1">
      <c r="C1738" s="675" t="s">
        <v>1874</v>
      </c>
      <c r="D1738" s="674" t="s">
        <v>1739</v>
      </c>
      <c r="E1738" s="698">
        <v>2373</v>
      </c>
      <c r="F1738" s="698">
        <v>91</v>
      </c>
      <c r="G1738" s="698">
        <v>195</v>
      </c>
      <c r="H1738" s="698">
        <v>1471</v>
      </c>
      <c r="I1738" s="698">
        <v>419</v>
      </c>
      <c r="J1738" s="698">
        <v>197</v>
      </c>
    </row>
    <row r="1739" spans="2:10" s="677" customFormat="1">
      <c r="C1739" s="671"/>
      <c r="D1739" s="674" t="s">
        <v>1740</v>
      </c>
      <c r="E1739" s="698">
        <v>1299</v>
      </c>
      <c r="F1739" s="698">
        <v>29</v>
      </c>
      <c r="G1739" s="698">
        <v>86</v>
      </c>
      <c r="H1739" s="698">
        <v>736</v>
      </c>
      <c r="I1739" s="698">
        <v>340</v>
      </c>
      <c r="J1739" s="698">
        <v>108</v>
      </c>
    </row>
    <row r="1740" spans="2:10" s="677" customFormat="1">
      <c r="C1740" s="671"/>
      <c r="D1740" s="674" t="s">
        <v>1741</v>
      </c>
      <c r="E1740" s="698">
        <v>3672</v>
      </c>
      <c r="F1740" s="698">
        <v>120</v>
      </c>
      <c r="G1740" s="698">
        <v>281</v>
      </c>
      <c r="H1740" s="698">
        <v>2207</v>
      </c>
      <c r="I1740" s="698">
        <v>759</v>
      </c>
      <c r="J1740" s="698">
        <v>305</v>
      </c>
    </row>
    <row r="1741" spans="2:10" s="677" customFormat="1" ht="18" customHeight="1">
      <c r="B1741" s="677" t="s">
        <v>619</v>
      </c>
      <c r="C1741" s="671"/>
      <c r="D1741" s="674"/>
      <c r="E1741" s="698"/>
      <c r="F1741" s="698"/>
      <c r="G1741" s="698"/>
      <c r="H1741" s="698"/>
      <c r="I1741" s="698"/>
      <c r="J1741" s="698"/>
    </row>
    <row r="1742" spans="2:10" s="677" customFormat="1" ht="18" customHeight="1">
      <c r="C1742" s="671" t="s">
        <v>620</v>
      </c>
      <c r="D1742" s="674" t="s">
        <v>1739</v>
      </c>
      <c r="E1742" s="698">
        <v>176</v>
      </c>
      <c r="F1742" s="698">
        <v>3</v>
      </c>
      <c r="G1742" s="698">
        <v>21</v>
      </c>
      <c r="H1742" s="698">
        <v>80</v>
      </c>
      <c r="I1742" s="698">
        <v>48</v>
      </c>
      <c r="J1742" s="698">
        <v>24</v>
      </c>
    </row>
    <row r="1743" spans="2:10" s="677" customFormat="1">
      <c r="C1743" s="671"/>
      <c r="D1743" s="674" t="s">
        <v>1740</v>
      </c>
      <c r="E1743" s="698">
        <v>232</v>
      </c>
      <c r="F1743" s="698">
        <v>4</v>
      </c>
      <c r="G1743" s="698">
        <v>18</v>
      </c>
      <c r="H1743" s="698">
        <v>103</v>
      </c>
      <c r="I1743" s="698">
        <v>74</v>
      </c>
      <c r="J1743" s="698">
        <v>33</v>
      </c>
    </row>
    <row r="1744" spans="2:10" s="677" customFormat="1">
      <c r="C1744" s="671"/>
      <c r="D1744" s="674" t="s">
        <v>1741</v>
      </c>
      <c r="E1744" s="698">
        <v>408</v>
      </c>
      <c r="F1744" s="698">
        <v>7</v>
      </c>
      <c r="G1744" s="698">
        <v>39</v>
      </c>
      <c r="H1744" s="698">
        <v>183</v>
      </c>
      <c r="I1744" s="698">
        <v>122</v>
      </c>
      <c r="J1744" s="698">
        <v>57</v>
      </c>
    </row>
    <row r="1745" spans="1:12" ht="18" customHeight="1">
      <c r="C1745" s="671" t="s">
        <v>621</v>
      </c>
      <c r="D1745" s="674" t="s">
        <v>1739</v>
      </c>
      <c r="E1745" s="698">
        <v>4</v>
      </c>
      <c r="F1745" s="700" t="s">
        <v>613</v>
      </c>
      <c r="G1745" s="700" t="s">
        <v>613</v>
      </c>
      <c r="H1745" s="700" t="s">
        <v>613</v>
      </c>
      <c r="I1745" s="700" t="s">
        <v>613</v>
      </c>
      <c r="J1745" s="700" t="s">
        <v>613</v>
      </c>
    </row>
    <row r="1746" spans="1:12" ht="10.5">
      <c r="D1746" s="674" t="s">
        <v>1740</v>
      </c>
      <c r="E1746" s="698">
        <v>1</v>
      </c>
      <c r="F1746" s="700" t="s">
        <v>613</v>
      </c>
      <c r="G1746" s="700" t="s">
        <v>613</v>
      </c>
      <c r="H1746" s="700" t="s">
        <v>613</v>
      </c>
      <c r="I1746" s="700" t="s">
        <v>613</v>
      </c>
      <c r="J1746" s="700" t="s">
        <v>613</v>
      </c>
    </row>
    <row r="1747" spans="1:12" ht="10.5">
      <c r="D1747" s="674" t="s">
        <v>1741</v>
      </c>
      <c r="E1747" s="698">
        <v>5</v>
      </c>
      <c r="F1747" s="700" t="s">
        <v>613</v>
      </c>
      <c r="G1747" s="700" t="s">
        <v>613</v>
      </c>
      <c r="H1747" s="700" t="s">
        <v>613</v>
      </c>
      <c r="I1747" s="700" t="s">
        <v>613</v>
      </c>
      <c r="J1747" s="700" t="s">
        <v>613</v>
      </c>
    </row>
    <row r="1748" spans="1:12" ht="18" customHeight="1">
      <c r="C1748" s="671" t="s">
        <v>622</v>
      </c>
      <c r="D1748" s="674" t="s">
        <v>1739</v>
      </c>
      <c r="E1748" s="698">
        <v>2</v>
      </c>
      <c r="F1748" s="698">
        <v>0</v>
      </c>
      <c r="G1748" s="698">
        <v>1</v>
      </c>
      <c r="H1748" s="698">
        <v>1</v>
      </c>
      <c r="I1748" s="698">
        <v>0</v>
      </c>
      <c r="J1748" s="698">
        <v>0</v>
      </c>
    </row>
    <row r="1749" spans="1:12">
      <c r="D1749" s="674" t="s">
        <v>1740</v>
      </c>
      <c r="E1749" s="698">
        <v>2</v>
      </c>
      <c r="F1749" s="698">
        <v>0</v>
      </c>
      <c r="G1749" s="698">
        <v>0</v>
      </c>
      <c r="H1749" s="698">
        <v>1</v>
      </c>
      <c r="I1749" s="698">
        <v>0</v>
      </c>
      <c r="J1749" s="698">
        <v>1</v>
      </c>
    </row>
    <row r="1750" spans="1:12">
      <c r="D1750" s="674" t="s">
        <v>1741</v>
      </c>
      <c r="E1750" s="698">
        <v>4</v>
      </c>
      <c r="F1750" s="698">
        <v>0</v>
      </c>
      <c r="G1750" s="698">
        <v>1</v>
      </c>
      <c r="H1750" s="698">
        <v>2</v>
      </c>
      <c r="I1750" s="698">
        <v>0</v>
      </c>
      <c r="J1750" s="698">
        <v>1</v>
      </c>
    </row>
    <row r="1751" spans="1:12" s="670" customFormat="1">
      <c r="A1751" s="670" t="s">
        <v>1652</v>
      </c>
      <c r="C1751" s="671"/>
      <c r="D1751" s="676"/>
      <c r="E1751" s="673"/>
      <c r="F1751" s="673"/>
      <c r="G1751" s="673"/>
      <c r="H1751" s="673"/>
      <c r="I1751" s="673"/>
      <c r="J1751" s="673"/>
      <c r="K1751" s="699"/>
      <c r="L1751" s="673"/>
    </row>
    <row r="1752" spans="1:12" s="670" customFormat="1">
      <c r="A1752" s="670" t="s">
        <v>1825</v>
      </c>
      <c r="C1752" s="671"/>
      <c r="D1752" s="676"/>
      <c r="E1752" s="673"/>
      <c r="F1752" s="673"/>
      <c r="G1752" s="673"/>
      <c r="H1752" s="673"/>
      <c r="I1752" s="673"/>
      <c r="J1752" s="673"/>
      <c r="K1752" s="699"/>
      <c r="L1752" s="673"/>
    </row>
    <row r="1753" spans="1:12" s="670" customFormat="1">
      <c r="A1753" s="670" t="s">
        <v>3207</v>
      </c>
      <c r="C1753" s="671"/>
      <c r="D1753" s="676"/>
      <c r="E1753" s="673"/>
      <c r="F1753" s="673"/>
      <c r="G1753" s="673"/>
      <c r="H1753" s="673"/>
      <c r="I1753" s="673"/>
      <c r="J1753" s="673"/>
      <c r="K1753" s="699"/>
      <c r="L1753" s="673"/>
    </row>
    <row r="1754" spans="1:12" s="670" customFormat="1">
      <c r="A1754" s="670" t="s">
        <v>641</v>
      </c>
      <c r="C1754" s="671"/>
      <c r="D1754" s="676"/>
      <c r="E1754" s="673"/>
      <c r="F1754" s="673"/>
      <c r="G1754" s="673"/>
      <c r="H1754" s="673"/>
      <c r="I1754" s="673"/>
      <c r="J1754" s="673"/>
      <c r="K1754" s="699"/>
      <c r="L1754" s="673"/>
    </row>
    <row r="1755" spans="1:12" s="670" customFormat="1">
      <c r="C1755" s="671"/>
      <c r="D1755" s="676"/>
      <c r="E1755" s="673"/>
      <c r="F1755" s="673"/>
      <c r="G1755" s="673"/>
      <c r="H1755" s="673"/>
      <c r="I1755" s="673"/>
      <c r="J1755" s="673"/>
      <c r="K1755" s="699"/>
      <c r="L1755" s="673"/>
    </row>
    <row r="1756" spans="1:12" s="670" customFormat="1">
      <c r="A1756" s="670" t="s">
        <v>46</v>
      </c>
      <c r="C1756" s="671"/>
      <c r="D1756" s="676"/>
      <c r="E1756" s="673"/>
      <c r="F1756" s="673"/>
      <c r="G1756" s="673"/>
      <c r="H1756" s="673"/>
      <c r="I1756" s="673"/>
      <c r="J1756" s="673"/>
      <c r="K1756" s="699"/>
      <c r="L1756" s="673"/>
    </row>
    <row r="1757" spans="1:12" ht="18" customHeight="1">
      <c r="C1757" s="671" t="s">
        <v>623</v>
      </c>
      <c r="D1757" s="674" t="s">
        <v>1739</v>
      </c>
      <c r="E1757" s="698">
        <v>1</v>
      </c>
      <c r="F1757" s="700" t="s">
        <v>613</v>
      </c>
      <c r="G1757" s="700" t="s">
        <v>613</v>
      </c>
      <c r="H1757" s="700" t="s">
        <v>613</v>
      </c>
      <c r="I1757" s="700" t="s">
        <v>613</v>
      </c>
      <c r="J1757" s="700" t="s">
        <v>613</v>
      </c>
    </row>
    <row r="1758" spans="1:12" ht="10.5">
      <c r="D1758" s="674" t="s">
        <v>1740</v>
      </c>
      <c r="E1758" s="698">
        <v>2</v>
      </c>
      <c r="F1758" s="700" t="s">
        <v>613</v>
      </c>
      <c r="G1758" s="700" t="s">
        <v>613</v>
      </c>
      <c r="H1758" s="700" t="s">
        <v>613</v>
      </c>
      <c r="I1758" s="700" t="s">
        <v>613</v>
      </c>
      <c r="J1758" s="700" t="s">
        <v>613</v>
      </c>
    </row>
    <row r="1759" spans="1:12" ht="10.5">
      <c r="D1759" s="674" t="s">
        <v>1741</v>
      </c>
      <c r="E1759" s="698">
        <v>3</v>
      </c>
      <c r="F1759" s="700" t="s">
        <v>613</v>
      </c>
      <c r="G1759" s="700" t="s">
        <v>613</v>
      </c>
      <c r="H1759" s="700" t="s">
        <v>613</v>
      </c>
      <c r="I1759" s="700" t="s">
        <v>613</v>
      </c>
      <c r="J1759" s="700" t="s">
        <v>613</v>
      </c>
    </row>
    <row r="1760" spans="1:12" ht="18" customHeight="1">
      <c r="C1760" s="671" t="s">
        <v>624</v>
      </c>
      <c r="D1760" s="674" t="s">
        <v>1739</v>
      </c>
      <c r="E1760" s="698">
        <v>6</v>
      </c>
      <c r="F1760" s="698">
        <v>0</v>
      </c>
      <c r="G1760" s="698">
        <v>3</v>
      </c>
      <c r="H1760" s="698">
        <v>1</v>
      </c>
      <c r="I1760" s="698">
        <v>1</v>
      </c>
      <c r="J1760" s="698">
        <v>1</v>
      </c>
    </row>
    <row r="1761" spans="3:10" s="677" customFormat="1">
      <c r="C1761" s="671"/>
      <c r="D1761" s="674" t="s">
        <v>1740</v>
      </c>
      <c r="E1761" s="698">
        <v>12</v>
      </c>
      <c r="F1761" s="698">
        <v>0</v>
      </c>
      <c r="G1761" s="698">
        <v>2</v>
      </c>
      <c r="H1761" s="698">
        <v>6</v>
      </c>
      <c r="I1761" s="698">
        <v>3</v>
      </c>
      <c r="J1761" s="698">
        <v>1</v>
      </c>
    </row>
    <row r="1762" spans="3:10" s="677" customFormat="1">
      <c r="C1762" s="671"/>
      <c r="D1762" s="674" t="s">
        <v>1741</v>
      </c>
      <c r="E1762" s="698">
        <v>18</v>
      </c>
      <c r="F1762" s="698">
        <v>0</v>
      </c>
      <c r="G1762" s="698">
        <v>5</v>
      </c>
      <c r="H1762" s="698">
        <v>7</v>
      </c>
      <c r="I1762" s="698">
        <v>4</v>
      </c>
      <c r="J1762" s="698">
        <v>2</v>
      </c>
    </row>
    <row r="1763" spans="3:10" s="677" customFormat="1" ht="18" customHeight="1">
      <c r="C1763" s="671" t="s">
        <v>1823</v>
      </c>
      <c r="D1763" s="674" t="s">
        <v>1739</v>
      </c>
      <c r="E1763" s="698">
        <v>229</v>
      </c>
      <c r="F1763" s="698">
        <v>11</v>
      </c>
      <c r="G1763" s="698">
        <v>16</v>
      </c>
      <c r="H1763" s="698">
        <v>124</v>
      </c>
      <c r="I1763" s="698">
        <v>73</v>
      </c>
      <c r="J1763" s="698">
        <v>5</v>
      </c>
    </row>
    <row r="1764" spans="3:10" s="677" customFormat="1">
      <c r="C1764" s="671"/>
      <c r="D1764" s="674" t="s">
        <v>1740</v>
      </c>
      <c r="E1764" s="698">
        <v>296</v>
      </c>
      <c r="F1764" s="698">
        <v>3</v>
      </c>
      <c r="G1764" s="698">
        <v>26</v>
      </c>
      <c r="H1764" s="698">
        <v>151</v>
      </c>
      <c r="I1764" s="698">
        <v>102</v>
      </c>
      <c r="J1764" s="698">
        <v>14</v>
      </c>
    </row>
    <row r="1765" spans="3:10" s="677" customFormat="1">
      <c r="C1765" s="671"/>
      <c r="D1765" s="674" t="s">
        <v>1741</v>
      </c>
      <c r="E1765" s="698">
        <v>525</v>
      </c>
      <c r="F1765" s="698">
        <v>14</v>
      </c>
      <c r="G1765" s="698">
        <v>42</v>
      </c>
      <c r="H1765" s="698">
        <v>275</v>
      </c>
      <c r="I1765" s="698">
        <v>175</v>
      </c>
      <c r="J1765" s="698">
        <v>19</v>
      </c>
    </row>
    <row r="1766" spans="3:10" s="677" customFormat="1" ht="18" customHeight="1">
      <c r="C1766" s="671" t="s">
        <v>1824</v>
      </c>
      <c r="D1766" s="674" t="s">
        <v>1739</v>
      </c>
      <c r="E1766" s="698">
        <v>5</v>
      </c>
      <c r="F1766" s="698">
        <v>0</v>
      </c>
      <c r="G1766" s="698">
        <v>0</v>
      </c>
      <c r="H1766" s="698">
        <v>0</v>
      </c>
      <c r="I1766" s="698">
        <v>3</v>
      </c>
      <c r="J1766" s="698">
        <v>2</v>
      </c>
    </row>
    <row r="1767" spans="3:10" s="677" customFormat="1">
      <c r="C1767" s="671"/>
      <c r="D1767" s="674" t="s">
        <v>1740</v>
      </c>
      <c r="E1767" s="698">
        <v>18</v>
      </c>
      <c r="F1767" s="698">
        <v>0</v>
      </c>
      <c r="G1767" s="698">
        <v>1</v>
      </c>
      <c r="H1767" s="698">
        <v>7</v>
      </c>
      <c r="I1767" s="698">
        <v>9</v>
      </c>
      <c r="J1767" s="698">
        <v>1</v>
      </c>
    </row>
    <row r="1768" spans="3:10" s="677" customFormat="1">
      <c r="C1768" s="671"/>
      <c r="D1768" s="674" t="s">
        <v>1741</v>
      </c>
      <c r="E1768" s="698">
        <v>23</v>
      </c>
      <c r="F1768" s="698">
        <v>0</v>
      </c>
      <c r="G1768" s="698">
        <v>1</v>
      </c>
      <c r="H1768" s="698">
        <v>7</v>
      </c>
      <c r="I1768" s="698">
        <v>12</v>
      </c>
      <c r="J1768" s="698">
        <v>3</v>
      </c>
    </row>
    <row r="1769" spans="3:10" s="677" customFormat="1" ht="18" customHeight="1">
      <c r="C1769" s="675" t="s">
        <v>1874</v>
      </c>
      <c r="D1769" s="674" t="s">
        <v>1739</v>
      </c>
      <c r="E1769" s="698">
        <v>423</v>
      </c>
      <c r="F1769" s="698">
        <v>15</v>
      </c>
      <c r="G1769" s="698">
        <v>41</v>
      </c>
      <c r="H1769" s="698">
        <v>208</v>
      </c>
      <c r="I1769" s="698">
        <v>127</v>
      </c>
      <c r="J1769" s="698">
        <v>32</v>
      </c>
    </row>
    <row r="1770" spans="3:10" s="677" customFormat="1">
      <c r="C1770" s="671"/>
      <c r="D1770" s="674" t="s">
        <v>1740</v>
      </c>
      <c r="E1770" s="698">
        <v>563</v>
      </c>
      <c r="F1770" s="698">
        <v>7</v>
      </c>
      <c r="G1770" s="698">
        <v>47</v>
      </c>
      <c r="H1770" s="698">
        <v>270</v>
      </c>
      <c r="I1770" s="698">
        <v>188</v>
      </c>
      <c r="J1770" s="698">
        <v>51</v>
      </c>
    </row>
    <row r="1771" spans="3:10" s="677" customFormat="1">
      <c r="C1771" s="671"/>
      <c r="D1771" s="674" t="s">
        <v>1741</v>
      </c>
      <c r="E1771" s="698">
        <v>986</v>
      </c>
      <c r="F1771" s="698">
        <v>22</v>
      </c>
      <c r="G1771" s="698">
        <v>88</v>
      </c>
      <c r="H1771" s="698">
        <v>478</v>
      </c>
      <c r="I1771" s="698">
        <v>315</v>
      </c>
      <c r="J1771" s="698">
        <v>83</v>
      </c>
    </row>
    <row r="1772" spans="3:10" s="677" customFormat="1" ht="18" customHeight="1">
      <c r="C1772" s="675" t="s">
        <v>1829</v>
      </c>
      <c r="D1772" s="674"/>
      <c r="E1772" s="698"/>
      <c r="F1772" s="698"/>
      <c r="G1772" s="698"/>
      <c r="H1772" s="698"/>
      <c r="I1772" s="698"/>
      <c r="J1772" s="698"/>
    </row>
    <row r="1773" spans="3:10" s="677" customFormat="1" ht="18" customHeight="1">
      <c r="C1773" s="678" t="s">
        <v>1830</v>
      </c>
      <c r="D1773" s="674" t="s">
        <v>1739</v>
      </c>
      <c r="E1773" s="698">
        <v>17</v>
      </c>
      <c r="F1773" s="698">
        <v>0</v>
      </c>
      <c r="G1773" s="698">
        <v>3</v>
      </c>
      <c r="H1773" s="698">
        <v>7</v>
      </c>
      <c r="I1773" s="698">
        <v>5</v>
      </c>
      <c r="J1773" s="698">
        <v>2</v>
      </c>
    </row>
    <row r="1774" spans="3:10" s="677" customFormat="1">
      <c r="C1774" s="678"/>
      <c r="D1774" s="674" t="s">
        <v>1740</v>
      </c>
      <c r="E1774" s="698">
        <v>9</v>
      </c>
      <c r="F1774" s="698">
        <v>0</v>
      </c>
      <c r="G1774" s="698">
        <v>1</v>
      </c>
      <c r="H1774" s="698">
        <v>5</v>
      </c>
      <c r="I1774" s="698">
        <v>3</v>
      </c>
      <c r="J1774" s="698">
        <v>0</v>
      </c>
    </row>
    <row r="1775" spans="3:10" s="677" customFormat="1">
      <c r="C1775" s="678"/>
      <c r="D1775" s="674" t="s">
        <v>1741</v>
      </c>
      <c r="E1775" s="698">
        <v>26</v>
      </c>
      <c r="F1775" s="698">
        <v>0</v>
      </c>
      <c r="G1775" s="698">
        <v>4</v>
      </c>
      <c r="H1775" s="698">
        <v>12</v>
      </c>
      <c r="I1775" s="698">
        <v>8</v>
      </c>
      <c r="J1775" s="698">
        <v>2</v>
      </c>
    </row>
    <row r="1776" spans="3:10" s="677" customFormat="1" ht="18" customHeight="1">
      <c r="C1776" s="678" t="s">
        <v>1831</v>
      </c>
      <c r="D1776" s="674" t="s">
        <v>1739</v>
      </c>
      <c r="E1776" s="698">
        <v>7</v>
      </c>
      <c r="F1776" s="698">
        <v>0</v>
      </c>
      <c r="G1776" s="698">
        <v>1</v>
      </c>
      <c r="H1776" s="698">
        <v>2</v>
      </c>
      <c r="I1776" s="698">
        <v>4</v>
      </c>
      <c r="J1776" s="698">
        <v>0</v>
      </c>
    </row>
    <row r="1777" spans="2:10" s="677" customFormat="1">
      <c r="C1777" s="678"/>
      <c r="D1777" s="674" t="s">
        <v>1740</v>
      </c>
      <c r="E1777" s="698">
        <v>18</v>
      </c>
      <c r="F1777" s="698">
        <v>0</v>
      </c>
      <c r="G1777" s="698">
        <v>0</v>
      </c>
      <c r="H1777" s="698">
        <v>11</v>
      </c>
      <c r="I1777" s="698">
        <v>6</v>
      </c>
      <c r="J1777" s="698">
        <v>1</v>
      </c>
    </row>
    <row r="1778" spans="2:10" s="677" customFormat="1">
      <c r="C1778" s="678"/>
      <c r="D1778" s="674" t="s">
        <v>1741</v>
      </c>
      <c r="E1778" s="698">
        <v>25</v>
      </c>
      <c r="F1778" s="698">
        <v>0</v>
      </c>
      <c r="G1778" s="698">
        <v>1</v>
      </c>
      <c r="H1778" s="698">
        <v>13</v>
      </c>
      <c r="I1778" s="698">
        <v>10</v>
      </c>
      <c r="J1778" s="698">
        <v>1</v>
      </c>
    </row>
    <row r="1779" spans="2:10" s="677" customFormat="1" ht="18" customHeight="1">
      <c r="B1779" s="677" t="s">
        <v>628</v>
      </c>
      <c r="C1779" s="671"/>
      <c r="D1779" s="674"/>
      <c r="E1779" s="698"/>
      <c r="F1779" s="698"/>
      <c r="G1779" s="698"/>
      <c r="H1779" s="698"/>
      <c r="I1779" s="698"/>
      <c r="J1779" s="698"/>
    </row>
    <row r="1780" spans="2:10" s="677" customFormat="1" ht="27" customHeight="1">
      <c r="C1780" s="671" t="s">
        <v>1832</v>
      </c>
      <c r="D1780" s="674" t="s">
        <v>1739</v>
      </c>
      <c r="E1780" s="698">
        <v>481</v>
      </c>
      <c r="F1780" s="698">
        <v>68</v>
      </c>
      <c r="G1780" s="698">
        <v>50</v>
      </c>
      <c r="H1780" s="698">
        <v>92</v>
      </c>
      <c r="I1780" s="698">
        <v>102</v>
      </c>
      <c r="J1780" s="698">
        <v>169</v>
      </c>
    </row>
    <row r="1781" spans="2:10" s="677" customFormat="1">
      <c r="C1781" s="671"/>
      <c r="D1781" s="674" t="s">
        <v>1740</v>
      </c>
      <c r="E1781" s="698">
        <v>828</v>
      </c>
      <c r="F1781" s="698">
        <v>25</v>
      </c>
      <c r="G1781" s="698">
        <v>44</v>
      </c>
      <c r="H1781" s="698">
        <v>209</v>
      </c>
      <c r="I1781" s="698">
        <v>325</v>
      </c>
      <c r="J1781" s="698">
        <v>225</v>
      </c>
    </row>
    <row r="1782" spans="2:10" s="677" customFormat="1">
      <c r="C1782" s="671"/>
      <c r="D1782" s="674" t="s">
        <v>1741</v>
      </c>
      <c r="E1782" s="698">
        <v>1309</v>
      </c>
      <c r="F1782" s="698">
        <v>93</v>
      </c>
      <c r="G1782" s="698">
        <v>94</v>
      </c>
      <c r="H1782" s="698">
        <v>301</v>
      </c>
      <c r="I1782" s="698">
        <v>427</v>
      </c>
      <c r="J1782" s="698">
        <v>394</v>
      </c>
    </row>
    <row r="1783" spans="2:10" s="677" customFormat="1" ht="18" customHeight="1">
      <c r="C1783" s="671" t="s">
        <v>1833</v>
      </c>
      <c r="D1783" s="674" t="s">
        <v>1739</v>
      </c>
      <c r="E1783" s="698">
        <v>205</v>
      </c>
      <c r="F1783" s="698">
        <v>35</v>
      </c>
      <c r="G1783" s="698">
        <v>53</v>
      </c>
      <c r="H1783" s="698">
        <v>44</v>
      </c>
      <c r="I1783" s="698">
        <v>38</v>
      </c>
      <c r="J1783" s="698">
        <v>35</v>
      </c>
    </row>
    <row r="1784" spans="2:10" s="677" customFormat="1">
      <c r="C1784" s="671"/>
      <c r="D1784" s="674" t="s">
        <v>1740</v>
      </c>
      <c r="E1784" s="698">
        <v>227</v>
      </c>
      <c r="F1784" s="698">
        <v>11</v>
      </c>
      <c r="G1784" s="698">
        <v>24</v>
      </c>
      <c r="H1784" s="698">
        <v>76</v>
      </c>
      <c r="I1784" s="698">
        <v>69</v>
      </c>
      <c r="J1784" s="698">
        <v>47</v>
      </c>
    </row>
    <row r="1785" spans="2:10" s="677" customFormat="1">
      <c r="C1785" s="671"/>
      <c r="D1785" s="674" t="s">
        <v>1741</v>
      </c>
      <c r="E1785" s="698">
        <v>432</v>
      </c>
      <c r="F1785" s="698">
        <v>46</v>
      </c>
      <c r="G1785" s="698">
        <v>77</v>
      </c>
      <c r="H1785" s="698">
        <v>120</v>
      </c>
      <c r="I1785" s="698">
        <v>107</v>
      </c>
      <c r="J1785" s="698">
        <v>82</v>
      </c>
    </row>
    <row r="1786" spans="2:10" s="677" customFormat="1" ht="18" customHeight="1">
      <c r="C1786" s="671" t="s">
        <v>1834</v>
      </c>
      <c r="D1786" s="674" t="s">
        <v>1739</v>
      </c>
      <c r="E1786" s="698">
        <v>1655</v>
      </c>
      <c r="F1786" s="698">
        <v>86</v>
      </c>
      <c r="G1786" s="698">
        <v>135</v>
      </c>
      <c r="H1786" s="698">
        <v>692</v>
      </c>
      <c r="I1786" s="698">
        <v>418</v>
      </c>
      <c r="J1786" s="698">
        <v>324</v>
      </c>
    </row>
    <row r="1787" spans="2:10" s="677" customFormat="1">
      <c r="C1787" s="671"/>
      <c r="D1787" s="674" t="s">
        <v>1740</v>
      </c>
      <c r="E1787" s="698">
        <v>3474</v>
      </c>
      <c r="F1787" s="698">
        <v>62</v>
      </c>
      <c r="G1787" s="698">
        <v>226</v>
      </c>
      <c r="H1787" s="698">
        <v>1509</v>
      </c>
      <c r="I1787" s="698">
        <v>1200</v>
      </c>
      <c r="J1787" s="698">
        <v>477</v>
      </c>
    </row>
    <row r="1788" spans="2:10" s="677" customFormat="1">
      <c r="C1788" s="671"/>
      <c r="D1788" s="674" t="s">
        <v>1741</v>
      </c>
      <c r="E1788" s="698">
        <v>5129</v>
      </c>
      <c r="F1788" s="698">
        <v>148</v>
      </c>
      <c r="G1788" s="698">
        <v>361</v>
      </c>
      <c r="H1788" s="698">
        <v>2201</v>
      </c>
      <c r="I1788" s="698">
        <v>1618</v>
      </c>
      <c r="J1788" s="698">
        <v>801</v>
      </c>
    </row>
    <row r="1789" spans="2:10" s="677" customFormat="1" ht="18" customHeight="1">
      <c r="C1789" s="671" t="s">
        <v>1835</v>
      </c>
      <c r="D1789" s="674" t="s">
        <v>1739</v>
      </c>
      <c r="E1789" s="698">
        <v>34724</v>
      </c>
      <c r="F1789" s="698">
        <v>1053</v>
      </c>
      <c r="G1789" s="698">
        <v>3251</v>
      </c>
      <c r="H1789" s="698">
        <v>16888</v>
      </c>
      <c r="I1789" s="698">
        <v>11984</v>
      </c>
      <c r="J1789" s="698">
        <v>1548</v>
      </c>
    </row>
    <row r="1790" spans="2:10" s="677" customFormat="1">
      <c r="C1790" s="671"/>
      <c r="D1790" s="674" t="s">
        <v>1740</v>
      </c>
      <c r="E1790" s="698">
        <v>37380</v>
      </c>
      <c r="F1790" s="698">
        <v>799</v>
      </c>
      <c r="G1790" s="698">
        <v>3209</v>
      </c>
      <c r="H1790" s="698">
        <v>17987</v>
      </c>
      <c r="I1790" s="698">
        <v>13253</v>
      </c>
      <c r="J1790" s="698">
        <v>2132</v>
      </c>
    </row>
    <row r="1791" spans="2:10" s="677" customFormat="1">
      <c r="C1791" s="671"/>
      <c r="D1791" s="674" t="s">
        <v>1741</v>
      </c>
      <c r="E1791" s="698">
        <v>72104</v>
      </c>
      <c r="F1791" s="698">
        <v>1852</v>
      </c>
      <c r="G1791" s="698">
        <v>6460</v>
      </c>
      <c r="H1791" s="698">
        <v>34875</v>
      </c>
      <c r="I1791" s="698">
        <v>25237</v>
      </c>
      <c r="J1791" s="698">
        <v>3680</v>
      </c>
    </row>
    <row r="1792" spans="2:10" s="677" customFormat="1" ht="18" customHeight="1">
      <c r="C1792" s="671" t="s">
        <v>631</v>
      </c>
      <c r="D1792" s="674" t="s">
        <v>1739</v>
      </c>
      <c r="E1792" s="698">
        <v>4536</v>
      </c>
      <c r="F1792" s="698">
        <v>170</v>
      </c>
      <c r="G1792" s="698">
        <v>510</v>
      </c>
      <c r="H1792" s="698">
        <v>2264</v>
      </c>
      <c r="I1792" s="698">
        <v>1381</v>
      </c>
      <c r="J1792" s="698">
        <v>211</v>
      </c>
    </row>
    <row r="1793" spans="1:12">
      <c r="D1793" s="674" t="s">
        <v>1740</v>
      </c>
      <c r="E1793" s="698">
        <v>3831</v>
      </c>
      <c r="F1793" s="698">
        <v>146</v>
      </c>
      <c r="G1793" s="698">
        <v>476</v>
      </c>
      <c r="H1793" s="698">
        <v>1981</v>
      </c>
      <c r="I1793" s="698">
        <v>1099</v>
      </c>
      <c r="J1793" s="698">
        <v>129</v>
      </c>
    </row>
    <row r="1794" spans="1:12">
      <c r="D1794" s="674" t="s">
        <v>1741</v>
      </c>
      <c r="E1794" s="698">
        <v>8367</v>
      </c>
      <c r="F1794" s="698">
        <v>316</v>
      </c>
      <c r="G1794" s="698">
        <v>986</v>
      </c>
      <c r="H1794" s="698">
        <v>4245</v>
      </c>
      <c r="I1794" s="698">
        <v>2480</v>
      </c>
      <c r="J1794" s="698">
        <v>340</v>
      </c>
    </row>
    <row r="1795" spans="1:12" ht="18" customHeight="1">
      <c r="C1795" s="675" t="s">
        <v>1874</v>
      </c>
      <c r="D1795" s="674" t="s">
        <v>1739</v>
      </c>
      <c r="E1795" s="698">
        <v>41601</v>
      </c>
      <c r="F1795" s="698">
        <v>1412</v>
      </c>
      <c r="G1795" s="698">
        <v>3999</v>
      </c>
      <c r="H1795" s="698">
        <v>19980</v>
      </c>
      <c r="I1795" s="698">
        <v>13923</v>
      </c>
      <c r="J1795" s="698">
        <v>2287</v>
      </c>
    </row>
    <row r="1796" spans="1:12">
      <c r="D1796" s="674" t="s">
        <v>1740</v>
      </c>
      <c r="E1796" s="698">
        <v>45740</v>
      </c>
      <c r="F1796" s="698">
        <v>1043</v>
      </c>
      <c r="G1796" s="698">
        <v>3979</v>
      </c>
      <c r="H1796" s="698">
        <v>21762</v>
      </c>
      <c r="I1796" s="698">
        <v>15946</v>
      </c>
      <c r="J1796" s="698">
        <v>3010</v>
      </c>
    </row>
    <row r="1797" spans="1:12">
      <c r="D1797" s="674" t="s">
        <v>1741</v>
      </c>
      <c r="E1797" s="698">
        <v>87341</v>
      </c>
      <c r="F1797" s="698">
        <v>2455</v>
      </c>
      <c r="G1797" s="698">
        <v>7978</v>
      </c>
      <c r="H1797" s="698">
        <v>41742</v>
      </c>
      <c r="I1797" s="698">
        <v>29869</v>
      </c>
      <c r="J1797" s="698">
        <v>5297</v>
      </c>
    </row>
    <row r="1798" spans="1:12" ht="18" customHeight="1">
      <c r="C1798" s="675" t="s">
        <v>1829</v>
      </c>
      <c r="D1798" s="674"/>
    </row>
    <row r="1799" spans="1:12" ht="18" customHeight="1">
      <c r="C1799" s="678" t="s">
        <v>1830</v>
      </c>
      <c r="D1799" s="674" t="s">
        <v>1739</v>
      </c>
      <c r="E1799" s="698">
        <v>14240</v>
      </c>
      <c r="F1799" s="698">
        <v>198</v>
      </c>
      <c r="G1799" s="698">
        <v>1324</v>
      </c>
      <c r="H1799" s="698">
        <v>7201</v>
      </c>
      <c r="I1799" s="698">
        <v>5126</v>
      </c>
      <c r="J1799" s="698">
        <v>391</v>
      </c>
    </row>
    <row r="1800" spans="1:12">
      <c r="C1800" s="678"/>
      <c r="D1800" s="674" t="s">
        <v>1740</v>
      </c>
      <c r="E1800" s="698">
        <v>11233</v>
      </c>
      <c r="F1800" s="698">
        <v>160</v>
      </c>
      <c r="G1800" s="698">
        <v>970</v>
      </c>
      <c r="H1800" s="698">
        <v>5791</v>
      </c>
      <c r="I1800" s="698">
        <v>4029</v>
      </c>
      <c r="J1800" s="698">
        <v>283</v>
      </c>
    </row>
    <row r="1801" spans="1:12">
      <c r="C1801" s="678"/>
      <c r="D1801" s="674" t="s">
        <v>1741</v>
      </c>
      <c r="E1801" s="698">
        <v>25473</v>
      </c>
      <c r="F1801" s="698">
        <v>358</v>
      </c>
      <c r="G1801" s="698">
        <v>2294</v>
      </c>
      <c r="H1801" s="698">
        <v>12992</v>
      </c>
      <c r="I1801" s="698">
        <v>9155</v>
      </c>
      <c r="J1801" s="698">
        <v>674</v>
      </c>
    </row>
    <row r="1802" spans="1:12" ht="18" customHeight="1">
      <c r="C1802" s="678" t="s">
        <v>1831</v>
      </c>
      <c r="D1802" s="674" t="s">
        <v>1739</v>
      </c>
      <c r="E1802" s="698">
        <v>450</v>
      </c>
      <c r="F1802" s="698">
        <v>25</v>
      </c>
      <c r="G1802" s="698">
        <v>36</v>
      </c>
      <c r="H1802" s="698">
        <v>264</v>
      </c>
      <c r="I1802" s="698">
        <v>101</v>
      </c>
      <c r="J1802" s="698">
        <v>24</v>
      </c>
    </row>
    <row r="1803" spans="1:12">
      <c r="C1803" s="678"/>
      <c r="D1803" s="674" t="s">
        <v>1740</v>
      </c>
      <c r="E1803" s="698">
        <v>520</v>
      </c>
      <c r="F1803" s="698">
        <v>13</v>
      </c>
      <c r="G1803" s="698">
        <v>43</v>
      </c>
      <c r="H1803" s="698">
        <v>269</v>
      </c>
      <c r="I1803" s="698">
        <v>151</v>
      </c>
      <c r="J1803" s="698">
        <v>44</v>
      </c>
    </row>
    <row r="1804" spans="1:12">
      <c r="C1804" s="678"/>
      <c r="D1804" s="674" t="s">
        <v>1741</v>
      </c>
      <c r="E1804" s="698">
        <v>970</v>
      </c>
      <c r="F1804" s="698">
        <v>38</v>
      </c>
      <c r="G1804" s="698">
        <v>79</v>
      </c>
      <c r="H1804" s="698">
        <v>533</v>
      </c>
      <c r="I1804" s="698">
        <v>252</v>
      </c>
      <c r="J1804" s="698">
        <v>68</v>
      </c>
    </row>
    <row r="1805" spans="1:12" s="670" customFormat="1">
      <c r="C1805" s="671"/>
      <c r="D1805" s="676"/>
      <c r="E1805" s="673"/>
      <c r="F1805" s="673"/>
      <c r="G1805" s="673"/>
      <c r="H1805" s="673"/>
      <c r="I1805" s="673"/>
      <c r="J1805" s="673"/>
      <c r="K1805" s="699"/>
      <c r="L1805" s="673"/>
    </row>
    <row r="1806" spans="1:12" s="670" customFormat="1">
      <c r="C1806" s="671"/>
      <c r="D1806" s="676"/>
      <c r="E1806" s="673"/>
      <c r="F1806" s="673"/>
      <c r="G1806" s="673"/>
      <c r="H1806" s="673"/>
      <c r="I1806" s="673"/>
      <c r="J1806" s="673"/>
      <c r="K1806" s="699"/>
      <c r="L1806" s="673"/>
    </row>
    <row r="1807" spans="1:12" s="670" customFormat="1">
      <c r="A1807" s="670" t="s">
        <v>1652</v>
      </c>
      <c r="C1807" s="671"/>
      <c r="D1807" s="676"/>
      <c r="E1807" s="673"/>
      <c r="F1807" s="673"/>
      <c r="G1807" s="673"/>
      <c r="H1807" s="673"/>
      <c r="I1807" s="673"/>
      <c r="J1807" s="673"/>
      <c r="K1807" s="699"/>
      <c r="L1807" s="673"/>
    </row>
    <row r="1808" spans="1:12" s="670" customFormat="1">
      <c r="A1808" s="670" t="s">
        <v>1825</v>
      </c>
      <c r="C1808" s="671"/>
      <c r="D1808" s="676"/>
      <c r="E1808" s="673"/>
      <c r="F1808" s="673"/>
      <c r="G1808" s="673"/>
      <c r="H1808" s="673"/>
      <c r="I1808" s="673"/>
      <c r="J1808" s="673"/>
      <c r="K1808" s="699"/>
      <c r="L1808" s="673"/>
    </row>
    <row r="1809" spans="1:12" s="670" customFormat="1">
      <c r="A1809" s="670" t="s">
        <v>3207</v>
      </c>
      <c r="C1809" s="671"/>
      <c r="D1809" s="676"/>
      <c r="E1809" s="673"/>
      <c r="F1809" s="673"/>
      <c r="G1809" s="673"/>
      <c r="H1809" s="673"/>
      <c r="I1809" s="673"/>
      <c r="J1809" s="673"/>
      <c r="K1809" s="699"/>
      <c r="L1809" s="673"/>
    </row>
    <row r="1810" spans="1:12" s="670" customFormat="1">
      <c r="C1810" s="671"/>
      <c r="D1810" s="676"/>
      <c r="E1810" s="673"/>
      <c r="F1810" s="673"/>
      <c r="G1810" s="673"/>
      <c r="H1810" s="673"/>
      <c r="I1810" s="673"/>
      <c r="J1810" s="673"/>
      <c r="K1810" s="699"/>
      <c r="L1810" s="673"/>
    </row>
    <row r="1811" spans="1:12" s="670" customFormat="1">
      <c r="A1811" s="670" t="s">
        <v>46</v>
      </c>
      <c r="C1811" s="671"/>
      <c r="D1811" s="676"/>
      <c r="E1811" s="673"/>
      <c r="F1811" s="673"/>
      <c r="G1811" s="673"/>
      <c r="H1811" s="673"/>
      <c r="I1811" s="673"/>
      <c r="J1811" s="673"/>
      <c r="K1811" s="699"/>
      <c r="L1811" s="673"/>
    </row>
    <row r="1812" spans="1:12" ht="18" customHeight="1">
      <c r="B1812" s="677" t="s">
        <v>632</v>
      </c>
      <c r="D1812" s="674"/>
    </row>
    <row r="1813" spans="1:12" ht="27" customHeight="1">
      <c r="C1813" s="671" t="s">
        <v>1836</v>
      </c>
      <c r="D1813" s="674" t="s">
        <v>1739</v>
      </c>
      <c r="E1813" s="698">
        <v>207</v>
      </c>
      <c r="F1813" s="698">
        <v>25</v>
      </c>
      <c r="G1813" s="698">
        <v>36</v>
      </c>
      <c r="H1813" s="698">
        <v>102</v>
      </c>
      <c r="I1813" s="698">
        <v>26</v>
      </c>
      <c r="J1813" s="698">
        <v>18</v>
      </c>
    </row>
    <row r="1814" spans="1:12">
      <c r="D1814" s="674" t="s">
        <v>1740</v>
      </c>
      <c r="E1814" s="698">
        <v>294</v>
      </c>
      <c r="F1814" s="698">
        <v>12</v>
      </c>
      <c r="G1814" s="698">
        <v>49</v>
      </c>
      <c r="H1814" s="698">
        <v>136</v>
      </c>
      <c r="I1814" s="698">
        <v>78</v>
      </c>
      <c r="J1814" s="698">
        <v>19</v>
      </c>
    </row>
    <row r="1815" spans="1:12">
      <c r="D1815" s="674" t="s">
        <v>1741</v>
      </c>
      <c r="E1815" s="698">
        <v>501</v>
      </c>
      <c r="F1815" s="698">
        <v>37</v>
      </c>
      <c r="G1815" s="698">
        <v>85</v>
      </c>
      <c r="H1815" s="698">
        <v>238</v>
      </c>
      <c r="I1815" s="698">
        <v>104</v>
      </c>
      <c r="J1815" s="698">
        <v>37</v>
      </c>
    </row>
    <row r="1816" spans="1:12" ht="18" customHeight="1">
      <c r="C1816" s="671" t="s">
        <v>1837</v>
      </c>
      <c r="D1816" s="674" t="s">
        <v>1739</v>
      </c>
      <c r="E1816" s="698">
        <v>86</v>
      </c>
      <c r="F1816" s="698">
        <v>2</v>
      </c>
      <c r="G1816" s="698">
        <v>15</v>
      </c>
      <c r="H1816" s="698">
        <v>63</v>
      </c>
      <c r="I1816" s="698">
        <v>5</v>
      </c>
      <c r="J1816" s="698">
        <v>1</v>
      </c>
    </row>
    <row r="1817" spans="1:12">
      <c r="D1817" s="674" t="s">
        <v>1740</v>
      </c>
      <c r="E1817" s="698">
        <v>150</v>
      </c>
      <c r="F1817" s="698">
        <v>2</v>
      </c>
      <c r="G1817" s="698">
        <v>18</v>
      </c>
      <c r="H1817" s="698">
        <v>112</v>
      </c>
      <c r="I1817" s="698">
        <v>18</v>
      </c>
      <c r="J1817" s="698">
        <v>0</v>
      </c>
    </row>
    <row r="1818" spans="1:12">
      <c r="D1818" s="674" t="s">
        <v>1741</v>
      </c>
      <c r="E1818" s="698">
        <v>236</v>
      </c>
      <c r="F1818" s="698">
        <v>4</v>
      </c>
      <c r="G1818" s="698">
        <v>33</v>
      </c>
      <c r="H1818" s="698">
        <v>175</v>
      </c>
      <c r="I1818" s="698">
        <v>23</v>
      </c>
      <c r="J1818" s="698">
        <v>1</v>
      </c>
    </row>
    <row r="1819" spans="1:12" ht="18" customHeight="1">
      <c r="C1819" s="671" t="s">
        <v>1838</v>
      </c>
      <c r="D1819" s="674" t="s">
        <v>1739</v>
      </c>
      <c r="E1819" s="698">
        <v>89</v>
      </c>
      <c r="F1819" s="698">
        <v>2</v>
      </c>
      <c r="G1819" s="698">
        <v>4</v>
      </c>
      <c r="H1819" s="698">
        <v>54</v>
      </c>
      <c r="I1819" s="698">
        <v>28</v>
      </c>
      <c r="J1819" s="698">
        <v>1</v>
      </c>
    </row>
    <row r="1820" spans="1:12">
      <c r="D1820" s="674" t="s">
        <v>1740</v>
      </c>
      <c r="E1820" s="698">
        <v>199</v>
      </c>
      <c r="F1820" s="698">
        <v>1</v>
      </c>
      <c r="G1820" s="698">
        <v>10</v>
      </c>
      <c r="H1820" s="698">
        <v>107</v>
      </c>
      <c r="I1820" s="698">
        <v>76</v>
      </c>
      <c r="J1820" s="698">
        <v>5</v>
      </c>
    </row>
    <row r="1821" spans="1:12">
      <c r="D1821" s="674" t="s">
        <v>1741</v>
      </c>
      <c r="E1821" s="698">
        <v>288</v>
      </c>
      <c r="F1821" s="698">
        <v>3</v>
      </c>
      <c r="G1821" s="698">
        <v>14</v>
      </c>
      <c r="H1821" s="698">
        <v>161</v>
      </c>
      <c r="I1821" s="698">
        <v>104</v>
      </c>
      <c r="J1821" s="698">
        <v>6</v>
      </c>
    </row>
    <row r="1822" spans="1:12" ht="18" customHeight="1">
      <c r="C1822" s="671" t="s">
        <v>1839</v>
      </c>
      <c r="D1822" s="674" t="s">
        <v>1739</v>
      </c>
      <c r="E1822" s="698">
        <v>130</v>
      </c>
      <c r="F1822" s="698">
        <v>2</v>
      </c>
      <c r="G1822" s="698">
        <v>19</v>
      </c>
      <c r="H1822" s="698">
        <v>89</v>
      </c>
      <c r="I1822" s="698">
        <v>19</v>
      </c>
      <c r="J1822" s="698">
        <v>1</v>
      </c>
    </row>
    <row r="1823" spans="1:12">
      <c r="D1823" s="674" t="s">
        <v>1740</v>
      </c>
      <c r="E1823" s="698">
        <v>197</v>
      </c>
      <c r="F1823" s="698">
        <v>4</v>
      </c>
      <c r="G1823" s="698">
        <v>47</v>
      </c>
      <c r="H1823" s="698">
        <v>118</v>
      </c>
      <c r="I1823" s="698">
        <v>28</v>
      </c>
      <c r="J1823" s="698">
        <v>0</v>
      </c>
    </row>
    <row r="1824" spans="1:12">
      <c r="D1824" s="674" t="s">
        <v>1741</v>
      </c>
      <c r="E1824" s="698">
        <v>327</v>
      </c>
      <c r="F1824" s="698">
        <v>6</v>
      </c>
      <c r="G1824" s="698">
        <v>66</v>
      </c>
      <c r="H1824" s="698">
        <v>207</v>
      </c>
      <c r="I1824" s="698">
        <v>47</v>
      </c>
      <c r="J1824" s="698">
        <v>1</v>
      </c>
    </row>
    <row r="1825" spans="3:10" s="677" customFormat="1" ht="18" customHeight="1">
      <c r="C1825" s="671" t="s">
        <v>1840</v>
      </c>
      <c r="D1825" s="674" t="s">
        <v>1739</v>
      </c>
      <c r="E1825" s="698">
        <v>639</v>
      </c>
      <c r="F1825" s="698">
        <v>13</v>
      </c>
      <c r="G1825" s="698">
        <v>68</v>
      </c>
      <c r="H1825" s="698">
        <v>371</v>
      </c>
      <c r="I1825" s="698">
        <v>142</v>
      </c>
      <c r="J1825" s="698">
        <v>45</v>
      </c>
    </row>
    <row r="1826" spans="3:10" s="677" customFormat="1">
      <c r="C1826" s="671"/>
      <c r="D1826" s="674" t="s">
        <v>1740</v>
      </c>
      <c r="E1826" s="698">
        <v>937</v>
      </c>
      <c r="F1826" s="698">
        <v>14</v>
      </c>
      <c r="G1826" s="698">
        <v>60</v>
      </c>
      <c r="H1826" s="698">
        <v>520</v>
      </c>
      <c r="I1826" s="698">
        <v>279</v>
      </c>
      <c r="J1826" s="698">
        <v>64</v>
      </c>
    </row>
    <row r="1827" spans="3:10" s="677" customFormat="1">
      <c r="C1827" s="671"/>
      <c r="D1827" s="674" t="s">
        <v>1741</v>
      </c>
      <c r="E1827" s="698">
        <v>1576</v>
      </c>
      <c r="F1827" s="698">
        <v>27</v>
      </c>
      <c r="G1827" s="698">
        <v>128</v>
      </c>
      <c r="H1827" s="698">
        <v>891</v>
      </c>
      <c r="I1827" s="698">
        <v>421</v>
      </c>
      <c r="J1827" s="698">
        <v>109</v>
      </c>
    </row>
    <row r="1828" spans="3:10" s="677" customFormat="1" ht="18" customHeight="1">
      <c r="C1828" s="671" t="s">
        <v>1841</v>
      </c>
      <c r="D1828" s="674" t="s">
        <v>1739</v>
      </c>
      <c r="E1828" s="698">
        <v>638</v>
      </c>
      <c r="F1828" s="698">
        <v>12</v>
      </c>
      <c r="G1828" s="698">
        <v>102</v>
      </c>
      <c r="H1828" s="698">
        <v>407</v>
      </c>
      <c r="I1828" s="698">
        <v>102</v>
      </c>
      <c r="J1828" s="698">
        <v>15</v>
      </c>
    </row>
    <row r="1829" spans="3:10" s="677" customFormat="1">
      <c r="C1829" s="671"/>
      <c r="D1829" s="674" t="s">
        <v>1740</v>
      </c>
      <c r="E1829" s="698">
        <v>1079</v>
      </c>
      <c r="F1829" s="698">
        <v>21</v>
      </c>
      <c r="G1829" s="698">
        <v>121</v>
      </c>
      <c r="H1829" s="698">
        <v>694</v>
      </c>
      <c r="I1829" s="698">
        <v>218</v>
      </c>
      <c r="J1829" s="698">
        <v>25</v>
      </c>
    </row>
    <row r="1830" spans="3:10" s="677" customFormat="1">
      <c r="C1830" s="671"/>
      <c r="D1830" s="674" t="s">
        <v>1741</v>
      </c>
      <c r="E1830" s="698">
        <v>1717</v>
      </c>
      <c r="F1830" s="698">
        <v>33</v>
      </c>
      <c r="G1830" s="698">
        <v>223</v>
      </c>
      <c r="H1830" s="698">
        <v>1101</v>
      </c>
      <c r="I1830" s="698">
        <v>320</v>
      </c>
      <c r="J1830" s="698">
        <v>40</v>
      </c>
    </row>
    <row r="1831" spans="3:10" s="677" customFormat="1" ht="18" customHeight="1">
      <c r="C1831" s="675" t="s">
        <v>1874</v>
      </c>
      <c r="D1831" s="674" t="s">
        <v>1739</v>
      </c>
      <c r="E1831" s="698">
        <v>1789</v>
      </c>
      <c r="F1831" s="698">
        <v>56</v>
      </c>
      <c r="G1831" s="698">
        <v>244</v>
      </c>
      <c r="H1831" s="698">
        <v>1086</v>
      </c>
      <c r="I1831" s="698">
        <v>322</v>
      </c>
      <c r="J1831" s="698">
        <v>81</v>
      </c>
    </row>
    <row r="1832" spans="3:10" s="677" customFormat="1">
      <c r="C1832" s="671"/>
      <c r="D1832" s="674" t="s">
        <v>1740</v>
      </c>
      <c r="E1832" s="698">
        <v>2856</v>
      </c>
      <c r="F1832" s="698">
        <v>54</v>
      </c>
      <c r="G1832" s="698">
        <v>305</v>
      </c>
      <c r="H1832" s="698">
        <v>1687</v>
      </c>
      <c r="I1832" s="698">
        <v>697</v>
      </c>
      <c r="J1832" s="698">
        <v>113</v>
      </c>
    </row>
    <row r="1833" spans="3:10" s="677" customFormat="1">
      <c r="C1833" s="671"/>
      <c r="D1833" s="674" t="s">
        <v>1741</v>
      </c>
      <c r="E1833" s="698">
        <v>4645</v>
      </c>
      <c r="F1833" s="698">
        <v>110</v>
      </c>
      <c r="G1833" s="698">
        <v>549</v>
      </c>
      <c r="H1833" s="698">
        <v>2773</v>
      </c>
      <c r="I1833" s="698">
        <v>1019</v>
      </c>
      <c r="J1833" s="698">
        <v>194</v>
      </c>
    </row>
    <row r="1834" spans="3:10" s="677" customFormat="1" ht="18" customHeight="1">
      <c r="C1834" s="675" t="s">
        <v>1829</v>
      </c>
      <c r="D1834" s="674"/>
      <c r="E1834" s="698"/>
      <c r="F1834" s="698"/>
      <c r="G1834" s="698"/>
      <c r="H1834" s="698"/>
      <c r="I1834" s="698"/>
      <c r="J1834" s="698"/>
    </row>
    <row r="1835" spans="3:10" s="677" customFormat="1" ht="18" customHeight="1">
      <c r="C1835" s="678" t="s">
        <v>1830</v>
      </c>
      <c r="D1835" s="674" t="s">
        <v>1739</v>
      </c>
      <c r="E1835" s="698">
        <v>107</v>
      </c>
      <c r="F1835" s="698">
        <v>1</v>
      </c>
      <c r="G1835" s="698">
        <v>15</v>
      </c>
      <c r="H1835" s="698">
        <v>66</v>
      </c>
      <c r="I1835" s="698">
        <v>19</v>
      </c>
      <c r="J1835" s="698">
        <v>6</v>
      </c>
    </row>
    <row r="1836" spans="3:10" s="677" customFormat="1">
      <c r="C1836" s="678"/>
      <c r="D1836" s="674" t="s">
        <v>1740</v>
      </c>
      <c r="E1836" s="698">
        <v>155</v>
      </c>
      <c r="F1836" s="698">
        <v>5</v>
      </c>
      <c r="G1836" s="698">
        <v>12</v>
      </c>
      <c r="H1836" s="698">
        <v>96</v>
      </c>
      <c r="I1836" s="698">
        <v>40</v>
      </c>
      <c r="J1836" s="698">
        <v>2</v>
      </c>
    </row>
    <row r="1837" spans="3:10" s="677" customFormat="1">
      <c r="C1837" s="678"/>
      <c r="D1837" s="674" t="s">
        <v>1741</v>
      </c>
      <c r="E1837" s="698">
        <v>262</v>
      </c>
      <c r="F1837" s="698">
        <v>6</v>
      </c>
      <c r="G1837" s="698">
        <v>27</v>
      </c>
      <c r="H1837" s="698">
        <v>162</v>
      </c>
      <c r="I1837" s="698">
        <v>59</v>
      </c>
      <c r="J1837" s="698">
        <v>8</v>
      </c>
    </row>
    <row r="1838" spans="3:10" s="677" customFormat="1" ht="18" customHeight="1">
      <c r="C1838" s="678" t="s">
        <v>1831</v>
      </c>
      <c r="D1838" s="674" t="s">
        <v>1739</v>
      </c>
      <c r="E1838" s="698">
        <v>10</v>
      </c>
      <c r="F1838" s="698">
        <v>0</v>
      </c>
      <c r="G1838" s="698">
        <v>2</v>
      </c>
      <c r="H1838" s="698">
        <v>6</v>
      </c>
      <c r="I1838" s="698">
        <v>2</v>
      </c>
      <c r="J1838" s="698">
        <v>0</v>
      </c>
    </row>
    <row r="1839" spans="3:10" s="677" customFormat="1">
      <c r="C1839" s="678"/>
      <c r="D1839" s="674" t="s">
        <v>1740</v>
      </c>
      <c r="E1839" s="698">
        <v>13</v>
      </c>
      <c r="F1839" s="698">
        <v>0</v>
      </c>
      <c r="G1839" s="698">
        <v>2</v>
      </c>
      <c r="H1839" s="698">
        <v>6</v>
      </c>
      <c r="I1839" s="698">
        <v>5</v>
      </c>
      <c r="J1839" s="698">
        <v>0</v>
      </c>
    </row>
    <row r="1840" spans="3:10" s="677" customFormat="1">
      <c r="C1840" s="678"/>
      <c r="D1840" s="674" t="s">
        <v>1741</v>
      </c>
      <c r="E1840" s="698">
        <v>23</v>
      </c>
      <c r="F1840" s="698">
        <v>0</v>
      </c>
      <c r="G1840" s="698">
        <v>4</v>
      </c>
      <c r="H1840" s="698">
        <v>12</v>
      </c>
      <c r="I1840" s="698">
        <v>7</v>
      </c>
      <c r="J1840" s="698">
        <v>0</v>
      </c>
    </row>
    <row r="1841" spans="2:10" s="677" customFormat="1" ht="18" customHeight="1">
      <c r="B1841" s="677" t="s">
        <v>1842</v>
      </c>
      <c r="C1841" s="671"/>
      <c r="D1841" s="674" t="s">
        <v>1739</v>
      </c>
      <c r="E1841" s="698">
        <v>46186</v>
      </c>
      <c r="F1841" s="698">
        <v>1574</v>
      </c>
      <c r="G1841" s="698">
        <v>4479</v>
      </c>
      <c r="H1841" s="698">
        <v>22745</v>
      </c>
      <c r="I1841" s="698">
        <v>14791</v>
      </c>
      <c r="J1841" s="698">
        <v>2597</v>
      </c>
    </row>
    <row r="1842" spans="2:10" s="677" customFormat="1">
      <c r="C1842" s="671"/>
      <c r="D1842" s="674" t="s">
        <v>1740</v>
      </c>
      <c r="E1842" s="698">
        <v>50458</v>
      </c>
      <c r="F1842" s="698">
        <v>1133</v>
      </c>
      <c r="G1842" s="698">
        <v>4417</v>
      </c>
      <c r="H1842" s="698">
        <v>24455</v>
      </c>
      <c r="I1842" s="698">
        <v>17171</v>
      </c>
      <c r="J1842" s="698">
        <v>3282</v>
      </c>
    </row>
    <row r="1843" spans="2:10" s="677" customFormat="1">
      <c r="C1843" s="671"/>
      <c r="D1843" s="674" t="s">
        <v>1741</v>
      </c>
      <c r="E1843" s="698">
        <v>96644</v>
      </c>
      <c r="F1843" s="698">
        <v>2707</v>
      </c>
      <c r="G1843" s="698">
        <v>8896</v>
      </c>
      <c r="H1843" s="698">
        <v>47200</v>
      </c>
      <c r="I1843" s="698">
        <v>31962</v>
      </c>
      <c r="J1843" s="698">
        <v>5879</v>
      </c>
    </row>
    <row r="1844" spans="2:10" s="677" customFormat="1" ht="18" customHeight="1">
      <c r="C1844" s="675" t="s">
        <v>1829</v>
      </c>
      <c r="D1844" s="674"/>
      <c r="E1844" s="698"/>
      <c r="F1844" s="698"/>
      <c r="G1844" s="698"/>
      <c r="H1844" s="698"/>
      <c r="I1844" s="698"/>
      <c r="J1844" s="698"/>
    </row>
    <row r="1845" spans="2:10" s="677" customFormat="1" ht="18" customHeight="1">
      <c r="C1845" s="678" t="s">
        <v>1830</v>
      </c>
      <c r="D1845" s="674" t="s">
        <v>1739</v>
      </c>
      <c r="E1845" s="698">
        <v>14390</v>
      </c>
      <c r="F1845" s="698">
        <v>199</v>
      </c>
      <c r="G1845" s="698">
        <v>1348</v>
      </c>
      <c r="H1845" s="698">
        <v>7289</v>
      </c>
      <c r="I1845" s="698">
        <v>5155</v>
      </c>
      <c r="J1845" s="698">
        <v>399</v>
      </c>
    </row>
    <row r="1846" spans="2:10" s="677" customFormat="1">
      <c r="C1846" s="678"/>
      <c r="D1846" s="674" t="s">
        <v>1740</v>
      </c>
      <c r="E1846" s="698">
        <v>11424</v>
      </c>
      <c r="F1846" s="698">
        <v>165</v>
      </c>
      <c r="G1846" s="698">
        <v>989</v>
      </c>
      <c r="H1846" s="698">
        <v>5906</v>
      </c>
      <c r="I1846" s="698">
        <v>4078</v>
      </c>
      <c r="J1846" s="698">
        <v>286</v>
      </c>
    </row>
    <row r="1847" spans="2:10" s="677" customFormat="1">
      <c r="C1847" s="678"/>
      <c r="D1847" s="674" t="s">
        <v>1741</v>
      </c>
      <c r="E1847" s="698">
        <v>25814</v>
      </c>
      <c r="F1847" s="698">
        <v>364</v>
      </c>
      <c r="G1847" s="698">
        <v>2337</v>
      </c>
      <c r="H1847" s="698">
        <v>13195</v>
      </c>
      <c r="I1847" s="698">
        <v>9233</v>
      </c>
      <c r="J1847" s="698">
        <v>685</v>
      </c>
    </row>
    <row r="1848" spans="2:10" s="677" customFormat="1" ht="18" customHeight="1">
      <c r="C1848" s="678" t="s">
        <v>1831</v>
      </c>
      <c r="D1848" s="674" t="s">
        <v>1739</v>
      </c>
      <c r="E1848" s="698">
        <v>477</v>
      </c>
      <c r="F1848" s="698">
        <v>25</v>
      </c>
      <c r="G1848" s="698">
        <v>39</v>
      </c>
      <c r="H1848" s="698">
        <v>278</v>
      </c>
      <c r="I1848" s="698">
        <v>111</v>
      </c>
      <c r="J1848" s="698">
        <v>24</v>
      </c>
    </row>
    <row r="1849" spans="2:10" s="677" customFormat="1">
      <c r="C1849" s="678"/>
      <c r="D1849" s="674" t="s">
        <v>1740</v>
      </c>
      <c r="E1849" s="698">
        <v>563</v>
      </c>
      <c r="F1849" s="698">
        <v>13</v>
      </c>
      <c r="G1849" s="698">
        <v>46</v>
      </c>
      <c r="H1849" s="698">
        <v>292</v>
      </c>
      <c r="I1849" s="698">
        <v>165</v>
      </c>
      <c r="J1849" s="698">
        <v>47</v>
      </c>
    </row>
    <row r="1850" spans="2:10" s="677" customFormat="1">
      <c r="C1850" s="678"/>
      <c r="D1850" s="674" t="s">
        <v>1741</v>
      </c>
      <c r="E1850" s="698">
        <v>1040</v>
      </c>
      <c r="F1850" s="698">
        <v>38</v>
      </c>
      <c r="G1850" s="698">
        <v>85</v>
      </c>
      <c r="H1850" s="698">
        <v>570</v>
      </c>
      <c r="I1850" s="698">
        <v>276</v>
      </c>
      <c r="J1850" s="698">
        <v>71</v>
      </c>
    </row>
    <row r="1851" spans="2:10" s="677" customFormat="1" ht="18" customHeight="1">
      <c r="B1851" s="677" t="s">
        <v>1843</v>
      </c>
      <c r="C1851" s="671"/>
      <c r="D1851" s="674"/>
      <c r="E1851" s="698"/>
      <c r="F1851" s="698"/>
      <c r="G1851" s="698"/>
      <c r="H1851" s="698"/>
      <c r="I1851" s="698"/>
      <c r="J1851" s="698"/>
    </row>
    <row r="1852" spans="2:10" s="677" customFormat="1" ht="18" customHeight="1">
      <c r="C1852" s="671" t="s">
        <v>644</v>
      </c>
      <c r="D1852" s="674" t="s">
        <v>1739</v>
      </c>
      <c r="E1852" s="698">
        <v>625</v>
      </c>
      <c r="F1852" s="698">
        <v>387</v>
      </c>
      <c r="G1852" s="698">
        <v>185</v>
      </c>
      <c r="H1852" s="698">
        <v>49</v>
      </c>
      <c r="I1852" s="698">
        <v>3</v>
      </c>
      <c r="J1852" s="698">
        <v>1</v>
      </c>
    </row>
    <row r="1853" spans="2:10" s="677" customFormat="1">
      <c r="C1853" s="671"/>
      <c r="D1853" s="674" t="s">
        <v>1740</v>
      </c>
      <c r="E1853" s="698">
        <v>178</v>
      </c>
      <c r="F1853" s="698">
        <v>98</v>
      </c>
      <c r="G1853" s="698">
        <v>52</v>
      </c>
      <c r="H1853" s="698">
        <v>24</v>
      </c>
      <c r="I1853" s="698">
        <v>4</v>
      </c>
      <c r="J1853" s="698">
        <v>0</v>
      </c>
    </row>
    <row r="1854" spans="2:10" s="677" customFormat="1">
      <c r="C1854" s="671"/>
      <c r="D1854" s="674" t="s">
        <v>1741</v>
      </c>
      <c r="E1854" s="698">
        <v>803</v>
      </c>
      <c r="F1854" s="698">
        <v>485</v>
      </c>
      <c r="G1854" s="698">
        <v>237</v>
      </c>
      <c r="H1854" s="698">
        <v>73</v>
      </c>
      <c r="I1854" s="698">
        <v>7</v>
      </c>
      <c r="J1854" s="698">
        <v>1</v>
      </c>
    </row>
    <row r="1855" spans="2:10" s="677" customFormat="1" ht="18" customHeight="1">
      <c r="C1855" s="671" t="s">
        <v>645</v>
      </c>
      <c r="D1855" s="674" t="s">
        <v>1739</v>
      </c>
      <c r="E1855" s="698">
        <v>809</v>
      </c>
      <c r="F1855" s="698">
        <v>491</v>
      </c>
      <c r="G1855" s="698">
        <v>32</v>
      </c>
      <c r="H1855" s="698">
        <v>286</v>
      </c>
      <c r="I1855" s="698">
        <v>0</v>
      </c>
      <c r="J1855" s="698">
        <v>0</v>
      </c>
    </row>
    <row r="1856" spans="2:10" s="677" customFormat="1">
      <c r="C1856" s="671"/>
      <c r="D1856" s="674" t="s">
        <v>1740</v>
      </c>
      <c r="E1856" s="698">
        <v>46</v>
      </c>
      <c r="F1856" s="698">
        <v>32</v>
      </c>
      <c r="G1856" s="698">
        <v>5</v>
      </c>
      <c r="H1856" s="698">
        <v>9</v>
      </c>
      <c r="I1856" s="698">
        <v>0</v>
      </c>
      <c r="J1856" s="698">
        <v>0</v>
      </c>
    </row>
    <row r="1857" spans="1:12">
      <c r="D1857" s="674" t="s">
        <v>1741</v>
      </c>
      <c r="E1857" s="698">
        <v>855</v>
      </c>
      <c r="F1857" s="698">
        <v>523</v>
      </c>
      <c r="G1857" s="698">
        <v>37</v>
      </c>
      <c r="H1857" s="698">
        <v>295</v>
      </c>
      <c r="I1857" s="698">
        <v>0</v>
      </c>
      <c r="J1857" s="698">
        <v>0</v>
      </c>
    </row>
    <row r="1858" spans="1:12" s="670" customFormat="1">
      <c r="C1858" s="671"/>
      <c r="D1858" s="676"/>
      <c r="E1858" s="673"/>
      <c r="F1858" s="673"/>
      <c r="G1858" s="673"/>
      <c r="H1858" s="673"/>
      <c r="I1858" s="673"/>
      <c r="J1858" s="673"/>
      <c r="K1858" s="699"/>
      <c r="L1858" s="673"/>
    </row>
    <row r="1859" spans="1:12" s="670" customFormat="1">
      <c r="C1859" s="671"/>
      <c r="D1859" s="676"/>
      <c r="E1859" s="673"/>
      <c r="F1859" s="673"/>
      <c r="G1859" s="673"/>
      <c r="H1859" s="673"/>
      <c r="I1859" s="673"/>
      <c r="J1859" s="673"/>
      <c r="K1859" s="699"/>
      <c r="L1859" s="673"/>
    </row>
    <row r="1860" spans="1:12" s="670" customFormat="1">
      <c r="C1860" s="671"/>
      <c r="D1860" s="676"/>
      <c r="E1860" s="673"/>
      <c r="F1860" s="673"/>
      <c r="G1860" s="673"/>
      <c r="H1860" s="673"/>
      <c r="I1860" s="673"/>
      <c r="J1860" s="673"/>
      <c r="K1860" s="699"/>
      <c r="L1860" s="673"/>
    </row>
    <row r="1861" spans="1:12" s="670" customFormat="1">
      <c r="C1861" s="671"/>
      <c r="D1861" s="676"/>
      <c r="E1861" s="673"/>
      <c r="F1861" s="673"/>
      <c r="G1861" s="673"/>
      <c r="H1861" s="673"/>
      <c r="I1861" s="673"/>
      <c r="J1861" s="673"/>
      <c r="K1861" s="699"/>
      <c r="L1861" s="673"/>
    </row>
    <row r="1862" spans="1:12" s="670" customFormat="1">
      <c r="A1862" s="670" t="s">
        <v>1652</v>
      </c>
      <c r="C1862" s="671"/>
      <c r="D1862" s="676"/>
      <c r="E1862" s="673"/>
      <c r="F1862" s="673"/>
      <c r="G1862" s="673"/>
      <c r="H1862" s="673"/>
      <c r="I1862" s="673"/>
      <c r="J1862" s="673"/>
      <c r="K1862" s="699"/>
      <c r="L1862" s="673"/>
    </row>
    <row r="1863" spans="1:12" s="670" customFormat="1">
      <c r="A1863" s="670" t="s">
        <v>1825</v>
      </c>
      <c r="C1863" s="671"/>
      <c r="D1863" s="676"/>
      <c r="E1863" s="673"/>
      <c r="F1863" s="673"/>
      <c r="G1863" s="673"/>
      <c r="H1863" s="673"/>
      <c r="I1863" s="673"/>
      <c r="J1863" s="673"/>
      <c r="K1863" s="699"/>
      <c r="L1863" s="673"/>
    </row>
    <row r="1864" spans="1:12" s="670" customFormat="1">
      <c r="A1864" s="670" t="s">
        <v>3207</v>
      </c>
      <c r="C1864" s="671"/>
      <c r="D1864" s="676"/>
      <c r="E1864" s="673"/>
      <c r="F1864" s="673"/>
      <c r="G1864" s="673"/>
      <c r="H1864" s="673"/>
      <c r="I1864" s="673"/>
      <c r="J1864" s="673"/>
      <c r="K1864" s="699"/>
      <c r="L1864" s="673"/>
    </row>
    <row r="1865" spans="1:12" s="670" customFormat="1">
      <c r="C1865" s="671"/>
      <c r="D1865" s="676"/>
      <c r="E1865" s="673"/>
      <c r="F1865" s="673"/>
      <c r="G1865" s="673"/>
      <c r="H1865" s="673"/>
      <c r="I1865" s="673"/>
      <c r="J1865" s="673"/>
      <c r="K1865" s="699"/>
      <c r="L1865" s="673"/>
    </row>
    <row r="1866" spans="1:12" s="670" customFormat="1">
      <c r="A1866" s="670" t="s">
        <v>46</v>
      </c>
      <c r="C1866" s="671"/>
      <c r="D1866" s="676"/>
      <c r="E1866" s="673"/>
      <c r="F1866" s="673"/>
      <c r="G1866" s="673"/>
      <c r="H1866" s="673"/>
      <c r="I1866" s="673"/>
      <c r="J1866" s="673"/>
      <c r="K1866" s="699"/>
      <c r="L1866" s="673"/>
    </row>
    <row r="1867" spans="1:12" ht="18" customHeight="1">
      <c r="C1867" s="675" t="s">
        <v>1874</v>
      </c>
      <c r="D1867" s="674" t="s">
        <v>1739</v>
      </c>
      <c r="E1867" s="698">
        <v>1434</v>
      </c>
      <c r="F1867" s="698">
        <v>878</v>
      </c>
      <c r="G1867" s="698">
        <v>217</v>
      </c>
      <c r="H1867" s="698">
        <v>335</v>
      </c>
      <c r="I1867" s="698">
        <v>3</v>
      </c>
      <c r="J1867" s="698">
        <v>1</v>
      </c>
    </row>
    <row r="1868" spans="1:12">
      <c r="D1868" s="674" t="s">
        <v>1740</v>
      </c>
      <c r="E1868" s="698">
        <v>224</v>
      </c>
      <c r="F1868" s="698">
        <v>130</v>
      </c>
      <c r="G1868" s="698">
        <v>57</v>
      </c>
      <c r="H1868" s="698">
        <v>33</v>
      </c>
      <c r="I1868" s="698">
        <v>4</v>
      </c>
      <c r="J1868" s="698">
        <v>0</v>
      </c>
    </row>
    <row r="1869" spans="1:12">
      <c r="D1869" s="674" t="s">
        <v>1741</v>
      </c>
      <c r="E1869" s="698">
        <v>1658</v>
      </c>
      <c r="F1869" s="698">
        <v>1008</v>
      </c>
      <c r="G1869" s="698">
        <v>274</v>
      </c>
      <c r="H1869" s="698">
        <v>368</v>
      </c>
      <c r="I1869" s="698">
        <v>7</v>
      </c>
      <c r="J1869" s="698">
        <v>1</v>
      </c>
    </row>
    <row r="1870" spans="1:12" ht="18" customHeight="1">
      <c r="B1870" s="677" t="s">
        <v>646</v>
      </c>
      <c r="D1870" s="674"/>
    </row>
    <row r="1871" spans="1:12" ht="18" customHeight="1">
      <c r="C1871" s="671" t="s">
        <v>646</v>
      </c>
      <c r="D1871" s="674" t="s">
        <v>1739</v>
      </c>
      <c r="E1871" s="698">
        <v>57919</v>
      </c>
      <c r="F1871" s="698">
        <v>52721</v>
      </c>
      <c r="G1871" s="698">
        <v>4593</v>
      </c>
      <c r="H1871" s="698">
        <v>416</v>
      </c>
      <c r="I1871" s="698">
        <v>124</v>
      </c>
      <c r="J1871" s="698">
        <v>65</v>
      </c>
    </row>
    <row r="1872" spans="1:12">
      <c r="D1872" s="674" t="s">
        <v>1740</v>
      </c>
      <c r="E1872" s="698">
        <v>33038</v>
      </c>
      <c r="F1872" s="698">
        <v>29179</v>
      </c>
      <c r="G1872" s="698">
        <v>3521</v>
      </c>
      <c r="H1872" s="698">
        <v>226</v>
      </c>
      <c r="I1872" s="698">
        <v>82</v>
      </c>
      <c r="J1872" s="698">
        <v>30</v>
      </c>
    </row>
    <row r="1873" spans="2:10" s="677" customFormat="1">
      <c r="C1873" s="671"/>
      <c r="D1873" s="674" t="s">
        <v>1741</v>
      </c>
      <c r="E1873" s="698">
        <v>90957</v>
      </c>
      <c r="F1873" s="698">
        <v>81900</v>
      </c>
      <c r="G1873" s="698">
        <v>8114</v>
      </c>
      <c r="H1873" s="698">
        <v>642</v>
      </c>
      <c r="I1873" s="698">
        <v>206</v>
      </c>
      <c r="J1873" s="698">
        <v>95</v>
      </c>
    </row>
    <row r="1874" spans="2:10" s="677" customFormat="1" ht="18" customHeight="1">
      <c r="C1874" s="671" t="s">
        <v>647</v>
      </c>
      <c r="D1874" s="674" t="s">
        <v>1739</v>
      </c>
      <c r="E1874" s="698">
        <v>1486</v>
      </c>
      <c r="F1874" s="698">
        <v>1433</v>
      </c>
      <c r="G1874" s="698">
        <v>46</v>
      </c>
      <c r="H1874" s="698">
        <v>7</v>
      </c>
      <c r="I1874" s="698">
        <v>0</v>
      </c>
      <c r="J1874" s="698">
        <v>0</v>
      </c>
    </row>
    <row r="1875" spans="2:10" s="677" customFormat="1">
      <c r="C1875" s="671"/>
      <c r="D1875" s="674" t="s">
        <v>1740</v>
      </c>
      <c r="E1875" s="698">
        <v>144</v>
      </c>
      <c r="F1875" s="698">
        <v>128</v>
      </c>
      <c r="G1875" s="698">
        <v>13</v>
      </c>
      <c r="H1875" s="698">
        <v>3</v>
      </c>
      <c r="I1875" s="698">
        <v>0</v>
      </c>
      <c r="J1875" s="698">
        <v>0</v>
      </c>
    </row>
    <row r="1876" spans="2:10" s="677" customFormat="1">
      <c r="C1876" s="671"/>
      <c r="D1876" s="674" t="s">
        <v>1741</v>
      </c>
      <c r="E1876" s="698">
        <v>1630</v>
      </c>
      <c r="F1876" s="698">
        <v>1561</v>
      </c>
      <c r="G1876" s="698">
        <v>59</v>
      </c>
      <c r="H1876" s="698">
        <v>10</v>
      </c>
      <c r="I1876" s="698">
        <v>0</v>
      </c>
      <c r="J1876" s="698">
        <v>0</v>
      </c>
    </row>
    <row r="1877" spans="2:10" s="677" customFormat="1" ht="18" customHeight="1">
      <c r="C1877" s="671" t="s">
        <v>1844</v>
      </c>
      <c r="D1877" s="674" t="s">
        <v>1739</v>
      </c>
      <c r="E1877" s="698">
        <v>5000</v>
      </c>
      <c r="F1877" s="698">
        <v>4991</v>
      </c>
      <c r="G1877" s="698">
        <v>7</v>
      </c>
      <c r="H1877" s="698">
        <v>2</v>
      </c>
      <c r="I1877" s="698">
        <v>0</v>
      </c>
      <c r="J1877" s="698">
        <v>0</v>
      </c>
    </row>
    <row r="1878" spans="2:10" s="677" customFormat="1">
      <c r="C1878" s="671"/>
      <c r="D1878" s="674" t="s">
        <v>1740</v>
      </c>
      <c r="E1878" s="698">
        <v>1302</v>
      </c>
      <c r="F1878" s="698">
        <v>1294</v>
      </c>
      <c r="G1878" s="698">
        <v>6</v>
      </c>
      <c r="H1878" s="698">
        <v>2</v>
      </c>
      <c r="I1878" s="698">
        <v>0</v>
      </c>
      <c r="J1878" s="698">
        <v>0</v>
      </c>
    </row>
    <row r="1879" spans="2:10" s="677" customFormat="1">
      <c r="C1879" s="671"/>
      <c r="D1879" s="674" t="s">
        <v>1741</v>
      </c>
      <c r="E1879" s="698">
        <v>6302</v>
      </c>
      <c r="F1879" s="698">
        <v>6285</v>
      </c>
      <c r="G1879" s="698">
        <v>13</v>
      </c>
      <c r="H1879" s="698">
        <v>4</v>
      </c>
      <c r="I1879" s="698">
        <v>0</v>
      </c>
      <c r="J1879" s="698">
        <v>0</v>
      </c>
    </row>
    <row r="1880" spans="2:10" s="677" customFormat="1" ht="18" customHeight="1">
      <c r="C1880" s="675" t="s">
        <v>1874</v>
      </c>
      <c r="D1880" s="674" t="s">
        <v>1739</v>
      </c>
      <c r="E1880" s="698">
        <v>64405</v>
      </c>
      <c r="F1880" s="698">
        <v>59145</v>
      </c>
      <c r="G1880" s="698">
        <v>4646</v>
      </c>
      <c r="H1880" s="698">
        <v>425</v>
      </c>
      <c r="I1880" s="698">
        <v>124</v>
      </c>
      <c r="J1880" s="698">
        <v>65</v>
      </c>
    </row>
    <row r="1881" spans="2:10" s="677" customFormat="1">
      <c r="C1881" s="671"/>
      <c r="D1881" s="674" t="s">
        <v>1740</v>
      </c>
      <c r="E1881" s="698">
        <v>34484</v>
      </c>
      <c r="F1881" s="698">
        <v>30601</v>
      </c>
      <c r="G1881" s="698">
        <v>3540</v>
      </c>
      <c r="H1881" s="698">
        <v>231</v>
      </c>
      <c r="I1881" s="698">
        <v>82</v>
      </c>
      <c r="J1881" s="698">
        <v>30</v>
      </c>
    </row>
    <row r="1882" spans="2:10" s="677" customFormat="1">
      <c r="C1882" s="671"/>
      <c r="D1882" s="674" t="s">
        <v>1741</v>
      </c>
      <c r="E1882" s="698">
        <v>98889</v>
      </c>
      <c r="F1882" s="698">
        <v>89746</v>
      </c>
      <c r="G1882" s="698">
        <v>8186</v>
      </c>
      <c r="H1882" s="698">
        <v>656</v>
      </c>
      <c r="I1882" s="698">
        <v>206</v>
      </c>
      <c r="J1882" s="698">
        <v>95</v>
      </c>
    </row>
    <row r="1883" spans="2:10" s="677" customFormat="1" ht="18" customHeight="1">
      <c r="B1883" s="677" t="s">
        <v>649</v>
      </c>
      <c r="C1883" s="671"/>
      <c r="D1883" s="674"/>
      <c r="E1883" s="698"/>
      <c r="F1883" s="698"/>
      <c r="G1883" s="698"/>
      <c r="H1883" s="698"/>
      <c r="I1883" s="698"/>
      <c r="J1883" s="698"/>
    </row>
    <row r="1884" spans="2:10" s="677" customFormat="1" ht="18" customHeight="1">
      <c r="C1884" s="671" t="s">
        <v>649</v>
      </c>
      <c r="D1884" s="674" t="s">
        <v>1739</v>
      </c>
      <c r="E1884" s="698">
        <v>18483</v>
      </c>
      <c r="F1884" s="698">
        <v>7807</v>
      </c>
      <c r="G1884" s="698">
        <v>7982</v>
      </c>
      <c r="H1884" s="698">
        <v>2692</v>
      </c>
      <c r="I1884" s="698">
        <v>2</v>
      </c>
      <c r="J1884" s="698">
        <v>0</v>
      </c>
    </row>
    <row r="1885" spans="2:10" s="677" customFormat="1">
      <c r="C1885" s="671"/>
      <c r="D1885" s="674" t="s">
        <v>1740</v>
      </c>
      <c r="E1885" s="698">
        <v>17220</v>
      </c>
      <c r="F1885" s="698">
        <v>7824</v>
      </c>
      <c r="G1885" s="698">
        <v>6896</v>
      </c>
      <c r="H1885" s="698">
        <v>2497</v>
      </c>
      <c r="I1885" s="698">
        <v>2</v>
      </c>
      <c r="J1885" s="698">
        <v>1</v>
      </c>
    </row>
    <row r="1886" spans="2:10" s="677" customFormat="1">
      <c r="C1886" s="671"/>
      <c r="D1886" s="674" t="s">
        <v>1741</v>
      </c>
      <c r="E1886" s="698">
        <v>35703</v>
      </c>
      <c r="F1886" s="698">
        <v>15631</v>
      </c>
      <c r="G1886" s="698">
        <v>14878</v>
      </c>
      <c r="H1886" s="698">
        <v>5189</v>
      </c>
      <c r="I1886" s="698">
        <v>4</v>
      </c>
      <c r="J1886" s="698">
        <v>1</v>
      </c>
    </row>
    <row r="1887" spans="2:10" s="677" customFormat="1" ht="18" customHeight="1">
      <c r="C1887" s="671" t="s">
        <v>650</v>
      </c>
      <c r="D1887" s="674" t="s">
        <v>1739</v>
      </c>
      <c r="E1887" s="698">
        <v>5415</v>
      </c>
      <c r="F1887" s="698">
        <v>3463</v>
      </c>
      <c r="G1887" s="698">
        <v>1722</v>
      </c>
      <c r="H1887" s="698">
        <v>228</v>
      </c>
      <c r="I1887" s="698">
        <v>2</v>
      </c>
      <c r="J1887" s="698">
        <v>0</v>
      </c>
    </row>
    <row r="1888" spans="2:10" s="677" customFormat="1">
      <c r="C1888" s="671"/>
      <c r="D1888" s="674" t="s">
        <v>1740</v>
      </c>
      <c r="E1888" s="698">
        <v>3678</v>
      </c>
      <c r="F1888" s="698">
        <v>2612</v>
      </c>
      <c r="G1888" s="698">
        <v>979</v>
      </c>
      <c r="H1888" s="698">
        <v>86</v>
      </c>
      <c r="I1888" s="698">
        <v>1</v>
      </c>
      <c r="J1888" s="698">
        <v>0</v>
      </c>
    </row>
    <row r="1889" spans="2:10" s="677" customFormat="1">
      <c r="C1889" s="671"/>
      <c r="D1889" s="674" t="s">
        <v>1741</v>
      </c>
      <c r="E1889" s="698">
        <v>9093</v>
      </c>
      <c r="F1889" s="698">
        <v>6075</v>
      </c>
      <c r="G1889" s="698">
        <v>2701</v>
      </c>
      <c r="H1889" s="698">
        <v>314</v>
      </c>
      <c r="I1889" s="698">
        <v>3</v>
      </c>
      <c r="J1889" s="698">
        <v>0</v>
      </c>
    </row>
    <row r="1890" spans="2:10" s="677" customFormat="1" ht="18" customHeight="1">
      <c r="C1890" s="675" t="s">
        <v>1874</v>
      </c>
      <c r="D1890" s="674" t="s">
        <v>1739</v>
      </c>
      <c r="E1890" s="698">
        <v>23898</v>
      </c>
      <c r="F1890" s="698">
        <v>11270</v>
      </c>
      <c r="G1890" s="698">
        <v>9704</v>
      </c>
      <c r="H1890" s="698">
        <v>2920</v>
      </c>
      <c r="I1890" s="698">
        <v>4</v>
      </c>
      <c r="J1890" s="698">
        <v>0</v>
      </c>
    </row>
    <row r="1891" spans="2:10" s="677" customFormat="1">
      <c r="C1891" s="671"/>
      <c r="D1891" s="674" t="s">
        <v>1740</v>
      </c>
      <c r="E1891" s="698">
        <v>20898</v>
      </c>
      <c r="F1891" s="698">
        <v>10436</v>
      </c>
      <c r="G1891" s="698">
        <v>7875</v>
      </c>
      <c r="H1891" s="698">
        <v>2583</v>
      </c>
      <c r="I1891" s="698">
        <v>3</v>
      </c>
      <c r="J1891" s="698">
        <v>1</v>
      </c>
    </row>
    <row r="1892" spans="2:10" s="677" customFormat="1">
      <c r="C1892" s="671"/>
      <c r="D1892" s="674" t="s">
        <v>1741</v>
      </c>
      <c r="E1892" s="698">
        <v>44796</v>
      </c>
      <c r="F1892" s="698">
        <v>21706</v>
      </c>
      <c r="G1892" s="698">
        <v>17579</v>
      </c>
      <c r="H1892" s="698">
        <v>5503</v>
      </c>
      <c r="I1892" s="698">
        <v>7</v>
      </c>
      <c r="J1892" s="698">
        <v>1</v>
      </c>
    </row>
    <row r="1893" spans="2:10" s="677" customFormat="1" ht="18" customHeight="1">
      <c r="B1893" s="677" t="s">
        <v>1845</v>
      </c>
      <c r="C1893" s="671"/>
      <c r="D1893" s="674" t="s">
        <v>1739</v>
      </c>
      <c r="E1893" s="698">
        <v>89737</v>
      </c>
      <c r="F1893" s="698">
        <v>71293</v>
      </c>
      <c r="G1893" s="698">
        <v>14567</v>
      </c>
      <c r="H1893" s="698">
        <v>3680</v>
      </c>
      <c r="I1893" s="698">
        <v>131</v>
      </c>
      <c r="J1893" s="698">
        <v>66</v>
      </c>
    </row>
    <row r="1894" spans="2:10" s="677" customFormat="1">
      <c r="C1894" s="671"/>
      <c r="D1894" s="674" t="s">
        <v>1740</v>
      </c>
      <c r="E1894" s="698">
        <v>55606</v>
      </c>
      <c r="F1894" s="698">
        <v>41167</v>
      </c>
      <c r="G1894" s="698">
        <v>11472</v>
      </c>
      <c r="H1894" s="698">
        <v>2847</v>
      </c>
      <c r="I1894" s="698">
        <v>89</v>
      </c>
      <c r="J1894" s="698">
        <v>31</v>
      </c>
    </row>
    <row r="1895" spans="2:10" s="677" customFormat="1">
      <c r="C1895" s="671"/>
      <c r="D1895" s="674" t="s">
        <v>1741</v>
      </c>
      <c r="E1895" s="698">
        <v>145343</v>
      </c>
      <c r="F1895" s="698">
        <v>112460</v>
      </c>
      <c r="G1895" s="698">
        <v>26039</v>
      </c>
      <c r="H1895" s="698">
        <v>6527</v>
      </c>
      <c r="I1895" s="698">
        <v>220</v>
      </c>
      <c r="J1895" s="698">
        <v>97</v>
      </c>
    </row>
    <row r="1896" spans="2:10" s="677" customFormat="1" ht="18" customHeight="1">
      <c r="C1896" s="675" t="s">
        <v>155</v>
      </c>
      <c r="D1896" s="674" t="s">
        <v>1739</v>
      </c>
      <c r="E1896" s="698">
        <v>135923</v>
      </c>
      <c r="F1896" s="698">
        <v>72867</v>
      </c>
      <c r="G1896" s="698">
        <v>19046</v>
      </c>
      <c r="H1896" s="698">
        <v>26425</v>
      </c>
      <c r="I1896" s="698">
        <v>14922</v>
      </c>
      <c r="J1896" s="698">
        <v>2663</v>
      </c>
    </row>
    <row r="1897" spans="2:10" s="677" customFormat="1">
      <c r="C1897" s="671"/>
      <c r="D1897" s="674" t="s">
        <v>1740</v>
      </c>
      <c r="E1897" s="698">
        <v>106064</v>
      </c>
      <c r="F1897" s="698">
        <v>42300</v>
      </c>
      <c r="G1897" s="698">
        <v>15889</v>
      </c>
      <c r="H1897" s="698">
        <v>27302</v>
      </c>
      <c r="I1897" s="698">
        <v>17260</v>
      </c>
      <c r="J1897" s="698">
        <v>3313</v>
      </c>
    </row>
    <row r="1898" spans="2:10" s="677" customFormat="1">
      <c r="C1898" s="671"/>
      <c r="D1898" s="674" t="s">
        <v>1741</v>
      </c>
      <c r="E1898" s="698">
        <v>241987</v>
      </c>
      <c r="F1898" s="698">
        <v>115167</v>
      </c>
      <c r="G1898" s="698">
        <v>34935</v>
      </c>
      <c r="H1898" s="698">
        <v>53727</v>
      </c>
      <c r="I1898" s="698">
        <v>32182</v>
      </c>
      <c r="J1898" s="698">
        <v>5976</v>
      </c>
    </row>
    <row r="1899" spans="2:10" s="677" customFormat="1" ht="18" customHeight="1">
      <c r="C1899" s="675" t="s">
        <v>1829</v>
      </c>
      <c r="D1899" s="674"/>
      <c r="E1899" s="698"/>
      <c r="F1899" s="698"/>
      <c r="G1899" s="698"/>
      <c r="H1899" s="698"/>
      <c r="I1899" s="698"/>
      <c r="J1899" s="698"/>
    </row>
    <row r="1900" spans="2:10" s="677" customFormat="1" ht="18" customHeight="1">
      <c r="C1900" s="678" t="s">
        <v>1830</v>
      </c>
      <c r="D1900" s="674" t="s">
        <v>1739</v>
      </c>
      <c r="E1900" s="698">
        <v>15434</v>
      </c>
      <c r="F1900" s="698">
        <v>707</v>
      </c>
      <c r="G1900" s="698">
        <v>1642</v>
      </c>
      <c r="H1900" s="698">
        <v>7531</v>
      </c>
      <c r="I1900" s="698">
        <v>5155</v>
      </c>
      <c r="J1900" s="698">
        <v>399</v>
      </c>
    </row>
    <row r="1901" spans="2:10" s="677" customFormat="1">
      <c r="C1901" s="678"/>
      <c r="D1901" s="674" t="s">
        <v>1740</v>
      </c>
      <c r="E1901" s="698">
        <v>12305</v>
      </c>
      <c r="F1901" s="698">
        <v>583</v>
      </c>
      <c r="G1901" s="698">
        <v>1212</v>
      </c>
      <c r="H1901" s="698">
        <v>6144</v>
      </c>
      <c r="I1901" s="698">
        <v>4079</v>
      </c>
      <c r="J1901" s="698">
        <v>287</v>
      </c>
    </row>
    <row r="1902" spans="2:10" s="677" customFormat="1">
      <c r="C1902" s="678"/>
      <c r="D1902" s="674" t="s">
        <v>1741</v>
      </c>
      <c r="E1902" s="698">
        <v>27739</v>
      </c>
      <c r="F1902" s="698">
        <v>1290</v>
      </c>
      <c r="G1902" s="698">
        <v>2854</v>
      </c>
      <c r="H1902" s="698">
        <v>13675</v>
      </c>
      <c r="I1902" s="698">
        <v>9234</v>
      </c>
      <c r="J1902" s="698">
        <v>686</v>
      </c>
    </row>
    <row r="1903" spans="2:10" s="677" customFormat="1" ht="18" customHeight="1">
      <c r="C1903" s="678" t="s">
        <v>1831</v>
      </c>
      <c r="D1903" s="674" t="s">
        <v>1739</v>
      </c>
      <c r="E1903" s="698">
        <v>545</v>
      </c>
      <c r="F1903" s="698">
        <v>88</v>
      </c>
      <c r="G1903" s="698">
        <v>43</v>
      </c>
      <c r="H1903" s="698">
        <v>279</v>
      </c>
      <c r="I1903" s="698">
        <v>111</v>
      </c>
      <c r="J1903" s="698">
        <v>24</v>
      </c>
    </row>
    <row r="1904" spans="2:10" s="677" customFormat="1">
      <c r="C1904" s="678"/>
      <c r="D1904" s="674" t="s">
        <v>1740</v>
      </c>
      <c r="E1904" s="698">
        <v>596</v>
      </c>
      <c r="F1904" s="698">
        <v>42</v>
      </c>
      <c r="G1904" s="698">
        <v>49</v>
      </c>
      <c r="H1904" s="698">
        <v>293</v>
      </c>
      <c r="I1904" s="698">
        <v>165</v>
      </c>
      <c r="J1904" s="698">
        <v>47</v>
      </c>
    </row>
    <row r="1905" spans="3:10" s="677" customFormat="1">
      <c r="C1905" s="678"/>
      <c r="D1905" s="674" t="s">
        <v>1741</v>
      </c>
      <c r="E1905" s="698">
        <v>1141</v>
      </c>
      <c r="F1905" s="698">
        <v>130</v>
      </c>
      <c r="G1905" s="698">
        <v>92</v>
      </c>
      <c r="H1905" s="698">
        <v>572</v>
      </c>
      <c r="I1905" s="698">
        <v>276</v>
      </c>
      <c r="J1905" s="698">
        <v>71</v>
      </c>
    </row>
    <row r="1922" spans="1:12">
      <c r="A1922" s="670" t="s">
        <v>1652</v>
      </c>
    </row>
    <row r="1923" spans="1:12" s="670" customFormat="1">
      <c r="A1923" s="670" t="s">
        <v>1825</v>
      </c>
      <c r="C1923" s="671"/>
      <c r="D1923" s="676"/>
      <c r="E1923" s="673"/>
      <c r="F1923" s="673"/>
      <c r="G1923" s="673"/>
      <c r="H1923" s="673"/>
      <c r="I1923" s="673"/>
      <c r="J1923" s="673"/>
      <c r="K1923" s="701"/>
      <c r="L1923" s="673"/>
    </row>
    <row r="1924" spans="1:12" s="670" customFormat="1">
      <c r="A1924" s="670" t="s">
        <v>3207</v>
      </c>
      <c r="C1924" s="671"/>
      <c r="D1924" s="676"/>
      <c r="E1924" s="673"/>
      <c r="F1924" s="673"/>
      <c r="G1924" s="673"/>
      <c r="H1924" s="673"/>
      <c r="I1924" s="673"/>
      <c r="J1924" s="673"/>
      <c r="K1924" s="701"/>
      <c r="L1924" s="673"/>
    </row>
    <row r="1925" spans="1:12" s="670" customFormat="1">
      <c r="C1925" s="671"/>
      <c r="D1925" s="676"/>
      <c r="E1925" s="673"/>
      <c r="F1925" s="673"/>
      <c r="G1925" s="673"/>
      <c r="H1925" s="673"/>
      <c r="I1925" s="673"/>
      <c r="J1925" s="673"/>
      <c r="K1925" s="701"/>
      <c r="L1925" s="673"/>
    </row>
    <row r="1926" spans="1:12" s="670" customFormat="1">
      <c r="A1926" s="670" t="s">
        <v>46</v>
      </c>
      <c r="C1926" s="671"/>
      <c r="D1926" s="676"/>
      <c r="E1926" s="673"/>
      <c r="F1926" s="673"/>
      <c r="G1926" s="673"/>
      <c r="H1926" s="673"/>
      <c r="I1926" s="673"/>
      <c r="J1926" s="673"/>
      <c r="K1926" s="701"/>
      <c r="L1926" s="673"/>
    </row>
  </sheetData>
  <mergeCells count="6">
    <mergeCell ref="F6:J8"/>
    <mergeCell ref="F9:F11"/>
    <mergeCell ref="G9:G11"/>
    <mergeCell ref="H9:H11"/>
    <mergeCell ref="I9:I11"/>
    <mergeCell ref="J9:J11"/>
  </mergeCells>
  <pageMargins left="0.7" right="0.7" top="0.78740157499999996" bottom="0.78740157499999996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565"/>
  <sheetViews>
    <sheetView workbookViewId="0">
      <pane ySplit="10" topLeftCell="A11" activePane="bottomLeft" state="frozen"/>
      <selection pane="bottomLeft" activeCell="A2" sqref="A2"/>
    </sheetView>
  </sheetViews>
  <sheetFormatPr baseColWidth="10" defaultColWidth="12.85546875" defaultRowHeight="9"/>
  <cols>
    <col min="1" max="1" width="2.5703125" style="677" customWidth="1"/>
    <col min="2" max="2" width="3.140625" style="677" customWidth="1"/>
    <col min="3" max="3" width="26" style="671" customWidth="1"/>
    <col min="4" max="4" width="4.5703125" style="676" customWidth="1"/>
    <col min="5" max="11" width="8.5703125" style="698" customWidth="1"/>
    <col min="12" max="16384" width="12.85546875" style="677"/>
  </cols>
  <sheetData>
    <row r="1" spans="1:17" s="118" customFormat="1" ht="12.75">
      <c r="A1" s="601" t="s">
        <v>592</v>
      </c>
      <c r="B1" s="297"/>
      <c r="C1" s="297"/>
      <c r="D1" s="604"/>
      <c r="E1" s="297"/>
      <c r="F1" s="657"/>
      <c r="G1" s="657"/>
      <c r="H1" s="657"/>
      <c r="I1" s="657"/>
      <c r="J1" s="657"/>
      <c r="K1" s="657"/>
      <c r="L1" s="658"/>
      <c r="M1" s="657"/>
      <c r="N1" s="657"/>
      <c r="O1" s="657"/>
      <c r="P1" s="657"/>
      <c r="Q1" s="657"/>
    </row>
    <row r="2" spans="1:17" s="118" customFormat="1" ht="10.5" customHeight="1">
      <c r="A2" s="68"/>
      <c r="B2" s="68"/>
      <c r="C2" s="68"/>
      <c r="D2" s="186"/>
      <c r="E2" s="117"/>
      <c r="F2" s="659"/>
      <c r="G2" s="659"/>
      <c r="H2" s="659"/>
      <c r="I2" s="659"/>
      <c r="J2" s="659"/>
      <c r="K2" s="659"/>
      <c r="L2" s="660"/>
      <c r="M2" s="659"/>
      <c r="N2" s="659"/>
      <c r="O2" s="659"/>
      <c r="P2" s="659"/>
      <c r="Q2" s="659"/>
    </row>
    <row r="3" spans="1:17" s="350" customFormat="1" ht="10.9" customHeight="1">
      <c r="A3" s="661" t="s">
        <v>1884</v>
      </c>
      <c r="B3" s="662"/>
      <c r="C3" s="662"/>
      <c r="D3" s="662"/>
      <c r="E3" s="662"/>
      <c r="F3" s="662"/>
      <c r="G3" s="662"/>
      <c r="H3" s="662"/>
      <c r="I3" s="662"/>
      <c r="J3" s="662"/>
      <c r="K3" s="662"/>
      <c r="L3" s="662"/>
    </row>
    <row r="4" spans="1:17" s="350" customFormat="1" ht="10.9" customHeight="1">
      <c r="A4" s="661" t="s">
        <v>1885</v>
      </c>
      <c r="B4" s="662"/>
      <c r="C4" s="662"/>
      <c r="D4" s="662"/>
      <c r="E4" s="662"/>
      <c r="F4" s="662"/>
      <c r="G4" s="662"/>
      <c r="H4" s="662"/>
      <c r="I4" s="662"/>
      <c r="J4" s="662"/>
      <c r="K4" s="662"/>
      <c r="L4" s="662"/>
    </row>
    <row r="5" spans="1:17" s="350" customFormat="1" ht="10.5" customHeight="1">
      <c r="A5" s="380"/>
      <c r="B5" s="380"/>
      <c r="C5" s="663"/>
      <c r="D5" s="663"/>
      <c r="E5" s="688"/>
      <c r="G5" s="385"/>
      <c r="H5" s="385"/>
      <c r="I5" s="385"/>
      <c r="J5" s="385"/>
      <c r="K5" s="385"/>
      <c r="L5" s="385"/>
    </row>
    <row r="6" spans="1:17" s="350" customFormat="1" ht="11.25">
      <c r="A6" s="690" t="s">
        <v>182</v>
      </c>
      <c r="B6" s="690"/>
      <c r="C6" s="690"/>
      <c r="D6" s="690"/>
      <c r="E6" s="702"/>
      <c r="F6" s="703" t="s">
        <v>1886</v>
      </c>
      <c r="G6" s="704"/>
      <c r="H6" s="705"/>
      <c r="I6" s="1471" t="s">
        <v>1887</v>
      </c>
      <c r="J6" s="1472"/>
      <c r="K6" s="1472"/>
    </row>
    <row r="7" spans="1:17" s="350" customFormat="1" ht="11.25">
      <c r="A7" s="393" t="s">
        <v>1809</v>
      </c>
      <c r="B7" s="393"/>
      <c r="C7" s="393"/>
      <c r="D7" s="393"/>
      <c r="E7" s="706"/>
      <c r="F7" s="707"/>
      <c r="G7" s="707"/>
      <c r="H7" s="707"/>
      <c r="I7" s="708"/>
      <c r="J7" s="708"/>
      <c r="K7" s="709"/>
    </row>
    <row r="8" spans="1:17" s="350" customFormat="1" ht="11.25">
      <c r="A8" s="393" t="s">
        <v>595</v>
      </c>
      <c r="B8" s="393"/>
      <c r="C8" s="393"/>
      <c r="D8" s="393"/>
      <c r="E8" s="706" t="s">
        <v>555</v>
      </c>
      <c r="F8" s="710" t="s">
        <v>318</v>
      </c>
      <c r="G8" s="710" t="s">
        <v>1888</v>
      </c>
      <c r="H8" s="710" t="s">
        <v>1888</v>
      </c>
      <c r="I8" s="710" t="s">
        <v>318</v>
      </c>
      <c r="J8" s="710" t="s">
        <v>1888</v>
      </c>
      <c r="K8" s="711" t="s">
        <v>1888</v>
      </c>
    </row>
    <row r="9" spans="1:17" s="350" customFormat="1" ht="11.25">
      <c r="A9" s="380"/>
      <c r="B9" s="380"/>
      <c r="C9" s="663"/>
      <c r="D9" s="663"/>
      <c r="E9" s="706" t="s">
        <v>561</v>
      </c>
      <c r="F9" s="710" t="s">
        <v>323</v>
      </c>
      <c r="G9" s="710" t="s">
        <v>1889</v>
      </c>
      <c r="H9" s="710" t="s">
        <v>1890</v>
      </c>
      <c r="I9" s="710" t="s">
        <v>323</v>
      </c>
      <c r="J9" s="710" t="s">
        <v>1889</v>
      </c>
      <c r="K9" s="711" t="s">
        <v>1890</v>
      </c>
    </row>
    <row r="10" spans="1:17" s="350" customFormat="1" ht="11.25">
      <c r="A10" s="695" t="s">
        <v>1818</v>
      </c>
      <c r="B10" s="695"/>
      <c r="C10" s="696"/>
      <c r="D10" s="696"/>
      <c r="E10" s="712"/>
      <c r="F10" s="713"/>
      <c r="G10" s="713"/>
      <c r="H10" s="713"/>
      <c r="I10" s="714"/>
      <c r="J10" s="714"/>
      <c r="K10" s="715"/>
    </row>
    <row r="11" spans="1:17">
      <c r="D11" s="672"/>
    </row>
    <row r="12" spans="1:17" ht="9" customHeight="1">
      <c r="A12" s="677" t="s">
        <v>458</v>
      </c>
      <c r="D12" s="674"/>
    </row>
    <row r="13" spans="1:17" ht="18" customHeight="1">
      <c r="B13" s="677" t="s">
        <v>324</v>
      </c>
      <c r="D13" s="674"/>
    </row>
    <row r="14" spans="1:17" ht="18" customHeight="1">
      <c r="C14" s="671" t="s">
        <v>1870</v>
      </c>
      <c r="D14" s="674" t="s">
        <v>1739</v>
      </c>
      <c r="E14" s="698">
        <v>510</v>
      </c>
      <c r="F14" s="698">
        <v>509</v>
      </c>
      <c r="G14" s="700" t="s">
        <v>477</v>
      </c>
      <c r="H14" s="700" t="s">
        <v>477</v>
      </c>
      <c r="I14" s="698">
        <v>1</v>
      </c>
      <c r="J14" s="700" t="s">
        <v>477</v>
      </c>
      <c r="K14" s="700" t="s">
        <v>477</v>
      </c>
    </row>
    <row r="15" spans="1:17" ht="9" customHeight="1">
      <c r="D15" s="674" t="s">
        <v>1740</v>
      </c>
      <c r="E15" s="698">
        <v>127</v>
      </c>
      <c r="F15" s="698">
        <v>125</v>
      </c>
      <c r="G15" s="700" t="s">
        <v>477</v>
      </c>
      <c r="H15" s="700" t="s">
        <v>477</v>
      </c>
      <c r="I15" s="698">
        <v>2</v>
      </c>
      <c r="J15" s="700" t="s">
        <v>477</v>
      </c>
      <c r="K15" s="700" t="s">
        <v>477</v>
      </c>
    </row>
    <row r="16" spans="1:17" ht="9" customHeight="1">
      <c r="D16" s="674" t="s">
        <v>1741</v>
      </c>
      <c r="E16" s="698">
        <v>637</v>
      </c>
      <c r="F16" s="698">
        <v>634</v>
      </c>
      <c r="G16" s="700" t="s">
        <v>477</v>
      </c>
      <c r="H16" s="700" t="s">
        <v>477</v>
      </c>
      <c r="I16" s="698">
        <v>3</v>
      </c>
      <c r="J16" s="700" t="s">
        <v>477</v>
      </c>
      <c r="K16" s="700" t="s">
        <v>477</v>
      </c>
    </row>
    <row r="17" spans="3:11" ht="18" customHeight="1">
      <c r="C17" s="671" t="s">
        <v>1871</v>
      </c>
      <c r="D17" s="674" t="s">
        <v>1739</v>
      </c>
      <c r="E17" s="698">
        <v>261</v>
      </c>
      <c r="F17" s="700" t="s">
        <v>477</v>
      </c>
      <c r="G17" s="700" t="s">
        <v>477</v>
      </c>
      <c r="H17" s="700" t="s">
        <v>477</v>
      </c>
      <c r="I17" s="700" t="s">
        <v>477</v>
      </c>
      <c r="J17" s="700" t="s">
        <v>477</v>
      </c>
      <c r="K17" s="700" t="s">
        <v>477</v>
      </c>
    </row>
    <row r="18" spans="3:11" ht="9" customHeight="1">
      <c r="D18" s="674" t="s">
        <v>1740</v>
      </c>
      <c r="E18" s="698">
        <v>127</v>
      </c>
      <c r="F18" s="700" t="s">
        <v>477</v>
      </c>
      <c r="G18" s="700" t="s">
        <v>477</v>
      </c>
      <c r="H18" s="700" t="s">
        <v>477</v>
      </c>
      <c r="I18" s="700" t="s">
        <v>477</v>
      </c>
      <c r="J18" s="700" t="s">
        <v>477</v>
      </c>
      <c r="K18" s="700" t="s">
        <v>477</v>
      </c>
    </row>
    <row r="19" spans="3:11" ht="9" customHeight="1">
      <c r="D19" s="674" t="s">
        <v>1741</v>
      </c>
      <c r="E19" s="698">
        <v>388</v>
      </c>
      <c r="F19" s="700" t="s">
        <v>477</v>
      </c>
      <c r="G19" s="700" t="s">
        <v>477</v>
      </c>
      <c r="H19" s="700" t="s">
        <v>477</v>
      </c>
      <c r="I19" s="700" t="s">
        <v>477</v>
      </c>
      <c r="J19" s="700" t="s">
        <v>477</v>
      </c>
      <c r="K19" s="700" t="s">
        <v>477</v>
      </c>
    </row>
    <row r="20" spans="3:11" ht="20.100000000000001" customHeight="1">
      <c r="C20" s="671" t="s">
        <v>1872</v>
      </c>
      <c r="D20" s="674" t="s">
        <v>1739</v>
      </c>
      <c r="E20" s="698">
        <v>125</v>
      </c>
      <c r="F20" s="698">
        <v>113</v>
      </c>
      <c r="G20" s="698">
        <v>113</v>
      </c>
      <c r="H20" s="698">
        <v>0</v>
      </c>
      <c r="I20" s="698">
        <v>12</v>
      </c>
      <c r="J20" s="698">
        <v>12</v>
      </c>
      <c r="K20" s="698">
        <v>0</v>
      </c>
    </row>
    <row r="21" spans="3:11">
      <c r="D21" s="674" t="s">
        <v>1740</v>
      </c>
      <c r="E21" s="698">
        <v>58</v>
      </c>
      <c r="F21" s="698">
        <v>49</v>
      </c>
      <c r="G21" s="698">
        <v>49</v>
      </c>
      <c r="H21" s="698">
        <v>0</v>
      </c>
      <c r="I21" s="698">
        <v>9</v>
      </c>
      <c r="J21" s="698">
        <v>9</v>
      </c>
      <c r="K21" s="698">
        <v>0</v>
      </c>
    </row>
    <row r="22" spans="3:11">
      <c r="D22" s="674" t="s">
        <v>1741</v>
      </c>
      <c r="E22" s="698">
        <v>183</v>
      </c>
      <c r="F22" s="698">
        <v>162</v>
      </c>
      <c r="G22" s="698">
        <v>162</v>
      </c>
      <c r="H22" s="698">
        <v>0</v>
      </c>
      <c r="I22" s="698">
        <v>21</v>
      </c>
      <c r="J22" s="698">
        <v>21</v>
      </c>
      <c r="K22" s="698">
        <v>0</v>
      </c>
    </row>
    <row r="23" spans="3:11" ht="20.100000000000001" customHeight="1">
      <c r="C23" s="671" t="s">
        <v>1873</v>
      </c>
      <c r="D23" s="674" t="s">
        <v>1739</v>
      </c>
      <c r="E23" s="698">
        <v>68</v>
      </c>
      <c r="F23" s="698">
        <v>56</v>
      </c>
      <c r="G23" s="698">
        <v>0</v>
      </c>
      <c r="H23" s="698">
        <v>56</v>
      </c>
      <c r="I23" s="698">
        <v>12</v>
      </c>
      <c r="J23" s="698">
        <v>0</v>
      </c>
      <c r="K23" s="698">
        <v>12</v>
      </c>
    </row>
    <row r="24" spans="3:11">
      <c r="D24" s="674" t="s">
        <v>1740</v>
      </c>
      <c r="E24" s="698">
        <v>45</v>
      </c>
      <c r="F24" s="698">
        <v>36</v>
      </c>
      <c r="G24" s="698">
        <v>0</v>
      </c>
      <c r="H24" s="698">
        <v>36</v>
      </c>
      <c r="I24" s="698">
        <v>9</v>
      </c>
      <c r="J24" s="698">
        <v>0</v>
      </c>
      <c r="K24" s="698">
        <v>9</v>
      </c>
    </row>
    <row r="25" spans="3:11">
      <c r="D25" s="674" t="s">
        <v>1741</v>
      </c>
      <c r="E25" s="698">
        <v>113</v>
      </c>
      <c r="F25" s="698">
        <v>92</v>
      </c>
      <c r="G25" s="698">
        <v>0</v>
      </c>
      <c r="H25" s="698">
        <v>92</v>
      </c>
      <c r="I25" s="698">
        <v>21</v>
      </c>
      <c r="J25" s="698">
        <v>0</v>
      </c>
      <c r="K25" s="698">
        <v>21</v>
      </c>
    </row>
    <row r="26" spans="3:11" ht="18" customHeight="1">
      <c r="C26" s="671" t="s">
        <v>610</v>
      </c>
      <c r="D26" s="674" t="s">
        <v>1739</v>
      </c>
      <c r="E26" s="698">
        <v>1119</v>
      </c>
      <c r="F26" s="698">
        <v>1105</v>
      </c>
      <c r="G26" s="698">
        <v>1030</v>
      </c>
      <c r="H26" s="698">
        <v>75</v>
      </c>
      <c r="I26" s="698">
        <v>14</v>
      </c>
      <c r="J26" s="698">
        <v>8</v>
      </c>
      <c r="K26" s="698">
        <v>6</v>
      </c>
    </row>
    <row r="27" spans="3:11">
      <c r="D27" s="674" t="s">
        <v>1740</v>
      </c>
      <c r="E27" s="698">
        <v>657</v>
      </c>
      <c r="F27" s="698">
        <v>647</v>
      </c>
      <c r="G27" s="698">
        <v>601</v>
      </c>
      <c r="H27" s="698">
        <v>46</v>
      </c>
      <c r="I27" s="698">
        <v>10</v>
      </c>
      <c r="J27" s="698">
        <v>8</v>
      </c>
      <c r="K27" s="698">
        <v>2</v>
      </c>
    </row>
    <row r="28" spans="3:11">
      <c r="D28" s="674" t="s">
        <v>1741</v>
      </c>
      <c r="E28" s="698">
        <v>1776</v>
      </c>
      <c r="F28" s="698">
        <v>1752</v>
      </c>
      <c r="G28" s="698">
        <v>1631</v>
      </c>
      <c r="H28" s="698">
        <v>121</v>
      </c>
      <c r="I28" s="698">
        <v>24</v>
      </c>
      <c r="J28" s="698">
        <v>16</v>
      </c>
      <c r="K28" s="698">
        <v>8</v>
      </c>
    </row>
    <row r="29" spans="3:11" ht="18" customHeight="1">
      <c r="C29" s="671" t="s">
        <v>611</v>
      </c>
      <c r="D29" s="674" t="s">
        <v>1739</v>
      </c>
      <c r="E29" s="698">
        <v>660</v>
      </c>
      <c r="F29" s="698">
        <v>631</v>
      </c>
      <c r="G29" s="698">
        <v>492</v>
      </c>
      <c r="H29" s="698">
        <v>139</v>
      </c>
      <c r="I29" s="698">
        <v>29</v>
      </c>
      <c r="J29" s="698">
        <v>12</v>
      </c>
      <c r="K29" s="698">
        <v>17</v>
      </c>
    </row>
    <row r="30" spans="3:11">
      <c r="D30" s="674" t="s">
        <v>1740</v>
      </c>
      <c r="E30" s="698">
        <v>524</v>
      </c>
      <c r="F30" s="698">
        <v>494</v>
      </c>
      <c r="G30" s="698">
        <v>399</v>
      </c>
      <c r="H30" s="698">
        <v>95</v>
      </c>
      <c r="I30" s="698">
        <v>30</v>
      </c>
      <c r="J30" s="698">
        <v>18</v>
      </c>
      <c r="K30" s="698">
        <v>12</v>
      </c>
    </row>
    <row r="31" spans="3:11">
      <c r="D31" s="674" t="s">
        <v>1741</v>
      </c>
      <c r="E31" s="698">
        <v>1184</v>
      </c>
      <c r="F31" s="698">
        <v>1125</v>
      </c>
      <c r="G31" s="698">
        <v>891</v>
      </c>
      <c r="H31" s="698">
        <v>234</v>
      </c>
      <c r="I31" s="698">
        <v>59</v>
      </c>
      <c r="J31" s="698">
        <v>30</v>
      </c>
      <c r="K31" s="698">
        <v>29</v>
      </c>
    </row>
    <row r="32" spans="3:11" ht="18" customHeight="1">
      <c r="C32" s="671" t="s">
        <v>614</v>
      </c>
      <c r="D32" s="674" t="s">
        <v>1739</v>
      </c>
      <c r="E32" s="698">
        <v>123</v>
      </c>
      <c r="F32" s="700" t="s">
        <v>477</v>
      </c>
      <c r="G32" s="700" t="s">
        <v>477</v>
      </c>
      <c r="H32" s="700" t="s">
        <v>477</v>
      </c>
      <c r="I32" s="700" t="s">
        <v>477</v>
      </c>
      <c r="J32" s="700" t="s">
        <v>477</v>
      </c>
      <c r="K32" s="700" t="s">
        <v>477</v>
      </c>
    </row>
    <row r="33" spans="2:11" ht="9" customHeight="1">
      <c r="D33" s="674" t="s">
        <v>1740</v>
      </c>
      <c r="E33" s="698">
        <v>167</v>
      </c>
      <c r="F33" s="700" t="s">
        <v>477</v>
      </c>
      <c r="G33" s="700" t="s">
        <v>477</v>
      </c>
      <c r="H33" s="700" t="s">
        <v>477</v>
      </c>
      <c r="I33" s="700" t="s">
        <v>477</v>
      </c>
      <c r="J33" s="700" t="s">
        <v>477</v>
      </c>
      <c r="K33" s="700" t="s">
        <v>477</v>
      </c>
    </row>
    <row r="34" spans="2:11" ht="9" customHeight="1">
      <c r="D34" s="674" t="s">
        <v>1741</v>
      </c>
      <c r="E34" s="698">
        <v>290</v>
      </c>
      <c r="F34" s="700" t="s">
        <v>477</v>
      </c>
      <c r="G34" s="700" t="s">
        <v>477</v>
      </c>
      <c r="H34" s="700" t="s">
        <v>477</v>
      </c>
      <c r="I34" s="700" t="s">
        <v>477</v>
      </c>
      <c r="J34" s="700" t="s">
        <v>477</v>
      </c>
      <c r="K34" s="700" t="s">
        <v>477</v>
      </c>
    </row>
    <row r="35" spans="2:11" ht="18" customHeight="1">
      <c r="C35" s="671" t="s">
        <v>615</v>
      </c>
      <c r="D35" s="674" t="s">
        <v>1739</v>
      </c>
      <c r="E35" s="698">
        <v>53</v>
      </c>
      <c r="F35" s="698">
        <v>43</v>
      </c>
      <c r="G35" s="698">
        <v>0</v>
      </c>
      <c r="H35" s="698">
        <v>43</v>
      </c>
      <c r="I35" s="698">
        <v>10</v>
      </c>
      <c r="J35" s="698">
        <v>0</v>
      </c>
      <c r="K35" s="698">
        <v>10</v>
      </c>
    </row>
    <row r="36" spans="2:11">
      <c r="D36" s="674" t="s">
        <v>1740</v>
      </c>
      <c r="E36" s="698">
        <v>49</v>
      </c>
      <c r="F36" s="698">
        <v>40</v>
      </c>
      <c r="G36" s="698">
        <v>0</v>
      </c>
      <c r="H36" s="698">
        <v>40</v>
      </c>
      <c r="I36" s="698">
        <v>9</v>
      </c>
      <c r="J36" s="698">
        <v>0</v>
      </c>
      <c r="K36" s="698">
        <v>9</v>
      </c>
    </row>
    <row r="37" spans="2:11">
      <c r="D37" s="674" t="s">
        <v>1741</v>
      </c>
      <c r="E37" s="698">
        <v>102</v>
      </c>
      <c r="F37" s="698">
        <v>83</v>
      </c>
      <c r="G37" s="698">
        <v>0</v>
      </c>
      <c r="H37" s="698">
        <v>83</v>
      </c>
      <c r="I37" s="698">
        <v>19</v>
      </c>
      <c r="J37" s="698">
        <v>0</v>
      </c>
      <c r="K37" s="698">
        <v>19</v>
      </c>
    </row>
    <row r="38" spans="2:11" ht="18" customHeight="1">
      <c r="C38" s="675" t="s">
        <v>1715</v>
      </c>
      <c r="D38" s="674" t="s">
        <v>1739</v>
      </c>
      <c r="E38" s="698">
        <v>2919</v>
      </c>
      <c r="F38" s="698">
        <v>2840</v>
      </c>
      <c r="G38" s="698">
        <v>2390</v>
      </c>
      <c r="H38" s="698">
        <v>450</v>
      </c>
      <c r="I38" s="698">
        <v>79</v>
      </c>
      <c r="J38" s="698">
        <v>34</v>
      </c>
      <c r="K38" s="698">
        <v>45</v>
      </c>
    </row>
    <row r="39" spans="2:11">
      <c r="D39" s="674" t="s">
        <v>1740</v>
      </c>
      <c r="E39" s="698">
        <v>1754</v>
      </c>
      <c r="F39" s="698">
        <v>1673</v>
      </c>
      <c r="G39" s="698">
        <v>1298</v>
      </c>
      <c r="H39" s="698">
        <v>375</v>
      </c>
      <c r="I39" s="698">
        <v>81</v>
      </c>
      <c r="J39" s="698">
        <v>39</v>
      </c>
      <c r="K39" s="698">
        <v>42</v>
      </c>
    </row>
    <row r="40" spans="2:11">
      <c r="D40" s="674" t="s">
        <v>1741</v>
      </c>
      <c r="E40" s="698">
        <v>4673</v>
      </c>
      <c r="F40" s="698">
        <v>4513</v>
      </c>
      <c r="G40" s="698">
        <v>3688</v>
      </c>
      <c r="H40" s="698">
        <v>825</v>
      </c>
      <c r="I40" s="698">
        <v>160</v>
      </c>
      <c r="J40" s="698">
        <v>73</v>
      </c>
      <c r="K40" s="698">
        <v>87</v>
      </c>
    </row>
    <row r="41" spans="2:11" ht="18" customHeight="1">
      <c r="B41" s="677" t="s">
        <v>619</v>
      </c>
      <c r="D41" s="674"/>
    </row>
    <row r="42" spans="2:11" ht="18" customHeight="1">
      <c r="C42" s="671" t="s">
        <v>620</v>
      </c>
      <c r="D42" s="674" t="s">
        <v>1739</v>
      </c>
      <c r="E42" s="698">
        <v>59</v>
      </c>
      <c r="F42" s="698">
        <v>43</v>
      </c>
      <c r="G42" s="698">
        <v>31</v>
      </c>
      <c r="H42" s="698">
        <v>12</v>
      </c>
      <c r="I42" s="698">
        <v>16</v>
      </c>
      <c r="J42" s="698">
        <v>10</v>
      </c>
      <c r="K42" s="698">
        <v>6</v>
      </c>
    </row>
    <row r="43" spans="2:11">
      <c r="D43" s="674" t="s">
        <v>1740</v>
      </c>
      <c r="E43" s="698">
        <v>34</v>
      </c>
      <c r="F43" s="698">
        <v>20</v>
      </c>
      <c r="G43" s="698">
        <v>13</v>
      </c>
      <c r="H43" s="698">
        <v>7</v>
      </c>
      <c r="I43" s="698">
        <v>14</v>
      </c>
      <c r="J43" s="698">
        <v>8</v>
      </c>
      <c r="K43" s="698">
        <v>6</v>
      </c>
    </row>
    <row r="44" spans="2:11">
      <c r="D44" s="674" t="s">
        <v>1741</v>
      </c>
      <c r="E44" s="698">
        <v>93</v>
      </c>
      <c r="F44" s="698">
        <v>63</v>
      </c>
      <c r="G44" s="698">
        <v>44</v>
      </c>
      <c r="H44" s="698">
        <v>19</v>
      </c>
      <c r="I44" s="698">
        <v>30</v>
      </c>
      <c r="J44" s="698">
        <v>18</v>
      </c>
      <c r="K44" s="698">
        <v>12</v>
      </c>
    </row>
    <row r="45" spans="2:11" ht="18" customHeight="1">
      <c r="C45" s="671" t="s">
        <v>622</v>
      </c>
      <c r="D45" s="674" t="s">
        <v>1740</v>
      </c>
      <c r="E45" s="698">
        <v>2</v>
      </c>
      <c r="F45" s="700" t="s">
        <v>477</v>
      </c>
      <c r="G45" s="700" t="s">
        <v>477</v>
      </c>
      <c r="H45" s="700" t="s">
        <v>477</v>
      </c>
      <c r="I45" s="700" t="s">
        <v>477</v>
      </c>
      <c r="J45" s="700" t="s">
        <v>477</v>
      </c>
      <c r="K45" s="700" t="s">
        <v>477</v>
      </c>
    </row>
    <row r="46" spans="2:11" ht="9" customHeight="1">
      <c r="D46" s="674" t="s">
        <v>1741</v>
      </c>
      <c r="E46" s="698">
        <v>2</v>
      </c>
      <c r="F46" s="700" t="s">
        <v>477</v>
      </c>
      <c r="G46" s="700" t="s">
        <v>477</v>
      </c>
      <c r="H46" s="700" t="s">
        <v>477</v>
      </c>
      <c r="I46" s="700" t="s">
        <v>477</v>
      </c>
      <c r="J46" s="700" t="s">
        <v>477</v>
      </c>
      <c r="K46" s="700" t="s">
        <v>477</v>
      </c>
    </row>
    <row r="47" spans="2:11" ht="18" customHeight="1">
      <c r="C47" s="671" t="s">
        <v>1823</v>
      </c>
      <c r="D47" s="674" t="s">
        <v>1739</v>
      </c>
      <c r="E47" s="698">
        <v>98</v>
      </c>
      <c r="F47" s="700" t="s">
        <v>477</v>
      </c>
      <c r="G47" s="700" t="s">
        <v>477</v>
      </c>
      <c r="H47" s="700" t="s">
        <v>477</v>
      </c>
      <c r="I47" s="700" t="s">
        <v>477</v>
      </c>
      <c r="J47" s="700" t="s">
        <v>477</v>
      </c>
      <c r="K47" s="700" t="s">
        <v>477</v>
      </c>
    </row>
    <row r="48" spans="2:11" ht="9" customHeight="1">
      <c r="D48" s="674" t="s">
        <v>1740</v>
      </c>
      <c r="E48" s="698">
        <v>100</v>
      </c>
      <c r="F48" s="700" t="s">
        <v>477</v>
      </c>
      <c r="G48" s="700" t="s">
        <v>477</v>
      </c>
      <c r="H48" s="700" t="s">
        <v>477</v>
      </c>
      <c r="I48" s="700" t="s">
        <v>477</v>
      </c>
      <c r="J48" s="700" t="s">
        <v>477</v>
      </c>
      <c r="K48" s="700" t="s">
        <v>477</v>
      </c>
    </row>
    <row r="49" spans="1:11" ht="9" customHeight="1">
      <c r="D49" s="674" t="s">
        <v>1741</v>
      </c>
      <c r="E49" s="698">
        <v>198</v>
      </c>
      <c r="F49" s="700" t="s">
        <v>477</v>
      </c>
      <c r="G49" s="700" t="s">
        <v>477</v>
      </c>
      <c r="H49" s="700" t="s">
        <v>477</v>
      </c>
      <c r="I49" s="700" t="s">
        <v>477</v>
      </c>
      <c r="J49" s="700" t="s">
        <v>477</v>
      </c>
      <c r="K49" s="700" t="s">
        <v>477</v>
      </c>
    </row>
    <row r="50" spans="1:11" ht="18" customHeight="1">
      <c r="C50" s="671" t="s">
        <v>1824</v>
      </c>
      <c r="D50" s="674" t="s">
        <v>1739</v>
      </c>
      <c r="E50" s="698">
        <v>32</v>
      </c>
      <c r="F50" s="700" t="s">
        <v>477</v>
      </c>
      <c r="G50" s="700" t="s">
        <v>477</v>
      </c>
      <c r="H50" s="700" t="s">
        <v>477</v>
      </c>
      <c r="I50" s="700" t="s">
        <v>477</v>
      </c>
      <c r="J50" s="700" t="s">
        <v>477</v>
      </c>
      <c r="K50" s="700" t="s">
        <v>477</v>
      </c>
    </row>
    <row r="51" spans="1:11" ht="9" customHeight="1">
      <c r="D51" s="674" t="s">
        <v>1740</v>
      </c>
      <c r="E51" s="698">
        <v>33</v>
      </c>
      <c r="F51" s="700" t="s">
        <v>477</v>
      </c>
      <c r="G51" s="700" t="s">
        <v>477</v>
      </c>
      <c r="H51" s="700" t="s">
        <v>477</v>
      </c>
      <c r="I51" s="700" t="s">
        <v>477</v>
      </c>
      <c r="J51" s="700" t="s">
        <v>477</v>
      </c>
      <c r="K51" s="700" t="s">
        <v>477</v>
      </c>
    </row>
    <row r="52" spans="1:11" ht="9" customHeight="1">
      <c r="D52" s="674" t="s">
        <v>1741</v>
      </c>
      <c r="E52" s="698">
        <v>65</v>
      </c>
      <c r="F52" s="700" t="s">
        <v>477</v>
      </c>
      <c r="G52" s="700" t="s">
        <v>477</v>
      </c>
      <c r="H52" s="700" t="s">
        <v>477</v>
      </c>
      <c r="I52" s="700" t="s">
        <v>477</v>
      </c>
      <c r="J52" s="700" t="s">
        <v>477</v>
      </c>
      <c r="K52" s="700" t="s">
        <v>477</v>
      </c>
    </row>
    <row r="53" spans="1:11" ht="18" customHeight="1">
      <c r="C53" s="675" t="s">
        <v>1715</v>
      </c>
      <c r="D53" s="674" t="s">
        <v>1739</v>
      </c>
      <c r="E53" s="698">
        <v>189</v>
      </c>
      <c r="F53" s="698">
        <v>170</v>
      </c>
      <c r="G53" s="698">
        <v>31</v>
      </c>
      <c r="H53" s="698">
        <v>139</v>
      </c>
      <c r="I53" s="698">
        <v>19</v>
      </c>
      <c r="J53" s="698">
        <v>10</v>
      </c>
      <c r="K53" s="698">
        <v>9</v>
      </c>
    </row>
    <row r="54" spans="1:11">
      <c r="D54" s="674" t="s">
        <v>1740</v>
      </c>
      <c r="E54" s="698">
        <v>169</v>
      </c>
      <c r="F54" s="698">
        <v>131</v>
      </c>
      <c r="G54" s="698">
        <v>14</v>
      </c>
      <c r="H54" s="698">
        <v>117</v>
      </c>
      <c r="I54" s="698">
        <v>38</v>
      </c>
      <c r="J54" s="698">
        <v>8</v>
      </c>
      <c r="K54" s="698">
        <v>30</v>
      </c>
    </row>
    <row r="55" spans="1:11">
      <c r="D55" s="674" t="s">
        <v>1741</v>
      </c>
      <c r="E55" s="698">
        <v>358</v>
      </c>
      <c r="F55" s="698">
        <v>301</v>
      </c>
      <c r="G55" s="698">
        <v>45</v>
      </c>
      <c r="H55" s="698">
        <v>256</v>
      </c>
      <c r="I55" s="698">
        <v>57</v>
      </c>
      <c r="J55" s="698">
        <v>18</v>
      </c>
      <c r="K55" s="698">
        <v>39</v>
      </c>
    </row>
    <row r="56" spans="1:11" ht="16.149999999999999" customHeight="1">
      <c r="C56" s="675" t="s">
        <v>1829</v>
      </c>
      <c r="D56" s="674"/>
    </row>
    <row r="57" spans="1:11" s="698" customFormat="1" ht="16.149999999999999" customHeight="1">
      <c r="A57" s="677"/>
      <c r="B57" s="677"/>
      <c r="C57" s="678" t="s">
        <v>1830</v>
      </c>
      <c r="D57" s="674" t="s">
        <v>1739</v>
      </c>
      <c r="E57" s="698">
        <v>5</v>
      </c>
      <c r="F57" s="700" t="s">
        <v>477</v>
      </c>
      <c r="G57" s="700" t="s">
        <v>477</v>
      </c>
      <c r="H57" s="700" t="s">
        <v>477</v>
      </c>
      <c r="I57" s="700" t="s">
        <v>477</v>
      </c>
      <c r="J57" s="700" t="s">
        <v>477</v>
      </c>
      <c r="K57" s="700" t="s">
        <v>477</v>
      </c>
    </row>
    <row r="58" spans="1:11" s="698" customFormat="1" ht="9" customHeight="1">
      <c r="A58" s="677"/>
      <c r="B58" s="677"/>
      <c r="C58" s="678"/>
      <c r="D58" s="674" t="s">
        <v>1740</v>
      </c>
      <c r="E58" s="698">
        <v>1</v>
      </c>
      <c r="F58" s="700" t="s">
        <v>477</v>
      </c>
      <c r="G58" s="700" t="s">
        <v>477</v>
      </c>
      <c r="H58" s="700" t="s">
        <v>477</v>
      </c>
      <c r="I58" s="700" t="s">
        <v>477</v>
      </c>
      <c r="J58" s="700" t="s">
        <v>477</v>
      </c>
      <c r="K58" s="700" t="s">
        <v>477</v>
      </c>
    </row>
    <row r="59" spans="1:11" s="698" customFormat="1" ht="9" customHeight="1">
      <c r="A59" s="677"/>
      <c r="B59" s="677"/>
      <c r="C59" s="678"/>
      <c r="D59" s="674" t="s">
        <v>1741</v>
      </c>
      <c r="E59" s="698">
        <v>6</v>
      </c>
      <c r="F59" s="700" t="s">
        <v>477</v>
      </c>
      <c r="G59" s="700" t="s">
        <v>477</v>
      </c>
      <c r="H59" s="700" t="s">
        <v>477</v>
      </c>
      <c r="I59" s="700" t="s">
        <v>477</v>
      </c>
      <c r="J59" s="700" t="s">
        <v>477</v>
      </c>
      <c r="K59" s="700" t="s">
        <v>477</v>
      </c>
    </row>
    <row r="60" spans="1:11" s="698" customFormat="1" ht="16.149999999999999" customHeight="1">
      <c r="A60" s="677"/>
      <c r="B60" s="677"/>
      <c r="C60" s="678" t="s">
        <v>1831</v>
      </c>
      <c r="D60" s="674" t="s">
        <v>1739</v>
      </c>
      <c r="E60" s="698">
        <v>58</v>
      </c>
      <c r="F60" s="698">
        <v>57</v>
      </c>
      <c r="G60" s="700" t="s">
        <v>477</v>
      </c>
      <c r="H60" s="700" t="s">
        <v>477</v>
      </c>
      <c r="I60" s="698">
        <v>1</v>
      </c>
      <c r="J60" s="700" t="s">
        <v>477</v>
      </c>
      <c r="K60" s="700" t="s">
        <v>477</v>
      </c>
    </row>
    <row r="61" spans="1:11" s="698" customFormat="1" ht="9" customHeight="1">
      <c r="A61" s="677"/>
      <c r="B61" s="677"/>
      <c r="C61" s="678"/>
      <c r="D61" s="674" t="s">
        <v>1740</v>
      </c>
      <c r="E61" s="698">
        <v>54</v>
      </c>
      <c r="F61" s="698">
        <v>49</v>
      </c>
      <c r="G61" s="700" t="s">
        <v>477</v>
      </c>
      <c r="H61" s="700" t="s">
        <v>477</v>
      </c>
      <c r="I61" s="698">
        <v>5</v>
      </c>
      <c r="J61" s="700" t="s">
        <v>477</v>
      </c>
      <c r="K61" s="700" t="s">
        <v>477</v>
      </c>
    </row>
    <row r="62" spans="1:11" s="698" customFormat="1" ht="9" customHeight="1">
      <c r="A62" s="677"/>
      <c r="B62" s="677"/>
      <c r="C62" s="678"/>
      <c r="D62" s="674" t="s">
        <v>1741</v>
      </c>
      <c r="E62" s="698">
        <v>112</v>
      </c>
      <c r="F62" s="698">
        <v>106</v>
      </c>
      <c r="G62" s="700" t="s">
        <v>477</v>
      </c>
      <c r="H62" s="700" t="s">
        <v>477</v>
      </c>
      <c r="I62" s="698">
        <v>6</v>
      </c>
      <c r="J62" s="700" t="s">
        <v>477</v>
      </c>
      <c r="K62" s="700" t="s">
        <v>477</v>
      </c>
    </row>
    <row r="63" spans="1:11" s="698" customFormat="1">
      <c r="A63" s="677"/>
      <c r="B63" s="677"/>
      <c r="C63" s="678"/>
      <c r="D63" s="676"/>
    </row>
    <row r="64" spans="1:11" s="698" customFormat="1">
      <c r="A64" s="677"/>
      <c r="B64" s="677"/>
      <c r="C64" s="678"/>
      <c r="D64" s="676"/>
    </row>
    <row r="65" spans="1:12" s="698" customFormat="1">
      <c r="A65" s="677"/>
      <c r="B65" s="677"/>
      <c r="C65" s="678"/>
      <c r="D65" s="676"/>
    </row>
    <row r="66" spans="1:12" s="698" customFormat="1">
      <c r="A66" s="677"/>
      <c r="B66" s="677"/>
      <c r="C66" s="678"/>
      <c r="D66" s="676"/>
    </row>
    <row r="67" spans="1:12" s="670" customFormat="1">
      <c r="A67" s="670" t="s">
        <v>1652</v>
      </c>
      <c r="C67" s="671"/>
      <c r="D67" s="676"/>
      <c r="E67" s="673"/>
      <c r="F67" s="673"/>
      <c r="G67" s="673"/>
      <c r="H67" s="673"/>
      <c r="I67" s="673"/>
      <c r="J67" s="673"/>
      <c r="K67" s="673"/>
      <c r="L67" s="673"/>
    </row>
    <row r="68" spans="1:12" s="670" customFormat="1">
      <c r="A68" s="670" t="s">
        <v>1891</v>
      </c>
      <c r="C68" s="671"/>
      <c r="D68" s="676"/>
      <c r="E68" s="673"/>
      <c r="F68" s="673"/>
      <c r="G68" s="673"/>
      <c r="H68" s="673"/>
      <c r="I68" s="673"/>
      <c r="J68" s="673"/>
      <c r="K68" s="673"/>
      <c r="L68" s="673"/>
    </row>
    <row r="69" spans="1:12" s="670" customFormat="1">
      <c r="A69" s="670" t="s">
        <v>3208</v>
      </c>
      <c r="C69" s="671"/>
      <c r="D69" s="676"/>
      <c r="E69" s="673"/>
      <c r="F69" s="673"/>
      <c r="G69" s="673"/>
      <c r="H69" s="673"/>
      <c r="I69" s="673"/>
      <c r="J69" s="673"/>
      <c r="K69" s="673"/>
      <c r="L69" s="673"/>
    </row>
    <row r="70" spans="1:12" s="670" customFormat="1">
      <c r="A70" s="670" t="s">
        <v>641</v>
      </c>
      <c r="C70" s="671"/>
      <c r="D70" s="676"/>
      <c r="E70" s="673"/>
      <c r="F70" s="673"/>
      <c r="G70" s="673"/>
      <c r="H70" s="673"/>
      <c r="I70" s="673"/>
      <c r="J70" s="673"/>
      <c r="K70" s="673"/>
      <c r="L70" s="673"/>
    </row>
    <row r="71" spans="1:12" s="670" customFormat="1">
      <c r="C71" s="671"/>
      <c r="D71" s="676"/>
      <c r="E71" s="673"/>
      <c r="F71" s="673"/>
      <c r="G71" s="673"/>
      <c r="H71" s="673"/>
      <c r="I71" s="673"/>
      <c r="J71" s="673"/>
      <c r="K71" s="673"/>
      <c r="L71" s="673"/>
    </row>
    <row r="72" spans="1:12" s="670" customFormat="1">
      <c r="A72" s="670" t="s">
        <v>46</v>
      </c>
      <c r="C72" s="671"/>
      <c r="D72" s="676"/>
      <c r="E72" s="673"/>
      <c r="F72" s="673"/>
      <c r="G72" s="673"/>
      <c r="H72" s="673"/>
      <c r="I72" s="673"/>
      <c r="J72" s="673"/>
      <c r="K72" s="673"/>
      <c r="L72" s="673"/>
    </row>
    <row r="73" spans="1:12" ht="18" customHeight="1">
      <c r="B73" s="677" t="s">
        <v>628</v>
      </c>
      <c r="D73" s="674"/>
    </row>
    <row r="74" spans="1:12" ht="27" customHeight="1">
      <c r="C74" s="671" t="s">
        <v>1832</v>
      </c>
      <c r="D74" s="674" t="s">
        <v>1739</v>
      </c>
      <c r="E74" s="698">
        <v>279</v>
      </c>
      <c r="F74" s="698">
        <v>265</v>
      </c>
      <c r="G74" s="698">
        <v>265</v>
      </c>
      <c r="H74" s="698">
        <v>0</v>
      </c>
      <c r="I74" s="698">
        <v>14</v>
      </c>
      <c r="J74" s="698">
        <v>14</v>
      </c>
      <c r="K74" s="698">
        <v>0</v>
      </c>
    </row>
    <row r="75" spans="1:12">
      <c r="D75" s="674" t="s">
        <v>1740</v>
      </c>
      <c r="E75" s="698">
        <v>226</v>
      </c>
      <c r="F75" s="698">
        <v>201</v>
      </c>
      <c r="G75" s="698">
        <v>201</v>
      </c>
      <c r="H75" s="698">
        <v>0</v>
      </c>
      <c r="I75" s="698">
        <v>25</v>
      </c>
      <c r="J75" s="698">
        <v>25</v>
      </c>
      <c r="K75" s="698">
        <v>0</v>
      </c>
    </row>
    <row r="76" spans="1:12">
      <c r="D76" s="674" t="s">
        <v>1741</v>
      </c>
      <c r="E76" s="698">
        <v>505</v>
      </c>
      <c r="F76" s="698">
        <v>466</v>
      </c>
      <c r="G76" s="698">
        <v>466</v>
      </c>
      <c r="H76" s="698">
        <v>0</v>
      </c>
      <c r="I76" s="698">
        <v>39</v>
      </c>
      <c r="J76" s="698">
        <v>39</v>
      </c>
      <c r="K76" s="698">
        <v>0</v>
      </c>
    </row>
    <row r="77" spans="1:12" ht="20.100000000000001" customHeight="1">
      <c r="C77" s="671" t="s">
        <v>1833</v>
      </c>
      <c r="D77" s="674" t="s">
        <v>1739</v>
      </c>
      <c r="E77" s="698">
        <v>99</v>
      </c>
      <c r="F77" s="698">
        <v>97</v>
      </c>
      <c r="G77" s="698">
        <v>0</v>
      </c>
      <c r="H77" s="698">
        <v>97</v>
      </c>
      <c r="I77" s="698">
        <v>2</v>
      </c>
      <c r="J77" s="698">
        <v>0</v>
      </c>
      <c r="K77" s="698">
        <v>2</v>
      </c>
    </row>
    <row r="78" spans="1:12">
      <c r="D78" s="674" t="s">
        <v>1740</v>
      </c>
      <c r="E78" s="698">
        <v>81</v>
      </c>
      <c r="F78" s="698">
        <v>76</v>
      </c>
      <c r="G78" s="698">
        <v>0</v>
      </c>
      <c r="H78" s="698">
        <v>76</v>
      </c>
      <c r="I78" s="698">
        <v>5</v>
      </c>
      <c r="J78" s="698">
        <v>0</v>
      </c>
      <c r="K78" s="698">
        <v>5</v>
      </c>
    </row>
    <row r="79" spans="1:12">
      <c r="D79" s="674" t="s">
        <v>1741</v>
      </c>
      <c r="E79" s="698">
        <v>180</v>
      </c>
      <c r="F79" s="698">
        <v>173</v>
      </c>
      <c r="G79" s="698">
        <v>0</v>
      </c>
      <c r="H79" s="698">
        <v>173</v>
      </c>
      <c r="I79" s="698">
        <v>7</v>
      </c>
      <c r="J79" s="698">
        <v>0</v>
      </c>
      <c r="K79" s="698">
        <v>7</v>
      </c>
    </row>
    <row r="80" spans="1:12" ht="20.100000000000001" customHeight="1">
      <c r="C80" s="671" t="s">
        <v>1834</v>
      </c>
      <c r="D80" s="674" t="s">
        <v>1739</v>
      </c>
      <c r="E80" s="698">
        <v>539</v>
      </c>
      <c r="F80" s="698">
        <v>446</v>
      </c>
      <c r="G80" s="698">
        <v>446</v>
      </c>
      <c r="H80" s="698">
        <v>0</v>
      </c>
      <c r="I80" s="698">
        <v>93</v>
      </c>
      <c r="J80" s="698">
        <v>93</v>
      </c>
      <c r="K80" s="698">
        <v>0</v>
      </c>
    </row>
    <row r="81" spans="1:11">
      <c r="D81" s="674" t="s">
        <v>1740</v>
      </c>
      <c r="E81" s="698">
        <v>552</v>
      </c>
      <c r="F81" s="698">
        <v>358</v>
      </c>
      <c r="G81" s="698">
        <v>358</v>
      </c>
      <c r="H81" s="698">
        <v>0</v>
      </c>
      <c r="I81" s="698">
        <v>194</v>
      </c>
      <c r="J81" s="698">
        <v>194</v>
      </c>
      <c r="K81" s="698">
        <v>0</v>
      </c>
    </row>
    <row r="82" spans="1:11">
      <c r="D82" s="674" t="s">
        <v>1741</v>
      </c>
      <c r="E82" s="698">
        <v>1091</v>
      </c>
      <c r="F82" s="698">
        <v>804</v>
      </c>
      <c r="G82" s="698">
        <v>804</v>
      </c>
      <c r="H82" s="698">
        <v>0</v>
      </c>
      <c r="I82" s="698">
        <v>287</v>
      </c>
      <c r="J82" s="698">
        <v>287</v>
      </c>
      <c r="K82" s="698">
        <v>0</v>
      </c>
    </row>
    <row r="83" spans="1:11" ht="20.100000000000001" customHeight="1">
      <c r="C83" s="671" t="s">
        <v>1835</v>
      </c>
      <c r="D83" s="674" t="s">
        <v>1739</v>
      </c>
      <c r="E83" s="698">
        <v>4108</v>
      </c>
      <c r="F83" s="698">
        <v>1705</v>
      </c>
      <c r="G83" s="698">
        <v>1</v>
      </c>
      <c r="H83" s="698">
        <v>1704</v>
      </c>
      <c r="I83" s="698">
        <v>2403</v>
      </c>
      <c r="J83" s="698">
        <v>0</v>
      </c>
      <c r="K83" s="698">
        <v>2403</v>
      </c>
    </row>
    <row r="84" spans="1:11">
      <c r="D84" s="674" t="s">
        <v>1740</v>
      </c>
      <c r="E84" s="698">
        <v>5176</v>
      </c>
      <c r="F84" s="698">
        <v>1624</v>
      </c>
      <c r="G84" s="698">
        <v>1</v>
      </c>
      <c r="H84" s="698">
        <v>1623</v>
      </c>
      <c r="I84" s="698">
        <v>3552</v>
      </c>
      <c r="J84" s="698">
        <v>0</v>
      </c>
      <c r="K84" s="698">
        <v>3552</v>
      </c>
    </row>
    <row r="85" spans="1:11">
      <c r="D85" s="674" t="s">
        <v>1741</v>
      </c>
      <c r="E85" s="698">
        <v>9284</v>
      </c>
      <c r="F85" s="698">
        <v>3329</v>
      </c>
      <c r="G85" s="698">
        <v>2</v>
      </c>
      <c r="H85" s="698">
        <v>3327</v>
      </c>
      <c r="I85" s="698">
        <v>5955</v>
      </c>
      <c r="J85" s="698">
        <v>0</v>
      </c>
      <c r="K85" s="698">
        <v>5955</v>
      </c>
    </row>
    <row r="86" spans="1:11" ht="18" customHeight="1">
      <c r="C86" s="671" t="s">
        <v>631</v>
      </c>
      <c r="D86" s="674" t="s">
        <v>1739</v>
      </c>
      <c r="E86" s="698">
        <v>663</v>
      </c>
      <c r="F86" s="698">
        <v>250</v>
      </c>
      <c r="G86" s="698">
        <v>52</v>
      </c>
      <c r="H86" s="698">
        <v>198</v>
      </c>
      <c r="I86" s="698">
        <v>413</v>
      </c>
      <c r="J86" s="698">
        <v>35</v>
      </c>
      <c r="K86" s="698">
        <v>378</v>
      </c>
    </row>
    <row r="87" spans="1:11">
      <c r="D87" s="674" t="s">
        <v>1740</v>
      </c>
      <c r="E87" s="698">
        <v>907</v>
      </c>
      <c r="F87" s="698">
        <v>258</v>
      </c>
      <c r="G87" s="698">
        <v>43</v>
      </c>
      <c r="H87" s="698">
        <v>215</v>
      </c>
      <c r="I87" s="698">
        <v>649</v>
      </c>
      <c r="J87" s="698">
        <v>93</v>
      </c>
      <c r="K87" s="698">
        <v>556</v>
      </c>
    </row>
    <row r="88" spans="1:11">
      <c r="D88" s="674" t="s">
        <v>1741</v>
      </c>
      <c r="E88" s="698">
        <v>1570</v>
      </c>
      <c r="F88" s="698">
        <v>508</v>
      </c>
      <c r="G88" s="698">
        <v>95</v>
      </c>
      <c r="H88" s="698">
        <v>413</v>
      </c>
      <c r="I88" s="698">
        <v>1062</v>
      </c>
      <c r="J88" s="698">
        <v>128</v>
      </c>
      <c r="K88" s="698">
        <v>934</v>
      </c>
    </row>
    <row r="89" spans="1:11" ht="18" customHeight="1">
      <c r="C89" s="675" t="s">
        <v>1715</v>
      </c>
      <c r="D89" s="674" t="s">
        <v>1739</v>
      </c>
      <c r="E89" s="698">
        <v>5688</v>
      </c>
      <c r="F89" s="698">
        <v>2763</v>
      </c>
      <c r="G89" s="698">
        <v>764</v>
      </c>
      <c r="H89" s="698">
        <v>1999</v>
      </c>
      <c r="I89" s="698">
        <v>2925</v>
      </c>
      <c r="J89" s="698">
        <v>142</v>
      </c>
      <c r="K89" s="698">
        <v>2783</v>
      </c>
    </row>
    <row r="90" spans="1:11">
      <c r="D90" s="674" t="s">
        <v>1740</v>
      </c>
      <c r="E90" s="698">
        <v>6942</v>
      </c>
      <c r="F90" s="698">
        <v>2517</v>
      </c>
      <c r="G90" s="698">
        <v>603</v>
      </c>
      <c r="H90" s="698">
        <v>1914</v>
      </c>
      <c r="I90" s="698">
        <v>4425</v>
      </c>
      <c r="J90" s="698">
        <v>312</v>
      </c>
      <c r="K90" s="698">
        <v>4113</v>
      </c>
    </row>
    <row r="91" spans="1:11">
      <c r="D91" s="674" t="s">
        <v>1741</v>
      </c>
      <c r="E91" s="698">
        <v>12630</v>
      </c>
      <c r="F91" s="698">
        <v>5280</v>
      </c>
      <c r="G91" s="698">
        <v>1367</v>
      </c>
      <c r="H91" s="698">
        <v>3913</v>
      </c>
      <c r="I91" s="698">
        <v>7350</v>
      </c>
      <c r="J91" s="698">
        <v>454</v>
      </c>
      <c r="K91" s="698">
        <v>6896</v>
      </c>
    </row>
    <row r="92" spans="1:11" ht="18" customHeight="1">
      <c r="C92" s="675" t="s">
        <v>1829</v>
      </c>
      <c r="D92" s="674"/>
    </row>
    <row r="93" spans="1:11" s="698" customFormat="1" ht="18" customHeight="1">
      <c r="A93" s="677"/>
      <c r="B93" s="677"/>
      <c r="C93" s="678" t="s">
        <v>1830</v>
      </c>
      <c r="D93" s="674" t="s">
        <v>1739</v>
      </c>
      <c r="E93" s="698">
        <v>1168</v>
      </c>
      <c r="F93" s="698">
        <v>271</v>
      </c>
      <c r="G93" s="698">
        <v>3</v>
      </c>
      <c r="H93" s="698">
        <v>268</v>
      </c>
      <c r="I93" s="698">
        <v>897</v>
      </c>
      <c r="J93" s="698">
        <v>6</v>
      </c>
      <c r="K93" s="698">
        <v>891</v>
      </c>
    </row>
    <row r="94" spans="1:11" s="698" customFormat="1">
      <c r="A94" s="677"/>
      <c r="B94" s="677"/>
      <c r="C94" s="678"/>
      <c r="D94" s="674" t="s">
        <v>1740</v>
      </c>
      <c r="E94" s="698">
        <v>1822</v>
      </c>
      <c r="F94" s="698">
        <v>356</v>
      </c>
      <c r="G94" s="698">
        <v>7</v>
      </c>
      <c r="H94" s="698">
        <v>349</v>
      </c>
      <c r="I94" s="698">
        <v>1466</v>
      </c>
      <c r="J94" s="698">
        <v>20</v>
      </c>
      <c r="K94" s="698">
        <v>1446</v>
      </c>
    </row>
    <row r="95" spans="1:11" s="698" customFormat="1">
      <c r="A95" s="677"/>
      <c r="B95" s="677"/>
      <c r="C95" s="678"/>
      <c r="D95" s="674" t="s">
        <v>1741</v>
      </c>
      <c r="E95" s="698">
        <v>2990</v>
      </c>
      <c r="F95" s="698">
        <v>627</v>
      </c>
      <c r="G95" s="698">
        <v>10</v>
      </c>
      <c r="H95" s="698">
        <v>617</v>
      </c>
      <c r="I95" s="698">
        <v>2363</v>
      </c>
      <c r="J95" s="698">
        <v>26</v>
      </c>
      <c r="K95" s="698">
        <v>2337</v>
      </c>
    </row>
    <row r="96" spans="1:11" s="698" customFormat="1" ht="18" customHeight="1">
      <c r="A96" s="677"/>
      <c r="B96" s="677"/>
      <c r="C96" s="678" t="s">
        <v>1831</v>
      </c>
      <c r="D96" s="674" t="s">
        <v>1739</v>
      </c>
      <c r="E96" s="698">
        <v>381</v>
      </c>
      <c r="F96" s="698">
        <v>259</v>
      </c>
      <c r="G96" s="698">
        <v>24</v>
      </c>
      <c r="H96" s="698">
        <v>235</v>
      </c>
      <c r="I96" s="698">
        <v>122</v>
      </c>
      <c r="J96" s="698">
        <v>1</v>
      </c>
      <c r="K96" s="698">
        <v>121</v>
      </c>
    </row>
    <row r="97" spans="1:11" s="698" customFormat="1">
      <c r="A97" s="677"/>
      <c r="B97" s="677"/>
      <c r="C97" s="678"/>
      <c r="D97" s="674" t="s">
        <v>1740</v>
      </c>
      <c r="E97" s="698">
        <v>362</v>
      </c>
      <c r="F97" s="698">
        <v>230</v>
      </c>
      <c r="G97" s="698">
        <v>17</v>
      </c>
      <c r="H97" s="698">
        <v>213</v>
      </c>
      <c r="I97" s="698">
        <v>132</v>
      </c>
      <c r="J97" s="698">
        <v>2</v>
      </c>
      <c r="K97" s="698">
        <v>130</v>
      </c>
    </row>
    <row r="98" spans="1:11" s="698" customFormat="1">
      <c r="A98" s="677"/>
      <c r="B98" s="677"/>
      <c r="C98" s="678"/>
      <c r="D98" s="674" t="s">
        <v>1741</v>
      </c>
      <c r="E98" s="698">
        <v>743</v>
      </c>
      <c r="F98" s="698">
        <v>489</v>
      </c>
      <c r="G98" s="698">
        <v>41</v>
      </c>
      <c r="H98" s="698">
        <v>448</v>
      </c>
      <c r="I98" s="698">
        <v>254</v>
      </c>
      <c r="J98" s="698">
        <v>3</v>
      </c>
      <c r="K98" s="698">
        <v>251</v>
      </c>
    </row>
    <row r="99" spans="1:11" ht="18" customHeight="1">
      <c r="B99" s="677" t="s">
        <v>632</v>
      </c>
      <c r="D99" s="674"/>
    </row>
    <row r="100" spans="1:11" ht="27" customHeight="1">
      <c r="C100" s="671" t="s">
        <v>1836</v>
      </c>
      <c r="D100" s="674" t="s">
        <v>1739</v>
      </c>
      <c r="E100" s="698">
        <v>234</v>
      </c>
      <c r="F100" s="698">
        <v>178</v>
      </c>
      <c r="G100" s="700" t="s">
        <v>477</v>
      </c>
      <c r="H100" s="700" t="s">
        <v>477</v>
      </c>
      <c r="I100" s="698">
        <v>56</v>
      </c>
      <c r="J100" s="700" t="s">
        <v>477</v>
      </c>
      <c r="K100" s="700" t="s">
        <v>477</v>
      </c>
    </row>
    <row r="101" spans="1:11" ht="9" customHeight="1">
      <c r="D101" s="674" t="s">
        <v>1740</v>
      </c>
      <c r="E101" s="698">
        <v>257</v>
      </c>
      <c r="F101" s="698">
        <v>165</v>
      </c>
      <c r="G101" s="700" t="s">
        <v>477</v>
      </c>
      <c r="H101" s="700" t="s">
        <v>477</v>
      </c>
      <c r="I101" s="698">
        <v>92</v>
      </c>
      <c r="J101" s="700" t="s">
        <v>477</v>
      </c>
      <c r="K101" s="700" t="s">
        <v>477</v>
      </c>
    </row>
    <row r="102" spans="1:11" ht="9" customHeight="1">
      <c r="D102" s="674" t="s">
        <v>1741</v>
      </c>
      <c r="E102" s="698">
        <v>491</v>
      </c>
      <c r="F102" s="698">
        <v>343</v>
      </c>
      <c r="G102" s="700" t="s">
        <v>477</v>
      </c>
      <c r="H102" s="700" t="s">
        <v>477</v>
      </c>
      <c r="I102" s="698">
        <v>148</v>
      </c>
      <c r="J102" s="700" t="s">
        <v>477</v>
      </c>
      <c r="K102" s="700" t="s">
        <v>477</v>
      </c>
    </row>
    <row r="103" spans="1:11" ht="18" customHeight="1">
      <c r="C103" s="671" t="s">
        <v>1837</v>
      </c>
      <c r="D103" s="674" t="s">
        <v>1739</v>
      </c>
      <c r="E103" s="698">
        <v>25</v>
      </c>
      <c r="F103" s="698">
        <v>7</v>
      </c>
      <c r="G103" s="700" t="s">
        <v>477</v>
      </c>
      <c r="H103" s="700" t="s">
        <v>477</v>
      </c>
      <c r="I103" s="698">
        <v>18</v>
      </c>
      <c r="J103" s="700" t="s">
        <v>477</v>
      </c>
      <c r="K103" s="700" t="s">
        <v>477</v>
      </c>
    </row>
    <row r="104" spans="1:11" ht="9" customHeight="1">
      <c r="D104" s="674" t="s">
        <v>1740</v>
      </c>
      <c r="E104" s="698">
        <v>61</v>
      </c>
      <c r="F104" s="698">
        <v>21</v>
      </c>
      <c r="G104" s="700" t="s">
        <v>477</v>
      </c>
      <c r="H104" s="700" t="s">
        <v>477</v>
      </c>
      <c r="I104" s="698">
        <v>40</v>
      </c>
      <c r="J104" s="700" t="s">
        <v>477</v>
      </c>
      <c r="K104" s="700" t="s">
        <v>477</v>
      </c>
    </row>
    <row r="105" spans="1:11" ht="9" customHeight="1">
      <c r="D105" s="674" t="s">
        <v>1741</v>
      </c>
      <c r="E105" s="698">
        <v>86</v>
      </c>
      <c r="F105" s="698">
        <v>28</v>
      </c>
      <c r="G105" s="700" t="s">
        <v>477</v>
      </c>
      <c r="H105" s="700" t="s">
        <v>477</v>
      </c>
      <c r="I105" s="698">
        <v>58</v>
      </c>
      <c r="J105" s="700" t="s">
        <v>477</v>
      </c>
      <c r="K105" s="700" t="s">
        <v>477</v>
      </c>
    </row>
    <row r="106" spans="1:11" ht="18" customHeight="1">
      <c r="C106" s="671" t="s">
        <v>1838</v>
      </c>
      <c r="D106" s="674" t="s">
        <v>1739</v>
      </c>
      <c r="E106" s="698">
        <v>126</v>
      </c>
      <c r="F106" s="698">
        <v>84</v>
      </c>
      <c r="G106" s="698">
        <v>84</v>
      </c>
      <c r="H106" s="698">
        <v>0</v>
      </c>
      <c r="I106" s="698">
        <v>42</v>
      </c>
      <c r="J106" s="698">
        <v>42</v>
      </c>
      <c r="K106" s="698">
        <v>0</v>
      </c>
    </row>
    <row r="107" spans="1:11">
      <c r="D107" s="674" t="s">
        <v>1740</v>
      </c>
      <c r="E107" s="698">
        <v>241</v>
      </c>
      <c r="F107" s="698">
        <v>143</v>
      </c>
      <c r="G107" s="698">
        <v>143</v>
      </c>
      <c r="H107" s="698">
        <v>0</v>
      </c>
      <c r="I107" s="698">
        <v>98</v>
      </c>
      <c r="J107" s="698">
        <v>98</v>
      </c>
      <c r="K107" s="698">
        <v>0</v>
      </c>
    </row>
    <row r="108" spans="1:11">
      <c r="D108" s="674" t="s">
        <v>1741</v>
      </c>
      <c r="E108" s="698">
        <v>367</v>
      </c>
      <c r="F108" s="698">
        <v>227</v>
      </c>
      <c r="G108" s="698">
        <v>227</v>
      </c>
      <c r="H108" s="698">
        <v>0</v>
      </c>
      <c r="I108" s="698">
        <v>140</v>
      </c>
      <c r="J108" s="698">
        <v>140</v>
      </c>
      <c r="K108" s="698">
        <v>0</v>
      </c>
    </row>
    <row r="109" spans="1:11" ht="18" customHeight="1">
      <c r="C109" s="671" t="s">
        <v>1839</v>
      </c>
      <c r="D109" s="674" t="s">
        <v>1739</v>
      </c>
      <c r="E109" s="698">
        <v>74</v>
      </c>
      <c r="F109" s="698">
        <v>19</v>
      </c>
      <c r="G109" s="698">
        <v>0</v>
      </c>
      <c r="H109" s="698">
        <v>19</v>
      </c>
      <c r="I109" s="698">
        <v>55</v>
      </c>
      <c r="J109" s="698">
        <v>0</v>
      </c>
      <c r="K109" s="698">
        <v>55</v>
      </c>
    </row>
    <row r="110" spans="1:11">
      <c r="D110" s="674" t="s">
        <v>1740</v>
      </c>
      <c r="E110" s="698">
        <v>112</v>
      </c>
      <c r="F110" s="698">
        <v>31</v>
      </c>
      <c r="G110" s="698">
        <v>0</v>
      </c>
      <c r="H110" s="698">
        <v>31</v>
      </c>
      <c r="I110" s="698">
        <v>81</v>
      </c>
      <c r="J110" s="698">
        <v>0</v>
      </c>
      <c r="K110" s="698">
        <v>81</v>
      </c>
    </row>
    <row r="111" spans="1:11">
      <c r="D111" s="674" t="s">
        <v>1741</v>
      </c>
      <c r="E111" s="698">
        <v>186</v>
      </c>
      <c r="F111" s="698">
        <v>50</v>
      </c>
      <c r="G111" s="698">
        <v>0</v>
      </c>
      <c r="H111" s="698">
        <v>50</v>
      </c>
      <c r="I111" s="698">
        <v>136</v>
      </c>
      <c r="J111" s="698">
        <v>0</v>
      </c>
      <c r="K111" s="698">
        <v>136</v>
      </c>
    </row>
    <row r="112" spans="1:11" ht="20.100000000000001" customHeight="1">
      <c r="C112" s="671" t="s">
        <v>1840</v>
      </c>
      <c r="D112" s="674" t="s">
        <v>1739</v>
      </c>
      <c r="E112" s="698">
        <v>272</v>
      </c>
      <c r="F112" s="698">
        <v>184</v>
      </c>
      <c r="G112" s="698">
        <v>184</v>
      </c>
      <c r="H112" s="698">
        <v>0</v>
      </c>
      <c r="I112" s="698">
        <v>88</v>
      </c>
      <c r="J112" s="698">
        <v>88</v>
      </c>
      <c r="K112" s="698">
        <v>0</v>
      </c>
    </row>
    <row r="113" spans="1:12">
      <c r="D113" s="674" t="s">
        <v>1740</v>
      </c>
      <c r="E113" s="698">
        <v>506</v>
      </c>
      <c r="F113" s="698">
        <v>288</v>
      </c>
      <c r="G113" s="698">
        <v>288</v>
      </c>
      <c r="H113" s="698">
        <v>0</v>
      </c>
      <c r="I113" s="698">
        <v>218</v>
      </c>
      <c r="J113" s="698">
        <v>218</v>
      </c>
      <c r="K113" s="698">
        <v>0</v>
      </c>
    </row>
    <row r="114" spans="1:12">
      <c r="D114" s="674" t="s">
        <v>1741</v>
      </c>
      <c r="E114" s="698">
        <v>778</v>
      </c>
      <c r="F114" s="698">
        <v>472</v>
      </c>
      <c r="G114" s="698">
        <v>472</v>
      </c>
      <c r="H114" s="698">
        <v>0</v>
      </c>
      <c r="I114" s="698">
        <v>306</v>
      </c>
      <c r="J114" s="698">
        <v>306</v>
      </c>
      <c r="K114" s="698">
        <v>0</v>
      </c>
    </row>
    <row r="115" spans="1:12" ht="20.100000000000001" customHeight="1">
      <c r="C115" s="671" t="s">
        <v>1841</v>
      </c>
      <c r="D115" s="674" t="s">
        <v>1739</v>
      </c>
      <c r="E115" s="698">
        <v>162</v>
      </c>
      <c r="F115" s="698">
        <v>58</v>
      </c>
      <c r="G115" s="698">
        <v>0</v>
      </c>
      <c r="H115" s="698">
        <v>58</v>
      </c>
      <c r="I115" s="698">
        <v>104</v>
      </c>
      <c r="J115" s="698">
        <v>0</v>
      </c>
      <c r="K115" s="698">
        <v>104</v>
      </c>
    </row>
    <row r="116" spans="1:12">
      <c r="D116" s="674" t="s">
        <v>1740</v>
      </c>
      <c r="E116" s="698">
        <v>280</v>
      </c>
      <c r="F116" s="698">
        <v>89</v>
      </c>
      <c r="G116" s="698">
        <v>0</v>
      </c>
      <c r="H116" s="698">
        <v>89</v>
      </c>
      <c r="I116" s="698">
        <v>191</v>
      </c>
      <c r="J116" s="698">
        <v>0</v>
      </c>
      <c r="K116" s="698">
        <v>191</v>
      </c>
    </row>
    <row r="117" spans="1:12">
      <c r="D117" s="674" t="s">
        <v>1741</v>
      </c>
      <c r="E117" s="698">
        <v>442</v>
      </c>
      <c r="F117" s="698">
        <v>147</v>
      </c>
      <c r="G117" s="698">
        <v>0</v>
      </c>
      <c r="H117" s="698">
        <v>147</v>
      </c>
      <c r="I117" s="698">
        <v>295</v>
      </c>
      <c r="J117" s="698">
        <v>0</v>
      </c>
      <c r="K117" s="698">
        <v>295</v>
      </c>
    </row>
    <row r="127" spans="1:12" s="670" customFormat="1">
      <c r="A127" s="670" t="s">
        <v>1652</v>
      </c>
      <c r="C127" s="671"/>
      <c r="D127" s="676"/>
      <c r="E127" s="673"/>
      <c r="F127" s="673"/>
      <c r="G127" s="673"/>
      <c r="H127" s="673"/>
      <c r="I127" s="673"/>
      <c r="J127" s="673"/>
      <c r="K127" s="673"/>
      <c r="L127" s="673"/>
    </row>
    <row r="128" spans="1:12" s="670" customFormat="1">
      <c r="A128" s="670" t="s">
        <v>1891</v>
      </c>
      <c r="C128" s="671"/>
      <c r="D128" s="676"/>
      <c r="E128" s="673"/>
      <c r="F128" s="673"/>
      <c r="G128" s="673"/>
      <c r="H128" s="673"/>
      <c r="I128" s="673"/>
      <c r="J128" s="673"/>
      <c r="K128" s="673"/>
      <c r="L128" s="673"/>
    </row>
    <row r="129" spans="1:12" s="670" customFormat="1">
      <c r="A129" s="670" t="s">
        <v>3208</v>
      </c>
      <c r="C129" s="671"/>
      <c r="D129" s="676"/>
      <c r="E129" s="673"/>
      <c r="F129" s="673"/>
      <c r="G129" s="673"/>
      <c r="H129" s="673"/>
      <c r="I129" s="673"/>
      <c r="J129" s="673"/>
      <c r="K129" s="673"/>
      <c r="L129" s="673"/>
    </row>
    <row r="130" spans="1:12" s="670" customFormat="1">
      <c r="C130" s="671"/>
      <c r="D130" s="676"/>
      <c r="E130" s="673"/>
      <c r="F130" s="673"/>
      <c r="G130" s="673"/>
      <c r="H130" s="673"/>
      <c r="I130" s="673"/>
      <c r="J130" s="673"/>
      <c r="K130" s="673"/>
      <c r="L130" s="673"/>
    </row>
    <row r="131" spans="1:12" s="670" customFormat="1">
      <c r="A131" s="670" t="s">
        <v>46</v>
      </c>
      <c r="C131" s="671"/>
      <c r="D131" s="676"/>
      <c r="E131" s="673"/>
      <c r="F131" s="673"/>
      <c r="G131" s="673"/>
      <c r="H131" s="673"/>
      <c r="I131" s="673"/>
      <c r="J131" s="673"/>
      <c r="K131" s="673"/>
      <c r="L131" s="673"/>
    </row>
    <row r="132" spans="1:12" ht="18" customHeight="1">
      <c r="C132" s="675" t="s">
        <v>1715</v>
      </c>
      <c r="D132" s="674" t="s">
        <v>1739</v>
      </c>
      <c r="E132" s="698">
        <v>893</v>
      </c>
      <c r="F132" s="698">
        <v>530</v>
      </c>
      <c r="G132" s="698">
        <v>433</v>
      </c>
      <c r="H132" s="698">
        <v>97</v>
      </c>
      <c r="I132" s="698">
        <v>363</v>
      </c>
      <c r="J132" s="698">
        <v>143</v>
      </c>
      <c r="K132" s="698">
        <v>220</v>
      </c>
    </row>
    <row r="133" spans="1:12">
      <c r="D133" s="674" t="s">
        <v>1740</v>
      </c>
      <c r="E133" s="698">
        <v>1457</v>
      </c>
      <c r="F133" s="698">
        <v>737</v>
      </c>
      <c r="G133" s="698">
        <v>579</v>
      </c>
      <c r="H133" s="698">
        <v>158</v>
      </c>
      <c r="I133" s="698">
        <v>720</v>
      </c>
      <c r="J133" s="698">
        <v>344</v>
      </c>
      <c r="K133" s="698">
        <v>376</v>
      </c>
    </row>
    <row r="134" spans="1:12">
      <c r="D134" s="674" t="s">
        <v>1741</v>
      </c>
      <c r="E134" s="698">
        <v>2350</v>
      </c>
      <c r="F134" s="698">
        <v>1267</v>
      </c>
      <c r="G134" s="698">
        <v>1012</v>
      </c>
      <c r="H134" s="698">
        <v>255</v>
      </c>
      <c r="I134" s="698">
        <v>1083</v>
      </c>
      <c r="J134" s="698">
        <v>487</v>
      </c>
      <c r="K134" s="698">
        <v>596</v>
      </c>
    </row>
    <row r="135" spans="1:12" ht="18" customHeight="1">
      <c r="C135" s="675" t="s">
        <v>1829</v>
      </c>
      <c r="D135" s="674"/>
    </row>
    <row r="136" spans="1:12" s="698" customFormat="1" ht="18" customHeight="1">
      <c r="A136" s="677"/>
      <c r="B136" s="677"/>
      <c r="C136" s="678" t="s">
        <v>1830</v>
      </c>
      <c r="D136" s="674" t="s">
        <v>1739</v>
      </c>
      <c r="E136" s="698">
        <v>46</v>
      </c>
      <c r="F136" s="700" t="s">
        <v>477</v>
      </c>
      <c r="G136" s="700" t="s">
        <v>477</v>
      </c>
      <c r="H136" s="700" t="s">
        <v>477</v>
      </c>
      <c r="I136" s="700" t="s">
        <v>477</v>
      </c>
      <c r="J136" s="700" t="s">
        <v>477</v>
      </c>
      <c r="K136" s="700" t="s">
        <v>477</v>
      </c>
    </row>
    <row r="137" spans="1:12" s="698" customFormat="1" ht="9" customHeight="1">
      <c r="A137" s="677"/>
      <c r="B137" s="677"/>
      <c r="C137" s="678"/>
      <c r="D137" s="674" t="s">
        <v>1740</v>
      </c>
      <c r="E137" s="698">
        <v>76</v>
      </c>
      <c r="F137" s="700" t="s">
        <v>477</v>
      </c>
      <c r="G137" s="700" t="s">
        <v>477</v>
      </c>
      <c r="H137" s="700" t="s">
        <v>477</v>
      </c>
      <c r="I137" s="700" t="s">
        <v>477</v>
      </c>
      <c r="J137" s="700" t="s">
        <v>477</v>
      </c>
      <c r="K137" s="700" t="s">
        <v>477</v>
      </c>
    </row>
    <row r="138" spans="1:12" s="698" customFormat="1" ht="9" customHeight="1">
      <c r="A138" s="677"/>
      <c r="B138" s="677"/>
      <c r="C138" s="678"/>
      <c r="D138" s="674" t="s">
        <v>1741</v>
      </c>
      <c r="E138" s="698">
        <v>122</v>
      </c>
      <c r="F138" s="700" t="s">
        <v>477</v>
      </c>
      <c r="G138" s="700" t="s">
        <v>477</v>
      </c>
      <c r="H138" s="700" t="s">
        <v>477</v>
      </c>
      <c r="I138" s="700" t="s">
        <v>477</v>
      </c>
      <c r="J138" s="700" t="s">
        <v>477</v>
      </c>
      <c r="K138" s="700" t="s">
        <v>477</v>
      </c>
    </row>
    <row r="139" spans="1:12" s="698" customFormat="1" ht="18" customHeight="1">
      <c r="A139" s="677"/>
      <c r="B139" s="677"/>
      <c r="C139" s="678" t="s">
        <v>1831</v>
      </c>
      <c r="D139" s="674" t="s">
        <v>1739</v>
      </c>
      <c r="E139" s="698">
        <v>16</v>
      </c>
      <c r="F139" s="698">
        <v>11</v>
      </c>
      <c r="G139" s="700" t="s">
        <v>477</v>
      </c>
      <c r="H139" s="700" t="s">
        <v>477</v>
      </c>
      <c r="I139" s="698">
        <v>5</v>
      </c>
      <c r="J139" s="700" t="s">
        <v>477</v>
      </c>
      <c r="K139" s="700" t="s">
        <v>477</v>
      </c>
    </row>
    <row r="140" spans="1:12" s="698" customFormat="1" ht="9" customHeight="1">
      <c r="A140" s="677"/>
      <c r="B140" s="677"/>
      <c r="C140" s="678"/>
      <c r="D140" s="674" t="s">
        <v>1740</v>
      </c>
      <c r="E140" s="698">
        <v>15</v>
      </c>
      <c r="F140" s="698">
        <v>10</v>
      </c>
      <c r="G140" s="700" t="s">
        <v>477</v>
      </c>
      <c r="H140" s="700" t="s">
        <v>477</v>
      </c>
      <c r="I140" s="698">
        <v>5</v>
      </c>
      <c r="J140" s="700" t="s">
        <v>477</v>
      </c>
      <c r="K140" s="700" t="s">
        <v>477</v>
      </c>
    </row>
    <row r="141" spans="1:12" s="698" customFormat="1" ht="9" customHeight="1">
      <c r="A141" s="677"/>
      <c r="B141" s="677"/>
      <c r="C141" s="678"/>
      <c r="D141" s="674" t="s">
        <v>1741</v>
      </c>
      <c r="E141" s="698">
        <v>31</v>
      </c>
      <c r="F141" s="698">
        <v>21</v>
      </c>
      <c r="G141" s="700" t="s">
        <v>477</v>
      </c>
      <c r="H141" s="700" t="s">
        <v>477</v>
      </c>
      <c r="I141" s="698">
        <v>10</v>
      </c>
      <c r="J141" s="700" t="s">
        <v>477</v>
      </c>
      <c r="K141" s="700" t="s">
        <v>477</v>
      </c>
    </row>
    <row r="142" spans="1:12" ht="18" customHeight="1">
      <c r="A142" s="677" t="s">
        <v>1748</v>
      </c>
      <c r="D142" s="674" t="s">
        <v>1739</v>
      </c>
      <c r="E142" s="698">
        <v>9689</v>
      </c>
      <c r="F142" s="698">
        <v>6303</v>
      </c>
      <c r="G142" s="698">
        <v>3618</v>
      </c>
      <c r="H142" s="698">
        <v>2685</v>
      </c>
      <c r="I142" s="698">
        <v>3386</v>
      </c>
      <c r="J142" s="698">
        <v>329</v>
      </c>
      <c r="K142" s="698">
        <v>3057</v>
      </c>
    </row>
    <row r="143" spans="1:12">
      <c r="D143" s="674" t="s">
        <v>1740</v>
      </c>
      <c r="E143" s="698">
        <v>10322</v>
      </c>
      <c r="F143" s="698">
        <v>5058</v>
      </c>
      <c r="G143" s="698">
        <v>2494</v>
      </c>
      <c r="H143" s="698">
        <v>2564</v>
      </c>
      <c r="I143" s="698">
        <v>5264</v>
      </c>
      <c r="J143" s="698">
        <v>703</v>
      </c>
      <c r="K143" s="698">
        <v>4561</v>
      </c>
    </row>
    <row r="144" spans="1:12">
      <c r="D144" s="674" t="s">
        <v>1741</v>
      </c>
      <c r="E144" s="698">
        <v>20011</v>
      </c>
      <c r="F144" s="698">
        <v>11361</v>
      </c>
      <c r="G144" s="698">
        <v>6112</v>
      </c>
      <c r="H144" s="698">
        <v>5249</v>
      </c>
      <c r="I144" s="698">
        <v>8650</v>
      </c>
      <c r="J144" s="698">
        <v>1032</v>
      </c>
      <c r="K144" s="698">
        <v>7618</v>
      </c>
    </row>
    <row r="145" spans="1:11" ht="18" customHeight="1">
      <c r="C145" s="675" t="s">
        <v>1829</v>
      </c>
      <c r="D145" s="674"/>
    </row>
    <row r="146" spans="1:11" s="698" customFormat="1" ht="18" customHeight="1">
      <c r="A146" s="677"/>
      <c r="B146" s="677"/>
      <c r="C146" s="678" t="s">
        <v>1830</v>
      </c>
      <c r="D146" s="674" t="s">
        <v>1739</v>
      </c>
      <c r="E146" s="698">
        <v>1222</v>
      </c>
      <c r="F146" s="698">
        <v>293</v>
      </c>
      <c r="G146" s="698">
        <v>12</v>
      </c>
      <c r="H146" s="698">
        <v>281</v>
      </c>
      <c r="I146" s="698">
        <v>929</v>
      </c>
      <c r="J146" s="698">
        <v>10</v>
      </c>
      <c r="K146" s="698">
        <v>919</v>
      </c>
    </row>
    <row r="147" spans="1:11" s="698" customFormat="1">
      <c r="A147" s="677"/>
      <c r="B147" s="677"/>
      <c r="C147" s="678"/>
      <c r="D147" s="674" t="s">
        <v>1740</v>
      </c>
      <c r="E147" s="698">
        <v>1906</v>
      </c>
      <c r="F147" s="698">
        <v>390</v>
      </c>
      <c r="G147" s="698">
        <v>23</v>
      </c>
      <c r="H147" s="698">
        <v>367</v>
      </c>
      <c r="I147" s="698">
        <v>1516</v>
      </c>
      <c r="J147" s="698">
        <v>35</v>
      </c>
      <c r="K147" s="698">
        <v>1481</v>
      </c>
    </row>
    <row r="148" spans="1:11" s="698" customFormat="1">
      <c r="A148" s="677"/>
      <c r="B148" s="677"/>
      <c r="C148" s="678"/>
      <c r="D148" s="674" t="s">
        <v>1741</v>
      </c>
      <c r="E148" s="698">
        <v>3128</v>
      </c>
      <c r="F148" s="698">
        <v>683</v>
      </c>
      <c r="G148" s="698">
        <v>35</v>
      </c>
      <c r="H148" s="698">
        <v>648</v>
      </c>
      <c r="I148" s="698">
        <v>2445</v>
      </c>
      <c r="J148" s="698">
        <v>45</v>
      </c>
      <c r="K148" s="698">
        <v>2400</v>
      </c>
    </row>
    <row r="149" spans="1:11" s="698" customFormat="1" ht="18" customHeight="1">
      <c r="A149" s="677"/>
      <c r="B149" s="677"/>
      <c r="C149" s="678" t="s">
        <v>1831</v>
      </c>
      <c r="D149" s="674" t="s">
        <v>1739</v>
      </c>
      <c r="E149" s="698">
        <v>487</v>
      </c>
      <c r="F149" s="698">
        <v>358</v>
      </c>
      <c r="G149" s="698">
        <v>46</v>
      </c>
      <c r="H149" s="698">
        <v>312</v>
      </c>
      <c r="I149" s="698">
        <v>129</v>
      </c>
      <c r="J149" s="698">
        <v>3</v>
      </c>
      <c r="K149" s="698">
        <v>126</v>
      </c>
    </row>
    <row r="150" spans="1:11" s="698" customFormat="1">
      <c r="A150" s="677"/>
      <c r="B150" s="677"/>
      <c r="C150" s="678"/>
      <c r="D150" s="674" t="s">
        <v>1740</v>
      </c>
      <c r="E150" s="698">
        <v>449</v>
      </c>
      <c r="F150" s="698">
        <v>306</v>
      </c>
      <c r="G150" s="698">
        <v>30</v>
      </c>
      <c r="H150" s="698">
        <v>276</v>
      </c>
      <c r="I150" s="698">
        <v>143</v>
      </c>
      <c r="J150" s="698">
        <v>6</v>
      </c>
      <c r="K150" s="698">
        <v>137</v>
      </c>
    </row>
    <row r="151" spans="1:11" s="698" customFormat="1">
      <c r="A151" s="677"/>
      <c r="B151" s="677"/>
      <c r="C151" s="678"/>
      <c r="D151" s="674" t="s">
        <v>1741</v>
      </c>
      <c r="E151" s="698">
        <v>936</v>
      </c>
      <c r="F151" s="698">
        <v>664</v>
      </c>
      <c r="G151" s="698">
        <v>76</v>
      </c>
      <c r="H151" s="698">
        <v>588</v>
      </c>
      <c r="I151" s="698">
        <v>272</v>
      </c>
      <c r="J151" s="698">
        <v>9</v>
      </c>
      <c r="K151" s="698">
        <v>263</v>
      </c>
    </row>
    <row r="152" spans="1:11" ht="18" customHeight="1">
      <c r="A152" s="677" t="s">
        <v>480</v>
      </c>
      <c r="D152" s="674"/>
    </row>
    <row r="153" spans="1:11" ht="18" customHeight="1">
      <c r="B153" s="677" t="s">
        <v>324</v>
      </c>
      <c r="D153" s="674"/>
    </row>
    <row r="154" spans="1:11" ht="18" customHeight="1">
      <c r="C154" s="671" t="s">
        <v>1870</v>
      </c>
      <c r="D154" s="674" t="s">
        <v>1739</v>
      </c>
      <c r="E154" s="698">
        <v>22</v>
      </c>
      <c r="F154" s="700" t="s">
        <v>477</v>
      </c>
      <c r="G154" s="700" t="s">
        <v>477</v>
      </c>
      <c r="H154" s="700" t="s">
        <v>477</v>
      </c>
      <c r="I154" s="700" t="s">
        <v>477</v>
      </c>
      <c r="J154" s="700" t="s">
        <v>477</v>
      </c>
      <c r="K154" s="700" t="s">
        <v>477</v>
      </c>
    </row>
    <row r="155" spans="1:11" ht="9" customHeight="1">
      <c r="D155" s="674" t="s">
        <v>1740</v>
      </c>
      <c r="E155" s="698">
        <v>2</v>
      </c>
      <c r="F155" s="700" t="s">
        <v>477</v>
      </c>
      <c r="G155" s="700" t="s">
        <v>477</v>
      </c>
      <c r="H155" s="700" t="s">
        <v>477</v>
      </c>
      <c r="I155" s="700" t="s">
        <v>477</v>
      </c>
      <c r="J155" s="700" t="s">
        <v>477</v>
      </c>
      <c r="K155" s="700" t="s">
        <v>477</v>
      </c>
    </row>
    <row r="156" spans="1:11" ht="9" customHeight="1">
      <c r="D156" s="674" t="s">
        <v>1741</v>
      </c>
      <c r="E156" s="698">
        <v>24</v>
      </c>
      <c r="F156" s="700" t="s">
        <v>477</v>
      </c>
      <c r="G156" s="700" t="s">
        <v>477</v>
      </c>
      <c r="H156" s="700" t="s">
        <v>477</v>
      </c>
      <c r="I156" s="700" t="s">
        <v>477</v>
      </c>
      <c r="J156" s="700" t="s">
        <v>477</v>
      </c>
      <c r="K156" s="700" t="s">
        <v>477</v>
      </c>
    </row>
    <row r="157" spans="1:11" ht="18" customHeight="1">
      <c r="C157" s="671" t="s">
        <v>1871</v>
      </c>
      <c r="D157" s="674" t="s">
        <v>1739</v>
      </c>
      <c r="E157" s="698">
        <v>20</v>
      </c>
      <c r="F157" s="700" t="s">
        <v>477</v>
      </c>
      <c r="G157" s="700" t="s">
        <v>477</v>
      </c>
      <c r="H157" s="700" t="s">
        <v>477</v>
      </c>
      <c r="I157" s="700" t="s">
        <v>477</v>
      </c>
      <c r="J157" s="700" t="s">
        <v>477</v>
      </c>
      <c r="K157" s="700" t="s">
        <v>477</v>
      </c>
    </row>
    <row r="158" spans="1:11" ht="9" customHeight="1">
      <c r="D158" s="674" t="s">
        <v>1740</v>
      </c>
      <c r="E158" s="698">
        <v>5</v>
      </c>
      <c r="F158" s="700" t="s">
        <v>477</v>
      </c>
      <c r="G158" s="700" t="s">
        <v>477</v>
      </c>
      <c r="H158" s="700" t="s">
        <v>477</v>
      </c>
      <c r="I158" s="700" t="s">
        <v>477</v>
      </c>
      <c r="J158" s="700" t="s">
        <v>477</v>
      </c>
      <c r="K158" s="700" t="s">
        <v>477</v>
      </c>
    </row>
    <row r="159" spans="1:11" ht="9" customHeight="1">
      <c r="D159" s="674" t="s">
        <v>1741</v>
      </c>
      <c r="E159" s="698">
        <v>25</v>
      </c>
      <c r="F159" s="700" t="s">
        <v>477</v>
      </c>
      <c r="G159" s="700" t="s">
        <v>477</v>
      </c>
      <c r="H159" s="700" t="s">
        <v>477</v>
      </c>
      <c r="I159" s="700" t="s">
        <v>477</v>
      </c>
      <c r="J159" s="700" t="s">
        <v>477</v>
      </c>
      <c r="K159" s="700" t="s">
        <v>477</v>
      </c>
    </row>
    <row r="160" spans="1:11" ht="20.100000000000001" customHeight="1">
      <c r="C160" s="671" t="s">
        <v>1872</v>
      </c>
      <c r="D160" s="674" t="s">
        <v>1739</v>
      </c>
      <c r="E160" s="698">
        <v>7</v>
      </c>
      <c r="F160" s="698">
        <v>4</v>
      </c>
      <c r="G160" s="698">
        <v>4</v>
      </c>
      <c r="H160" s="698">
        <v>0</v>
      </c>
      <c r="I160" s="698">
        <v>3</v>
      </c>
      <c r="J160" s="698">
        <v>3</v>
      </c>
      <c r="K160" s="698">
        <v>0</v>
      </c>
    </row>
    <row r="161" spans="3:11">
      <c r="D161" s="674" t="s">
        <v>1740</v>
      </c>
      <c r="E161" s="698">
        <v>2</v>
      </c>
      <c r="F161" s="698">
        <v>1</v>
      </c>
      <c r="G161" s="698">
        <v>1</v>
      </c>
      <c r="H161" s="698">
        <v>0</v>
      </c>
      <c r="I161" s="698">
        <v>1</v>
      </c>
      <c r="J161" s="698">
        <v>1</v>
      </c>
      <c r="K161" s="698">
        <v>0</v>
      </c>
    </row>
    <row r="162" spans="3:11">
      <c r="D162" s="674" t="s">
        <v>1741</v>
      </c>
      <c r="E162" s="698">
        <v>9</v>
      </c>
      <c r="F162" s="698">
        <v>5</v>
      </c>
      <c r="G162" s="698">
        <v>5</v>
      </c>
      <c r="H162" s="698">
        <v>0</v>
      </c>
      <c r="I162" s="698">
        <v>4</v>
      </c>
      <c r="J162" s="698">
        <v>4</v>
      </c>
      <c r="K162" s="698">
        <v>0</v>
      </c>
    </row>
    <row r="163" spans="3:11" ht="20.100000000000001" customHeight="1">
      <c r="C163" s="671" t="s">
        <v>1873</v>
      </c>
      <c r="D163" s="674" t="s">
        <v>1739</v>
      </c>
      <c r="E163" s="698">
        <v>3</v>
      </c>
      <c r="F163" s="700" t="s">
        <v>477</v>
      </c>
      <c r="G163" s="700" t="s">
        <v>477</v>
      </c>
      <c r="H163" s="700" t="s">
        <v>477</v>
      </c>
      <c r="I163" s="700" t="s">
        <v>477</v>
      </c>
      <c r="J163" s="700" t="s">
        <v>477</v>
      </c>
      <c r="K163" s="700" t="s">
        <v>477</v>
      </c>
    </row>
    <row r="164" spans="3:11" ht="9" customHeight="1">
      <c r="D164" s="674" t="s">
        <v>1740</v>
      </c>
      <c r="E164" s="698">
        <v>1</v>
      </c>
      <c r="F164" s="700" t="s">
        <v>477</v>
      </c>
      <c r="G164" s="700" t="s">
        <v>477</v>
      </c>
      <c r="H164" s="700" t="s">
        <v>477</v>
      </c>
      <c r="I164" s="700" t="s">
        <v>477</v>
      </c>
      <c r="J164" s="700" t="s">
        <v>477</v>
      </c>
      <c r="K164" s="700" t="s">
        <v>477</v>
      </c>
    </row>
    <row r="165" spans="3:11" ht="9" customHeight="1">
      <c r="D165" s="674" t="s">
        <v>1741</v>
      </c>
      <c r="E165" s="698">
        <v>4</v>
      </c>
      <c r="F165" s="700" t="s">
        <v>477</v>
      </c>
      <c r="G165" s="700" t="s">
        <v>477</v>
      </c>
      <c r="H165" s="700" t="s">
        <v>477</v>
      </c>
      <c r="I165" s="700" t="s">
        <v>477</v>
      </c>
      <c r="J165" s="700" t="s">
        <v>477</v>
      </c>
      <c r="K165" s="700" t="s">
        <v>477</v>
      </c>
    </row>
    <row r="166" spans="3:11" ht="18" customHeight="1">
      <c r="C166" s="671" t="s">
        <v>610</v>
      </c>
      <c r="D166" s="674" t="s">
        <v>1739</v>
      </c>
      <c r="E166" s="698">
        <v>79</v>
      </c>
      <c r="F166" s="700" t="s">
        <v>477</v>
      </c>
      <c r="G166" s="700" t="s">
        <v>477</v>
      </c>
      <c r="H166" s="700" t="s">
        <v>477</v>
      </c>
      <c r="I166" s="700" t="s">
        <v>477</v>
      </c>
      <c r="J166" s="700" t="s">
        <v>477</v>
      </c>
      <c r="K166" s="700" t="s">
        <v>477</v>
      </c>
    </row>
    <row r="167" spans="3:11" ht="9" customHeight="1">
      <c r="D167" s="674" t="s">
        <v>1740</v>
      </c>
      <c r="E167" s="698">
        <v>19</v>
      </c>
      <c r="F167" s="700" t="s">
        <v>477</v>
      </c>
      <c r="G167" s="700" t="s">
        <v>477</v>
      </c>
      <c r="H167" s="700" t="s">
        <v>477</v>
      </c>
      <c r="I167" s="700" t="s">
        <v>477</v>
      </c>
      <c r="J167" s="700" t="s">
        <v>477</v>
      </c>
      <c r="K167" s="700" t="s">
        <v>477</v>
      </c>
    </row>
    <row r="168" spans="3:11" ht="9" customHeight="1">
      <c r="D168" s="674" t="s">
        <v>1741</v>
      </c>
      <c r="E168" s="698">
        <v>98</v>
      </c>
      <c r="F168" s="700" t="s">
        <v>477</v>
      </c>
      <c r="G168" s="700" t="s">
        <v>477</v>
      </c>
      <c r="H168" s="700" t="s">
        <v>477</v>
      </c>
      <c r="I168" s="700" t="s">
        <v>477</v>
      </c>
      <c r="J168" s="700" t="s">
        <v>477</v>
      </c>
      <c r="K168" s="700" t="s">
        <v>477</v>
      </c>
    </row>
    <row r="169" spans="3:11" ht="18" customHeight="1">
      <c r="C169" s="671" t="s">
        <v>611</v>
      </c>
      <c r="D169" s="674" t="s">
        <v>1739</v>
      </c>
      <c r="E169" s="698">
        <v>63</v>
      </c>
      <c r="F169" s="698">
        <v>58</v>
      </c>
      <c r="G169" s="698">
        <v>51</v>
      </c>
      <c r="H169" s="698">
        <v>7</v>
      </c>
      <c r="I169" s="698">
        <v>5</v>
      </c>
      <c r="J169" s="700" t="s">
        <v>477</v>
      </c>
      <c r="K169" s="700" t="s">
        <v>477</v>
      </c>
    </row>
    <row r="170" spans="3:11" ht="9" customHeight="1">
      <c r="D170" s="674" t="s">
        <v>1740</v>
      </c>
      <c r="E170" s="698">
        <v>21</v>
      </c>
      <c r="F170" s="698">
        <v>20</v>
      </c>
      <c r="G170" s="698">
        <v>18</v>
      </c>
      <c r="H170" s="698">
        <v>2</v>
      </c>
      <c r="I170" s="698">
        <v>1</v>
      </c>
      <c r="J170" s="700" t="s">
        <v>477</v>
      </c>
      <c r="K170" s="700" t="s">
        <v>477</v>
      </c>
    </row>
    <row r="171" spans="3:11" ht="9" customHeight="1">
      <c r="D171" s="674" t="s">
        <v>1741</v>
      </c>
      <c r="E171" s="698">
        <v>84</v>
      </c>
      <c r="F171" s="698">
        <v>78</v>
      </c>
      <c r="G171" s="698">
        <v>69</v>
      </c>
      <c r="H171" s="698">
        <v>9</v>
      </c>
      <c r="I171" s="698">
        <v>6</v>
      </c>
      <c r="J171" s="700" t="s">
        <v>477</v>
      </c>
      <c r="K171" s="700" t="s">
        <v>477</v>
      </c>
    </row>
    <row r="172" spans="3:11" ht="18" customHeight="1">
      <c r="C172" s="671" t="s">
        <v>614</v>
      </c>
      <c r="D172" s="674" t="s">
        <v>1739</v>
      </c>
      <c r="E172" s="698">
        <v>10</v>
      </c>
      <c r="F172" s="700" t="s">
        <v>477</v>
      </c>
      <c r="G172" s="700" t="s">
        <v>477</v>
      </c>
      <c r="H172" s="700" t="s">
        <v>477</v>
      </c>
      <c r="I172" s="700" t="s">
        <v>477</v>
      </c>
      <c r="J172" s="700" t="s">
        <v>477</v>
      </c>
      <c r="K172" s="700" t="s">
        <v>477</v>
      </c>
    </row>
    <row r="173" spans="3:11" ht="9" customHeight="1">
      <c r="D173" s="674" t="s">
        <v>1740</v>
      </c>
      <c r="E173" s="698">
        <v>9</v>
      </c>
      <c r="F173" s="700" t="s">
        <v>477</v>
      </c>
      <c r="G173" s="700" t="s">
        <v>477</v>
      </c>
      <c r="H173" s="700" t="s">
        <v>477</v>
      </c>
      <c r="I173" s="700" t="s">
        <v>477</v>
      </c>
      <c r="J173" s="700" t="s">
        <v>477</v>
      </c>
      <c r="K173" s="700" t="s">
        <v>477</v>
      </c>
    </row>
    <row r="174" spans="3:11" ht="9" customHeight="1">
      <c r="D174" s="674" t="s">
        <v>1741</v>
      </c>
      <c r="E174" s="698">
        <v>19</v>
      </c>
      <c r="F174" s="700" t="s">
        <v>477</v>
      </c>
      <c r="G174" s="700" t="s">
        <v>477</v>
      </c>
      <c r="H174" s="700" t="s">
        <v>477</v>
      </c>
      <c r="I174" s="700" t="s">
        <v>477</v>
      </c>
      <c r="J174" s="700" t="s">
        <v>477</v>
      </c>
      <c r="K174" s="700" t="s">
        <v>477</v>
      </c>
    </row>
    <row r="175" spans="3:11" ht="18" customHeight="1">
      <c r="C175" s="671" t="s">
        <v>615</v>
      </c>
      <c r="D175" s="674" t="s">
        <v>1739</v>
      </c>
      <c r="E175" s="698">
        <v>4</v>
      </c>
      <c r="F175" s="698">
        <v>3</v>
      </c>
      <c r="G175" s="698">
        <v>0</v>
      </c>
      <c r="H175" s="698">
        <v>3</v>
      </c>
      <c r="I175" s="698">
        <v>1</v>
      </c>
      <c r="J175" s="698">
        <v>0</v>
      </c>
      <c r="K175" s="698">
        <v>1</v>
      </c>
    </row>
    <row r="176" spans="3:11">
      <c r="D176" s="674" t="s">
        <v>1741</v>
      </c>
      <c r="E176" s="698">
        <v>4</v>
      </c>
      <c r="F176" s="698">
        <v>3</v>
      </c>
      <c r="G176" s="698">
        <v>0</v>
      </c>
      <c r="H176" s="698">
        <v>3</v>
      </c>
      <c r="I176" s="698">
        <v>1</v>
      </c>
      <c r="J176" s="698">
        <v>0</v>
      </c>
      <c r="K176" s="698">
        <v>1</v>
      </c>
    </row>
    <row r="177" spans="1:12" ht="18" customHeight="1">
      <c r="C177" s="675" t="s">
        <v>1715</v>
      </c>
      <c r="D177" s="674" t="s">
        <v>1739</v>
      </c>
      <c r="E177" s="698">
        <v>208</v>
      </c>
      <c r="F177" s="698">
        <v>197</v>
      </c>
      <c r="G177" s="698">
        <v>171</v>
      </c>
      <c r="H177" s="698">
        <v>26</v>
      </c>
      <c r="I177" s="698">
        <v>11</v>
      </c>
      <c r="J177" s="698">
        <v>9</v>
      </c>
      <c r="K177" s="698">
        <v>2</v>
      </c>
    </row>
    <row r="178" spans="1:12">
      <c r="D178" s="674" t="s">
        <v>1740</v>
      </c>
      <c r="E178" s="698">
        <v>59</v>
      </c>
      <c r="F178" s="698">
        <v>55</v>
      </c>
      <c r="G178" s="698">
        <v>45</v>
      </c>
      <c r="H178" s="698">
        <v>10</v>
      </c>
      <c r="I178" s="698">
        <v>4</v>
      </c>
      <c r="J178" s="698">
        <v>1</v>
      </c>
      <c r="K178" s="698">
        <v>3</v>
      </c>
    </row>
    <row r="179" spans="1:12">
      <c r="D179" s="674" t="s">
        <v>1741</v>
      </c>
      <c r="E179" s="698">
        <v>267</v>
      </c>
      <c r="F179" s="698">
        <v>252</v>
      </c>
      <c r="G179" s="698">
        <v>216</v>
      </c>
      <c r="H179" s="698">
        <v>36</v>
      </c>
      <c r="I179" s="698">
        <v>15</v>
      </c>
      <c r="J179" s="698">
        <v>10</v>
      </c>
      <c r="K179" s="698">
        <v>5</v>
      </c>
    </row>
    <row r="186" spans="1:12" s="670" customFormat="1">
      <c r="A186" s="670" t="s">
        <v>1652</v>
      </c>
      <c r="C186" s="671"/>
      <c r="D186" s="676"/>
      <c r="E186" s="673"/>
      <c r="F186" s="673"/>
      <c r="G186" s="673"/>
      <c r="H186" s="673"/>
      <c r="I186" s="673"/>
      <c r="J186" s="673"/>
      <c r="K186" s="673"/>
      <c r="L186" s="673"/>
    </row>
    <row r="187" spans="1:12" s="670" customFormat="1">
      <c r="A187" s="670" t="s">
        <v>1891</v>
      </c>
      <c r="C187" s="671"/>
      <c r="D187" s="676"/>
      <c r="E187" s="673"/>
      <c r="F187" s="673"/>
      <c r="G187" s="673"/>
      <c r="H187" s="673"/>
      <c r="I187" s="673"/>
      <c r="J187" s="673"/>
      <c r="K187" s="673"/>
      <c r="L187" s="673"/>
    </row>
    <row r="188" spans="1:12" s="670" customFormat="1">
      <c r="A188" s="670" t="s">
        <v>3208</v>
      </c>
      <c r="C188" s="671"/>
      <c r="D188" s="676"/>
      <c r="E188" s="673"/>
      <c r="F188" s="673"/>
      <c r="G188" s="673"/>
      <c r="H188" s="673"/>
      <c r="I188" s="673"/>
      <c r="J188" s="673"/>
      <c r="K188" s="673"/>
      <c r="L188" s="673"/>
    </row>
    <row r="189" spans="1:12" s="670" customFormat="1">
      <c r="A189" s="670" t="s">
        <v>641</v>
      </c>
      <c r="C189" s="671"/>
      <c r="D189" s="676"/>
      <c r="E189" s="673"/>
      <c r="F189" s="673"/>
      <c r="G189" s="673"/>
      <c r="H189" s="673"/>
      <c r="I189" s="673"/>
      <c r="J189" s="673"/>
      <c r="K189" s="673"/>
      <c r="L189" s="673"/>
    </row>
    <row r="190" spans="1:12" s="670" customFormat="1">
      <c r="C190" s="671"/>
      <c r="D190" s="676"/>
      <c r="E190" s="673"/>
      <c r="F190" s="673"/>
      <c r="G190" s="673"/>
      <c r="H190" s="673"/>
      <c r="I190" s="673"/>
      <c r="J190" s="673"/>
      <c r="K190" s="673"/>
      <c r="L190" s="673"/>
    </row>
    <row r="191" spans="1:12" s="670" customFormat="1">
      <c r="A191" s="670" t="s">
        <v>46</v>
      </c>
      <c r="C191" s="671"/>
      <c r="D191" s="676"/>
      <c r="E191" s="673"/>
      <c r="F191" s="673"/>
      <c r="G191" s="673"/>
      <c r="H191" s="673"/>
      <c r="I191" s="673"/>
      <c r="J191" s="673"/>
      <c r="K191" s="673"/>
      <c r="L191" s="673"/>
    </row>
    <row r="192" spans="1:12" ht="18" customHeight="1">
      <c r="B192" s="677" t="s">
        <v>619</v>
      </c>
      <c r="D192" s="674"/>
    </row>
    <row r="193" spans="1:11" ht="18" customHeight="1">
      <c r="C193" s="671" t="s">
        <v>621</v>
      </c>
      <c r="D193" s="674" t="s">
        <v>1739</v>
      </c>
      <c r="E193" s="698">
        <v>2</v>
      </c>
      <c r="F193" s="698">
        <v>1</v>
      </c>
      <c r="G193" s="700" t="s">
        <v>477</v>
      </c>
      <c r="H193" s="700" t="s">
        <v>477</v>
      </c>
      <c r="I193" s="698">
        <v>1</v>
      </c>
      <c r="J193" s="700" t="s">
        <v>477</v>
      </c>
      <c r="K193" s="700" t="s">
        <v>477</v>
      </c>
    </row>
    <row r="194" spans="1:11" ht="9" customHeight="1">
      <c r="D194" s="674" t="s">
        <v>1741</v>
      </c>
      <c r="E194" s="698">
        <v>2</v>
      </c>
      <c r="F194" s="698">
        <v>1</v>
      </c>
      <c r="G194" s="700" t="s">
        <v>477</v>
      </c>
      <c r="H194" s="700" t="s">
        <v>477</v>
      </c>
      <c r="I194" s="698">
        <v>1</v>
      </c>
      <c r="J194" s="700" t="s">
        <v>477</v>
      </c>
      <c r="K194" s="700" t="s">
        <v>477</v>
      </c>
    </row>
    <row r="195" spans="1:11" ht="18" customHeight="1">
      <c r="C195" s="671" t="s">
        <v>622</v>
      </c>
      <c r="D195" s="674" t="s">
        <v>1740</v>
      </c>
      <c r="E195" s="698">
        <v>1</v>
      </c>
      <c r="F195" s="700" t="s">
        <v>477</v>
      </c>
      <c r="G195" s="700" t="s">
        <v>477</v>
      </c>
      <c r="H195" s="700" t="s">
        <v>477</v>
      </c>
      <c r="I195" s="700" t="s">
        <v>477</v>
      </c>
      <c r="J195" s="700" t="s">
        <v>477</v>
      </c>
      <c r="K195" s="700" t="s">
        <v>477</v>
      </c>
    </row>
    <row r="196" spans="1:11" ht="9" customHeight="1">
      <c r="D196" s="674" t="s">
        <v>1741</v>
      </c>
      <c r="E196" s="698">
        <v>1</v>
      </c>
      <c r="F196" s="700" t="s">
        <v>477</v>
      </c>
      <c r="G196" s="700" t="s">
        <v>477</v>
      </c>
      <c r="H196" s="700" t="s">
        <v>477</v>
      </c>
      <c r="I196" s="700" t="s">
        <v>477</v>
      </c>
      <c r="J196" s="700" t="s">
        <v>477</v>
      </c>
      <c r="K196" s="700" t="s">
        <v>477</v>
      </c>
    </row>
    <row r="197" spans="1:11" ht="18" customHeight="1">
      <c r="C197" s="671" t="s">
        <v>1823</v>
      </c>
      <c r="D197" s="674" t="s">
        <v>1739</v>
      </c>
      <c r="E197" s="698">
        <v>4</v>
      </c>
      <c r="F197" s="700" t="s">
        <v>477</v>
      </c>
      <c r="G197" s="700" t="s">
        <v>477</v>
      </c>
      <c r="H197" s="700" t="s">
        <v>477</v>
      </c>
      <c r="I197" s="700" t="s">
        <v>477</v>
      </c>
      <c r="J197" s="700" t="s">
        <v>477</v>
      </c>
      <c r="K197" s="700" t="s">
        <v>477</v>
      </c>
    </row>
    <row r="198" spans="1:11" ht="9" customHeight="1">
      <c r="D198" s="674" t="s">
        <v>1740</v>
      </c>
      <c r="E198" s="698">
        <v>1</v>
      </c>
      <c r="F198" s="700" t="s">
        <v>477</v>
      </c>
      <c r="G198" s="700" t="s">
        <v>477</v>
      </c>
      <c r="H198" s="700" t="s">
        <v>477</v>
      </c>
      <c r="I198" s="700" t="s">
        <v>477</v>
      </c>
      <c r="J198" s="700" t="s">
        <v>477</v>
      </c>
      <c r="K198" s="700" t="s">
        <v>477</v>
      </c>
    </row>
    <row r="199" spans="1:11" ht="9" customHeight="1">
      <c r="D199" s="674" t="s">
        <v>1741</v>
      </c>
      <c r="E199" s="698">
        <v>5</v>
      </c>
      <c r="F199" s="700" t="s">
        <v>477</v>
      </c>
      <c r="G199" s="700" t="s">
        <v>477</v>
      </c>
      <c r="H199" s="700" t="s">
        <v>477</v>
      </c>
      <c r="I199" s="700" t="s">
        <v>477</v>
      </c>
      <c r="J199" s="700" t="s">
        <v>477</v>
      </c>
      <c r="K199" s="700" t="s">
        <v>477</v>
      </c>
    </row>
    <row r="200" spans="1:11" ht="18" customHeight="1">
      <c r="C200" s="675" t="s">
        <v>1715</v>
      </c>
      <c r="D200" s="674" t="s">
        <v>1739</v>
      </c>
      <c r="E200" s="698">
        <v>6</v>
      </c>
      <c r="F200" s="700" t="s">
        <v>477</v>
      </c>
      <c r="G200" s="700" t="s">
        <v>477</v>
      </c>
      <c r="H200" s="700" t="s">
        <v>477</v>
      </c>
      <c r="I200" s="700" t="s">
        <v>477</v>
      </c>
      <c r="J200" s="700" t="s">
        <v>477</v>
      </c>
      <c r="K200" s="700" t="s">
        <v>477</v>
      </c>
    </row>
    <row r="201" spans="1:11" ht="9" customHeight="1">
      <c r="D201" s="674" t="s">
        <v>1740</v>
      </c>
      <c r="E201" s="698">
        <v>2</v>
      </c>
      <c r="F201" s="700" t="s">
        <v>477</v>
      </c>
      <c r="G201" s="700" t="s">
        <v>477</v>
      </c>
      <c r="H201" s="700" t="s">
        <v>477</v>
      </c>
      <c r="I201" s="700" t="s">
        <v>477</v>
      </c>
      <c r="J201" s="700" t="s">
        <v>477</v>
      </c>
      <c r="K201" s="700" t="s">
        <v>477</v>
      </c>
    </row>
    <row r="202" spans="1:11" ht="9" customHeight="1">
      <c r="D202" s="674" t="s">
        <v>1741</v>
      </c>
      <c r="E202" s="698">
        <v>8</v>
      </c>
      <c r="F202" s="700" t="s">
        <v>477</v>
      </c>
      <c r="G202" s="700" t="s">
        <v>477</v>
      </c>
      <c r="H202" s="700" t="s">
        <v>477</v>
      </c>
      <c r="I202" s="700" t="s">
        <v>477</v>
      </c>
      <c r="J202" s="700" t="s">
        <v>477</v>
      </c>
      <c r="K202" s="700" t="s">
        <v>477</v>
      </c>
    </row>
    <row r="203" spans="1:11" ht="18" customHeight="1">
      <c r="C203" s="675" t="s">
        <v>1829</v>
      </c>
      <c r="D203" s="674"/>
    </row>
    <row r="204" spans="1:11" s="698" customFormat="1" ht="18" customHeight="1">
      <c r="A204" s="677"/>
      <c r="B204" s="677"/>
      <c r="C204" s="678" t="s">
        <v>1831</v>
      </c>
      <c r="D204" s="674" t="s">
        <v>1739</v>
      </c>
      <c r="E204" s="698">
        <v>2</v>
      </c>
      <c r="F204" s="700" t="s">
        <v>477</v>
      </c>
      <c r="G204" s="700" t="s">
        <v>477</v>
      </c>
      <c r="H204" s="700" t="s">
        <v>477</v>
      </c>
      <c r="I204" s="700" t="s">
        <v>477</v>
      </c>
      <c r="J204" s="700" t="s">
        <v>477</v>
      </c>
      <c r="K204" s="700" t="s">
        <v>477</v>
      </c>
    </row>
    <row r="205" spans="1:11" s="698" customFormat="1" ht="9" customHeight="1">
      <c r="A205" s="677"/>
      <c r="B205" s="677"/>
      <c r="C205" s="678"/>
      <c r="D205" s="674" t="s">
        <v>1741</v>
      </c>
      <c r="E205" s="698">
        <v>2</v>
      </c>
      <c r="F205" s="700" t="s">
        <v>477</v>
      </c>
      <c r="G205" s="700" t="s">
        <v>477</v>
      </c>
      <c r="H205" s="700" t="s">
        <v>477</v>
      </c>
      <c r="I205" s="700" t="s">
        <v>477</v>
      </c>
      <c r="J205" s="700" t="s">
        <v>477</v>
      </c>
      <c r="K205" s="700" t="s">
        <v>477</v>
      </c>
    </row>
    <row r="206" spans="1:11" ht="18" customHeight="1">
      <c r="B206" s="677" t="s">
        <v>628</v>
      </c>
      <c r="D206" s="674"/>
    </row>
    <row r="207" spans="1:11" ht="27" customHeight="1">
      <c r="C207" s="671" t="s">
        <v>1832</v>
      </c>
      <c r="D207" s="674" t="s">
        <v>1739</v>
      </c>
      <c r="E207" s="698">
        <v>71</v>
      </c>
      <c r="F207" s="700" t="s">
        <v>477</v>
      </c>
      <c r="G207" s="700" t="s">
        <v>477</v>
      </c>
      <c r="H207" s="700" t="s">
        <v>477</v>
      </c>
      <c r="I207" s="700" t="s">
        <v>477</v>
      </c>
      <c r="J207" s="700" t="s">
        <v>477</v>
      </c>
      <c r="K207" s="700" t="s">
        <v>477</v>
      </c>
    </row>
    <row r="208" spans="1:11" ht="9" customHeight="1">
      <c r="D208" s="674" t="s">
        <v>1740</v>
      </c>
      <c r="E208" s="698">
        <v>30</v>
      </c>
      <c r="F208" s="700" t="s">
        <v>477</v>
      </c>
      <c r="G208" s="700" t="s">
        <v>477</v>
      </c>
      <c r="H208" s="700" t="s">
        <v>477</v>
      </c>
      <c r="I208" s="700" t="s">
        <v>477</v>
      </c>
      <c r="J208" s="700" t="s">
        <v>477</v>
      </c>
      <c r="K208" s="700" t="s">
        <v>477</v>
      </c>
    </row>
    <row r="209" spans="3:11" ht="9" customHeight="1">
      <c r="D209" s="674" t="s">
        <v>1741</v>
      </c>
      <c r="E209" s="698">
        <v>101</v>
      </c>
      <c r="F209" s="700" t="s">
        <v>477</v>
      </c>
      <c r="G209" s="700" t="s">
        <v>477</v>
      </c>
      <c r="H209" s="700" t="s">
        <v>477</v>
      </c>
      <c r="I209" s="700" t="s">
        <v>477</v>
      </c>
      <c r="J209" s="700" t="s">
        <v>477</v>
      </c>
      <c r="K209" s="700" t="s">
        <v>477</v>
      </c>
    </row>
    <row r="210" spans="3:11" ht="20.100000000000001" customHeight="1">
      <c r="C210" s="671" t="s">
        <v>1833</v>
      </c>
      <c r="D210" s="674" t="s">
        <v>1739</v>
      </c>
      <c r="E210" s="698">
        <v>8</v>
      </c>
      <c r="F210" s="698">
        <v>7</v>
      </c>
      <c r="G210" s="698">
        <v>0</v>
      </c>
      <c r="H210" s="698">
        <v>7</v>
      </c>
      <c r="I210" s="698">
        <v>1</v>
      </c>
      <c r="J210" s="698">
        <v>0</v>
      </c>
      <c r="K210" s="698">
        <v>1</v>
      </c>
    </row>
    <row r="211" spans="3:11">
      <c r="D211" s="674" t="s">
        <v>1740</v>
      </c>
      <c r="E211" s="698">
        <v>3</v>
      </c>
      <c r="F211" s="698">
        <v>1</v>
      </c>
      <c r="G211" s="698">
        <v>0</v>
      </c>
      <c r="H211" s="698">
        <v>1</v>
      </c>
      <c r="I211" s="698">
        <v>2</v>
      </c>
      <c r="J211" s="698">
        <v>0</v>
      </c>
      <c r="K211" s="698">
        <v>2</v>
      </c>
    </row>
    <row r="212" spans="3:11">
      <c r="D212" s="674" t="s">
        <v>1741</v>
      </c>
      <c r="E212" s="698">
        <v>11</v>
      </c>
      <c r="F212" s="698">
        <v>8</v>
      </c>
      <c r="G212" s="698">
        <v>0</v>
      </c>
      <c r="H212" s="698">
        <v>8</v>
      </c>
      <c r="I212" s="698">
        <v>3</v>
      </c>
      <c r="J212" s="698">
        <v>0</v>
      </c>
      <c r="K212" s="698">
        <v>3</v>
      </c>
    </row>
    <row r="213" spans="3:11" ht="20.100000000000001" customHeight="1">
      <c r="C213" s="671" t="s">
        <v>1834</v>
      </c>
      <c r="D213" s="674" t="s">
        <v>1739</v>
      </c>
      <c r="E213" s="698">
        <v>99</v>
      </c>
      <c r="F213" s="700" t="s">
        <v>477</v>
      </c>
      <c r="G213" s="700" t="s">
        <v>477</v>
      </c>
      <c r="H213" s="700" t="s">
        <v>477</v>
      </c>
      <c r="I213" s="700" t="s">
        <v>477</v>
      </c>
      <c r="J213" s="700" t="s">
        <v>477</v>
      </c>
      <c r="K213" s="700" t="s">
        <v>477</v>
      </c>
    </row>
    <row r="214" spans="3:11" ht="9" customHeight="1">
      <c r="D214" s="674" t="s">
        <v>1740</v>
      </c>
      <c r="E214" s="698">
        <v>58</v>
      </c>
      <c r="F214" s="700" t="s">
        <v>477</v>
      </c>
      <c r="G214" s="700" t="s">
        <v>477</v>
      </c>
      <c r="H214" s="700" t="s">
        <v>477</v>
      </c>
      <c r="I214" s="700" t="s">
        <v>477</v>
      </c>
      <c r="J214" s="700" t="s">
        <v>477</v>
      </c>
      <c r="K214" s="700" t="s">
        <v>477</v>
      </c>
    </row>
    <row r="215" spans="3:11" ht="9" customHeight="1">
      <c r="D215" s="674" t="s">
        <v>1741</v>
      </c>
      <c r="E215" s="698">
        <v>157</v>
      </c>
      <c r="F215" s="700" t="s">
        <v>477</v>
      </c>
      <c r="G215" s="700" t="s">
        <v>477</v>
      </c>
      <c r="H215" s="700" t="s">
        <v>477</v>
      </c>
      <c r="I215" s="700" t="s">
        <v>477</v>
      </c>
      <c r="J215" s="700" t="s">
        <v>477</v>
      </c>
      <c r="K215" s="700" t="s">
        <v>477</v>
      </c>
    </row>
    <row r="216" spans="3:11" ht="20.100000000000001" customHeight="1">
      <c r="C216" s="671" t="s">
        <v>1835</v>
      </c>
      <c r="D216" s="674" t="s">
        <v>1739</v>
      </c>
      <c r="E216" s="698">
        <v>416</v>
      </c>
      <c r="F216" s="698">
        <v>123</v>
      </c>
      <c r="G216" s="698">
        <v>0</v>
      </c>
      <c r="H216" s="698">
        <v>123</v>
      </c>
      <c r="I216" s="698">
        <v>293</v>
      </c>
      <c r="J216" s="698">
        <v>0</v>
      </c>
      <c r="K216" s="698">
        <v>293</v>
      </c>
    </row>
    <row r="217" spans="3:11">
      <c r="D217" s="674" t="s">
        <v>1740</v>
      </c>
      <c r="E217" s="698">
        <v>374</v>
      </c>
      <c r="F217" s="698">
        <v>100</v>
      </c>
      <c r="G217" s="698">
        <v>0</v>
      </c>
      <c r="H217" s="698">
        <v>100</v>
      </c>
      <c r="I217" s="698">
        <v>274</v>
      </c>
      <c r="J217" s="698">
        <v>0</v>
      </c>
      <c r="K217" s="698">
        <v>274</v>
      </c>
    </row>
    <row r="218" spans="3:11">
      <c r="D218" s="674" t="s">
        <v>1741</v>
      </c>
      <c r="E218" s="698">
        <v>790</v>
      </c>
      <c r="F218" s="698">
        <v>223</v>
      </c>
      <c r="G218" s="698">
        <v>0</v>
      </c>
      <c r="H218" s="698">
        <v>223</v>
      </c>
      <c r="I218" s="698">
        <v>567</v>
      </c>
      <c r="J218" s="698">
        <v>0</v>
      </c>
      <c r="K218" s="698">
        <v>567</v>
      </c>
    </row>
    <row r="219" spans="3:11" ht="18" customHeight="1">
      <c r="C219" s="671" t="s">
        <v>631</v>
      </c>
      <c r="D219" s="674" t="s">
        <v>1739</v>
      </c>
      <c r="E219" s="698">
        <v>105</v>
      </c>
      <c r="F219" s="698">
        <v>26</v>
      </c>
      <c r="G219" s="698">
        <v>6</v>
      </c>
      <c r="H219" s="698">
        <v>20</v>
      </c>
      <c r="I219" s="698">
        <v>79</v>
      </c>
      <c r="J219" s="698">
        <v>8</v>
      </c>
      <c r="K219" s="698">
        <v>71</v>
      </c>
    </row>
    <row r="220" spans="3:11">
      <c r="D220" s="674" t="s">
        <v>1740</v>
      </c>
      <c r="E220" s="698">
        <v>120</v>
      </c>
      <c r="F220" s="698">
        <v>15</v>
      </c>
      <c r="G220" s="698">
        <v>4</v>
      </c>
      <c r="H220" s="698">
        <v>11</v>
      </c>
      <c r="I220" s="698">
        <v>105</v>
      </c>
      <c r="J220" s="698">
        <v>6</v>
      </c>
      <c r="K220" s="698">
        <v>99</v>
      </c>
    </row>
    <row r="221" spans="3:11">
      <c r="D221" s="674" t="s">
        <v>1741</v>
      </c>
      <c r="E221" s="698">
        <v>225</v>
      </c>
      <c r="F221" s="698">
        <v>41</v>
      </c>
      <c r="G221" s="698">
        <v>10</v>
      </c>
      <c r="H221" s="698">
        <v>31</v>
      </c>
      <c r="I221" s="698">
        <v>184</v>
      </c>
      <c r="J221" s="698">
        <v>14</v>
      </c>
      <c r="K221" s="698">
        <v>170</v>
      </c>
    </row>
    <row r="222" spans="3:11" ht="18" customHeight="1">
      <c r="C222" s="675" t="s">
        <v>1715</v>
      </c>
      <c r="D222" s="674" t="s">
        <v>1739</v>
      </c>
      <c r="E222" s="698">
        <v>699</v>
      </c>
      <c r="F222" s="698">
        <v>299</v>
      </c>
      <c r="G222" s="698">
        <v>149</v>
      </c>
      <c r="H222" s="698">
        <v>150</v>
      </c>
      <c r="I222" s="698">
        <v>400</v>
      </c>
      <c r="J222" s="698">
        <v>35</v>
      </c>
      <c r="K222" s="698">
        <v>365</v>
      </c>
    </row>
    <row r="223" spans="3:11">
      <c r="D223" s="674" t="s">
        <v>1740</v>
      </c>
      <c r="E223" s="698">
        <v>585</v>
      </c>
      <c r="F223" s="698">
        <v>179</v>
      </c>
      <c r="G223" s="698">
        <v>67</v>
      </c>
      <c r="H223" s="698">
        <v>112</v>
      </c>
      <c r="I223" s="698">
        <v>406</v>
      </c>
      <c r="J223" s="698">
        <v>31</v>
      </c>
      <c r="K223" s="698">
        <v>375</v>
      </c>
    </row>
    <row r="224" spans="3:11">
      <c r="D224" s="674" t="s">
        <v>1741</v>
      </c>
      <c r="E224" s="698">
        <v>1284</v>
      </c>
      <c r="F224" s="698">
        <v>478</v>
      </c>
      <c r="G224" s="698">
        <v>216</v>
      </c>
      <c r="H224" s="698">
        <v>262</v>
      </c>
      <c r="I224" s="698">
        <v>806</v>
      </c>
      <c r="J224" s="698">
        <v>66</v>
      </c>
      <c r="K224" s="698">
        <v>740</v>
      </c>
    </row>
    <row r="225" spans="1:12" ht="18" customHeight="1">
      <c r="C225" s="675" t="s">
        <v>1829</v>
      </c>
      <c r="D225" s="674"/>
    </row>
    <row r="226" spans="1:12" s="698" customFormat="1" ht="18" customHeight="1">
      <c r="A226" s="677"/>
      <c r="B226" s="677"/>
      <c r="C226" s="678" t="s">
        <v>1830</v>
      </c>
      <c r="D226" s="674" t="s">
        <v>1739</v>
      </c>
      <c r="E226" s="698">
        <v>183</v>
      </c>
      <c r="F226" s="698">
        <v>37</v>
      </c>
      <c r="G226" s="700" t="s">
        <v>477</v>
      </c>
      <c r="H226" s="700" t="s">
        <v>477</v>
      </c>
      <c r="I226" s="698">
        <v>146</v>
      </c>
      <c r="J226" s="700" t="s">
        <v>477</v>
      </c>
      <c r="K226" s="700" t="s">
        <v>477</v>
      </c>
    </row>
    <row r="227" spans="1:12" s="698" customFormat="1" ht="9" customHeight="1">
      <c r="A227" s="677"/>
      <c r="B227" s="677"/>
      <c r="C227" s="678"/>
      <c r="D227" s="674" t="s">
        <v>1740</v>
      </c>
      <c r="E227" s="698">
        <v>191</v>
      </c>
      <c r="F227" s="698">
        <v>34</v>
      </c>
      <c r="G227" s="700" t="s">
        <v>477</v>
      </c>
      <c r="H227" s="700" t="s">
        <v>477</v>
      </c>
      <c r="I227" s="698">
        <v>157</v>
      </c>
      <c r="J227" s="700" t="s">
        <v>477</v>
      </c>
      <c r="K227" s="700" t="s">
        <v>477</v>
      </c>
    </row>
    <row r="228" spans="1:12" s="698" customFormat="1" ht="9" customHeight="1">
      <c r="A228" s="677"/>
      <c r="B228" s="677"/>
      <c r="C228" s="678"/>
      <c r="D228" s="674" t="s">
        <v>1741</v>
      </c>
      <c r="E228" s="698">
        <v>374</v>
      </c>
      <c r="F228" s="698">
        <v>71</v>
      </c>
      <c r="G228" s="700" t="s">
        <v>477</v>
      </c>
      <c r="H228" s="700" t="s">
        <v>477</v>
      </c>
      <c r="I228" s="698">
        <v>303</v>
      </c>
      <c r="J228" s="700" t="s">
        <v>477</v>
      </c>
      <c r="K228" s="700" t="s">
        <v>477</v>
      </c>
    </row>
    <row r="229" spans="1:12" s="698" customFormat="1" ht="18" customHeight="1">
      <c r="A229" s="677"/>
      <c r="B229" s="677"/>
      <c r="C229" s="678" t="s">
        <v>1831</v>
      </c>
      <c r="D229" s="674" t="s">
        <v>1739</v>
      </c>
      <c r="E229" s="698">
        <v>36</v>
      </c>
      <c r="F229" s="700" t="s">
        <v>477</v>
      </c>
      <c r="G229" s="700" t="s">
        <v>477</v>
      </c>
      <c r="H229" s="700" t="s">
        <v>477</v>
      </c>
      <c r="I229" s="700" t="s">
        <v>477</v>
      </c>
      <c r="J229" s="700" t="s">
        <v>477</v>
      </c>
      <c r="K229" s="700" t="s">
        <v>477</v>
      </c>
    </row>
    <row r="230" spans="1:12" s="698" customFormat="1" ht="9" customHeight="1">
      <c r="A230" s="677"/>
      <c r="B230" s="677"/>
      <c r="C230" s="678"/>
      <c r="D230" s="674" t="s">
        <v>1740</v>
      </c>
      <c r="E230" s="698">
        <v>32</v>
      </c>
      <c r="F230" s="700" t="s">
        <v>477</v>
      </c>
      <c r="G230" s="700" t="s">
        <v>477</v>
      </c>
      <c r="H230" s="700" t="s">
        <v>477</v>
      </c>
      <c r="I230" s="700" t="s">
        <v>477</v>
      </c>
      <c r="J230" s="700" t="s">
        <v>477</v>
      </c>
      <c r="K230" s="700" t="s">
        <v>477</v>
      </c>
    </row>
    <row r="231" spans="1:12" s="698" customFormat="1" ht="9" customHeight="1">
      <c r="A231" s="677"/>
      <c r="B231" s="677"/>
      <c r="C231" s="678"/>
      <c r="D231" s="674" t="s">
        <v>1741</v>
      </c>
      <c r="E231" s="698">
        <v>68</v>
      </c>
      <c r="F231" s="700" t="s">
        <v>477</v>
      </c>
      <c r="G231" s="700" t="s">
        <v>477</v>
      </c>
      <c r="H231" s="700" t="s">
        <v>477</v>
      </c>
      <c r="I231" s="700" t="s">
        <v>477</v>
      </c>
      <c r="J231" s="700" t="s">
        <v>477</v>
      </c>
      <c r="K231" s="700" t="s">
        <v>477</v>
      </c>
    </row>
    <row r="232" spans="1:12" ht="18" customHeight="1">
      <c r="B232" s="677" t="s">
        <v>632</v>
      </c>
      <c r="D232" s="674"/>
    </row>
    <row r="233" spans="1:12" ht="27" customHeight="1">
      <c r="C233" s="671" t="s">
        <v>1836</v>
      </c>
      <c r="D233" s="674" t="s">
        <v>1739</v>
      </c>
      <c r="E233" s="698">
        <v>63</v>
      </c>
      <c r="F233" s="698">
        <v>59</v>
      </c>
      <c r="G233" s="698">
        <v>56</v>
      </c>
      <c r="H233" s="698">
        <v>3</v>
      </c>
      <c r="I233" s="698">
        <v>4</v>
      </c>
      <c r="J233" s="698">
        <v>1</v>
      </c>
      <c r="K233" s="698">
        <v>3</v>
      </c>
    </row>
    <row r="234" spans="1:12">
      <c r="D234" s="674" t="s">
        <v>1740</v>
      </c>
      <c r="E234" s="698">
        <v>28</v>
      </c>
      <c r="F234" s="698">
        <v>22</v>
      </c>
      <c r="G234" s="698">
        <v>20</v>
      </c>
      <c r="H234" s="698">
        <v>2</v>
      </c>
      <c r="I234" s="698">
        <v>6</v>
      </c>
      <c r="J234" s="698">
        <v>4</v>
      </c>
      <c r="K234" s="698">
        <v>2</v>
      </c>
    </row>
    <row r="235" spans="1:12">
      <c r="D235" s="674" t="s">
        <v>1741</v>
      </c>
      <c r="E235" s="698">
        <v>91</v>
      </c>
      <c r="F235" s="698">
        <v>81</v>
      </c>
      <c r="G235" s="698">
        <v>76</v>
      </c>
      <c r="H235" s="698">
        <v>5</v>
      </c>
      <c r="I235" s="698">
        <v>10</v>
      </c>
      <c r="J235" s="698">
        <v>5</v>
      </c>
      <c r="K235" s="698">
        <v>5</v>
      </c>
    </row>
    <row r="236" spans="1:12" ht="18" customHeight="1">
      <c r="C236" s="671" t="s">
        <v>1837</v>
      </c>
      <c r="D236" s="674" t="s">
        <v>1739</v>
      </c>
      <c r="E236" s="698">
        <v>7</v>
      </c>
      <c r="F236" s="698">
        <v>2</v>
      </c>
      <c r="G236" s="700" t="s">
        <v>477</v>
      </c>
      <c r="H236" s="700" t="s">
        <v>477</v>
      </c>
      <c r="I236" s="698">
        <v>5</v>
      </c>
      <c r="J236" s="700" t="s">
        <v>477</v>
      </c>
      <c r="K236" s="700" t="s">
        <v>477</v>
      </c>
    </row>
    <row r="237" spans="1:12" ht="9" customHeight="1">
      <c r="D237" s="674" t="s">
        <v>1740</v>
      </c>
      <c r="E237" s="698">
        <v>9</v>
      </c>
      <c r="F237" s="698">
        <v>2</v>
      </c>
      <c r="G237" s="700" t="s">
        <v>477</v>
      </c>
      <c r="H237" s="700" t="s">
        <v>477</v>
      </c>
      <c r="I237" s="698">
        <v>7</v>
      </c>
      <c r="J237" s="700" t="s">
        <v>477</v>
      </c>
      <c r="K237" s="700" t="s">
        <v>477</v>
      </c>
    </row>
    <row r="238" spans="1:12" ht="9" customHeight="1">
      <c r="D238" s="674" t="s">
        <v>1741</v>
      </c>
      <c r="E238" s="698">
        <v>16</v>
      </c>
      <c r="F238" s="698">
        <v>4</v>
      </c>
      <c r="G238" s="700" t="s">
        <v>477</v>
      </c>
      <c r="H238" s="700" t="s">
        <v>477</v>
      </c>
      <c r="I238" s="698">
        <v>12</v>
      </c>
      <c r="J238" s="700" t="s">
        <v>477</v>
      </c>
      <c r="K238" s="700" t="s">
        <v>477</v>
      </c>
    </row>
    <row r="240" spans="1:12" s="670" customFormat="1">
      <c r="C240" s="671"/>
      <c r="D240" s="676"/>
      <c r="E240" s="673"/>
      <c r="F240" s="673"/>
      <c r="G240" s="673"/>
      <c r="H240" s="673"/>
      <c r="I240" s="673"/>
      <c r="J240" s="673"/>
      <c r="K240" s="673"/>
      <c r="L240" s="673"/>
    </row>
    <row r="241" spans="1:12" s="670" customFormat="1">
      <c r="C241" s="671"/>
      <c r="D241" s="676"/>
      <c r="E241" s="673"/>
      <c r="F241" s="673"/>
      <c r="G241" s="673"/>
      <c r="H241" s="673"/>
      <c r="I241" s="673"/>
      <c r="J241" s="673"/>
      <c r="K241" s="673"/>
      <c r="L241" s="673"/>
    </row>
    <row r="242" spans="1:12" s="670" customFormat="1">
      <c r="C242" s="671"/>
      <c r="D242" s="676"/>
      <c r="E242" s="673"/>
      <c r="F242" s="673"/>
      <c r="G242" s="673"/>
      <c r="H242" s="673"/>
      <c r="I242" s="673"/>
      <c r="J242" s="673"/>
      <c r="K242" s="673"/>
      <c r="L242" s="673"/>
    </row>
    <row r="243" spans="1:12" s="670" customFormat="1">
      <c r="C243" s="671"/>
      <c r="D243" s="676"/>
      <c r="E243" s="673"/>
      <c r="F243" s="673"/>
      <c r="G243" s="673"/>
      <c r="H243" s="673"/>
      <c r="I243" s="673"/>
      <c r="J243" s="673"/>
      <c r="K243" s="673"/>
      <c r="L243" s="673"/>
    </row>
    <row r="244" spans="1:12" s="670" customFormat="1">
      <c r="C244" s="671"/>
      <c r="D244" s="676"/>
      <c r="E244" s="673"/>
      <c r="F244" s="673"/>
      <c r="G244" s="673"/>
      <c r="H244" s="673"/>
      <c r="I244" s="673"/>
      <c r="J244" s="673"/>
      <c r="K244" s="673"/>
      <c r="L244" s="673"/>
    </row>
    <row r="245" spans="1:12" s="670" customFormat="1">
      <c r="A245" s="670" t="s">
        <v>1652</v>
      </c>
      <c r="C245" s="671"/>
      <c r="D245" s="676"/>
      <c r="E245" s="673"/>
      <c r="F245" s="673"/>
      <c r="G245" s="673"/>
      <c r="H245" s="673"/>
      <c r="I245" s="673"/>
      <c r="J245" s="673"/>
      <c r="K245" s="673"/>
      <c r="L245" s="673"/>
    </row>
    <row r="246" spans="1:12" s="670" customFormat="1">
      <c r="A246" s="670" t="s">
        <v>1891</v>
      </c>
      <c r="C246" s="671"/>
      <c r="D246" s="676"/>
      <c r="E246" s="673"/>
      <c r="F246" s="673"/>
      <c r="G246" s="673"/>
      <c r="H246" s="673"/>
      <c r="I246" s="673"/>
      <c r="J246" s="673"/>
      <c r="K246" s="673"/>
      <c r="L246" s="673"/>
    </row>
    <row r="247" spans="1:12" s="670" customFormat="1">
      <c r="A247" s="670" t="s">
        <v>3208</v>
      </c>
      <c r="C247" s="671"/>
      <c r="D247" s="676"/>
      <c r="E247" s="673"/>
      <c r="F247" s="673"/>
      <c r="G247" s="673"/>
      <c r="H247" s="673"/>
      <c r="I247" s="673"/>
      <c r="J247" s="673"/>
      <c r="K247" s="673"/>
      <c r="L247" s="673"/>
    </row>
    <row r="248" spans="1:12" s="670" customFormat="1">
      <c r="C248" s="671"/>
      <c r="D248" s="676"/>
      <c r="E248" s="673"/>
      <c r="F248" s="673"/>
      <c r="G248" s="673"/>
      <c r="H248" s="673"/>
      <c r="I248" s="673"/>
      <c r="J248" s="673"/>
      <c r="K248" s="673"/>
      <c r="L248" s="673"/>
    </row>
    <row r="249" spans="1:12" s="670" customFormat="1">
      <c r="A249" s="670" t="s">
        <v>46</v>
      </c>
      <c r="C249" s="671"/>
      <c r="D249" s="676"/>
      <c r="E249" s="673"/>
      <c r="F249" s="673"/>
      <c r="G249" s="673"/>
      <c r="H249" s="673"/>
      <c r="I249" s="673"/>
      <c r="J249" s="673"/>
      <c r="K249" s="673"/>
      <c r="L249" s="673"/>
    </row>
    <row r="250" spans="1:12" ht="18" customHeight="1">
      <c r="C250" s="671" t="s">
        <v>1838</v>
      </c>
      <c r="D250" s="674" t="s">
        <v>1739</v>
      </c>
      <c r="E250" s="698">
        <v>12</v>
      </c>
      <c r="F250" s="698">
        <v>4</v>
      </c>
      <c r="G250" s="698">
        <v>4</v>
      </c>
      <c r="H250" s="698">
        <v>0</v>
      </c>
      <c r="I250" s="698">
        <v>8</v>
      </c>
      <c r="J250" s="698">
        <v>8</v>
      </c>
      <c r="K250" s="698">
        <v>0</v>
      </c>
    </row>
    <row r="251" spans="1:12">
      <c r="D251" s="674" t="s">
        <v>1740</v>
      </c>
      <c r="E251" s="698">
        <v>9</v>
      </c>
      <c r="F251" s="698">
        <v>6</v>
      </c>
      <c r="G251" s="698">
        <v>6</v>
      </c>
      <c r="H251" s="698">
        <v>0</v>
      </c>
      <c r="I251" s="698">
        <v>3</v>
      </c>
      <c r="J251" s="698">
        <v>3</v>
      </c>
      <c r="K251" s="698">
        <v>0</v>
      </c>
    </row>
    <row r="252" spans="1:12">
      <c r="D252" s="674" t="s">
        <v>1741</v>
      </c>
      <c r="E252" s="698">
        <v>21</v>
      </c>
      <c r="F252" s="698">
        <v>10</v>
      </c>
      <c r="G252" s="698">
        <v>10</v>
      </c>
      <c r="H252" s="698">
        <v>0</v>
      </c>
      <c r="I252" s="698">
        <v>11</v>
      </c>
      <c r="J252" s="698">
        <v>11</v>
      </c>
      <c r="K252" s="698">
        <v>0</v>
      </c>
    </row>
    <row r="253" spans="1:12" ht="18" customHeight="1">
      <c r="C253" s="671" t="s">
        <v>1839</v>
      </c>
      <c r="D253" s="674" t="s">
        <v>1739</v>
      </c>
      <c r="E253" s="698">
        <v>17</v>
      </c>
      <c r="F253" s="700" t="s">
        <v>477</v>
      </c>
      <c r="G253" s="700" t="s">
        <v>477</v>
      </c>
      <c r="H253" s="700" t="s">
        <v>477</v>
      </c>
      <c r="I253" s="700" t="s">
        <v>477</v>
      </c>
      <c r="J253" s="700" t="s">
        <v>477</v>
      </c>
      <c r="K253" s="700" t="s">
        <v>477</v>
      </c>
    </row>
    <row r="254" spans="1:12" ht="9" customHeight="1">
      <c r="D254" s="674" t="s">
        <v>1740</v>
      </c>
      <c r="E254" s="698">
        <v>11</v>
      </c>
      <c r="F254" s="700" t="s">
        <v>477</v>
      </c>
      <c r="G254" s="700" t="s">
        <v>477</v>
      </c>
      <c r="H254" s="700" t="s">
        <v>477</v>
      </c>
      <c r="I254" s="700" t="s">
        <v>477</v>
      </c>
      <c r="J254" s="700" t="s">
        <v>477</v>
      </c>
      <c r="K254" s="700" t="s">
        <v>477</v>
      </c>
    </row>
    <row r="255" spans="1:12" ht="9" customHeight="1">
      <c r="D255" s="674" t="s">
        <v>1741</v>
      </c>
      <c r="E255" s="698">
        <v>28</v>
      </c>
      <c r="F255" s="700" t="s">
        <v>477</v>
      </c>
      <c r="G255" s="700" t="s">
        <v>477</v>
      </c>
      <c r="H255" s="700" t="s">
        <v>477</v>
      </c>
      <c r="I255" s="700" t="s">
        <v>477</v>
      </c>
      <c r="J255" s="700" t="s">
        <v>477</v>
      </c>
      <c r="K255" s="700" t="s">
        <v>477</v>
      </c>
    </row>
    <row r="256" spans="1:12" ht="20.100000000000001" customHeight="1">
      <c r="C256" s="671" t="s">
        <v>1840</v>
      </c>
      <c r="D256" s="674" t="s">
        <v>1739</v>
      </c>
      <c r="E256" s="698">
        <v>83</v>
      </c>
      <c r="F256" s="698">
        <v>61</v>
      </c>
      <c r="G256" s="698">
        <v>61</v>
      </c>
      <c r="H256" s="698">
        <v>0</v>
      </c>
      <c r="I256" s="698">
        <v>22</v>
      </c>
      <c r="J256" s="698">
        <v>22</v>
      </c>
      <c r="K256" s="698">
        <v>0</v>
      </c>
    </row>
    <row r="257" spans="1:11">
      <c r="D257" s="674" t="s">
        <v>1740</v>
      </c>
      <c r="E257" s="698">
        <v>67</v>
      </c>
      <c r="F257" s="698">
        <v>29</v>
      </c>
      <c r="G257" s="698">
        <v>29</v>
      </c>
      <c r="H257" s="698">
        <v>0</v>
      </c>
      <c r="I257" s="698">
        <v>38</v>
      </c>
      <c r="J257" s="698">
        <v>38</v>
      </c>
      <c r="K257" s="698">
        <v>0</v>
      </c>
    </row>
    <row r="258" spans="1:11">
      <c r="D258" s="674" t="s">
        <v>1741</v>
      </c>
      <c r="E258" s="698">
        <v>150</v>
      </c>
      <c r="F258" s="698">
        <v>90</v>
      </c>
      <c r="G258" s="698">
        <v>90</v>
      </c>
      <c r="H258" s="698">
        <v>0</v>
      </c>
      <c r="I258" s="698">
        <v>60</v>
      </c>
      <c r="J258" s="698">
        <v>60</v>
      </c>
      <c r="K258" s="698">
        <v>0</v>
      </c>
    </row>
    <row r="259" spans="1:11" ht="20.100000000000001" customHeight="1">
      <c r="C259" s="671" t="s">
        <v>1841</v>
      </c>
      <c r="D259" s="674" t="s">
        <v>1739</v>
      </c>
      <c r="E259" s="698">
        <v>38</v>
      </c>
      <c r="F259" s="698">
        <v>12</v>
      </c>
      <c r="G259" s="698">
        <v>0</v>
      </c>
      <c r="H259" s="698">
        <v>12</v>
      </c>
      <c r="I259" s="698">
        <v>26</v>
      </c>
      <c r="J259" s="698">
        <v>0</v>
      </c>
      <c r="K259" s="698">
        <v>26</v>
      </c>
    </row>
    <row r="260" spans="1:11">
      <c r="D260" s="674" t="s">
        <v>1740</v>
      </c>
      <c r="E260" s="698">
        <v>45</v>
      </c>
      <c r="F260" s="698">
        <v>17</v>
      </c>
      <c r="G260" s="698">
        <v>0</v>
      </c>
      <c r="H260" s="698">
        <v>17</v>
      </c>
      <c r="I260" s="698">
        <v>28</v>
      </c>
      <c r="J260" s="698">
        <v>0</v>
      </c>
      <c r="K260" s="698">
        <v>28</v>
      </c>
    </row>
    <row r="261" spans="1:11">
      <c r="D261" s="674" t="s">
        <v>1741</v>
      </c>
      <c r="E261" s="698">
        <v>83</v>
      </c>
      <c r="F261" s="698">
        <v>29</v>
      </c>
      <c r="G261" s="698">
        <v>0</v>
      </c>
      <c r="H261" s="698">
        <v>29</v>
      </c>
      <c r="I261" s="698">
        <v>54</v>
      </c>
      <c r="J261" s="698">
        <v>0</v>
      </c>
      <c r="K261" s="698">
        <v>54</v>
      </c>
    </row>
    <row r="262" spans="1:11" ht="18" customHeight="1">
      <c r="C262" s="675" t="s">
        <v>1715</v>
      </c>
      <c r="D262" s="674" t="s">
        <v>1739</v>
      </c>
      <c r="E262" s="698">
        <v>220</v>
      </c>
      <c r="F262" s="700" t="s">
        <v>477</v>
      </c>
      <c r="G262" s="700" t="s">
        <v>477</v>
      </c>
      <c r="H262" s="700" t="s">
        <v>477</v>
      </c>
      <c r="I262" s="700" t="s">
        <v>477</v>
      </c>
      <c r="J262" s="700" t="s">
        <v>477</v>
      </c>
      <c r="K262" s="700" t="s">
        <v>477</v>
      </c>
    </row>
    <row r="263" spans="1:11" ht="9" customHeight="1">
      <c r="D263" s="674" t="s">
        <v>1740</v>
      </c>
      <c r="E263" s="698">
        <v>169</v>
      </c>
      <c r="F263" s="700" t="s">
        <v>477</v>
      </c>
      <c r="G263" s="700" t="s">
        <v>477</v>
      </c>
      <c r="H263" s="700" t="s">
        <v>477</v>
      </c>
      <c r="I263" s="700" t="s">
        <v>477</v>
      </c>
      <c r="J263" s="700" t="s">
        <v>477</v>
      </c>
      <c r="K263" s="700" t="s">
        <v>477</v>
      </c>
    </row>
    <row r="264" spans="1:11" ht="9" customHeight="1">
      <c r="D264" s="674" t="s">
        <v>1741</v>
      </c>
      <c r="E264" s="698">
        <v>389</v>
      </c>
      <c r="F264" s="700" t="s">
        <v>477</v>
      </c>
      <c r="G264" s="700" t="s">
        <v>477</v>
      </c>
      <c r="H264" s="700" t="s">
        <v>477</v>
      </c>
      <c r="I264" s="700" t="s">
        <v>477</v>
      </c>
      <c r="J264" s="700" t="s">
        <v>477</v>
      </c>
      <c r="K264" s="700" t="s">
        <v>477</v>
      </c>
    </row>
    <row r="265" spans="1:11" ht="18" customHeight="1">
      <c r="C265" s="675" t="s">
        <v>1829</v>
      </c>
      <c r="D265" s="674"/>
    </row>
    <row r="266" spans="1:11" s="698" customFormat="1" ht="18" customHeight="1">
      <c r="A266" s="677"/>
      <c r="B266" s="677"/>
      <c r="C266" s="678" t="s">
        <v>1830</v>
      </c>
      <c r="D266" s="674" t="s">
        <v>1739</v>
      </c>
      <c r="E266" s="698">
        <v>26</v>
      </c>
      <c r="F266" s="698">
        <v>14</v>
      </c>
      <c r="G266" s="700" t="s">
        <v>477</v>
      </c>
      <c r="H266" s="700" t="s">
        <v>477</v>
      </c>
      <c r="I266" s="698">
        <v>12</v>
      </c>
      <c r="J266" s="700" t="s">
        <v>477</v>
      </c>
      <c r="K266" s="700" t="s">
        <v>477</v>
      </c>
    </row>
    <row r="267" spans="1:11" s="698" customFormat="1" ht="9" customHeight="1">
      <c r="A267" s="677"/>
      <c r="B267" s="677"/>
      <c r="C267" s="678"/>
      <c r="D267" s="674" t="s">
        <v>1740</v>
      </c>
      <c r="E267" s="698">
        <v>20</v>
      </c>
      <c r="F267" s="698">
        <v>12</v>
      </c>
      <c r="G267" s="700" t="s">
        <v>477</v>
      </c>
      <c r="H267" s="700" t="s">
        <v>477</v>
      </c>
      <c r="I267" s="698">
        <v>8</v>
      </c>
      <c r="J267" s="700" t="s">
        <v>477</v>
      </c>
      <c r="K267" s="700" t="s">
        <v>477</v>
      </c>
    </row>
    <row r="268" spans="1:11" s="698" customFormat="1" ht="9" customHeight="1">
      <c r="A268" s="677"/>
      <c r="B268" s="677"/>
      <c r="C268" s="678"/>
      <c r="D268" s="674" t="s">
        <v>1741</v>
      </c>
      <c r="E268" s="698">
        <v>46</v>
      </c>
      <c r="F268" s="698">
        <v>26</v>
      </c>
      <c r="G268" s="700" t="s">
        <v>477</v>
      </c>
      <c r="H268" s="700" t="s">
        <v>477</v>
      </c>
      <c r="I268" s="698">
        <v>20</v>
      </c>
      <c r="J268" s="700" t="s">
        <v>477</v>
      </c>
      <c r="K268" s="700" t="s">
        <v>477</v>
      </c>
    </row>
    <row r="269" spans="1:11" s="698" customFormat="1" ht="18" customHeight="1">
      <c r="A269" s="677"/>
      <c r="B269" s="677"/>
      <c r="C269" s="678" t="s">
        <v>1831</v>
      </c>
      <c r="D269" s="674" t="s">
        <v>1739</v>
      </c>
      <c r="E269" s="698">
        <v>4</v>
      </c>
      <c r="F269" s="700" t="s">
        <v>477</v>
      </c>
      <c r="G269" s="700" t="s">
        <v>477</v>
      </c>
      <c r="H269" s="700" t="s">
        <v>477</v>
      </c>
      <c r="I269" s="700" t="s">
        <v>477</v>
      </c>
      <c r="J269" s="700" t="s">
        <v>477</v>
      </c>
      <c r="K269" s="700" t="s">
        <v>477</v>
      </c>
    </row>
    <row r="270" spans="1:11" s="698" customFormat="1" ht="9" customHeight="1">
      <c r="A270" s="677"/>
      <c r="B270" s="677"/>
      <c r="C270" s="678"/>
      <c r="D270" s="674" t="s">
        <v>1740</v>
      </c>
      <c r="E270" s="698">
        <v>1</v>
      </c>
      <c r="F270" s="700" t="s">
        <v>477</v>
      </c>
      <c r="G270" s="700" t="s">
        <v>477</v>
      </c>
      <c r="H270" s="700" t="s">
        <v>477</v>
      </c>
      <c r="I270" s="700" t="s">
        <v>477</v>
      </c>
      <c r="J270" s="700" t="s">
        <v>477</v>
      </c>
      <c r="K270" s="700" t="s">
        <v>477</v>
      </c>
    </row>
    <row r="271" spans="1:11" s="698" customFormat="1" ht="9" customHeight="1">
      <c r="A271" s="677"/>
      <c r="B271" s="677"/>
      <c r="C271" s="678"/>
      <c r="D271" s="674" t="s">
        <v>1741</v>
      </c>
      <c r="E271" s="698">
        <v>5</v>
      </c>
      <c r="F271" s="700" t="s">
        <v>477</v>
      </c>
      <c r="G271" s="700" t="s">
        <v>477</v>
      </c>
      <c r="H271" s="700" t="s">
        <v>477</v>
      </c>
      <c r="I271" s="700" t="s">
        <v>477</v>
      </c>
      <c r="J271" s="700" t="s">
        <v>477</v>
      </c>
      <c r="K271" s="700" t="s">
        <v>477</v>
      </c>
    </row>
    <row r="272" spans="1:11" ht="18" customHeight="1">
      <c r="A272" s="677" t="s">
        <v>1749</v>
      </c>
      <c r="D272" s="674" t="s">
        <v>1739</v>
      </c>
      <c r="E272" s="698">
        <v>1133</v>
      </c>
      <c r="F272" s="698">
        <v>643</v>
      </c>
      <c r="G272" s="698">
        <v>442</v>
      </c>
      <c r="H272" s="698">
        <v>201</v>
      </c>
      <c r="I272" s="698">
        <v>490</v>
      </c>
      <c r="J272" s="698">
        <v>76</v>
      </c>
      <c r="K272" s="698">
        <v>414</v>
      </c>
    </row>
    <row r="273" spans="1:11">
      <c r="D273" s="674" t="s">
        <v>1740</v>
      </c>
      <c r="E273" s="698">
        <v>815</v>
      </c>
      <c r="F273" s="698">
        <v>312</v>
      </c>
      <c r="G273" s="698">
        <v>169</v>
      </c>
      <c r="H273" s="698">
        <v>143</v>
      </c>
      <c r="I273" s="698">
        <v>503</v>
      </c>
      <c r="J273" s="698">
        <v>77</v>
      </c>
      <c r="K273" s="698">
        <v>426</v>
      </c>
    </row>
    <row r="274" spans="1:11">
      <c r="D274" s="674" t="s">
        <v>1741</v>
      </c>
      <c r="E274" s="698">
        <v>1948</v>
      </c>
      <c r="F274" s="698">
        <v>955</v>
      </c>
      <c r="G274" s="698">
        <v>611</v>
      </c>
      <c r="H274" s="698">
        <v>344</v>
      </c>
      <c r="I274" s="698">
        <v>993</v>
      </c>
      <c r="J274" s="698">
        <v>153</v>
      </c>
      <c r="K274" s="698">
        <v>840</v>
      </c>
    </row>
    <row r="275" spans="1:11" ht="18" customHeight="1">
      <c r="C275" s="675" t="s">
        <v>1829</v>
      </c>
      <c r="D275" s="674"/>
    </row>
    <row r="276" spans="1:11" s="698" customFormat="1" ht="18" customHeight="1">
      <c r="A276" s="677"/>
      <c r="B276" s="677"/>
      <c r="C276" s="678" t="s">
        <v>1830</v>
      </c>
      <c r="D276" s="674" t="s">
        <v>1739</v>
      </c>
      <c r="E276" s="698">
        <v>210</v>
      </c>
      <c r="F276" s="698">
        <v>52</v>
      </c>
      <c r="G276" s="698">
        <v>12</v>
      </c>
      <c r="H276" s="698">
        <v>40</v>
      </c>
      <c r="I276" s="698">
        <v>158</v>
      </c>
      <c r="J276" s="698">
        <v>2</v>
      </c>
      <c r="K276" s="698">
        <v>156</v>
      </c>
    </row>
    <row r="277" spans="1:11" s="698" customFormat="1">
      <c r="A277" s="677"/>
      <c r="B277" s="677"/>
      <c r="C277" s="678"/>
      <c r="D277" s="674" t="s">
        <v>1740</v>
      </c>
      <c r="E277" s="698">
        <v>211</v>
      </c>
      <c r="F277" s="698">
        <v>46</v>
      </c>
      <c r="G277" s="698">
        <v>9</v>
      </c>
      <c r="H277" s="698">
        <v>37</v>
      </c>
      <c r="I277" s="698">
        <v>165</v>
      </c>
      <c r="J277" s="698">
        <v>4</v>
      </c>
      <c r="K277" s="698">
        <v>161</v>
      </c>
    </row>
    <row r="278" spans="1:11" s="698" customFormat="1">
      <c r="A278" s="677"/>
      <c r="B278" s="677"/>
      <c r="C278" s="678"/>
      <c r="D278" s="674" t="s">
        <v>1741</v>
      </c>
      <c r="E278" s="698">
        <v>421</v>
      </c>
      <c r="F278" s="698">
        <v>98</v>
      </c>
      <c r="G278" s="698">
        <v>21</v>
      </c>
      <c r="H278" s="698">
        <v>77</v>
      </c>
      <c r="I278" s="698">
        <v>323</v>
      </c>
      <c r="J278" s="698">
        <v>6</v>
      </c>
      <c r="K278" s="698">
        <v>317</v>
      </c>
    </row>
    <row r="279" spans="1:11" s="698" customFormat="1" ht="18" customHeight="1">
      <c r="A279" s="677"/>
      <c r="B279" s="677"/>
      <c r="C279" s="678" t="s">
        <v>1831</v>
      </c>
      <c r="D279" s="674" t="s">
        <v>1739</v>
      </c>
      <c r="E279" s="698">
        <v>42</v>
      </c>
      <c r="F279" s="698">
        <v>28</v>
      </c>
      <c r="G279" s="698">
        <v>5</v>
      </c>
      <c r="H279" s="698">
        <v>23</v>
      </c>
      <c r="I279" s="698">
        <v>14</v>
      </c>
      <c r="J279" s="700" t="s">
        <v>477</v>
      </c>
      <c r="K279" s="700" t="s">
        <v>477</v>
      </c>
    </row>
    <row r="280" spans="1:11" s="698" customFormat="1" ht="9" customHeight="1">
      <c r="A280" s="677"/>
      <c r="B280" s="677"/>
      <c r="C280" s="678"/>
      <c r="D280" s="674" t="s">
        <v>1740</v>
      </c>
      <c r="E280" s="698">
        <v>33</v>
      </c>
      <c r="F280" s="698">
        <v>13</v>
      </c>
      <c r="G280" s="698">
        <v>1</v>
      </c>
      <c r="H280" s="698">
        <v>12</v>
      </c>
      <c r="I280" s="698">
        <v>20</v>
      </c>
      <c r="J280" s="700" t="s">
        <v>477</v>
      </c>
      <c r="K280" s="700" t="s">
        <v>477</v>
      </c>
    </row>
    <row r="281" spans="1:11" s="698" customFormat="1" ht="9" customHeight="1">
      <c r="A281" s="677"/>
      <c r="B281" s="677"/>
      <c r="C281" s="678"/>
      <c r="D281" s="674" t="s">
        <v>1741</v>
      </c>
      <c r="E281" s="698">
        <v>75</v>
      </c>
      <c r="F281" s="698">
        <v>41</v>
      </c>
      <c r="G281" s="698">
        <v>6</v>
      </c>
      <c r="H281" s="698">
        <v>35</v>
      </c>
      <c r="I281" s="698">
        <v>34</v>
      </c>
      <c r="J281" s="700" t="s">
        <v>477</v>
      </c>
      <c r="K281" s="700" t="s">
        <v>477</v>
      </c>
    </row>
    <row r="282" spans="1:11" ht="18" customHeight="1">
      <c r="A282" s="677" t="s">
        <v>769</v>
      </c>
      <c r="D282" s="674"/>
    </row>
    <row r="283" spans="1:11" ht="18" customHeight="1">
      <c r="B283" s="677" t="s">
        <v>324</v>
      </c>
      <c r="D283" s="674"/>
    </row>
    <row r="284" spans="1:11" ht="18" customHeight="1">
      <c r="C284" s="671" t="s">
        <v>1870</v>
      </c>
      <c r="D284" s="674" t="s">
        <v>1739</v>
      </c>
      <c r="E284" s="698">
        <v>674</v>
      </c>
      <c r="F284" s="698">
        <v>668</v>
      </c>
      <c r="G284" s="700" t="s">
        <v>477</v>
      </c>
      <c r="H284" s="700" t="s">
        <v>477</v>
      </c>
      <c r="I284" s="698">
        <v>6</v>
      </c>
      <c r="J284" s="700" t="s">
        <v>477</v>
      </c>
      <c r="K284" s="700" t="s">
        <v>477</v>
      </c>
    </row>
    <row r="285" spans="1:11" ht="9" customHeight="1">
      <c r="D285" s="674" t="s">
        <v>1740</v>
      </c>
      <c r="E285" s="698">
        <v>102</v>
      </c>
      <c r="F285" s="698">
        <v>101</v>
      </c>
      <c r="G285" s="700" t="s">
        <v>477</v>
      </c>
      <c r="H285" s="700" t="s">
        <v>477</v>
      </c>
      <c r="I285" s="698">
        <v>1</v>
      </c>
      <c r="J285" s="700" t="s">
        <v>477</v>
      </c>
      <c r="K285" s="700" t="s">
        <v>477</v>
      </c>
    </row>
    <row r="286" spans="1:11" ht="9" customHeight="1">
      <c r="D286" s="674" t="s">
        <v>1741</v>
      </c>
      <c r="E286" s="698">
        <v>776</v>
      </c>
      <c r="F286" s="698">
        <v>769</v>
      </c>
      <c r="G286" s="700" t="s">
        <v>477</v>
      </c>
      <c r="H286" s="700" t="s">
        <v>477</v>
      </c>
      <c r="I286" s="698">
        <v>7</v>
      </c>
      <c r="J286" s="700" t="s">
        <v>477</v>
      </c>
      <c r="K286" s="700" t="s">
        <v>477</v>
      </c>
    </row>
    <row r="287" spans="1:11" ht="18" customHeight="1">
      <c r="C287" s="671" t="s">
        <v>1871</v>
      </c>
      <c r="D287" s="674" t="s">
        <v>1739</v>
      </c>
      <c r="E287" s="698">
        <v>906</v>
      </c>
      <c r="F287" s="698">
        <v>880</v>
      </c>
      <c r="G287" s="700" t="s">
        <v>477</v>
      </c>
      <c r="H287" s="700" t="s">
        <v>477</v>
      </c>
      <c r="I287" s="698">
        <v>26</v>
      </c>
      <c r="J287" s="700" t="s">
        <v>477</v>
      </c>
      <c r="K287" s="700" t="s">
        <v>477</v>
      </c>
    </row>
    <row r="288" spans="1:11" ht="9" customHeight="1">
      <c r="D288" s="674" t="s">
        <v>1740</v>
      </c>
      <c r="E288" s="698">
        <v>247</v>
      </c>
      <c r="F288" s="698">
        <v>233</v>
      </c>
      <c r="G288" s="700" t="s">
        <v>477</v>
      </c>
      <c r="H288" s="700" t="s">
        <v>477</v>
      </c>
      <c r="I288" s="698">
        <v>14</v>
      </c>
      <c r="J288" s="700" t="s">
        <v>477</v>
      </c>
      <c r="K288" s="700" t="s">
        <v>477</v>
      </c>
    </row>
    <row r="289" spans="1:12" ht="9" customHeight="1">
      <c r="D289" s="674" t="s">
        <v>1741</v>
      </c>
      <c r="E289" s="698">
        <v>1153</v>
      </c>
      <c r="F289" s="698">
        <v>1113</v>
      </c>
      <c r="G289" s="700" t="s">
        <v>477</v>
      </c>
      <c r="H289" s="700" t="s">
        <v>477</v>
      </c>
      <c r="I289" s="698">
        <v>40</v>
      </c>
      <c r="J289" s="700" t="s">
        <v>477</v>
      </c>
      <c r="K289" s="700" t="s">
        <v>477</v>
      </c>
    </row>
    <row r="290" spans="1:12" ht="20.100000000000001" customHeight="1">
      <c r="C290" s="671" t="s">
        <v>1872</v>
      </c>
      <c r="D290" s="674" t="s">
        <v>1739</v>
      </c>
      <c r="E290" s="698">
        <v>1793</v>
      </c>
      <c r="F290" s="698">
        <v>1307</v>
      </c>
      <c r="G290" s="698">
        <v>1307</v>
      </c>
      <c r="H290" s="698">
        <v>0</v>
      </c>
      <c r="I290" s="698">
        <v>486</v>
      </c>
      <c r="J290" s="698">
        <v>486</v>
      </c>
      <c r="K290" s="698">
        <v>0</v>
      </c>
    </row>
    <row r="291" spans="1:12">
      <c r="D291" s="674" t="s">
        <v>1740</v>
      </c>
      <c r="E291" s="698">
        <v>646</v>
      </c>
      <c r="F291" s="698">
        <v>432</v>
      </c>
      <c r="G291" s="698">
        <v>432</v>
      </c>
      <c r="H291" s="698">
        <v>0</v>
      </c>
      <c r="I291" s="698">
        <v>214</v>
      </c>
      <c r="J291" s="698">
        <v>214</v>
      </c>
      <c r="K291" s="698">
        <v>0</v>
      </c>
    </row>
    <row r="292" spans="1:12">
      <c r="D292" s="674" t="s">
        <v>1741</v>
      </c>
      <c r="E292" s="698">
        <v>2439</v>
      </c>
      <c r="F292" s="698">
        <v>1739</v>
      </c>
      <c r="G292" s="698">
        <v>1739</v>
      </c>
      <c r="H292" s="698">
        <v>0</v>
      </c>
      <c r="I292" s="698">
        <v>700</v>
      </c>
      <c r="J292" s="698">
        <v>700</v>
      </c>
      <c r="K292" s="698">
        <v>0</v>
      </c>
    </row>
    <row r="293" spans="1:12" ht="20.100000000000001" customHeight="1">
      <c r="C293" s="671" t="s">
        <v>1873</v>
      </c>
      <c r="D293" s="674" t="s">
        <v>1739</v>
      </c>
      <c r="E293" s="698">
        <v>367</v>
      </c>
      <c r="F293" s="698">
        <v>218</v>
      </c>
      <c r="G293" s="698">
        <v>0</v>
      </c>
      <c r="H293" s="698">
        <v>218</v>
      </c>
      <c r="I293" s="698">
        <v>149</v>
      </c>
      <c r="J293" s="698">
        <v>0</v>
      </c>
      <c r="K293" s="698">
        <v>149</v>
      </c>
    </row>
    <row r="294" spans="1:12">
      <c r="D294" s="674" t="s">
        <v>1740</v>
      </c>
      <c r="E294" s="698">
        <v>157</v>
      </c>
      <c r="F294" s="698">
        <v>98</v>
      </c>
      <c r="G294" s="698">
        <v>0</v>
      </c>
      <c r="H294" s="698">
        <v>98</v>
      </c>
      <c r="I294" s="698">
        <v>59</v>
      </c>
      <c r="J294" s="698">
        <v>0</v>
      </c>
      <c r="K294" s="698">
        <v>59</v>
      </c>
    </row>
    <row r="295" spans="1:12">
      <c r="D295" s="674" t="s">
        <v>1741</v>
      </c>
      <c r="E295" s="698">
        <v>524</v>
      </c>
      <c r="F295" s="698">
        <v>316</v>
      </c>
      <c r="G295" s="698">
        <v>0</v>
      </c>
      <c r="H295" s="698">
        <v>316</v>
      </c>
      <c r="I295" s="698">
        <v>208</v>
      </c>
      <c r="J295" s="698">
        <v>0</v>
      </c>
      <c r="K295" s="698">
        <v>208</v>
      </c>
    </row>
    <row r="296" spans="1:12" ht="18" customHeight="1">
      <c r="C296" s="671" t="s">
        <v>610</v>
      </c>
      <c r="D296" s="674" t="s">
        <v>1739</v>
      </c>
      <c r="E296" s="698">
        <v>2146</v>
      </c>
      <c r="F296" s="698">
        <v>2109</v>
      </c>
      <c r="G296" s="698">
        <v>1997</v>
      </c>
      <c r="H296" s="698">
        <v>112</v>
      </c>
      <c r="I296" s="698">
        <v>37</v>
      </c>
      <c r="J296" s="698">
        <v>23</v>
      </c>
      <c r="K296" s="698">
        <v>14</v>
      </c>
    </row>
    <row r="297" spans="1:12">
      <c r="D297" s="674" t="s">
        <v>1740</v>
      </c>
      <c r="E297" s="698">
        <v>780</v>
      </c>
      <c r="F297" s="698">
        <v>752</v>
      </c>
      <c r="G297" s="698">
        <v>706</v>
      </c>
      <c r="H297" s="698">
        <v>46</v>
      </c>
      <c r="I297" s="698">
        <v>28</v>
      </c>
      <c r="J297" s="698">
        <v>22</v>
      </c>
      <c r="K297" s="698">
        <v>6</v>
      </c>
    </row>
    <row r="298" spans="1:12">
      <c r="D298" s="674" t="s">
        <v>1741</v>
      </c>
      <c r="E298" s="698">
        <v>2926</v>
      </c>
      <c r="F298" s="698">
        <v>2861</v>
      </c>
      <c r="G298" s="698">
        <v>2703</v>
      </c>
      <c r="H298" s="698">
        <v>158</v>
      </c>
      <c r="I298" s="698">
        <v>65</v>
      </c>
      <c r="J298" s="698">
        <v>45</v>
      </c>
      <c r="K298" s="698">
        <v>20</v>
      </c>
    </row>
    <row r="304" spans="1:12" s="670" customFormat="1">
      <c r="A304" s="670" t="s">
        <v>1652</v>
      </c>
      <c r="C304" s="671"/>
      <c r="D304" s="676"/>
      <c r="E304" s="673"/>
      <c r="F304" s="673"/>
      <c r="G304" s="673"/>
      <c r="H304" s="673"/>
      <c r="I304" s="673"/>
      <c r="J304" s="673"/>
      <c r="K304" s="673"/>
      <c r="L304" s="673"/>
    </row>
    <row r="305" spans="1:12" s="670" customFormat="1">
      <c r="A305" s="670" t="s">
        <v>1891</v>
      </c>
      <c r="C305" s="671"/>
      <c r="D305" s="676"/>
      <c r="E305" s="673"/>
      <c r="F305" s="673"/>
      <c r="G305" s="673"/>
      <c r="H305" s="673"/>
      <c r="I305" s="673"/>
      <c r="J305" s="673"/>
      <c r="K305" s="673"/>
      <c r="L305" s="673"/>
    </row>
    <row r="306" spans="1:12" s="670" customFormat="1">
      <c r="A306" s="670" t="s">
        <v>3208</v>
      </c>
      <c r="C306" s="671"/>
      <c r="D306" s="676"/>
      <c r="E306" s="673"/>
      <c r="F306" s="673"/>
      <c r="G306" s="673"/>
      <c r="H306" s="673"/>
      <c r="I306" s="673"/>
      <c r="J306" s="673"/>
      <c r="K306" s="673"/>
      <c r="L306" s="673"/>
    </row>
    <row r="307" spans="1:12" s="670" customFormat="1">
      <c r="A307" s="670" t="s">
        <v>641</v>
      </c>
      <c r="C307" s="671"/>
      <c r="D307" s="676"/>
      <c r="E307" s="673"/>
      <c r="F307" s="673"/>
      <c r="G307" s="673"/>
      <c r="H307" s="673"/>
      <c r="I307" s="673"/>
      <c r="J307" s="673"/>
      <c r="K307" s="673"/>
      <c r="L307" s="673"/>
    </row>
    <row r="308" spans="1:12" s="670" customFormat="1">
      <c r="C308" s="671"/>
      <c r="D308" s="676"/>
      <c r="E308" s="673"/>
      <c r="F308" s="673"/>
      <c r="G308" s="673"/>
      <c r="H308" s="673"/>
      <c r="I308" s="673"/>
      <c r="J308" s="673"/>
      <c r="K308" s="673"/>
      <c r="L308" s="673"/>
    </row>
    <row r="309" spans="1:12" s="670" customFormat="1">
      <c r="A309" s="670" t="s">
        <v>46</v>
      </c>
      <c r="C309" s="671"/>
      <c r="D309" s="676"/>
      <c r="E309" s="673"/>
      <c r="F309" s="673"/>
      <c r="G309" s="673"/>
      <c r="H309" s="673"/>
      <c r="I309" s="673"/>
      <c r="J309" s="673"/>
      <c r="K309" s="673"/>
      <c r="L309" s="673"/>
    </row>
    <row r="310" spans="1:12" ht="18" customHeight="1">
      <c r="C310" s="671" t="s">
        <v>611</v>
      </c>
      <c r="D310" s="674" t="s">
        <v>1739</v>
      </c>
      <c r="E310" s="698">
        <v>3554</v>
      </c>
      <c r="F310" s="698">
        <v>3328</v>
      </c>
      <c r="G310" s="698">
        <v>2924</v>
      </c>
      <c r="H310" s="698">
        <v>404</v>
      </c>
      <c r="I310" s="698">
        <v>226</v>
      </c>
      <c r="J310" s="698">
        <v>138</v>
      </c>
      <c r="K310" s="698">
        <v>88</v>
      </c>
    </row>
    <row r="311" spans="1:12">
      <c r="D311" s="674" t="s">
        <v>1740</v>
      </c>
      <c r="E311" s="698">
        <v>1947</v>
      </c>
      <c r="F311" s="698">
        <v>1717</v>
      </c>
      <c r="G311" s="698">
        <v>1459</v>
      </c>
      <c r="H311" s="698">
        <v>258</v>
      </c>
      <c r="I311" s="698">
        <v>230</v>
      </c>
      <c r="J311" s="698">
        <v>165</v>
      </c>
      <c r="K311" s="698">
        <v>65</v>
      </c>
    </row>
    <row r="312" spans="1:12">
      <c r="D312" s="674" t="s">
        <v>1741</v>
      </c>
      <c r="E312" s="698">
        <v>5501</v>
      </c>
      <c r="F312" s="698">
        <v>5045</v>
      </c>
      <c r="G312" s="698">
        <v>4383</v>
      </c>
      <c r="H312" s="698">
        <v>662</v>
      </c>
      <c r="I312" s="698">
        <v>456</v>
      </c>
      <c r="J312" s="698">
        <v>303</v>
      </c>
      <c r="K312" s="698">
        <v>153</v>
      </c>
    </row>
    <row r="313" spans="1:12" ht="18" customHeight="1">
      <c r="C313" s="671" t="s">
        <v>614</v>
      </c>
      <c r="D313" s="674" t="s">
        <v>1739</v>
      </c>
      <c r="E313" s="698">
        <v>307</v>
      </c>
      <c r="F313" s="698">
        <v>297</v>
      </c>
      <c r="G313" s="698">
        <v>0</v>
      </c>
      <c r="H313" s="698">
        <v>297</v>
      </c>
      <c r="I313" s="698">
        <v>10</v>
      </c>
      <c r="J313" s="698">
        <v>0</v>
      </c>
      <c r="K313" s="698">
        <v>10</v>
      </c>
    </row>
    <row r="314" spans="1:12">
      <c r="D314" s="674" t="s">
        <v>1740</v>
      </c>
      <c r="E314" s="698">
        <v>264</v>
      </c>
      <c r="F314" s="698">
        <v>249</v>
      </c>
      <c r="G314" s="698">
        <v>0</v>
      </c>
      <c r="H314" s="698">
        <v>249</v>
      </c>
      <c r="I314" s="698">
        <v>15</v>
      </c>
      <c r="J314" s="698">
        <v>0</v>
      </c>
      <c r="K314" s="698">
        <v>15</v>
      </c>
    </row>
    <row r="315" spans="1:12">
      <c r="D315" s="674" t="s">
        <v>1741</v>
      </c>
      <c r="E315" s="698">
        <v>571</v>
      </c>
      <c r="F315" s="698">
        <v>546</v>
      </c>
      <c r="G315" s="698">
        <v>0</v>
      </c>
      <c r="H315" s="698">
        <v>546</v>
      </c>
      <c r="I315" s="698">
        <v>25</v>
      </c>
      <c r="J315" s="698">
        <v>0</v>
      </c>
      <c r="K315" s="698">
        <v>25</v>
      </c>
    </row>
    <row r="316" spans="1:12" ht="18" customHeight="1">
      <c r="C316" s="671" t="s">
        <v>615</v>
      </c>
      <c r="D316" s="674" t="s">
        <v>1739</v>
      </c>
      <c r="E316" s="698">
        <v>65</v>
      </c>
      <c r="F316" s="698">
        <v>40</v>
      </c>
      <c r="G316" s="698">
        <v>0</v>
      </c>
      <c r="H316" s="698">
        <v>40</v>
      </c>
      <c r="I316" s="698">
        <v>25</v>
      </c>
      <c r="J316" s="698">
        <v>0</v>
      </c>
      <c r="K316" s="698">
        <v>25</v>
      </c>
    </row>
    <row r="317" spans="1:12">
      <c r="D317" s="674" t="s">
        <v>1740</v>
      </c>
      <c r="E317" s="698">
        <v>50</v>
      </c>
      <c r="F317" s="698">
        <v>31</v>
      </c>
      <c r="G317" s="698">
        <v>0</v>
      </c>
      <c r="H317" s="698">
        <v>31</v>
      </c>
      <c r="I317" s="698">
        <v>19</v>
      </c>
      <c r="J317" s="698">
        <v>0</v>
      </c>
      <c r="K317" s="698">
        <v>19</v>
      </c>
    </row>
    <row r="318" spans="1:12">
      <c r="D318" s="674" t="s">
        <v>1741</v>
      </c>
      <c r="E318" s="698">
        <v>115</v>
      </c>
      <c r="F318" s="698">
        <v>71</v>
      </c>
      <c r="G318" s="698">
        <v>0</v>
      </c>
      <c r="H318" s="698">
        <v>71</v>
      </c>
      <c r="I318" s="698">
        <v>44</v>
      </c>
      <c r="J318" s="698">
        <v>0</v>
      </c>
      <c r="K318" s="698">
        <v>44</v>
      </c>
    </row>
    <row r="319" spans="1:12" ht="18" customHeight="1">
      <c r="C319" s="675" t="s">
        <v>1715</v>
      </c>
      <c r="D319" s="674" t="s">
        <v>1739</v>
      </c>
      <c r="E319" s="698">
        <v>9812</v>
      </c>
      <c r="F319" s="698">
        <v>8847</v>
      </c>
      <c r="G319" s="698">
        <v>7719</v>
      </c>
      <c r="H319" s="698">
        <v>1128</v>
      </c>
      <c r="I319" s="698">
        <v>965</v>
      </c>
      <c r="J319" s="698">
        <v>678</v>
      </c>
      <c r="K319" s="698">
        <v>287</v>
      </c>
    </row>
    <row r="320" spans="1:12">
      <c r="D320" s="674" t="s">
        <v>1740</v>
      </c>
      <c r="E320" s="698">
        <v>4193</v>
      </c>
      <c r="F320" s="698">
        <v>3613</v>
      </c>
      <c r="G320" s="698">
        <v>2922</v>
      </c>
      <c r="H320" s="698">
        <v>691</v>
      </c>
      <c r="I320" s="698">
        <v>580</v>
      </c>
      <c r="J320" s="698">
        <v>415</v>
      </c>
      <c r="K320" s="698">
        <v>165</v>
      </c>
    </row>
    <row r="321" spans="2:11">
      <c r="D321" s="674" t="s">
        <v>1741</v>
      </c>
      <c r="E321" s="698">
        <v>14005</v>
      </c>
      <c r="F321" s="698">
        <v>12460</v>
      </c>
      <c r="G321" s="698">
        <v>10641</v>
      </c>
      <c r="H321" s="698">
        <v>1819</v>
      </c>
      <c r="I321" s="698">
        <v>1545</v>
      </c>
      <c r="J321" s="698">
        <v>1093</v>
      </c>
      <c r="K321" s="698">
        <v>452</v>
      </c>
    </row>
    <row r="322" spans="2:11" ht="18" customHeight="1">
      <c r="B322" s="677" t="s">
        <v>619</v>
      </c>
      <c r="D322" s="674"/>
    </row>
    <row r="323" spans="2:11" ht="18" customHeight="1">
      <c r="C323" s="671" t="s">
        <v>620</v>
      </c>
      <c r="D323" s="674" t="s">
        <v>1739</v>
      </c>
      <c r="E323" s="698">
        <v>542</v>
      </c>
      <c r="F323" s="698">
        <v>468</v>
      </c>
      <c r="G323" s="698">
        <v>344</v>
      </c>
      <c r="H323" s="698">
        <v>124</v>
      </c>
      <c r="I323" s="698">
        <v>74</v>
      </c>
      <c r="J323" s="698">
        <v>49</v>
      </c>
      <c r="K323" s="698">
        <v>25</v>
      </c>
    </row>
    <row r="324" spans="2:11">
      <c r="D324" s="674" t="s">
        <v>1740</v>
      </c>
      <c r="E324" s="698">
        <v>294</v>
      </c>
      <c r="F324" s="698">
        <v>187</v>
      </c>
      <c r="G324" s="698">
        <v>137</v>
      </c>
      <c r="H324" s="698">
        <v>50</v>
      </c>
      <c r="I324" s="698">
        <v>107</v>
      </c>
      <c r="J324" s="698">
        <v>65</v>
      </c>
      <c r="K324" s="698">
        <v>42</v>
      </c>
    </row>
    <row r="325" spans="2:11">
      <c r="D325" s="674" t="s">
        <v>1741</v>
      </c>
      <c r="E325" s="698">
        <v>836</v>
      </c>
      <c r="F325" s="698">
        <v>655</v>
      </c>
      <c r="G325" s="698">
        <v>481</v>
      </c>
      <c r="H325" s="698">
        <v>174</v>
      </c>
      <c r="I325" s="698">
        <v>181</v>
      </c>
      <c r="J325" s="698">
        <v>114</v>
      </c>
      <c r="K325" s="698">
        <v>67</v>
      </c>
    </row>
    <row r="326" spans="2:11" ht="18" customHeight="1">
      <c r="C326" s="671" t="s">
        <v>621</v>
      </c>
      <c r="D326" s="674" t="s">
        <v>1739</v>
      </c>
      <c r="E326" s="698">
        <v>1</v>
      </c>
      <c r="F326" s="700" t="s">
        <v>477</v>
      </c>
      <c r="G326" s="700" t="s">
        <v>477</v>
      </c>
      <c r="H326" s="700" t="s">
        <v>477</v>
      </c>
      <c r="I326" s="700" t="s">
        <v>477</v>
      </c>
      <c r="J326" s="700" t="s">
        <v>477</v>
      </c>
      <c r="K326" s="700" t="s">
        <v>477</v>
      </c>
    </row>
    <row r="327" spans="2:11" ht="9" customHeight="1">
      <c r="D327" s="674" t="s">
        <v>1740</v>
      </c>
      <c r="E327" s="698">
        <v>5</v>
      </c>
      <c r="F327" s="700" t="s">
        <v>477</v>
      </c>
      <c r="G327" s="700" t="s">
        <v>477</v>
      </c>
      <c r="H327" s="700" t="s">
        <v>477</v>
      </c>
      <c r="I327" s="700" t="s">
        <v>477</v>
      </c>
      <c r="J327" s="700" t="s">
        <v>477</v>
      </c>
      <c r="K327" s="700" t="s">
        <v>477</v>
      </c>
    </row>
    <row r="328" spans="2:11" ht="9" customHeight="1">
      <c r="D328" s="674" t="s">
        <v>1741</v>
      </c>
      <c r="E328" s="698">
        <v>6</v>
      </c>
      <c r="F328" s="700" t="s">
        <v>477</v>
      </c>
      <c r="G328" s="700" t="s">
        <v>477</v>
      </c>
      <c r="H328" s="700" t="s">
        <v>477</v>
      </c>
      <c r="I328" s="700" t="s">
        <v>477</v>
      </c>
      <c r="J328" s="700" t="s">
        <v>477</v>
      </c>
      <c r="K328" s="700" t="s">
        <v>477</v>
      </c>
    </row>
    <row r="329" spans="2:11" ht="18" customHeight="1">
      <c r="C329" s="671" t="s">
        <v>622</v>
      </c>
      <c r="D329" s="674" t="s">
        <v>1740</v>
      </c>
      <c r="E329" s="698">
        <v>1</v>
      </c>
      <c r="F329" s="700" t="s">
        <v>477</v>
      </c>
      <c r="G329" s="700" t="s">
        <v>477</v>
      </c>
      <c r="H329" s="700" t="s">
        <v>477</v>
      </c>
      <c r="I329" s="700" t="s">
        <v>477</v>
      </c>
      <c r="J329" s="700" t="s">
        <v>477</v>
      </c>
      <c r="K329" s="700" t="s">
        <v>477</v>
      </c>
    </row>
    <row r="330" spans="2:11" ht="9" customHeight="1">
      <c r="D330" s="674" t="s">
        <v>1741</v>
      </c>
      <c r="E330" s="698">
        <v>1</v>
      </c>
      <c r="F330" s="700" t="s">
        <v>477</v>
      </c>
      <c r="G330" s="700" t="s">
        <v>477</v>
      </c>
      <c r="H330" s="700" t="s">
        <v>477</v>
      </c>
      <c r="I330" s="700" t="s">
        <v>477</v>
      </c>
      <c r="J330" s="700" t="s">
        <v>477</v>
      </c>
      <c r="K330" s="700" t="s">
        <v>477</v>
      </c>
    </row>
    <row r="331" spans="2:11" ht="18" customHeight="1">
      <c r="C331" s="671" t="s">
        <v>623</v>
      </c>
      <c r="D331" s="674" t="s">
        <v>1739</v>
      </c>
      <c r="E331" s="698">
        <v>1</v>
      </c>
      <c r="F331" s="700" t="s">
        <v>477</v>
      </c>
      <c r="G331" s="700" t="s">
        <v>477</v>
      </c>
      <c r="H331" s="700" t="s">
        <v>477</v>
      </c>
      <c r="I331" s="700" t="s">
        <v>477</v>
      </c>
      <c r="J331" s="700" t="s">
        <v>477</v>
      </c>
      <c r="K331" s="700" t="s">
        <v>477</v>
      </c>
    </row>
    <row r="332" spans="2:11" ht="9" customHeight="1">
      <c r="D332" s="674" t="s">
        <v>1740</v>
      </c>
      <c r="E332" s="698">
        <v>1</v>
      </c>
      <c r="F332" s="700" t="s">
        <v>477</v>
      </c>
      <c r="G332" s="700" t="s">
        <v>477</v>
      </c>
      <c r="H332" s="700" t="s">
        <v>477</v>
      </c>
      <c r="I332" s="700" t="s">
        <v>477</v>
      </c>
      <c r="J332" s="700" t="s">
        <v>477</v>
      </c>
      <c r="K332" s="700" t="s">
        <v>477</v>
      </c>
    </row>
    <row r="333" spans="2:11" ht="9" customHeight="1">
      <c r="D333" s="674" t="s">
        <v>1741</v>
      </c>
      <c r="E333" s="698">
        <v>2</v>
      </c>
      <c r="F333" s="700" t="s">
        <v>477</v>
      </c>
      <c r="G333" s="700" t="s">
        <v>477</v>
      </c>
      <c r="H333" s="700" t="s">
        <v>477</v>
      </c>
      <c r="I333" s="700" t="s">
        <v>477</v>
      </c>
      <c r="J333" s="700" t="s">
        <v>477</v>
      </c>
      <c r="K333" s="700" t="s">
        <v>477</v>
      </c>
    </row>
    <row r="334" spans="2:11" ht="18" customHeight="1">
      <c r="C334" s="671" t="s">
        <v>624</v>
      </c>
      <c r="D334" s="674" t="s">
        <v>1739</v>
      </c>
      <c r="E334" s="698">
        <v>3</v>
      </c>
      <c r="F334" s="700" t="s">
        <v>477</v>
      </c>
      <c r="G334" s="700" t="s">
        <v>477</v>
      </c>
      <c r="H334" s="700" t="s">
        <v>477</v>
      </c>
      <c r="I334" s="700" t="s">
        <v>477</v>
      </c>
      <c r="J334" s="700" t="s">
        <v>477</v>
      </c>
      <c r="K334" s="700" t="s">
        <v>477</v>
      </c>
    </row>
    <row r="335" spans="2:11" ht="9" customHeight="1">
      <c r="D335" s="674" t="s">
        <v>1740</v>
      </c>
      <c r="E335" s="698">
        <v>3</v>
      </c>
      <c r="F335" s="700" t="s">
        <v>477</v>
      </c>
      <c r="G335" s="700" t="s">
        <v>477</v>
      </c>
      <c r="H335" s="700" t="s">
        <v>477</v>
      </c>
      <c r="I335" s="700" t="s">
        <v>477</v>
      </c>
      <c r="J335" s="700" t="s">
        <v>477</v>
      </c>
      <c r="K335" s="700" t="s">
        <v>477</v>
      </c>
    </row>
    <row r="336" spans="2:11" ht="9" customHeight="1">
      <c r="D336" s="674" t="s">
        <v>1741</v>
      </c>
      <c r="E336" s="698">
        <v>6</v>
      </c>
      <c r="F336" s="700" t="s">
        <v>477</v>
      </c>
      <c r="G336" s="700" t="s">
        <v>477</v>
      </c>
      <c r="H336" s="700" t="s">
        <v>477</v>
      </c>
      <c r="I336" s="700" t="s">
        <v>477</v>
      </c>
      <c r="J336" s="700" t="s">
        <v>477</v>
      </c>
      <c r="K336" s="700" t="s">
        <v>477</v>
      </c>
    </row>
    <row r="337" spans="1:11" ht="18" customHeight="1">
      <c r="C337" s="671" t="s">
        <v>1823</v>
      </c>
      <c r="D337" s="674" t="s">
        <v>1739</v>
      </c>
      <c r="E337" s="698">
        <v>224</v>
      </c>
      <c r="F337" s="698">
        <v>151</v>
      </c>
      <c r="G337" s="698">
        <v>5</v>
      </c>
      <c r="H337" s="698">
        <v>146</v>
      </c>
      <c r="I337" s="698">
        <v>73</v>
      </c>
      <c r="J337" s="698">
        <v>1</v>
      </c>
      <c r="K337" s="698">
        <v>72</v>
      </c>
    </row>
    <row r="338" spans="1:11">
      <c r="D338" s="674" t="s">
        <v>1740</v>
      </c>
      <c r="E338" s="698">
        <v>130</v>
      </c>
      <c r="F338" s="698">
        <v>67</v>
      </c>
      <c r="G338" s="698">
        <v>5</v>
      </c>
      <c r="H338" s="698">
        <v>62</v>
      </c>
      <c r="I338" s="698">
        <v>63</v>
      </c>
      <c r="J338" s="698">
        <v>3</v>
      </c>
      <c r="K338" s="698">
        <v>60</v>
      </c>
    </row>
    <row r="339" spans="1:11">
      <c r="D339" s="674" t="s">
        <v>1741</v>
      </c>
      <c r="E339" s="698">
        <v>354</v>
      </c>
      <c r="F339" s="698">
        <v>218</v>
      </c>
      <c r="G339" s="698">
        <v>10</v>
      </c>
      <c r="H339" s="698">
        <v>208</v>
      </c>
      <c r="I339" s="698">
        <v>136</v>
      </c>
      <c r="J339" s="698">
        <v>4</v>
      </c>
      <c r="K339" s="698">
        <v>132</v>
      </c>
    </row>
    <row r="340" spans="1:11" ht="18" customHeight="1">
      <c r="C340" s="671" t="s">
        <v>1824</v>
      </c>
      <c r="D340" s="674" t="s">
        <v>1739</v>
      </c>
      <c r="E340" s="698">
        <v>100</v>
      </c>
      <c r="F340" s="700" t="s">
        <v>477</v>
      </c>
      <c r="G340" s="700" t="s">
        <v>477</v>
      </c>
      <c r="H340" s="700" t="s">
        <v>477</v>
      </c>
      <c r="I340" s="700" t="s">
        <v>477</v>
      </c>
      <c r="J340" s="700" t="s">
        <v>477</v>
      </c>
      <c r="K340" s="700" t="s">
        <v>477</v>
      </c>
    </row>
    <row r="341" spans="1:11" ht="9" customHeight="1">
      <c r="D341" s="674" t="s">
        <v>1740</v>
      </c>
      <c r="E341" s="698">
        <v>52</v>
      </c>
      <c r="F341" s="700" t="s">
        <v>477</v>
      </c>
      <c r="G341" s="700" t="s">
        <v>477</v>
      </c>
      <c r="H341" s="700" t="s">
        <v>477</v>
      </c>
      <c r="I341" s="700" t="s">
        <v>477</v>
      </c>
      <c r="J341" s="700" t="s">
        <v>477</v>
      </c>
      <c r="K341" s="700" t="s">
        <v>477</v>
      </c>
    </row>
    <row r="342" spans="1:11" ht="9" customHeight="1">
      <c r="D342" s="674" t="s">
        <v>1741</v>
      </c>
      <c r="E342" s="698">
        <v>152</v>
      </c>
      <c r="F342" s="700" t="s">
        <v>477</v>
      </c>
      <c r="G342" s="700" t="s">
        <v>477</v>
      </c>
      <c r="H342" s="700" t="s">
        <v>477</v>
      </c>
      <c r="I342" s="700" t="s">
        <v>477</v>
      </c>
      <c r="J342" s="700" t="s">
        <v>477</v>
      </c>
      <c r="K342" s="700" t="s">
        <v>477</v>
      </c>
    </row>
    <row r="343" spans="1:11" ht="18" customHeight="1">
      <c r="C343" s="675" t="s">
        <v>1715</v>
      </c>
      <c r="D343" s="674" t="s">
        <v>1739</v>
      </c>
      <c r="E343" s="698">
        <v>871</v>
      </c>
      <c r="F343" s="698">
        <v>722</v>
      </c>
      <c r="G343" s="698">
        <v>350</v>
      </c>
      <c r="H343" s="698">
        <v>372</v>
      </c>
      <c r="I343" s="698">
        <v>149</v>
      </c>
      <c r="J343" s="698">
        <v>51</v>
      </c>
      <c r="K343" s="698">
        <v>98</v>
      </c>
    </row>
    <row r="344" spans="1:11">
      <c r="D344" s="674" t="s">
        <v>1740</v>
      </c>
      <c r="E344" s="698">
        <v>486</v>
      </c>
      <c r="F344" s="698">
        <v>300</v>
      </c>
      <c r="G344" s="698">
        <v>146</v>
      </c>
      <c r="H344" s="698">
        <v>154</v>
      </c>
      <c r="I344" s="698">
        <v>186</v>
      </c>
      <c r="J344" s="698">
        <v>70</v>
      </c>
      <c r="K344" s="698">
        <v>116</v>
      </c>
    </row>
    <row r="345" spans="1:11">
      <c r="D345" s="674" t="s">
        <v>1741</v>
      </c>
      <c r="E345" s="698">
        <v>1357</v>
      </c>
      <c r="F345" s="698">
        <v>1022</v>
      </c>
      <c r="G345" s="698">
        <v>496</v>
      </c>
      <c r="H345" s="698">
        <v>526</v>
      </c>
      <c r="I345" s="698">
        <v>335</v>
      </c>
      <c r="J345" s="698">
        <v>121</v>
      </c>
      <c r="K345" s="698">
        <v>214</v>
      </c>
    </row>
    <row r="346" spans="1:11" ht="18" customHeight="1">
      <c r="C346" s="675" t="s">
        <v>1829</v>
      </c>
      <c r="D346" s="674"/>
    </row>
    <row r="347" spans="1:11" s="698" customFormat="1" ht="18" customHeight="1">
      <c r="A347" s="677"/>
      <c r="B347" s="677"/>
      <c r="C347" s="678" t="s">
        <v>1830</v>
      </c>
      <c r="D347" s="674" t="s">
        <v>1739</v>
      </c>
      <c r="E347" s="698">
        <v>36</v>
      </c>
      <c r="F347" s="698">
        <v>29</v>
      </c>
      <c r="G347" s="700" t="s">
        <v>477</v>
      </c>
      <c r="H347" s="700" t="s">
        <v>477</v>
      </c>
      <c r="I347" s="698">
        <v>7</v>
      </c>
      <c r="J347" s="700" t="s">
        <v>477</v>
      </c>
      <c r="K347" s="700" t="s">
        <v>477</v>
      </c>
    </row>
    <row r="348" spans="1:11" s="698" customFormat="1" ht="9" customHeight="1">
      <c r="A348" s="677"/>
      <c r="B348" s="677"/>
      <c r="C348" s="678"/>
      <c r="D348" s="674" t="s">
        <v>1740</v>
      </c>
      <c r="E348" s="698">
        <v>10</v>
      </c>
      <c r="F348" s="698">
        <v>3</v>
      </c>
      <c r="G348" s="700" t="s">
        <v>477</v>
      </c>
      <c r="H348" s="700" t="s">
        <v>477</v>
      </c>
      <c r="I348" s="698">
        <v>7</v>
      </c>
      <c r="J348" s="700" t="s">
        <v>477</v>
      </c>
      <c r="K348" s="700" t="s">
        <v>477</v>
      </c>
    </row>
    <row r="349" spans="1:11" s="698" customFormat="1" ht="9" customHeight="1">
      <c r="A349" s="677"/>
      <c r="B349" s="677"/>
      <c r="C349" s="678"/>
      <c r="D349" s="674" t="s">
        <v>1741</v>
      </c>
      <c r="E349" s="698">
        <v>46</v>
      </c>
      <c r="F349" s="698">
        <v>32</v>
      </c>
      <c r="G349" s="700" t="s">
        <v>477</v>
      </c>
      <c r="H349" s="700" t="s">
        <v>477</v>
      </c>
      <c r="I349" s="698">
        <v>14</v>
      </c>
      <c r="J349" s="700" t="s">
        <v>477</v>
      </c>
      <c r="K349" s="700" t="s">
        <v>477</v>
      </c>
    </row>
    <row r="350" spans="1:11" s="698" customFormat="1" ht="18" customHeight="1">
      <c r="A350" s="677"/>
      <c r="B350" s="677"/>
      <c r="C350" s="678" t="s">
        <v>1831</v>
      </c>
      <c r="D350" s="674" t="s">
        <v>1739</v>
      </c>
      <c r="E350" s="698">
        <v>80</v>
      </c>
      <c r="F350" s="698">
        <v>78</v>
      </c>
      <c r="G350" s="700" t="s">
        <v>477</v>
      </c>
      <c r="H350" s="700" t="s">
        <v>477</v>
      </c>
      <c r="I350" s="698">
        <v>2</v>
      </c>
      <c r="J350" s="700" t="s">
        <v>477</v>
      </c>
      <c r="K350" s="700" t="s">
        <v>477</v>
      </c>
    </row>
    <row r="351" spans="1:11" s="698" customFormat="1" ht="9" customHeight="1">
      <c r="A351" s="677"/>
      <c r="B351" s="677"/>
      <c r="C351" s="678"/>
      <c r="D351" s="674" t="s">
        <v>1740</v>
      </c>
      <c r="E351" s="698">
        <v>37</v>
      </c>
      <c r="F351" s="698">
        <v>29</v>
      </c>
      <c r="G351" s="700" t="s">
        <v>477</v>
      </c>
      <c r="H351" s="700" t="s">
        <v>477</v>
      </c>
      <c r="I351" s="698">
        <v>8</v>
      </c>
      <c r="J351" s="700" t="s">
        <v>477</v>
      </c>
      <c r="K351" s="700" t="s">
        <v>477</v>
      </c>
    </row>
    <row r="352" spans="1:11" s="698" customFormat="1" ht="9" customHeight="1">
      <c r="A352" s="677"/>
      <c r="B352" s="677"/>
      <c r="C352" s="678"/>
      <c r="D352" s="674" t="s">
        <v>1741</v>
      </c>
      <c r="E352" s="698">
        <v>117</v>
      </c>
      <c r="F352" s="698">
        <v>107</v>
      </c>
      <c r="G352" s="700" t="s">
        <v>477</v>
      </c>
      <c r="H352" s="700" t="s">
        <v>477</v>
      </c>
      <c r="I352" s="698">
        <v>10</v>
      </c>
      <c r="J352" s="700" t="s">
        <v>477</v>
      </c>
      <c r="K352" s="700" t="s">
        <v>477</v>
      </c>
    </row>
    <row r="353" spans="1:12" ht="18" customHeight="1">
      <c r="B353" s="677" t="s">
        <v>628</v>
      </c>
      <c r="D353" s="674"/>
    </row>
    <row r="354" spans="1:12" ht="27" customHeight="1">
      <c r="C354" s="671" t="s">
        <v>1832</v>
      </c>
      <c r="D354" s="674" t="s">
        <v>1739</v>
      </c>
      <c r="E354" s="698">
        <v>454</v>
      </c>
      <c r="F354" s="698">
        <v>437</v>
      </c>
      <c r="G354" s="698">
        <v>437</v>
      </c>
      <c r="H354" s="698">
        <v>0</v>
      </c>
      <c r="I354" s="698">
        <v>17</v>
      </c>
      <c r="J354" s="698">
        <v>17</v>
      </c>
      <c r="K354" s="698">
        <v>0</v>
      </c>
    </row>
    <row r="355" spans="1:12">
      <c r="D355" s="674" t="s">
        <v>1740</v>
      </c>
      <c r="E355" s="698">
        <v>284</v>
      </c>
      <c r="F355" s="698">
        <v>218</v>
      </c>
      <c r="G355" s="698">
        <v>218</v>
      </c>
      <c r="H355" s="698">
        <v>0</v>
      </c>
      <c r="I355" s="698">
        <v>66</v>
      </c>
      <c r="J355" s="698">
        <v>66</v>
      </c>
      <c r="K355" s="698">
        <v>0</v>
      </c>
    </row>
    <row r="356" spans="1:12">
      <c r="D356" s="674" t="s">
        <v>1741</v>
      </c>
      <c r="E356" s="698">
        <v>738</v>
      </c>
      <c r="F356" s="698">
        <v>655</v>
      </c>
      <c r="G356" s="698">
        <v>655</v>
      </c>
      <c r="H356" s="698">
        <v>0</v>
      </c>
      <c r="I356" s="698">
        <v>83</v>
      </c>
      <c r="J356" s="698">
        <v>83</v>
      </c>
      <c r="K356" s="698">
        <v>0</v>
      </c>
    </row>
    <row r="357" spans="1:12" ht="20.100000000000001" customHeight="1">
      <c r="C357" s="671" t="s">
        <v>1833</v>
      </c>
      <c r="D357" s="674" t="s">
        <v>1739</v>
      </c>
      <c r="E357" s="698">
        <v>189</v>
      </c>
      <c r="F357" s="698">
        <v>182</v>
      </c>
      <c r="G357" s="698">
        <v>0</v>
      </c>
      <c r="H357" s="698">
        <v>182</v>
      </c>
      <c r="I357" s="698">
        <v>7</v>
      </c>
      <c r="J357" s="698">
        <v>0</v>
      </c>
      <c r="K357" s="698">
        <v>7</v>
      </c>
    </row>
    <row r="358" spans="1:12">
      <c r="D358" s="674" t="s">
        <v>1740</v>
      </c>
      <c r="E358" s="698">
        <v>121</v>
      </c>
      <c r="F358" s="698">
        <v>109</v>
      </c>
      <c r="G358" s="698">
        <v>0</v>
      </c>
      <c r="H358" s="698">
        <v>109</v>
      </c>
      <c r="I358" s="698">
        <v>12</v>
      </c>
      <c r="J358" s="698">
        <v>0</v>
      </c>
      <c r="K358" s="698">
        <v>12</v>
      </c>
    </row>
    <row r="359" spans="1:12">
      <c r="D359" s="674" t="s">
        <v>1741</v>
      </c>
      <c r="E359" s="698">
        <v>310</v>
      </c>
      <c r="F359" s="698">
        <v>291</v>
      </c>
      <c r="G359" s="698">
        <v>0</v>
      </c>
      <c r="H359" s="698">
        <v>291</v>
      </c>
      <c r="I359" s="698">
        <v>19</v>
      </c>
      <c r="J359" s="698">
        <v>0</v>
      </c>
      <c r="K359" s="698">
        <v>19</v>
      </c>
    </row>
    <row r="360" spans="1:12" s="670" customFormat="1">
      <c r="C360" s="671"/>
      <c r="D360" s="676"/>
      <c r="E360" s="673"/>
      <c r="F360" s="673"/>
      <c r="G360" s="673"/>
      <c r="H360" s="673"/>
      <c r="I360" s="673"/>
      <c r="J360" s="673"/>
      <c r="K360" s="673"/>
      <c r="L360" s="673"/>
    </row>
    <row r="361" spans="1:12" s="670" customFormat="1">
      <c r="C361" s="671"/>
      <c r="D361" s="676"/>
      <c r="E361" s="673"/>
      <c r="F361" s="673"/>
      <c r="G361" s="673"/>
      <c r="H361" s="673"/>
      <c r="I361" s="673"/>
      <c r="J361" s="673"/>
      <c r="K361" s="673"/>
      <c r="L361" s="673"/>
    </row>
    <row r="362" spans="1:12" s="670" customFormat="1">
      <c r="C362" s="671"/>
      <c r="D362" s="676"/>
      <c r="E362" s="673"/>
      <c r="F362" s="673"/>
      <c r="G362" s="673"/>
      <c r="H362" s="673"/>
      <c r="I362" s="673"/>
      <c r="J362" s="673"/>
      <c r="K362" s="673"/>
      <c r="L362" s="673"/>
    </row>
    <row r="363" spans="1:12" s="670" customFormat="1">
      <c r="C363" s="671"/>
      <c r="D363" s="676"/>
      <c r="E363" s="673"/>
      <c r="F363" s="673"/>
      <c r="G363" s="673"/>
      <c r="H363" s="673"/>
      <c r="I363" s="673"/>
      <c r="J363" s="673"/>
      <c r="K363" s="673"/>
      <c r="L363" s="673"/>
    </row>
    <row r="364" spans="1:12" s="670" customFormat="1">
      <c r="A364" s="670" t="s">
        <v>1652</v>
      </c>
      <c r="C364" s="671"/>
      <c r="D364" s="676"/>
      <c r="E364" s="673"/>
      <c r="F364" s="673"/>
      <c r="G364" s="673"/>
      <c r="H364" s="673"/>
      <c r="I364" s="673"/>
      <c r="J364" s="673"/>
      <c r="K364" s="673"/>
      <c r="L364" s="673"/>
    </row>
    <row r="365" spans="1:12" s="670" customFormat="1">
      <c r="A365" s="670" t="s">
        <v>1891</v>
      </c>
      <c r="C365" s="671"/>
      <c r="D365" s="676"/>
      <c r="E365" s="673"/>
      <c r="F365" s="673"/>
      <c r="G365" s="673"/>
      <c r="H365" s="673"/>
      <c r="I365" s="673"/>
      <c r="J365" s="673"/>
      <c r="K365" s="673"/>
      <c r="L365" s="673"/>
    </row>
    <row r="366" spans="1:12" s="670" customFormat="1">
      <c r="A366" s="670" t="s">
        <v>3208</v>
      </c>
      <c r="C366" s="671"/>
      <c r="D366" s="676"/>
      <c r="E366" s="673"/>
      <c r="F366" s="673"/>
      <c r="G366" s="673"/>
      <c r="H366" s="673"/>
      <c r="I366" s="673"/>
      <c r="J366" s="673"/>
      <c r="K366" s="673"/>
      <c r="L366" s="673"/>
    </row>
    <row r="367" spans="1:12" s="670" customFormat="1">
      <c r="C367" s="671"/>
      <c r="D367" s="676"/>
      <c r="E367" s="673"/>
      <c r="F367" s="673"/>
      <c r="G367" s="673"/>
      <c r="H367" s="673"/>
      <c r="I367" s="673"/>
      <c r="J367" s="673"/>
      <c r="K367" s="673"/>
      <c r="L367" s="673"/>
    </row>
    <row r="368" spans="1:12" s="670" customFormat="1">
      <c r="A368" s="670" t="s">
        <v>46</v>
      </c>
      <c r="C368" s="671"/>
      <c r="D368" s="676"/>
      <c r="E368" s="673"/>
      <c r="F368" s="673"/>
      <c r="G368" s="673"/>
      <c r="H368" s="673"/>
      <c r="I368" s="673"/>
      <c r="J368" s="673"/>
      <c r="K368" s="673"/>
      <c r="L368" s="673"/>
    </row>
    <row r="369" spans="1:11" ht="20.100000000000001" customHeight="1">
      <c r="C369" s="671" t="s">
        <v>1834</v>
      </c>
      <c r="D369" s="674" t="s">
        <v>1739</v>
      </c>
      <c r="E369" s="698">
        <v>667</v>
      </c>
      <c r="F369" s="698">
        <v>518</v>
      </c>
      <c r="G369" s="698">
        <v>518</v>
      </c>
      <c r="H369" s="698">
        <v>0</v>
      </c>
      <c r="I369" s="698">
        <v>149</v>
      </c>
      <c r="J369" s="698">
        <v>149</v>
      </c>
      <c r="K369" s="698">
        <v>0</v>
      </c>
    </row>
    <row r="370" spans="1:11">
      <c r="D370" s="674" t="s">
        <v>1740</v>
      </c>
      <c r="E370" s="698">
        <v>809</v>
      </c>
      <c r="F370" s="698">
        <v>456</v>
      </c>
      <c r="G370" s="698">
        <v>456</v>
      </c>
      <c r="H370" s="698">
        <v>0</v>
      </c>
      <c r="I370" s="698">
        <v>353</v>
      </c>
      <c r="J370" s="698">
        <v>353</v>
      </c>
      <c r="K370" s="698">
        <v>0</v>
      </c>
    </row>
    <row r="371" spans="1:11">
      <c r="D371" s="674" t="s">
        <v>1741</v>
      </c>
      <c r="E371" s="698">
        <v>1476</v>
      </c>
      <c r="F371" s="698">
        <v>974</v>
      </c>
      <c r="G371" s="698">
        <v>974</v>
      </c>
      <c r="H371" s="698">
        <v>0</v>
      </c>
      <c r="I371" s="698">
        <v>502</v>
      </c>
      <c r="J371" s="698">
        <v>502</v>
      </c>
      <c r="K371" s="698">
        <v>0</v>
      </c>
    </row>
    <row r="372" spans="1:11" ht="20.100000000000001" customHeight="1">
      <c r="C372" s="671" t="s">
        <v>1835</v>
      </c>
      <c r="D372" s="674" t="s">
        <v>1739</v>
      </c>
      <c r="E372" s="698">
        <v>9602</v>
      </c>
      <c r="F372" s="698">
        <v>3641</v>
      </c>
      <c r="G372" s="698">
        <v>2</v>
      </c>
      <c r="H372" s="698">
        <v>3639</v>
      </c>
      <c r="I372" s="698">
        <v>5961</v>
      </c>
      <c r="J372" s="698">
        <v>1</v>
      </c>
      <c r="K372" s="698">
        <v>5960</v>
      </c>
    </row>
    <row r="373" spans="1:11">
      <c r="D373" s="674" t="s">
        <v>1740</v>
      </c>
      <c r="E373" s="698">
        <v>10226</v>
      </c>
      <c r="F373" s="698">
        <v>3003</v>
      </c>
      <c r="G373" s="698">
        <v>1</v>
      </c>
      <c r="H373" s="698">
        <v>3002</v>
      </c>
      <c r="I373" s="698">
        <v>7223</v>
      </c>
      <c r="J373" s="698">
        <v>5</v>
      </c>
      <c r="K373" s="698">
        <v>7218</v>
      </c>
    </row>
    <row r="374" spans="1:11">
      <c r="D374" s="674" t="s">
        <v>1741</v>
      </c>
      <c r="E374" s="698">
        <v>19828</v>
      </c>
      <c r="F374" s="698">
        <v>6644</v>
      </c>
      <c r="G374" s="698">
        <v>3</v>
      </c>
      <c r="H374" s="698">
        <v>6641</v>
      </c>
      <c r="I374" s="698">
        <v>13184</v>
      </c>
      <c r="J374" s="698">
        <v>6</v>
      </c>
      <c r="K374" s="698">
        <v>13178</v>
      </c>
    </row>
    <row r="375" spans="1:11" ht="18" customHeight="1">
      <c r="C375" s="671" t="s">
        <v>631</v>
      </c>
      <c r="D375" s="674" t="s">
        <v>1739</v>
      </c>
      <c r="E375" s="698">
        <v>1318</v>
      </c>
      <c r="F375" s="698">
        <v>374</v>
      </c>
      <c r="G375" s="698">
        <v>53</v>
      </c>
      <c r="H375" s="698">
        <v>321</v>
      </c>
      <c r="I375" s="698">
        <v>944</v>
      </c>
      <c r="J375" s="698">
        <v>21</v>
      </c>
      <c r="K375" s="698">
        <v>923</v>
      </c>
    </row>
    <row r="376" spans="1:11">
      <c r="D376" s="674" t="s">
        <v>1740</v>
      </c>
      <c r="E376" s="698">
        <v>1220</v>
      </c>
      <c r="F376" s="698">
        <v>256</v>
      </c>
      <c r="G376" s="698">
        <v>34</v>
      </c>
      <c r="H376" s="698">
        <v>222</v>
      </c>
      <c r="I376" s="698">
        <v>964</v>
      </c>
      <c r="J376" s="698">
        <v>35</v>
      </c>
      <c r="K376" s="698">
        <v>929</v>
      </c>
    </row>
    <row r="377" spans="1:11">
      <c r="D377" s="674" t="s">
        <v>1741</v>
      </c>
      <c r="E377" s="698">
        <v>2538</v>
      </c>
      <c r="F377" s="698">
        <v>630</v>
      </c>
      <c r="G377" s="698">
        <v>87</v>
      </c>
      <c r="H377" s="698">
        <v>543</v>
      </c>
      <c r="I377" s="698">
        <v>1908</v>
      </c>
      <c r="J377" s="698">
        <v>56</v>
      </c>
      <c r="K377" s="698">
        <v>1852</v>
      </c>
    </row>
    <row r="378" spans="1:11" ht="18" customHeight="1">
      <c r="C378" s="675" t="s">
        <v>1715</v>
      </c>
      <c r="D378" s="674" t="s">
        <v>1739</v>
      </c>
      <c r="E378" s="698">
        <v>12230</v>
      </c>
      <c r="F378" s="698">
        <v>5152</v>
      </c>
      <c r="G378" s="698">
        <v>1010</v>
      </c>
      <c r="H378" s="698">
        <v>4142</v>
      </c>
      <c r="I378" s="698">
        <v>7078</v>
      </c>
      <c r="J378" s="698">
        <v>188</v>
      </c>
      <c r="K378" s="698">
        <v>6890</v>
      </c>
    </row>
    <row r="379" spans="1:11">
      <c r="D379" s="674" t="s">
        <v>1740</v>
      </c>
      <c r="E379" s="698">
        <v>12660</v>
      </c>
      <c r="F379" s="698">
        <v>4042</v>
      </c>
      <c r="G379" s="698">
        <v>709</v>
      </c>
      <c r="H379" s="698">
        <v>3333</v>
      </c>
      <c r="I379" s="698">
        <v>8618</v>
      </c>
      <c r="J379" s="698">
        <v>459</v>
      </c>
      <c r="K379" s="698">
        <v>8159</v>
      </c>
    </row>
    <row r="380" spans="1:11">
      <c r="D380" s="674" t="s">
        <v>1741</v>
      </c>
      <c r="E380" s="698">
        <v>24890</v>
      </c>
      <c r="F380" s="698">
        <v>9194</v>
      </c>
      <c r="G380" s="698">
        <v>1719</v>
      </c>
      <c r="H380" s="698">
        <v>7475</v>
      </c>
      <c r="I380" s="698">
        <v>15696</v>
      </c>
      <c r="J380" s="698">
        <v>647</v>
      </c>
      <c r="K380" s="698">
        <v>15049</v>
      </c>
    </row>
    <row r="381" spans="1:11" ht="18" customHeight="1">
      <c r="C381" s="675" t="s">
        <v>1829</v>
      </c>
      <c r="D381" s="674"/>
    </row>
    <row r="382" spans="1:11" s="698" customFormat="1" ht="18" customHeight="1">
      <c r="A382" s="677"/>
      <c r="B382" s="677"/>
      <c r="C382" s="678" t="s">
        <v>1830</v>
      </c>
      <c r="D382" s="674" t="s">
        <v>1739</v>
      </c>
      <c r="E382" s="698">
        <v>4146</v>
      </c>
      <c r="F382" s="698">
        <v>1342</v>
      </c>
      <c r="G382" s="698">
        <v>21</v>
      </c>
      <c r="H382" s="698">
        <v>1321</v>
      </c>
      <c r="I382" s="698">
        <v>2804</v>
      </c>
      <c r="J382" s="698">
        <v>17</v>
      </c>
      <c r="K382" s="698">
        <v>2787</v>
      </c>
    </row>
    <row r="383" spans="1:11" s="698" customFormat="1">
      <c r="A383" s="677"/>
      <c r="B383" s="677"/>
      <c r="C383" s="678"/>
      <c r="D383" s="674" t="s">
        <v>1740</v>
      </c>
      <c r="E383" s="698">
        <v>3633</v>
      </c>
      <c r="F383" s="698">
        <v>898</v>
      </c>
      <c r="G383" s="698">
        <v>16</v>
      </c>
      <c r="H383" s="698">
        <v>882</v>
      </c>
      <c r="I383" s="698">
        <v>2735</v>
      </c>
      <c r="J383" s="698">
        <v>26</v>
      </c>
      <c r="K383" s="698">
        <v>2709</v>
      </c>
    </row>
    <row r="384" spans="1:11" s="698" customFormat="1">
      <c r="A384" s="677"/>
      <c r="B384" s="677"/>
      <c r="C384" s="678"/>
      <c r="D384" s="674" t="s">
        <v>1741</v>
      </c>
      <c r="E384" s="698">
        <v>7779</v>
      </c>
      <c r="F384" s="698">
        <v>2240</v>
      </c>
      <c r="G384" s="698">
        <v>37</v>
      </c>
      <c r="H384" s="698">
        <v>2203</v>
      </c>
      <c r="I384" s="698">
        <v>5539</v>
      </c>
      <c r="J384" s="698">
        <v>43</v>
      </c>
      <c r="K384" s="698">
        <v>5496</v>
      </c>
    </row>
    <row r="385" spans="1:11" s="698" customFormat="1" ht="18" customHeight="1">
      <c r="A385" s="677"/>
      <c r="B385" s="677"/>
      <c r="C385" s="678" t="s">
        <v>1831</v>
      </c>
      <c r="D385" s="674" t="s">
        <v>1739</v>
      </c>
      <c r="E385" s="698">
        <v>446</v>
      </c>
      <c r="F385" s="698">
        <v>339</v>
      </c>
      <c r="G385" s="698">
        <v>22</v>
      </c>
      <c r="H385" s="698">
        <v>317</v>
      </c>
      <c r="I385" s="698">
        <v>107</v>
      </c>
      <c r="J385" s="698">
        <v>1</v>
      </c>
      <c r="K385" s="698">
        <v>106</v>
      </c>
    </row>
    <row r="386" spans="1:11" s="698" customFormat="1">
      <c r="A386" s="677"/>
      <c r="B386" s="677"/>
      <c r="C386" s="678"/>
      <c r="D386" s="674" t="s">
        <v>1740</v>
      </c>
      <c r="E386" s="698">
        <v>374</v>
      </c>
      <c r="F386" s="698">
        <v>230</v>
      </c>
      <c r="G386" s="698">
        <v>20</v>
      </c>
      <c r="H386" s="698">
        <v>210</v>
      </c>
      <c r="I386" s="698">
        <v>144</v>
      </c>
      <c r="J386" s="698">
        <v>9</v>
      </c>
      <c r="K386" s="698">
        <v>135</v>
      </c>
    </row>
    <row r="387" spans="1:11" s="698" customFormat="1">
      <c r="A387" s="677"/>
      <c r="B387" s="677"/>
      <c r="C387" s="678"/>
      <c r="D387" s="674" t="s">
        <v>1741</v>
      </c>
      <c r="E387" s="698">
        <v>820</v>
      </c>
      <c r="F387" s="698">
        <v>569</v>
      </c>
      <c r="G387" s="698">
        <v>42</v>
      </c>
      <c r="H387" s="698">
        <v>527</v>
      </c>
      <c r="I387" s="698">
        <v>251</v>
      </c>
      <c r="J387" s="698">
        <v>10</v>
      </c>
      <c r="K387" s="698">
        <v>241</v>
      </c>
    </row>
    <row r="388" spans="1:11" ht="18" customHeight="1">
      <c r="B388" s="677" t="s">
        <v>632</v>
      </c>
      <c r="D388" s="674"/>
    </row>
    <row r="389" spans="1:11" ht="27" customHeight="1">
      <c r="C389" s="671" t="s">
        <v>1836</v>
      </c>
      <c r="D389" s="674" t="s">
        <v>1739</v>
      </c>
      <c r="E389" s="698">
        <v>380</v>
      </c>
      <c r="F389" s="698">
        <v>319</v>
      </c>
      <c r="G389" s="698">
        <v>276</v>
      </c>
      <c r="H389" s="698">
        <v>43</v>
      </c>
      <c r="I389" s="698">
        <v>61</v>
      </c>
      <c r="J389" s="698">
        <v>30</v>
      </c>
      <c r="K389" s="698">
        <v>31</v>
      </c>
    </row>
    <row r="390" spans="1:11">
      <c r="D390" s="674" t="s">
        <v>1740</v>
      </c>
      <c r="E390" s="698">
        <v>238</v>
      </c>
      <c r="F390" s="698">
        <v>169</v>
      </c>
      <c r="G390" s="698">
        <v>139</v>
      </c>
      <c r="H390" s="698">
        <v>30</v>
      </c>
      <c r="I390" s="698">
        <v>69</v>
      </c>
      <c r="J390" s="698">
        <v>43</v>
      </c>
      <c r="K390" s="698">
        <v>26</v>
      </c>
    </row>
    <row r="391" spans="1:11">
      <c r="D391" s="674" t="s">
        <v>1741</v>
      </c>
      <c r="E391" s="698">
        <v>618</v>
      </c>
      <c r="F391" s="698">
        <v>488</v>
      </c>
      <c r="G391" s="698">
        <v>415</v>
      </c>
      <c r="H391" s="698">
        <v>73</v>
      </c>
      <c r="I391" s="698">
        <v>130</v>
      </c>
      <c r="J391" s="698">
        <v>73</v>
      </c>
      <c r="K391" s="698">
        <v>57</v>
      </c>
    </row>
    <row r="392" spans="1:11" ht="18" customHeight="1">
      <c r="C392" s="671" t="s">
        <v>1837</v>
      </c>
      <c r="D392" s="674" t="s">
        <v>1739</v>
      </c>
      <c r="E392" s="698">
        <v>113</v>
      </c>
      <c r="F392" s="698">
        <v>90</v>
      </c>
      <c r="G392" s="698">
        <v>69</v>
      </c>
      <c r="H392" s="698">
        <v>21</v>
      </c>
      <c r="I392" s="698">
        <v>23</v>
      </c>
      <c r="J392" s="698">
        <v>1</v>
      </c>
      <c r="K392" s="698">
        <v>22</v>
      </c>
    </row>
    <row r="393" spans="1:11">
      <c r="D393" s="674" t="s">
        <v>1740</v>
      </c>
      <c r="E393" s="698">
        <v>98</v>
      </c>
      <c r="F393" s="698">
        <v>49</v>
      </c>
      <c r="G393" s="698">
        <v>25</v>
      </c>
      <c r="H393" s="698">
        <v>24</v>
      </c>
      <c r="I393" s="698">
        <v>49</v>
      </c>
      <c r="J393" s="698">
        <v>10</v>
      </c>
      <c r="K393" s="698">
        <v>39</v>
      </c>
    </row>
    <row r="394" spans="1:11">
      <c r="D394" s="674" t="s">
        <v>1741</v>
      </c>
      <c r="E394" s="698">
        <v>211</v>
      </c>
      <c r="F394" s="698">
        <v>139</v>
      </c>
      <c r="G394" s="698">
        <v>94</v>
      </c>
      <c r="H394" s="698">
        <v>45</v>
      </c>
      <c r="I394" s="698">
        <v>72</v>
      </c>
      <c r="J394" s="698">
        <v>11</v>
      </c>
      <c r="K394" s="698">
        <v>61</v>
      </c>
    </row>
    <row r="395" spans="1:11" ht="18" customHeight="1">
      <c r="C395" s="671" t="s">
        <v>1838</v>
      </c>
      <c r="D395" s="674" t="s">
        <v>1739</v>
      </c>
      <c r="E395" s="698">
        <v>20</v>
      </c>
      <c r="F395" s="698">
        <v>14</v>
      </c>
      <c r="G395" s="698">
        <v>14</v>
      </c>
      <c r="H395" s="698">
        <v>0</v>
      </c>
      <c r="I395" s="698">
        <v>6</v>
      </c>
      <c r="J395" s="698">
        <v>6</v>
      </c>
      <c r="K395" s="698">
        <v>0</v>
      </c>
    </row>
    <row r="396" spans="1:11">
      <c r="D396" s="674" t="s">
        <v>1740</v>
      </c>
      <c r="E396" s="698">
        <v>31</v>
      </c>
      <c r="F396" s="698">
        <v>16</v>
      </c>
      <c r="G396" s="698">
        <v>16</v>
      </c>
      <c r="H396" s="698">
        <v>0</v>
      </c>
      <c r="I396" s="698">
        <v>15</v>
      </c>
      <c r="J396" s="698">
        <v>15</v>
      </c>
      <c r="K396" s="698">
        <v>0</v>
      </c>
    </row>
    <row r="397" spans="1:11">
      <c r="D397" s="674" t="s">
        <v>1741</v>
      </c>
      <c r="E397" s="698">
        <v>51</v>
      </c>
      <c r="F397" s="698">
        <v>30</v>
      </c>
      <c r="G397" s="698">
        <v>30</v>
      </c>
      <c r="H397" s="698">
        <v>0</v>
      </c>
      <c r="I397" s="698">
        <v>21</v>
      </c>
      <c r="J397" s="698">
        <v>21</v>
      </c>
      <c r="K397" s="698">
        <v>0</v>
      </c>
    </row>
    <row r="398" spans="1:11" ht="18" customHeight="1">
      <c r="C398" s="671" t="s">
        <v>1839</v>
      </c>
      <c r="D398" s="674" t="s">
        <v>1739</v>
      </c>
      <c r="E398" s="698">
        <v>50</v>
      </c>
      <c r="F398" s="698">
        <v>17</v>
      </c>
      <c r="G398" s="698">
        <v>0</v>
      </c>
      <c r="H398" s="698">
        <v>17</v>
      </c>
      <c r="I398" s="698">
        <v>33</v>
      </c>
      <c r="J398" s="698">
        <v>0</v>
      </c>
      <c r="K398" s="698">
        <v>33</v>
      </c>
    </row>
    <row r="399" spans="1:11">
      <c r="D399" s="674" t="s">
        <v>1740</v>
      </c>
      <c r="E399" s="698">
        <v>62</v>
      </c>
      <c r="F399" s="698">
        <v>25</v>
      </c>
      <c r="G399" s="698">
        <v>0</v>
      </c>
      <c r="H399" s="698">
        <v>25</v>
      </c>
      <c r="I399" s="698">
        <v>37</v>
      </c>
      <c r="J399" s="698">
        <v>0</v>
      </c>
      <c r="K399" s="698">
        <v>37</v>
      </c>
    </row>
    <row r="400" spans="1:11">
      <c r="D400" s="674" t="s">
        <v>1741</v>
      </c>
      <c r="E400" s="698">
        <v>112</v>
      </c>
      <c r="F400" s="698">
        <v>42</v>
      </c>
      <c r="G400" s="698">
        <v>0</v>
      </c>
      <c r="H400" s="698">
        <v>42</v>
      </c>
      <c r="I400" s="698">
        <v>70</v>
      </c>
      <c r="J400" s="698">
        <v>0</v>
      </c>
      <c r="K400" s="698">
        <v>70</v>
      </c>
    </row>
    <row r="401" spans="1:11" ht="20.100000000000001" customHeight="1">
      <c r="C401" s="671" t="s">
        <v>1840</v>
      </c>
      <c r="D401" s="674" t="s">
        <v>1739</v>
      </c>
      <c r="E401" s="698">
        <v>492</v>
      </c>
      <c r="F401" s="698">
        <v>373</v>
      </c>
      <c r="G401" s="698">
        <v>373</v>
      </c>
      <c r="H401" s="698">
        <v>0</v>
      </c>
      <c r="I401" s="698">
        <v>119</v>
      </c>
      <c r="J401" s="698">
        <v>119</v>
      </c>
      <c r="K401" s="698">
        <v>0</v>
      </c>
    </row>
    <row r="402" spans="1:11">
      <c r="D402" s="674" t="s">
        <v>1740</v>
      </c>
      <c r="E402" s="698">
        <v>425</v>
      </c>
      <c r="F402" s="698">
        <v>253</v>
      </c>
      <c r="G402" s="698">
        <v>253</v>
      </c>
      <c r="H402" s="698">
        <v>0</v>
      </c>
      <c r="I402" s="698">
        <v>172</v>
      </c>
      <c r="J402" s="698">
        <v>172</v>
      </c>
      <c r="K402" s="698">
        <v>0</v>
      </c>
    </row>
    <row r="403" spans="1:11">
      <c r="D403" s="674" t="s">
        <v>1741</v>
      </c>
      <c r="E403" s="698">
        <v>917</v>
      </c>
      <c r="F403" s="698">
        <v>626</v>
      </c>
      <c r="G403" s="698">
        <v>626</v>
      </c>
      <c r="H403" s="698">
        <v>0</v>
      </c>
      <c r="I403" s="698">
        <v>291</v>
      </c>
      <c r="J403" s="698">
        <v>291</v>
      </c>
      <c r="K403" s="698">
        <v>0</v>
      </c>
    </row>
    <row r="404" spans="1:11" ht="20.100000000000001" customHeight="1">
      <c r="C404" s="671" t="s">
        <v>1841</v>
      </c>
      <c r="D404" s="674" t="s">
        <v>1739</v>
      </c>
      <c r="E404" s="698">
        <v>365</v>
      </c>
      <c r="F404" s="698">
        <v>158</v>
      </c>
      <c r="G404" s="698">
        <v>1</v>
      </c>
      <c r="H404" s="698">
        <v>157</v>
      </c>
      <c r="I404" s="698">
        <v>207</v>
      </c>
      <c r="J404" s="698">
        <v>0</v>
      </c>
      <c r="K404" s="698">
        <v>207</v>
      </c>
    </row>
    <row r="405" spans="1:11">
      <c r="D405" s="674" t="s">
        <v>1740</v>
      </c>
      <c r="E405" s="698">
        <v>539</v>
      </c>
      <c r="F405" s="698">
        <v>146</v>
      </c>
      <c r="G405" s="698">
        <v>1</v>
      </c>
      <c r="H405" s="698">
        <v>145</v>
      </c>
      <c r="I405" s="698">
        <v>393</v>
      </c>
      <c r="J405" s="698">
        <v>1</v>
      </c>
      <c r="K405" s="698">
        <v>392</v>
      </c>
    </row>
    <row r="406" spans="1:11">
      <c r="D406" s="674" t="s">
        <v>1741</v>
      </c>
      <c r="E406" s="698">
        <v>904</v>
      </c>
      <c r="F406" s="698">
        <v>304</v>
      </c>
      <c r="G406" s="698">
        <v>2</v>
      </c>
      <c r="H406" s="698">
        <v>302</v>
      </c>
      <c r="I406" s="698">
        <v>600</v>
      </c>
      <c r="J406" s="698">
        <v>1</v>
      </c>
      <c r="K406" s="698">
        <v>599</v>
      </c>
    </row>
    <row r="407" spans="1:11" ht="18" customHeight="1">
      <c r="C407" s="675" t="s">
        <v>1715</v>
      </c>
      <c r="D407" s="674" t="s">
        <v>1739</v>
      </c>
      <c r="E407" s="698">
        <v>1420</v>
      </c>
      <c r="F407" s="698">
        <v>971</v>
      </c>
      <c r="G407" s="698">
        <v>733</v>
      </c>
      <c r="H407" s="698">
        <v>238</v>
      </c>
      <c r="I407" s="698">
        <v>449</v>
      </c>
      <c r="J407" s="698">
        <v>156</v>
      </c>
      <c r="K407" s="698">
        <v>293</v>
      </c>
    </row>
    <row r="408" spans="1:11">
      <c r="D408" s="674" t="s">
        <v>1740</v>
      </c>
      <c r="E408" s="698">
        <v>1393</v>
      </c>
      <c r="F408" s="698">
        <v>658</v>
      </c>
      <c r="G408" s="698">
        <v>434</v>
      </c>
      <c r="H408" s="698">
        <v>224</v>
      </c>
      <c r="I408" s="698">
        <v>735</v>
      </c>
      <c r="J408" s="698">
        <v>241</v>
      </c>
      <c r="K408" s="698">
        <v>494</v>
      </c>
    </row>
    <row r="409" spans="1:11">
      <c r="D409" s="674" t="s">
        <v>1741</v>
      </c>
      <c r="E409" s="698">
        <v>2813</v>
      </c>
      <c r="F409" s="698">
        <v>1629</v>
      </c>
      <c r="G409" s="698">
        <v>1167</v>
      </c>
      <c r="H409" s="698">
        <v>462</v>
      </c>
      <c r="I409" s="698">
        <v>1184</v>
      </c>
      <c r="J409" s="698">
        <v>397</v>
      </c>
      <c r="K409" s="698">
        <v>787</v>
      </c>
    </row>
    <row r="410" spans="1:11" ht="18" customHeight="1">
      <c r="C410" s="675" t="s">
        <v>1829</v>
      </c>
      <c r="D410" s="674"/>
    </row>
    <row r="411" spans="1:11" s="698" customFormat="1" ht="18" customHeight="1">
      <c r="A411" s="677"/>
      <c r="B411" s="677"/>
      <c r="C411" s="678" t="s">
        <v>1830</v>
      </c>
      <c r="D411" s="674" t="s">
        <v>1739</v>
      </c>
      <c r="E411" s="698">
        <v>61</v>
      </c>
      <c r="F411" s="698">
        <v>32</v>
      </c>
      <c r="G411" s="700" t="s">
        <v>477</v>
      </c>
      <c r="H411" s="700" t="s">
        <v>477</v>
      </c>
      <c r="I411" s="698">
        <v>29</v>
      </c>
      <c r="J411" s="700" t="s">
        <v>477</v>
      </c>
      <c r="K411" s="700" t="s">
        <v>477</v>
      </c>
    </row>
    <row r="412" spans="1:11" s="698" customFormat="1" ht="9" customHeight="1">
      <c r="A412" s="677"/>
      <c r="B412" s="677"/>
      <c r="C412" s="678"/>
      <c r="D412" s="674" t="s">
        <v>1740</v>
      </c>
      <c r="E412" s="698">
        <v>77</v>
      </c>
      <c r="F412" s="698">
        <v>21</v>
      </c>
      <c r="G412" s="700" t="s">
        <v>477</v>
      </c>
      <c r="H412" s="700" t="s">
        <v>477</v>
      </c>
      <c r="I412" s="698">
        <v>56</v>
      </c>
      <c r="J412" s="700" t="s">
        <v>477</v>
      </c>
      <c r="K412" s="700" t="s">
        <v>477</v>
      </c>
    </row>
    <row r="413" spans="1:11" s="698" customFormat="1" ht="9" customHeight="1">
      <c r="A413" s="677"/>
      <c r="B413" s="677"/>
      <c r="C413" s="678"/>
      <c r="D413" s="674" t="s">
        <v>1741</v>
      </c>
      <c r="E413" s="698">
        <v>138</v>
      </c>
      <c r="F413" s="698">
        <v>53</v>
      </c>
      <c r="G413" s="700" t="s">
        <v>477</v>
      </c>
      <c r="H413" s="700" t="s">
        <v>477</v>
      </c>
      <c r="I413" s="698">
        <v>85</v>
      </c>
      <c r="J413" s="700" t="s">
        <v>477</v>
      </c>
      <c r="K413" s="700" t="s">
        <v>477</v>
      </c>
    </row>
    <row r="414" spans="1:11" s="698" customFormat="1" ht="18" customHeight="1">
      <c r="A414" s="677"/>
      <c r="B414" s="677"/>
      <c r="C414" s="678" t="s">
        <v>1831</v>
      </c>
      <c r="D414" s="674" t="s">
        <v>1739</v>
      </c>
      <c r="E414" s="698">
        <v>7</v>
      </c>
      <c r="F414" s="698">
        <v>4</v>
      </c>
      <c r="G414" s="700" t="s">
        <v>477</v>
      </c>
      <c r="H414" s="700" t="s">
        <v>477</v>
      </c>
      <c r="I414" s="698">
        <v>3</v>
      </c>
      <c r="J414" s="700" t="s">
        <v>477</v>
      </c>
      <c r="K414" s="700" t="s">
        <v>477</v>
      </c>
    </row>
    <row r="415" spans="1:11" s="698" customFormat="1" ht="9" customHeight="1">
      <c r="A415" s="677"/>
      <c r="B415" s="677"/>
      <c r="C415" s="678"/>
      <c r="D415" s="674" t="s">
        <v>1740</v>
      </c>
      <c r="E415" s="698">
        <v>13</v>
      </c>
      <c r="F415" s="698">
        <v>8</v>
      </c>
      <c r="G415" s="700" t="s">
        <v>477</v>
      </c>
      <c r="H415" s="700" t="s">
        <v>477</v>
      </c>
      <c r="I415" s="698">
        <v>5</v>
      </c>
      <c r="J415" s="700" t="s">
        <v>477</v>
      </c>
      <c r="K415" s="700" t="s">
        <v>477</v>
      </c>
    </row>
    <row r="416" spans="1:11" s="698" customFormat="1" ht="9" customHeight="1">
      <c r="A416" s="677"/>
      <c r="B416" s="677"/>
      <c r="C416" s="678"/>
      <c r="D416" s="674" t="s">
        <v>1741</v>
      </c>
      <c r="E416" s="698">
        <v>20</v>
      </c>
      <c r="F416" s="698">
        <v>12</v>
      </c>
      <c r="G416" s="700" t="s">
        <v>477</v>
      </c>
      <c r="H416" s="700" t="s">
        <v>477</v>
      </c>
      <c r="I416" s="698">
        <v>8</v>
      </c>
      <c r="J416" s="700" t="s">
        <v>477</v>
      </c>
      <c r="K416" s="700" t="s">
        <v>477</v>
      </c>
    </row>
    <row r="417" spans="1:12" s="670" customFormat="1">
      <c r="C417" s="671"/>
      <c r="D417" s="676"/>
      <c r="E417" s="673"/>
      <c r="F417" s="673"/>
      <c r="G417" s="673"/>
      <c r="H417" s="673"/>
      <c r="I417" s="673"/>
      <c r="J417" s="673"/>
      <c r="K417" s="673"/>
      <c r="L417" s="673"/>
    </row>
    <row r="418" spans="1:12" s="670" customFormat="1">
      <c r="C418" s="671"/>
      <c r="D418" s="676"/>
      <c r="E418" s="673"/>
      <c r="F418" s="673"/>
      <c r="G418" s="673"/>
      <c r="H418" s="673"/>
      <c r="I418" s="673"/>
      <c r="J418" s="673"/>
      <c r="K418" s="673"/>
      <c r="L418" s="673"/>
    </row>
    <row r="419" spans="1:12" s="670" customFormat="1">
      <c r="C419" s="671"/>
      <c r="D419" s="676"/>
      <c r="E419" s="673"/>
      <c r="F419" s="673"/>
      <c r="G419" s="673"/>
      <c r="H419" s="673"/>
      <c r="I419" s="673"/>
      <c r="J419" s="673"/>
      <c r="K419" s="673"/>
      <c r="L419" s="673"/>
    </row>
    <row r="420" spans="1:12" s="670" customFormat="1">
      <c r="C420" s="671"/>
      <c r="D420" s="676"/>
      <c r="E420" s="673"/>
      <c r="F420" s="673"/>
      <c r="G420" s="673"/>
      <c r="H420" s="673"/>
      <c r="I420" s="673"/>
      <c r="J420" s="673"/>
      <c r="K420" s="673"/>
      <c r="L420" s="673"/>
    </row>
    <row r="421" spans="1:12" s="670" customFormat="1">
      <c r="C421" s="671"/>
      <c r="D421" s="676"/>
      <c r="E421" s="673"/>
      <c r="F421" s="673"/>
      <c r="G421" s="673"/>
      <c r="H421" s="673"/>
      <c r="I421" s="673"/>
      <c r="J421" s="673"/>
      <c r="K421" s="673"/>
      <c r="L421" s="673"/>
    </row>
    <row r="422" spans="1:12" s="670" customFormat="1">
      <c r="C422" s="671"/>
      <c r="D422" s="676"/>
      <c r="E422" s="673"/>
      <c r="F422" s="673"/>
      <c r="G422" s="673"/>
      <c r="H422" s="673"/>
      <c r="I422" s="673"/>
      <c r="J422" s="673"/>
      <c r="K422" s="673"/>
      <c r="L422" s="673"/>
    </row>
    <row r="423" spans="1:12" s="670" customFormat="1">
      <c r="C423" s="671"/>
      <c r="D423" s="676"/>
      <c r="E423" s="673"/>
      <c r="F423" s="673"/>
      <c r="G423" s="673"/>
      <c r="H423" s="673"/>
      <c r="I423" s="673"/>
      <c r="J423" s="673"/>
      <c r="K423" s="673"/>
      <c r="L423" s="673"/>
    </row>
    <row r="424" spans="1:12" s="670" customFormat="1">
      <c r="A424" s="670" t="s">
        <v>1652</v>
      </c>
      <c r="C424" s="671"/>
      <c r="D424" s="676"/>
      <c r="E424" s="673"/>
      <c r="F424" s="673"/>
      <c r="G424" s="673"/>
      <c r="H424" s="673"/>
      <c r="I424" s="673"/>
      <c r="J424" s="673"/>
      <c r="K424" s="673"/>
      <c r="L424" s="673"/>
    </row>
    <row r="425" spans="1:12" s="670" customFormat="1">
      <c r="A425" s="670" t="s">
        <v>1891</v>
      </c>
      <c r="C425" s="671"/>
      <c r="D425" s="676"/>
      <c r="E425" s="673"/>
      <c r="F425" s="673"/>
      <c r="G425" s="673"/>
      <c r="H425" s="673"/>
      <c r="I425" s="673"/>
      <c r="J425" s="673"/>
      <c r="K425" s="673"/>
      <c r="L425" s="673"/>
    </row>
    <row r="426" spans="1:12" s="670" customFormat="1">
      <c r="A426" s="670" t="s">
        <v>3208</v>
      </c>
      <c r="C426" s="671"/>
      <c r="D426" s="676"/>
      <c r="E426" s="673"/>
      <c r="F426" s="673"/>
      <c r="G426" s="673"/>
      <c r="H426" s="673"/>
      <c r="I426" s="673"/>
      <c r="J426" s="673"/>
      <c r="K426" s="673"/>
      <c r="L426" s="673"/>
    </row>
    <row r="427" spans="1:12" s="670" customFormat="1">
      <c r="C427" s="671"/>
      <c r="D427" s="676"/>
      <c r="E427" s="673"/>
      <c r="F427" s="673"/>
      <c r="G427" s="673"/>
      <c r="H427" s="673"/>
      <c r="I427" s="673"/>
      <c r="J427" s="673"/>
      <c r="K427" s="673"/>
      <c r="L427" s="673"/>
    </row>
    <row r="428" spans="1:12" s="670" customFormat="1">
      <c r="A428" s="670" t="s">
        <v>46</v>
      </c>
      <c r="C428" s="671"/>
      <c r="D428" s="676"/>
      <c r="E428" s="673"/>
      <c r="F428" s="673"/>
      <c r="G428" s="673"/>
      <c r="H428" s="673"/>
      <c r="I428" s="673"/>
      <c r="J428" s="673"/>
      <c r="K428" s="673"/>
      <c r="L428" s="673"/>
    </row>
    <row r="429" spans="1:12" ht="18" customHeight="1">
      <c r="A429" s="677" t="s">
        <v>769</v>
      </c>
      <c r="D429" s="674"/>
    </row>
    <row r="430" spans="1:12" ht="9" customHeight="1">
      <c r="A430" s="677" t="s">
        <v>1876</v>
      </c>
      <c r="D430" s="674" t="s">
        <v>1739</v>
      </c>
      <c r="E430" s="698">
        <v>24333</v>
      </c>
      <c r="F430" s="698">
        <v>15692</v>
      </c>
      <c r="G430" s="698">
        <v>9812</v>
      </c>
      <c r="H430" s="698">
        <v>5880</v>
      </c>
      <c r="I430" s="698">
        <v>8641</v>
      </c>
      <c r="J430" s="698">
        <v>1073</v>
      </c>
      <c r="K430" s="698">
        <v>7568</v>
      </c>
    </row>
    <row r="431" spans="1:12">
      <c r="D431" s="674" t="s">
        <v>1740</v>
      </c>
      <c r="E431" s="698">
        <v>18732</v>
      </c>
      <c r="F431" s="698">
        <v>8613</v>
      </c>
      <c r="G431" s="698">
        <v>4211</v>
      </c>
      <c r="H431" s="698">
        <v>4402</v>
      </c>
      <c r="I431" s="698">
        <v>10119</v>
      </c>
      <c r="J431" s="698">
        <v>1185</v>
      </c>
      <c r="K431" s="698">
        <v>8934</v>
      </c>
    </row>
    <row r="432" spans="1:12">
      <c r="D432" s="674" t="s">
        <v>1741</v>
      </c>
      <c r="E432" s="698">
        <v>43065</v>
      </c>
      <c r="F432" s="698">
        <v>24305</v>
      </c>
      <c r="G432" s="698">
        <v>14023</v>
      </c>
      <c r="H432" s="698">
        <v>10282</v>
      </c>
      <c r="I432" s="698">
        <v>18760</v>
      </c>
      <c r="J432" s="698">
        <v>2258</v>
      </c>
      <c r="K432" s="698">
        <v>16502</v>
      </c>
    </row>
    <row r="433" spans="1:11" ht="18" customHeight="1">
      <c r="C433" s="675" t="s">
        <v>1829</v>
      </c>
      <c r="D433" s="674"/>
    </row>
    <row r="434" spans="1:11" s="698" customFormat="1" ht="18" customHeight="1">
      <c r="A434" s="677"/>
      <c r="B434" s="677"/>
      <c r="C434" s="678" t="s">
        <v>1830</v>
      </c>
      <c r="D434" s="674" t="s">
        <v>1739</v>
      </c>
      <c r="E434" s="698">
        <v>4343</v>
      </c>
      <c r="F434" s="698">
        <v>1479</v>
      </c>
      <c r="G434" s="698">
        <v>119</v>
      </c>
      <c r="H434" s="698">
        <v>1360</v>
      </c>
      <c r="I434" s="698">
        <v>2864</v>
      </c>
      <c r="J434" s="698">
        <v>49</v>
      </c>
      <c r="K434" s="698">
        <v>2815</v>
      </c>
    </row>
    <row r="435" spans="1:11" s="698" customFormat="1">
      <c r="A435" s="677"/>
      <c r="B435" s="677"/>
      <c r="C435" s="678"/>
      <c r="D435" s="674" t="s">
        <v>1740</v>
      </c>
      <c r="E435" s="698">
        <v>3766</v>
      </c>
      <c r="F435" s="698">
        <v>943</v>
      </c>
      <c r="G435" s="698">
        <v>39</v>
      </c>
      <c r="H435" s="698">
        <v>904</v>
      </c>
      <c r="I435" s="698">
        <v>2823</v>
      </c>
      <c r="J435" s="698">
        <v>59</v>
      </c>
      <c r="K435" s="698">
        <v>2764</v>
      </c>
    </row>
    <row r="436" spans="1:11" s="698" customFormat="1">
      <c r="A436" s="677"/>
      <c r="B436" s="677"/>
      <c r="C436" s="678"/>
      <c r="D436" s="674" t="s">
        <v>1741</v>
      </c>
      <c r="E436" s="698">
        <v>8109</v>
      </c>
      <c r="F436" s="698">
        <v>2422</v>
      </c>
      <c r="G436" s="698">
        <v>158</v>
      </c>
      <c r="H436" s="698">
        <v>2264</v>
      </c>
      <c r="I436" s="698">
        <v>5687</v>
      </c>
      <c r="J436" s="698">
        <v>108</v>
      </c>
      <c r="K436" s="698">
        <v>5579</v>
      </c>
    </row>
    <row r="437" spans="1:11" s="698" customFormat="1" ht="18" customHeight="1">
      <c r="A437" s="677"/>
      <c r="B437" s="677"/>
      <c r="C437" s="678" t="s">
        <v>1831</v>
      </c>
      <c r="D437" s="674" t="s">
        <v>1739</v>
      </c>
      <c r="E437" s="698">
        <v>618</v>
      </c>
      <c r="F437" s="698">
        <v>500</v>
      </c>
      <c r="G437" s="698">
        <v>66</v>
      </c>
      <c r="H437" s="698">
        <v>434</v>
      </c>
      <c r="I437" s="698">
        <v>118</v>
      </c>
      <c r="J437" s="698">
        <v>6</v>
      </c>
      <c r="K437" s="698">
        <v>112</v>
      </c>
    </row>
    <row r="438" spans="1:11" s="698" customFormat="1">
      <c r="A438" s="677"/>
      <c r="B438" s="677"/>
      <c r="C438" s="678"/>
      <c r="D438" s="674" t="s">
        <v>1740</v>
      </c>
      <c r="E438" s="698">
        <v>475</v>
      </c>
      <c r="F438" s="698">
        <v>307</v>
      </c>
      <c r="G438" s="698">
        <v>38</v>
      </c>
      <c r="H438" s="698">
        <v>269</v>
      </c>
      <c r="I438" s="698">
        <v>168</v>
      </c>
      <c r="J438" s="698">
        <v>14</v>
      </c>
      <c r="K438" s="698">
        <v>154</v>
      </c>
    </row>
    <row r="439" spans="1:11" s="698" customFormat="1">
      <c r="A439" s="677"/>
      <c r="B439" s="677"/>
      <c r="C439" s="678"/>
      <c r="D439" s="674" t="s">
        <v>1741</v>
      </c>
      <c r="E439" s="698">
        <v>1093</v>
      </c>
      <c r="F439" s="698">
        <v>807</v>
      </c>
      <c r="G439" s="698">
        <v>104</v>
      </c>
      <c r="H439" s="698">
        <v>703</v>
      </c>
      <c r="I439" s="698">
        <v>286</v>
      </c>
      <c r="J439" s="698">
        <v>20</v>
      </c>
      <c r="K439" s="698">
        <v>266</v>
      </c>
    </row>
    <row r="440" spans="1:11" ht="18" customHeight="1">
      <c r="A440" s="677" t="s">
        <v>495</v>
      </c>
      <c r="D440" s="674"/>
    </row>
    <row r="441" spans="1:11" ht="18" customHeight="1">
      <c r="B441" s="677" t="s">
        <v>324</v>
      </c>
      <c r="D441" s="674"/>
    </row>
    <row r="442" spans="1:11" ht="18" customHeight="1">
      <c r="C442" s="671" t="s">
        <v>1870</v>
      </c>
      <c r="D442" s="674" t="s">
        <v>1739</v>
      </c>
      <c r="E442" s="698">
        <v>773</v>
      </c>
      <c r="F442" s="698">
        <v>770</v>
      </c>
      <c r="G442" s="700" t="s">
        <v>477</v>
      </c>
      <c r="H442" s="700" t="s">
        <v>477</v>
      </c>
      <c r="I442" s="698">
        <v>3</v>
      </c>
      <c r="J442" s="700" t="s">
        <v>477</v>
      </c>
      <c r="K442" s="700" t="s">
        <v>477</v>
      </c>
    </row>
    <row r="443" spans="1:11" ht="9" customHeight="1">
      <c r="D443" s="674" t="s">
        <v>1740</v>
      </c>
      <c r="E443" s="698">
        <v>65</v>
      </c>
      <c r="F443" s="698">
        <v>64</v>
      </c>
      <c r="G443" s="700" t="s">
        <v>477</v>
      </c>
      <c r="H443" s="700" t="s">
        <v>477</v>
      </c>
      <c r="I443" s="698">
        <v>1</v>
      </c>
      <c r="J443" s="700" t="s">
        <v>477</v>
      </c>
      <c r="K443" s="700" t="s">
        <v>477</v>
      </c>
    </row>
    <row r="444" spans="1:11" ht="9" customHeight="1">
      <c r="D444" s="674" t="s">
        <v>1741</v>
      </c>
      <c r="E444" s="698">
        <v>838</v>
      </c>
      <c r="F444" s="698">
        <v>834</v>
      </c>
      <c r="G444" s="700" t="s">
        <v>477</v>
      </c>
      <c r="H444" s="700" t="s">
        <v>477</v>
      </c>
      <c r="I444" s="698">
        <v>4</v>
      </c>
      <c r="J444" s="700" t="s">
        <v>477</v>
      </c>
      <c r="K444" s="700" t="s">
        <v>477</v>
      </c>
    </row>
    <row r="445" spans="1:11" ht="18" customHeight="1">
      <c r="C445" s="671" t="s">
        <v>1871</v>
      </c>
      <c r="D445" s="674" t="s">
        <v>1739</v>
      </c>
      <c r="E445" s="698">
        <v>675</v>
      </c>
      <c r="F445" s="700" t="s">
        <v>477</v>
      </c>
      <c r="G445" s="700" t="s">
        <v>477</v>
      </c>
      <c r="H445" s="700" t="s">
        <v>477</v>
      </c>
      <c r="I445" s="700" t="s">
        <v>477</v>
      </c>
      <c r="J445" s="700" t="s">
        <v>477</v>
      </c>
      <c r="K445" s="700" t="s">
        <v>477</v>
      </c>
    </row>
    <row r="446" spans="1:11" ht="9" customHeight="1">
      <c r="D446" s="674" t="s">
        <v>1740</v>
      </c>
      <c r="E446" s="698">
        <v>125</v>
      </c>
      <c r="F446" s="700" t="s">
        <v>477</v>
      </c>
      <c r="G446" s="700" t="s">
        <v>477</v>
      </c>
      <c r="H446" s="700" t="s">
        <v>477</v>
      </c>
      <c r="I446" s="700" t="s">
        <v>477</v>
      </c>
      <c r="J446" s="700" t="s">
        <v>477</v>
      </c>
      <c r="K446" s="700" t="s">
        <v>477</v>
      </c>
    </row>
    <row r="447" spans="1:11" ht="9" customHeight="1">
      <c r="D447" s="674" t="s">
        <v>1741</v>
      </c>
      <c r="E447" s="698">
        <v>800</v>
      </c>
      <c r="F447" s="700" t="s">
        <v>477</v>
      </c>
      <c r="G447" s="700" t="s">
        <v>477</v>
      </c>
      <c r="H447" s="700" t="s">
        <v>477</v>
      </c>
      <c r="I447" s="700" t="s">
        <v>477</v>
      </c>
      <c r="J447" s="700" t="s">
        <v>477</v>
      </c>
      <c r="K447" s="700" t="s">
        <v>477</v>
      </c>
    </row>
    <row r="448" spans="1:11" ht="20.100000000000001" customHeight="1">
      <c r="C448" s="671" t="s">
        <v>1872</v>
      </c>
      <c r="D448" s="674" t="s">
        <v>1739</v>
      </c>
      <c r="E448" s="698">
        <v>124</v>
      </c>
      <c r="F448" s="698">
        <v>116</v>
      </c>
      <c r="G448" s="698">
        <v>116</v>
      </c>
      <c r="H448" s="698">
        <v>0</v>
      </c>
      <c r="I448" s="698">
        <v>8</v>
      </c>
      <c r="J448" s="698">
        <v>8</v>
      </c>
      <c r="K448" s="698">
        <v>0</v>
      </c>
    </row>
    <row r="449" spans="3:11">
      <c r="D449" s="674" t="s">
        <v>1740</v>
      </c>
      <c r="E449" s="698">
        <v>43</v>
      </c>
      <c r="F449" s="698">
        <v>36</v>
      </c>
      <c r="G449" s="698">
        <v>36</v>
      </c>
      <c r="H449" s="698">
        <v>0</v>
      </c>
      <c r="I449" s="698">
        <v>7</v>
      </c>
      <c r="J449" s="698">
        <v>7</v>
      </c>
      <c r="K449" s="698">
        <v>0</v>
      </c>
    </row>
    <row r="450" spans="3:11">
      <c r="D450" s="674" t="s">
        <v>1741</v>
      </c>
      <c r="E450" s="698">
        <v>167</v>
      </c>
      <c r="F450" s="698">
        <v>152</v>
      </c>
      <c r="G450" s="698">
        <v>152</v>
      </c>
      <c r="H450" s="698">
        <v>0</v>
      </c>
      <c r="I450" s="698">
        <v>15</v>
      </c>
      <c r="J450" s="698">
        <v>15</v>
      </c>
      <c r="K450" s="698">
        <v>0</v>
      </c>
    </row>
    <row r="451" spans="3:11" ht="20.100000000000001" customHeight="1">
      <c r="C451" s="671" t="s">
        <v>1873</v>
      </c>
      <c r="D451" s="674" t="s">
        <v>1739</v>
      </c>
      <c r="E451" s="698">
        <v>45</v>
      </c>
      <c r="F451" s="698">
        <v>36</v>
      </c>
      <c r="G451" s="698">
        <v>0</v>
      </c>
      <c r="H451" s="698">
        <v>36</v>
      </c>
      <c r="I451" s="698">
        <v>9</v>
      </c>
      <c r="J451" s="698">
        <v>0</v>
      </c>
      <c r="K451" s="698">
        <v>9</v>
      </c>
    </row>
    <row r="452" spans="3:11">
      <c r="D452" s="674" t="s">
        <v>1740</v>
      </c>
      <c r="E452" s="698">
        <v>7</v>
      </c>
      <c r="F452" s="698">
        <v>5</v>
      </c>
      <c r="G452" s="698">
        <v>0</v>
      </c>
      <c r="H452" s="698">
        <v>5</v>
      </c>
      <c r="I452" s="698">
        <v>2</v>
      </c>
      <c r="J452" s="698">
        <v>0</v>
      </c>
      <c r="K452" s="698">
        <v>2</v>
      </c>
    </row>
    <row r="453" spans="3:11">
      <c r="D453" s="674" t="s">
        <v>1741</v>
      </c>
      <c r="E453" s="698">
        <v>52</v>
      </c>
      <c r="F453" s="698">
        <v>41</v>
      </c>
      <c r="G453" s="698">
        <v>0</v>
      </c>
      <c r="H453" s="698">
        <v>41</v>
      </c>
      <c r="I453" s="698">
        <v>11</v>
      </c>
      <c r="J453" s="698">
        <v>0</v>
      </c>
      <c r="K453" s="698">
        <v>11</v>
      </c>
    </row>
    <row r="454" spans="3:11" ht="18" customHeight="1">
      <c r="C454" s="671" t="s">
        <v>610</v>
      </c>
      <c r="D454" s="674" t="s">
        <v>1739</v>
      </c>
      <c r="E454" s="698">
        <v>1918</v>
      </c>
      <c r="F454" s="698">
        <v>1904</v>
      </c>
      <c r="G454" s="698">
        <v>1857</v>
      </c>
      <c r="H454" s="698">
        <v>47</v>
      </c>
      <c r="I454" s="698">
        <v>14</v>
      </c>
      <c r="J454" s="698">
        <v>10</v>
      </c>
      <c r="K454" s="698">
        <v>4</v>
      </c>
    </row>
    <row r="455" spans="3:11">
      <c r="D455" s="674" t="s">
        <v>1740</v>
      </c>
      <c r="E455" s="698">
        <v>404</v>
      </c>
      <c r="F455" s="698">
        <v>396</v>
      </c>
      <c r="G455" s="698">
        <v>385</v>
      </c>
      <c r="H455" s="698">
        <v>11</v>
      </c>
      <c r="I455" s="698">
        <v>8</v>
      </c>
      <c r="J455" s="698">
        <v>6</v>
      </c>
      <c r="K455" s="698">
        <v>2</v>
      </c>
    </row>
    <row r="456" spans="3:11">
      <c r="D456" s="674" t="s">
        <v>1741</v>
      </c>
      <c r="E456" s="698">
        <v>2322</v>
      </c>
      <c r="F456" s="698">
        <v>2300</v>
      </c>
      <c r="G456" s="698">
        <v>2242</v>
      </c>
      <c r="H456" s="698">
        <v>58</v>
      </c>
      <c r="I456" s="698">
        <v>22</v>
      </c>
      <c r="J456" s="698">
        <v>16</v>
      </c>
      <c r="K456" s="698">
        <v>6</v>
      </c>
    </row>
    <row r="457" spans="3:11" ht="18" customHeight="1">
      <c r="C457" s="671" t="s">
        <v>611</v>
      </c>
      <c r="D457" s="674" t="s">
        <v>1739</v>
      </c>
      <c r="E457" s="698">
        <v>1436</v>
      </c>
      <c r="F457" s="700" t="s">
        <v>477</v>
      </c>
      <c r="G457" s="700" t="s">
        <v>477</v>
      </c>
      <c r="H457" s="700" t="s">
        <v>477</v>
      </c>
      <c r="I457" s="700" t="s">
        <v>477</v>
      </c>
      <c r="J457" s="700" t="s">
        <v>477</v>
      </c>
      <c r="K457" s="700" t="s">
        <v>477</v>
      </c>
    </row>
    <row r="458" spans="3:11" ht="9" customHeight="1">
      <c r="D458" s="674" t="s">
        <v>1740</v>
      </c>
      <c r="E458" s="698">
        <v>432</v>
      </c>
      <c r="F458" s="700" t="s">
        <v>477</v>
      </c>
      <c r="G458" s="700" t="s">
        <v>477</v>
      </c>
      <c r="H458" s="700" t="s">
        <v>477</v>
      </c>
      <c r="I458" s="700" t="s">
        <v>477</v>
      </c>
      <c r="J458" s="700" t="s">
        <v>477</v>
      </c>
      <c r="K458" s="700" t="s">
        <v>477</v>
      </c>
    </row>
    <row r="459" spans="3:11" ht="9" customHeight="1">
      <c r="D459" s="674" t="s">
        <v>1741</v>
      </c>
      <c r="E459" s="698">
        <v>1868</v>
      </c>
      <c r="F459" s="700" t="s">
        <v>477</v>
      </c>
      <c r="G459" s="700" t="s">
        <v>477</v>
      </c>
      <c r="H459" s="700" t="s">
        <v>477</v>
      </c>
      <c r="I459" s="700" t="s">
        <v>477</v>
      </c>
      <c r="J459" s="700" t="s">
        <v>477</v>
      </c>
      <c r="K459" s="700" t="s">
        <v>477</v>
      </c>
    </row>
    <row r="460" spans="3:11" ht="18" customHeight="1">
      <c r="C460" s="671" t="s">
        <v>614</v>
      </c>
      <c r="D460" s="674" t="s">
        <v>1739</v>
      </c>
      <c r="E460" s="698">
        <v>202</v>
      </c>
      <c r="F460" s="698">
        <v>198</v>
      </c>
      <c r="G460" s="698">
        <v>0</v>
      </c>
      <c r="H460" s="698">
        <v>198</v>
      </c>
      <c r="I460" s="698">
        <v>4</v>
      </c>
      <c r="J460" s="698">
        <v>0</v>
      </c>
      <c r="K460" s="698">
        <v>4</v>
      </c>
    </row>
    <row r="461" spans="3:11">
      <c r="D461" s="674" t="s">
        <v>1740</v>
      </c>
      <c r="E461" s="698">
        <v>126</v>
      </c>
      <c r="F461" s="698">
        <v>117</v>
      </c>
      <c r="G461" s="698">
        <v>0</v>
      </c>
      <c r="H461" s="698">
        <v>117</v>
      </c>
      <c r="I461" s="698">
        <v>9</v>
      </c>
      <c r="J461" s="698">
        <v>0</v>
      </c>
      <c r="K461" s="698">
        <v>9</v>
      </c>
    </row>
    <row r="462" spans="3:11">
      <c r="D462" s="674" t="s">
        <v>1741</v>
      </c>
      <c r="E462" s="698">
        <v>328</v>
      </c>
      <c r="F462" s="698">
        <v>315</v>
      </c>
      <c r="G462" s="698">
        <v>0</v>
      </c>
      <c r="H462" s="698">
        <v>315</v>
      </c>
      <c r="I462" s="698">
        <v>13</v>
      </c>
      <c r="J462" s="698">
        <v>0</v>
      </c>
      <c r="K462" s="698">
        <v>13</v>
      </c>
    </row>
    <row r="463" spans="3:11" ht="18" customHeight="1">
      <c r="C463" s="671" t="s">
        <v>615</v>
      </c>
      <c r="D463" s="674" t="s">
        <v>1739</v>
      </c>
      <c r="E463" s="698">
        <v>35</v>
      </c>
      <c r="F463" s="698">
        <v>29</v>
      </c>
      <c r="G463" s="698">
        <v>0</v>
      </c>
      <c r="H463" s="698">
        <v>29</v>
      </c>
      <c r="I463" s="698">
        <v>6</v>
      </c>
      <c r="J463" s="698">
        <v>0</v>
      </c>
      <c r="K463" s="698">
        <v>6</v>
      </c>
    </row>
    <row r="464" spans="3:11">
      <c r="D464" s="674" t="s">
        <v>1740</v>
      </c>
      <c r="E464" s="698">
        <v>10</v>
      </c>
      <c r="F464" s="698">
        <v>8</v>
      </c>
      <c r="G464" s="698">
        <v>0</v>
      </c>
      <c r="H464" s="698">
        <v>8</v>
      </c>
      <c r="I464" s="698">
        <v>2</v>
      </c>
      <c r="J464" s="698">
        <v>0</v>
      </c>
      <c r="K464" s="698">
        <v>2</v>
      </c>
    </row>
    <row r="465" spans="2:11">
      <c r="D465" s="674" t="s">
        <v>1741</v>
      </c>
      <c r="E465" s="698">
        <v>45</v>
      </c>
      <c r="F465" s="698">
        <v>37</v>
      </c>
      <c r="G465" s="698">
        <v>0</v>
      </c>
      <c r="H465" s="698">
        <v>37</v>
      </c>
      <c r="I465" s="698">
        <v>8</v>
      </c>
      <c r="J465" s="698">
        <v>0</v>
      </c>
      <c r="K465" s="698">
        <v>8</v>
      </c>
    </row>
    <row r="466" spans="2:11" ht="18" customHeight="1">
      <c r="C466" s="675" t="s">
        <v>1715</v>
      </c>
      <c r="D466" s="674" t="s">
        <v>1739</v>
      </c>
      <c r="E466" s="698">
        <v>5208</v>
      </c>
      <c r="F466" s="700" t="s">
        <v>477</v>
      </c>
      <c r="G466" s="700" t="s">
        <v>477</v>
      </c>
      <c r="H466" s="700" t="s">
        <v>477</v>
      </c>
      <c r="I466" s="700" t="s">
        <v>477</v>
      </c>
      <c r="J466" s="700" t="s">
        <v>477</v>
      </c>
      <c r="K466" s="700" t="s">
        <v>477</v>
      </c>
    </row>
    <row r="467" spans="2:11" ht="9" customHeight="1">
      <c r="D467" s="674" t="s">
        <v>1740</v>
      </c>
      <c r="E467" s="698">
        <v>1212</v>
      </c>
      <c r="F467" s="700" t="s">
        <v>477</v>
      </c>
      <c r="G467" s="700" t="s">
        <v>477</v>
      </c>
      <c r="H467" s="700" t="s">
        <v>477</v>
      </c>
      <c r="I467" s="700" t="s">
        <v>477</v>
      </c>
      <c r="J467" s="700" t="s">
        <v>477</v>
      </c>
      <c r="K467" s="700" t="s">
        <v>477</v>
      </c>
    </row>
    <row r="468" spans="2:11" ht="9" customHeight="1">
      <c r="D468" s="674" t="s">
        <v>1741</v>
      </c>
      <c r="E468" s="698">
        <v>6420</v>
      </c>
      <c r="F468" s="700" t="s">
        <v>477</v>
      </c>
      <c r="G468" s="700" t="s">
        <v>477</v>
      </c>
      <c r="H468" s="700" t="s">
        <v>477</v>
      </c>
      <c r="I468" s="700" t="s">
        <v>477</v>
      </c>
      <c r="J468" s="700" t="s">
        <v>477</v>
      </c>
      <c r="K468" s="700" t="s">
        <v>477</v>
      </c>
    </row>
    <row r="469" spans="2:11" ht="18" customHeight="1">
      <c r="B469" s="677" t="s">
        <v>619</v>
      </c>
      <c r="D469" s="674"/>
    </row>
    <row r="470" spans="2:11" ht="18" customHeight="1">
      <c r="C470" s="671" t="s">
        <v>620</v>
      </c>
      <c r="D470" s="674" t="s">
        <v>1739</v>
      </c>
      <c r="E470" s="698">
        <v>22</v>
      </c>
      <c r="F470" s="700" t="s">
        <v>477</v>
      </c>
      <c r="G470" s="700" t="s">
        <v>477</v>
      </c>
      <c r="H470" s="700" t="s">
        <v>477</v>
      </c>
      <c r="I470" s="700" t="s">
        <v>477</v>
      </c>
      <c r="J470" s="700" t="s">
        <v>477</v>
      </c>
      <c r="K470" s="700" t="s">
        <v>477</v>
      </c>
    </row>
    <row r="471" spans="2:11" ht="9" customHeight="1">
      <c r="D471" s="674" t="s">
        <v>1740</v>
      </c>
      <c r="E471" s="698">
        <v>12</v>
      </c>
      <c r="F471" s="700" t="s">
        <v>477</v>
      </c>
      <c r="G471" s="700" t="s">
        <v>477</v>
      </c>
      <c r="H471" s="700" t="s">
        <v>477</v>
      </c>
      <c r="I471" s="700" t="s">
        <v>477</v>
      </c>
      <c r="J471" s="700" t="s">
        <v>477</v>
      </c>
      <c r="K471" s="700" t="s">
        <v>477</v>
      </c>
    </row>
    <row r="472" spans="2:11" ht="9" customHeight="1">
      <c r="D472" s="674" t="s">
        <v>1741</v>
      </c>
      <c r="E472" s="698">
        <v>34</v>
      </c>
      <c r="F472" s="700" t="s">
        <v>477</v>
      </c>
      <c r="G472" s="700" t="s">
        <v>477</v>
      </c>
      <c r="H472" s="700" t="s">
        <v>477</v>
      </c>
      <c r="I472" s="700" t="s">
        <v>477</v>
      </c>
      <c r="J472" s="700" t="s">
        <v>477</v>
      </c>
      <c r="K472" s="700" t="s">
        <v>477</v>
      </c>
    </row>
    <row r="473" spans="2:11" ht="18" customHeight="1">
      <c r="C473" s="671" t="s">
        <v>622</v>
      </c>
      <c r="D473" s="674" t="s">
        <v>1739</v>
      </c>
      <c r="E473" s="698">
        <v>7</v>
      </c>
      <c r="F473" s="700" t="s">
        <v>477</v>
      </c>
      <c r="G473" s="700" t="s">
        <v>477</v>
      </c>
      <c r="H473" s="700" t="s">
        <v>477</v>
      </c>
      <c r="I473" s="700" t="s">
        <v>477</v>
      </c>
      <c r="J473" s="700" t="s">
        <v>477</v>
      </c>
      <c r="K473" s="700" t="s">
        <v>477</v>
      </c>
    </row>
    <row r="474" spans="2:11" ht="9" customHeight="1">
      <c r="D474" s="674" t="s">
        <v>1741</v>
      </c>
      <c r="E474" s="698">
        <v>7</v>
      </c>
      <c r="F474" s="700" t="s">
        <v>477</v>
      </c>
      <c r="G474" s="700" t="s">
        <v>477</v>
      </c>
      <c r="H474" s="700" t="s">
        <v>477</v>
      </c>
      <c r="I474" s="700" t="s">
        <v>477</v>
      </c>
      <c r="J474" s="700" t="s">
        <v>477</v>
      </c>
      <c r="K474" s="700" t="s">
        <v>477</v>
      </c>
    </row>
    <row r="475" spans="2:11" ht="18" customHeight="1">
      <c r="C475" s="671" t="s">
        <v>623</v>
      </c>
      <c r="D475" s="674" t="s">
        <v>1739</v>
      </c>
      <c r="E475" s="698">
        <v>2</v>
      </c>
      <c r="F475" s="700" t="s">
        <v>477</v>
      </c>
      <c r="G475" s="700" t="s">
        <v>477</v>
      </c>
      <c r="H475" s="700" t="s">
        <v>477</v>
      </c>
      <c r="I475" s="700" t="s">
        <v>477</v>
      </c>
      <c r="J475" s="700" t="s">
        <v>477</v>
      </c>
      <c r="K475" s="700" t="s">
        <v>477</v>
      </c>
    </row>
    <row r="476" spans="2:11" ht="9" customHeight="1">
      <c r="D476" s="674" t="s">
        <v>1741</v>
      </c>
      <c r="E476" s="698">
        <v>2</v>
      </c>
      <c r="F476" s="700" t="s">
        <v>477</v>
      </c>
      <c r="G476" s="700" t="s">
        <v>477</v>
      </c>
      <c r="H476" s="700" t="s">
        <v>477</v>
      </c>
      <c r="I476" s="700" t="s">
        <v>477</v>
      </c>
      <c r="J476" s="700" t="s">
        <v>477</v>
      </c>
      <c r="K476" s="700" t="s">
        <v>477</v>
      </c>
    </row>
    <row r="483" spans="1:12" s="670" customFormat="1">
      <c r="A483" s="670" t="s">
        <v>1652</v>
      </c>
      <c r="C483" s="671"/>
      <c r="D483" s="676"/>
      <c r="E483" s="673"/>
      <c r="F483" s="673"/>
      <c r="G483" s="673"/>
      <c r="H483" s="673"/>
      <c r="I483" s="673"/>
      <c r="J483" s="673"/>
      <c r="K483" s="673"/>
      <c r="L483" s="673"/>
    </row>
    <row r="484" spans="1:12" s="670" customFormat="1">
      <c r="A484" s="670" t="s">
        <v>1891</v>
      </c>
      <c r="C484" s="671"/>
      <c r="D484" s="676"/>
      <c r="E484" s="673"/>
      <c r="F484" s="673"/>
      <c r="G484" s="673"/>
      <c r="H484" s="673"/>
      <c r="I484" s="673"/>
      <c r="J484" s="673"/>
      <c r="K484" s="673"/>
      <c r="L484" s="673"/>
    </row>
    <row r="485" spans="1:12" s="670" customFormat="1">
      <c r="A485" s="670" t="s">
        <v>3208</v>
      </c>
      <c r="C485" s="671"/>
      <c r="D485" s="676"/>
      <c r="E485" s="673"/>
      <c r="F485" s="673"/>
      <c r="G485" s="673"/>
      <c r="H485" s="673"/>
      <c r="I485" s="673"/>
      <c r="J485" s="673"/>
      <c r="K485" s="673"/>
      <c r="L485" s="673"/>
    </row>
    <row r="486" spans="1:12" s="670" customFormat="1">
      <c r="A486" s="670" t="s">
        <v>641</v>
      </c>
      <c r="C486" s="671"/>
      <c r="D486" s="676"/>
      <c r="E486" s="673"/>
      <c r="F486" s="673"/>
      <c r="G486" s="673"/>
      <c r="H486" s="673"/>
      <c r="I486" s="673"/>
      <c r="J486" s="673"/>
      <c r="K486" s="673"/>
      <c r="L486" s="673"/>
    </row>
    <row r="487" spans="1:12" s="670" customFormat="1">
      <c r="C487" s="671"/>
      <c r="D487" s="676"/>
      <c r="E487" s="673"/>
      <c r="F487" s="673"/>
      <c r="G487" s="673"/>
      <c r="H487" s="673"/>
      <c r="I487" s="673"/>
      <c r="J487" s="673"/>
      <c r="K487" s="673"/>
      <c r="L487" s="673"/>
    </row>
    <row r="488" spans="1:12" s="670" customFormat="1">
      <c r="A488" s="670" t="s">
        <v>46</v>
      </c>
      <c r="C488" s="671"/>
      <c r="D488" s="676"/>
      <c r="E488" s="673"/>
      <c r="F488" s="673"/>
      <c r="G488" s="673"/>
      <c r="H488" s="673"/>
      <c r="I488" s="673"/>
      <c r="J488" s="673"/>
      <c r="K488" s="673"/>
      <c r="L488" s="673"/>
    </row>
    <row r="489" spans="1:12" ht="18" customHeight="1">
      <c r="C489" s="671" t="s">
        <v>1823</v>
      </c>
      <c r="D489" s="674" t="s">
        <v>1739</v>
      </c>
      <c r="E489" s="698">
        <v>231</v>
      </c>
      <c r="F489" s="698">
        <v>189</v>
      </c>
      <c r="G489" s="698">
        <v>1</v>
      </c>
      <c r="H489" s="698">
        <v>188</v>
      </c>
      <c r="I489" s="698">
        <v>42</v>
      </c>
      <c r="J489" s="700" t="s">
        <v>477</v>
      </c>
      <c r="K489" s="700" t="s">
        <v>477</v>
      </c>
    </row>
    <row r="490" spans="1:12" ht="9" customHeight="1">
      <c r="D490" s="674" t="s">
        <v>1740</v>
      </c>
      <c r="E490" s="698">
        <v>84</v>
      </c>
      <c r="F490" s="698">
        <v>60</v>
      </c>
      <c r="G490" s="698">
        <v>2</v>
      </c>
      <c r="H490" s="698">
        <v>58</v>
      </c>
      <c r="I490" s="698">
        <v>24</v>
      </c>
      <c r="J490" s="700" t="s">
        <v>477</v>
      </c>
      <c r="K490" s="700" t="s">
        <v>477</v>
      </c>
    </row>
    <row r="491" spans="1:12" ht="9" customHeight="1">
      <c r="D491" s="674" t="s">
        <v>1741</v>
      </c>
      <c r="E491" s="698">
        <v>315</v>
      </c>
      <c r="F491" s="698">
        <v>249</v>
      </c>
      <c r="G491" s="698">
        <v>3</v>
      </c>
      <c r="H491" s="698">
        <v>246</v>
      </c>
      <c r="I491" s="698">
        <v>66</v>
      </c>
      <c r="J491" s="700" t="s">
        <v>477</v>
      </c>
      <c r="K491" s="700" t="s">
        <v>477</v>
      </c>
    </row>
    <row r="492" spans="1:12" ht="18" customHeight="1">
      <c r="C492" s="671" t="s">
        <v>1824</v>
      </c>
      <c r="D492" s="674" t="s">
        <v>1739</v>
      </c>
      <c r="E492" s="698">
        <v>76</v>
      </c>
      <c r="F492" s="700" t="s">
        <v>477</v>
      </c>
      <c r="G492" s="700" t="s">
        <v>477</v>
      </c>
      <c r="H492" s="700" t="s">
        <v>477</v>
      </c>
      <c r="I492" s="700" t="s">
        <v>477</v>
      </c>
      <c r="J492" s="700" t="s">
        <v>477</v>
      </c>
      <c r="K492" s="700" t="s">
        <v>477</v>
      </c>
    </row>
    <row r="493" spans="1:12" ht="9" customHeight="1">
      <c r="D493" s="674" t="s">
        <v>1740</v>
      </c>
      <c r="E493" s="698">
        <v>32</v>
      </c>
      <c r="F493" s="700" t="s">
        <v>477</v>
      </c>
      <c r="G493" s="700" t="s">
        <v>477</v>
      </c>
      <c r="H493" s="700" t="s">
        <v>477</v>
      </c>
      <c r="I493" s="700" t="s">
        <v>477</v>
      </c>
      <c r="J493" s="700" t="s">
        <v>477</v>
      </c>
      <c r="K493" s="700" t="s">
        <v>477</v>
      </c>
    </row>
    <row r="494" spans="1:12" ht="9" customHeight="1">
      <c r="D494" s="674" t="s">
        <v>1741</v>
      </c>
      <c r="E494" s="698">
        <v>108</v>
      </c>
      <c r="F494" s="700" t="s">
        <v>477</v>
      </c>
      <c r="G494" s="700" t="s">
        <v>477</v>
      </c>
      <c r="H494" s="700" t="s">
        <v>477</v>
      </c>
      <c r="I494" s="700" t="s">
        <v>477</v>
      </c>
      <c r="J494" s="700" t="s">
        <v>477</v>
      </c>
      <c r="K494" s="700" t="s">
        <v>477</v>
      </c>
    </row>
    <row r="495" spans="1:12" ht="18" customHeight="1">
      <c r="C495" s="675" t="s">
        <v>1715</v>
      </c>
      <c r="D495" s="674" t="s">
        <v>1739</v>
      </c>
      <c r="E495" s="698">
        <v>338</v>
      </c>
      <c r="F495" s="700" t="s">
        <v>477</v>
      </c>
      <c r="G495" s="700" t="s">
        <v>477</v>
      </c>
      <c r="H495" s="700" t="s">
        <v>477</v>
      </c>
      <c r="I495" s="700" t="s">
        <v>477</v>
      </c>
      <c r="J495" s="700" t="s">
        <v>477</v>
      </c>
      <c r="K495" s="700" t="s">
        <v>477</v>
      </c>
    </row>
    <row r="496" spans="1:12" ht="9" customHeight="1">
      <c r="D496" s="674" t="s">
        <v>1740</v>
      </c>
      <c r="E496" s="698">
        <v>128</v>
      </c>
      <c r="F496" s="700" t="s">
        <v>477</v>
      </c>
      <c r="G496" s="700" t="s">
        <v>477</v>
      </c>
      <c r="H496" s="700" t="s">
        <v>477</v>
      </c>
      <c r="I496" s="700" t="s">
        <v>477</v>
      </c>
      <c r="J496" s="700" t="s">
        <v>477</v>
      </c>
      <c r="K496" s="700" t="s">
        <v>477</v>
      </c>
    </row>
    <row r="497" spans="1:11" ht="9" customHeight="1">
      <c r="D497" s="674" t="s">
        <v>1741</v>
      </c>
      <c r="E497" s="698">
        <v>466</v>
      </c>
      <c r="F497" s="700" t="s">
        <v>477</v>
      </c>
      <c r="G497" s="700" t="s">
        <v>477</v>
      </c>
      <c r="H497" s="700" t="s">
        <v>477</v>
      </c>
      <c r="I497" s="700" t="s">
        <v>477</v>
      </c>
      <c r="J497" s="700" t="s">
        <v>477</v>
      </c>
      <c r="K497" s="700" t="s">
        <v>477</v>
      </c>
    </row>
    <row r="498" spans="1:11" ht="18" customHeight="1">
      <c r="C498" s="675" t="s">
        <v>1829</v>
      </c>
      <c r="D498" s="674"/>
    </row>
    <row r="499" spans="1:11" s="698" customFormat="1" ht="18" customHeight="1">
      <c r="A499" s="677"/>
      <c r="B499" s="677"/>
      <c r="C499" s="678" t="s">
        <v>1830</v>
      </c>
      <c r="D499" s="674" t="s">
        <v>1739</v>
      </c>
      <c r="E499" s="698">
        <v>4</v>
      </c>
      <c r="F499" s="700" t="s">
        <v>477</v>
      </c>
      <c r="G499" s="700" t="s">
        <v>477</v>
      </c>
      <c r="H499" s="700" t="s">
        <v>477</v>
      </c>
      <c r="I499" s="700" t="s">
        <v>477</v>
      </c>
      <c r="J499" s="700" t="s">
        <v>477</v>
      </c>
      <c r="K499" s="700" t="s">
        <v>477</v>
      </c>
    </row>
    <row r="500" spans="1:11" s="698" customFormat="1" ht="9" customHeight="1">
      <c r="A500" s="677"/>
      <c r="B500" s="677"/>
      <c r="C500" s="678"/>
      <c r="D500" s="674" t="s">
        <v>1740</v>
      </c>
      <c r="E500" s="698">
        <v>1</v>
      </c>
      <c r="F500" s="700" t="s">
        <v>477</v>
      </c>
      <c r="G500" s="700" t="s">
        <v>477</v>
      </c>
      <c r="H500" s="700" t="s">
        <v>477</v>
      </c>
      <c r="I500" s="700" t="s">
        <v>477</v>
      </c>
      <c r="J500" s="700" t="s">
        <v>477</v>
      </c>
      <c r="K500" s="700" t="s">
        <v>477</v>
      </c>
    </row>
    <row r="501" spans="1:11" s="698" customFormat="1" ht="9" customHeight="1">
      <c r="A501" s="677"/>
      <c r="B501" s="677"/>
      <c r="C501" s="678"/>
      <c r="D501" s="674" t="s">
        <v>1741</v>
      </c>
      <c r="E501" s="698">
        <v>5</v>
      </c>
      <c r="F501" s="700" t="s">
        <v>477</v>
      </c>
      <c r="G501" s="700" t="s">
        <v>477</v>
      </c>
      <c r="H501" s="700" t="s">
        <v>477</v>
      </c>
      <c r="I501" s="700" t="s">
        <v>477</v>
      </c>
      <c r="J501" s="700" t="s">
        <v>477</v>
      </c>
      <c r="K501" s="700" t="s">
        <v>477</v>
      </c>
    </row>
    <row r="502" spans="1:11" s="698" customFormat="1" ht="18" customHeight="1">
      <c r="A502" s="677"/>
      <c r="B502" s="677"/>
      <c r="C502" s="678" t="s">
        <v>1831</v>
      </c>
      <c r="D502" s="674" t="s">
        <v>1739</v>
      </c>
      <c r="E502" s="698">
        <v>87</v>
      </c>
      <c r="F502" s="700" t="s">
        <v>477</v>
      </c>
      <c r="G502" s="700" t="s">
        <v>477</v>
      </c>
      <c r="H502" s="700" t="s">
        <v>477</v>
      </c>
      <c r="I502" s="700" t="s">
        <v>477</v>
      </c>
      <c r="J502" s="700" t="s">
        <v>477</v>
      </c>
      <c r="K502" s="700" t="s">
        <v>477</v>
      </c>
    </row>
    <row r="503" spans="1:11" s="698" customFormat="1" ht="9" customHeight="1">
      <c r="A503" s="677"/>
      <c r="B503" s="677"/>
      <c r="C503" s="678"/>
      <c r="D503" s="674" t="s">
        <v>1740</v>
      </c>
      <c r="E503" s="698">
        <v>32</v>
      </c>
      <c r="F503" s="700" t="s">
        <v>477</v>
      </c>
      <c r="G503" s="700" t="s">
        <v>477</v>
      </c>
      <c r="H503" s="700" t="s">
        <v>477</v>
      </c>
      <c r="I503" s="700" t="s">
        <v>477</v>
      </c>
      <c r="J503" s="700" t="s">
        <v>477</v>
      </c>
      <c r="K503" s="700" t="s">
        <v>477</v>
      </c>
    </row>
    <row r="504" spans="1:11" s="698" customFormat="1" ht="9" customHeight="1">
      <c r="A504" s="677"/>
      <c r="B504" s="677"/>
      <c r="C504" s="678"/>
      <c r="D504" s="674" t="s">
        <v>1741</v>
      </c>
      <c r="E504" s="698">
        <v>119</v>
      </c>
      <c r="F504" s="700" t="s">
        <v>477</v>
      </c>
      <c r="G504" s="700" t="s">
        <v>477</v>
      </c>
      <c r="H504" s="700" t="s">
        <v>477</v>
      </c>
      <c r="I504" s="700" t="s">
        <v>477</v>
      </c>
      <c r="J504" s="700" t="s">
        <v>477</v>
      </c>
      <c r="K504" s="700" t="s">
        <v>477</v>
      </c>
    </row>
    <row r="505" spans="1:11" ht="18" customHeight="1">
      <c r="B505" s="677" t="s">
        <v>628</v>
      </c>
      <c r="D505" s="674"/>
    </row>
    <row r="506" spans="1:11" ht="27" customHeight="1">
      <c r="C506" s="671" t="s">
        <v>1832</v>
      </c>
      <c r="D506" s="674" t="s">
        <v>1739</v>
      </c>
      <c r="E506" s="698">
        <v>1273</v>
      </c>
      <c r="F506" s="698">
        <v>1232</v>
      </c>
      <c r="G506" s="698">
        <v>1232</v>
      </c>
      <c r="H506" s="698">
        <v>0</v>
      </c>
      <c r="I506" s="698">
        <v>41</v>
      </c>
      <c r="J506" s="698">
        <v>41</v>
      </c>
      <c r="K506" s="698">
        <v>0</v>
      </c>
    </row>
    <row r="507" spans="1:11">
      <c r="D507" s="674" t="s">
        <v>1740</v>
      </c>
      <c r="E507" s="698">
        <v>330</v>
      </c>
      <c r="F507" s="698">
        <v>279</v>
      </c>
      <c r="G507" s="698">
        <v>279</v>
      </c>
      <c r="H507" s="698">
        <v>0</v>
      </c>
      <c r="I507" s="698">
        <v>51</v>
      </c>
      <c r="J507" s="698">
        <v>51</v>
      </c>
      <c r="K507" s="698">
        <v>0</v>
      </c>
    </row>
    <row r="508" spans="1:11">
      <c r="D508" s="674" t="s">
        <v>1741</v>
      </c>
      <c r="E508" s="698">
        <v>1603</v>
      </c>
      <c r="F508" s="698">
        <v>1511</v>
      </c>
      <c r="G508" s="698">
        <v>1511</v>
      </c>
      <c r="H508" s="698">
        <v>0</v>
      </c>
      <c r="I508" s="698">
        <v>92</v>
      </c>
      <c r="J508" s="698">
        <v>92</v>
      </c>
      <c r="K508" s="698">
        <v>0</v>
      </c>
    </row>
    <row r="509" spans="1:11" ht="20.100000000000001" customHeight="1">
      <c r="C509" s="671" t="s">
        <v>1833</v>
      </c>
      <c r="D509" s="674" t="s">
        <v>1739</v>
      </c>
      <c r="E509" s="698">
        <v>199</v>
      </c>
      <c r="F509" s="698">
        <v>187</v>
      </c>
      <c r="G509" s="698">
        <v>0</v>
      </c>
      <c r="H509" s="698">
        <v>187</v>
      </c>
      <c r="I509" s="698">
        <v>12</v>
      </c>
      <c r="J509" s="698">
        <v>0</v>
      </c>
      <c r="K509" s="698">
        <v>12</v>
      </c>
    </row>
    <row r="510" spans="1:11">
      <c r="D510" s="674" t="s">
        <v>1740</v>
      </c>
      <c r="E510" s="698">
        <v>64</v>
      </c>
      <c r="F510" s="698">
        <v>52</v>
      </c>
      <c r="G510" s="698">
        <v>0</v>
      </c>
      <c r="H510" s="698">
        <v>52</v>
      </c>
      <c r="I510" s="698">
        <v>12</v>
      </c>
      <c r="J510" s="698">
        <v>0</v>
      </c>
      <c r="K510" s="698">
        <v>12</v>
      </c>
    </row>
    <row r="511" spans="1:11">
      <c r="D511" s="674" t="s">
        <v>1741</v>
      </c>
      <c r="E511" s="698">
        <v>263</v>
      </c>
      <c r="F511" s="698">
        <v>239</v>
      </c>
      <c r="G511" s="698">
        <v>0</v>
      </c>
      <c r="H511" s="698">
        <v>239</v>
      </c>
      <c r="I511" s="698">
        <v>24</v>
      </c>
      <c r="J511" s="698">
        <v>0</v>
      </c>
      <c r="K511" s="698">
        <v>24</v>
      </c>
    </row>
    <row r="512" spans="1:11" ht="20.100000000000001" customHeight="1">
      <c r="C512" s="671" t="s">
        <v>1834</v>
      </c>
      <c r="D512" s="674" t="s">
        <v>1739</v>
      </c>
      <c r="E512" s="698">
        <v>1802</v>
      </c>
      <c r="F512" s="698">
        <v>1629</v>
      </c>
      <c r="G512" s="698">
        <v>1629</v>
      </c>
      <c r="H512" s="698">
        <v>0</v>
      </c>
      <c r="I512" s="698">
        <v>173</v>
      </c>
      <c r="J512" s="698">
        <v>173</v>
      </c>
      <c r="K512" s="698">
        <v>0</v>
      </c>
    </row>
    <row r="513" spans="1:11">
      <c r="D513" s="674" t="s">
        <v>1740</v>
      </c>
      <c r="E513" s="698">
        <v>670</v>
      </c>
      <c r="F513" s="698">
        <v>434</v>
      </c>
      <c r="G513" s="698">
        <v>434</v>
      </c>
      <c r="H513" s="698">
        <v>0</v>
      </c>
      <c r="I513" s="698">
        <v>236</v>
      </c>
      <c r="J513" s="698">
        <v>236</v>
      </c>
      <c r="K513" s="698">
        <v>0</v>
      </c>
    </row>
    <row r="514" spans="1:11">
      <c r="D514" s="674" t="s">
        <v>1741</v>
      </c>
      <c r="E514" s="698">
        <v>2472</v>
      </c>
      <c r="F514" s="698">
        <v>2063</v>
      </c>
      <c r="G514" s="698">
        <v>2063</v>
      </c>
      <c r="H514" s="698">
        <v>0</v>
      </c>
      <c r="I514" s="698">
        <v>409</v>
      </c>
      <c r="J514" s="698">
        <v>409</v>
      </c>
      <c r="K514" s="698">
        <v>0</v>
      </c>
    </row>
    <row r="515" spans="1:11" ht="20.100000000000001" customHeight="1">
      <c r="C515" s="671" t="s">
        <v>1835</v>
      </c>
      <c r="D515" s="674" t="s">
        <v>1739</v>
      </c>
      <c r="E515" s="698">
        <v>18406</v>
      </c>
      <c r="F515" s="698">
        <v>5717</v>
      </c>
      <c r="G515" s="698">
        <v>1</v>
      </c>
      <c r="H515" s="698">
        <v>5716</v>
      </c>
      <c r="I515" s="698">
        <v>12689</v>
      </c>
      <c r="J515" s="698">
        <v>0</v>
      </c>
      <c r="K515" s="698">
        <v>12689</v>
      </c>
    </row>
    <row r="516" spans="1:11">
      <c r="D516" s="674" t="s">
        <v>1740</v>
      </c>
      <c r="E516" s="698">
        <v>9800</v>
      </c>
      <c r="F516" s="698">
        <v>2233</v>
      </c>
      <c r="G516" s="698">
        <v>0</v>
      </c>
      <c r="H516" s="698">
        <v>2233</v>
      </c>
      <c r="I516" s="698">
        <v>7567</v>
      </c>
      <c r="J516" s="698">
        <v>0</v>
      </c>
      <c r="K516" s="698">
        <v>7567</v>
      </c>
    </row>
    <row r="517" spans="1:11">
      <c r="D517" s="674" t="s">
        <v>1741</v>
      </c>
      <c r="E517" s="698">
        <v>28206</v>
      </c>
      <c r="F517" s="698">
        <v>7950</v>
      </c>
      <c r="G517" s="698">
        <v>1</v>
      </c>
      <c r="H517" s="698">
        <v>7949</v>
      </c>
      <c r="I517" s="698">
        <v>20256</v>
      </c>
      <c r="J517" s="698">
        <v>0</v>
      </c>
      <c r="K517" s="698">
        <v>20256</v>
      </c>
    </row>
    <row r="518" spans="1:11" ht="18" customHeight="1">
      <c r="C518" s="671" t="s">
        <v>631</v>
      </c>
      <c r="D518" s="674" t="s">
        <v>1739</v>
      </c>
      <c r="E518" s="698">
        <v>2813</v>
      </c>
      <c r="F518" s="698">
        <v>997</v>
      </c>
      <c r="G518" s="698">
        <v>156</v>
      </c>
      <c r="H518" s="698">
        <v>841</v>
      </c>
      <c r="I518" s="698">
        <v>1816</v>
      </c>
      <c r="J518" s="698">
        <v>11</v>
      </c>
      <c r="K518" s="698">
        <v>1805</v>
      </c>
    </row>
    <row r="519" spans="1:11">
      <c r="D519" s="674" t="s">
        <v>1740</v>
      </c>
      <c r="E519" s="698">
        <v>1447</v>
      </c>
      <c r="F519" s="698">
        <v>378</v>
      </c>
      <c r="G519" s="698">
        <v>44</v>
      </c>
      <c r="H519" s="698">
        <v>334</v>
      </c>
      <c r="I519" s="698">
        <v>1069</v>
      </c>
      <c r="J519" s="698">
        <v>23</v>
      </c>
      <c r="K519" s="698">
        <v>1046</v>
      </c>
    </row>
    <row r="520" spans="1:11">
      <c r="D520" s="674" t="s">
        <v>1741</v>
      </c>
      <c r="E520" s="698">
        <v>4260</v>
      </c>
      <c r="F520" s="698">
        <v>1375</v>
      </c>
      <c r="G520" s="698">
        <v>200</v>
      </c>
      <c r="H520" s="698">
        <v>1175</v>
      </c>
      <c r="I520" s="698">
        <v>2885</v>
      </c>
      <c r="J520" s="698">
        <v>34</v>
      </c>
      <c r="K520" s="698">
        <v>2851</v>
      </c>
    </row>
    <row r="521" spans="1:11" ht="18" customHeight="1">
      <c r="C521" s="675" t="s">
        <v>1715</v>
      </c>
      <c r="D521" s="674" t="s">
        <v>1739</v>
      </c>
      <c r="E521" s="698">
        <v>24493</v>
      </c>
      <c r="F521" s="698">
        <v>9762</v>
      </c>
      <c r="G521" s="698">
        <v>3018</v>
      </c>
      <c r="H521" s="698">
        <v>6744</v>
      </c>
      <c r="I521" s="698">
        <v>14731</v>
      </c>
      <c r="J521" s="698">
        <v>225</v>
      </c>
      <c r="K521" s="698">
        <v>14506</v>
      </c>
    </row>
    <row r="522" spans="1:11">
      <c r="D522" s="674" t="s">
        <v>1740</v>
      </c>
      <c r="E522" s="698">
        <v>12311</v>
      </c>
      <c r="F522" s="698">
        <v>3376</v>
      </c>
      <c r="G522" s="698">
        <v>757</v>
      </c>
      <c r="H522" s="698">
        <v>2619</v>
      </c>
      <c r="I522" s="698">
        <v>8935</v>
      </c>
      <c r="J522" s="698">
        <v>310</v>
      </c>
      <c r="K522" s="698">
        <v>8625</v>
      </c>
    </row>
    <row r="523" spans="1:11">
      <c r="D523" s="674" t="s">
        <v>1741</v>
      </c>
      <c r="E523" s="698">
        <v>36804</v>
      </c>
      <c r="F523" s="698">
        <v>13138</v>
      </c>
      <c r="G523" s="698">
        <v>3775</v>
      </c>
      <c r="H523" s="698">
        <v>9363</v>
      </c>
      <c r="I523" s="698">
        <v>23666</v>
      </c>
      <c r="J523" s="698">
        <v>535</v>
      </c>
      <c r="K523" s="698">
        <v>23131</v>
      </c>
    </row>
    <row r="524" spans="1:11" ht="18" customHeight="1">
      <c r="C524" s="675" t="s">
        <v>1829</v>
      </c>
      <c r="D524" s="674"/>
    </row>
    <row r="525" spans="1:11" s="698" customFormat="1" ht="18" customHeight="1">
      <c r="A525" s="677"/>
      <c r="B525" s="677"/>
      <c r="C525" s="678" t="s">
        <v>1830</v>
      </c>
      <c r="D525" s="674" t="s">
        <v>1739</v>
      </c>
      <c r="E525" s="698">
        <v>8062</v>
      </c>
      <c r="F525" s="698">
        <v>881</v>
      </c>
      <c r="G525" s="698">
        <v>12</v>
      </c>
      <c r="H525" s="698">
        <v>869</v>
      </c>
      <c r="I525" s="698">
        <v>7181</v>
      </c>
      <c r="J525" s="698">
        <v>2</v>
      </c>
      <c r="K525" s="698">
        <v>7179</v>
      </c>
    </row>
    <row r="526" spans="1:11" s="698" customFormat="1">
      <c r="A526" s="677"/>
      <c r="B526" s="677"/>
      <c r="C526" s="678"/>
      <c r="D526" s="674" t="s">
        <v>1740</v>
      </c>
      <c r="E526" s="698">
        <v>4156</v>
      </c>
      <c r="F526" s="698">
        <v>316</v>
      </c>
      <c r="G526" s="698">
        <v>3</v>
      </c>
      <c r="H526" s="698">
        <v>313</v>
      </c>
      <c r="I526" s="698">
        <v>3840</v>
      </c>
      <c r="J526" s="698">
        <v>5</v>
      </c>
      <c r="K526" s="698">
        <v>3835</v>
      </c>
    </row>
    <row r="527" spans="1:11" s="698" customFormat="1">
      <c r="A527" s="677"/>
      <c r="B527" s="677"/>
      <c r="C527" s="678"/>
      <c r="D527" s="674" t="s">
        <v>1741</v>
      </c>
      <c r="E527" s="698">
        <v>12218</v>
      </c>
      <c r="F527" s="698">
        <v>1197</v>
      </c>
      <c r="G527" s="698">
        <v>15</v>
      </c>
      <c r="H527" s="698">
        <v>1182</v>
      </c>
      <c r="I527" s="698">
        <v>11021</v>
      </c>
      <c r="J527" s="698">
        <v>7</v>
      </c>
      <c r="K527" s="698">
        <v>11014</v>
      </c>
    </row>
    <row r="528" spans="1:11" s="698" customFormat="1" ht="18" customHeight="1">
      <c r="A528" s="677"/>
      <c r="B528" s="677"/>
      <c r="C528" s="678" t="s">
        <v>1831</v>
      </c>
      <c r="D528" s="674" t="s">
        <v>1739</v>
      </c>
      <c r="E528" s="698">
        <v>577</v>
      </c>
      <c r="F528" s="698">
        <v>500</v>
      </c>
      <c r="G528" s="698">
        <v>52</v>
      </c>
      <c r="H528" s="698">
        <v>448</v>
      </c>
      <c r="I528" s="698">
        <v>77</v>
      </c>
      <c r="J528" s="698">
        <v>4</v>
      </c>
      <c r="K528" s="698">
        <v>73</v>
      </c>
    </row>
    <row r="529" spans="1:12" s="698" customFormat="1">
      <c r="A529" s="677"/>
      <c r="B529" s="677"/>
      <c r="C529" s="678"/>
      <c r="D529" s="674" t="s">
        <v>1740</v>
      </c>
      <c r="E529" s="698">
        <v>222</v>
      </c>
      <c r="F529" s="698">
        <v>161</v>
      </c>
      <c r="G529" s="698">
        <v>11</v>
      </c>
      <c r="H529" s="698">
        <v>150</v>
      </c>
      <c r="I529" s="698">
        <v>61</v>
      </c>
      <c r="J529" s="698">
        <v>1</v>
      </c>
      <c r="K529" s="698">
        <v>60</v>
      </c>
    </row>
    <row r="530" spans="1:12" s="698" customFormat="1">
      <c r="A530" s="677"/>
      <c r="B530" s="677"/>
      <c r="C530" s="678"/>
      <c r="D530" s="674" t="s">
        <v>1741</v>
      </c>
      <c r="E530" s="698">
        <v>799</v>
      </c>
      <c r="F530" s="698">
        <v>661</v>
      </c>
      <c r="G530" s="698">
        <v>63</v>
      </c>
      <c r="H530" s="698">
        <v>598</v>
      </c>
      <c r="I530" s="698">
        <v>138</v>
      </c>
      <c r="J530" s="698">
        <v>5</v>
      </c>
      <c r="K530" s="698">
        <v>133</v>
      </c>
    </row>
    <row r="531" spans="1:12" ht="18" customHeight="1">
      <c r="B531" s="677" t="s">
        <v>632</v>
      </c>
      <c r="D531" s="674"/>
    </row>
    <row r="532" spans="1:12" ht="27" customHeight="1">
      <c r="C532" s="671" t="s">
        <v>1836</v>
      </c>
      <c r="D532" s="674" t="s">
        <v>1739</v>
      </c>
      <c r="E532" s="698">
        <v>221</v>
      </c>
      <c r="F532" s="698">
        <v>186</v>
      </c>
      <c r="G532" s="698">
        <v>170</v>
      </c>
      <c r="H532" s="698">
        <v>16</v>
      </c>
      <c r="I532" s="698">
        <v>35</v>
      </c>
      <c r="J532" s="698">
        <v>8</v>
      </c>
      <c r="K532" s="698">
        <v>27</v>
      </c>
    </row>
    <row r="533" spans="1:12">
      <c r="D533" s="674" t="s">
        <v>1740</v>
      </c>
      <c r="E533" s="698">
        <v>110</v>
      </c>
      <c r="F533" s="698">
        <v>63</v>
      </c>
      <c r="G533" s="698">
        <v>48</v>
      </c>
      <c r="H533" s="698">
        <v>15</v>
      </c>
      <c r="I533" s="698">
        <v>47</v>
      </c>
      <c r="J533" s="698">
        <v>27</v>
      </c>
      <c r="K533" s="698">
        <v>20</v>
      </c>
    </row>
    <row r="534" spans="1:12">
      <c r="D534" s="674" t="s">
        <v>1741</v>
      </c>
      <c r="E534" s="698">
        <v>331</v>
      </c>
      <c r="F534" s="698">
        <v>249</v>
      </c>
      <c r="G534" s="698">
        <v>218</v>
      </c>
      <c r="H534" s="698">
        <v>31</v>
      </c>
      <c r="I534" s="698">
        <v>82</v>
      </c>
      <c r="J534" s="698">
        <v>35</v>
      </c>
      <c r="K534" s="698">
        <v>47</v>
      </c>
    </row>
    <row r="535" spans="1:12" ht="18" customHeight="1">
      <c r="C535" s="671" t="s">
        <v>1837</v>
      </c>
      <c r="D535" s="674" t="s">
        <v>1739</v>
      </c>
      <c r="E535" s="698">
        <v>44</v>
      </c>
      <c r="F535" s="700" t="s">
        <v>477</v>
      </c>
      <c r="G535" s="700" t="s">
        <v>477</v>
      </c>
      <c r="H535" s="700" t="s">
        <v>477</v>
      </c>
      <c r="I535" s="700" t="s">
        <v>477</v>
      </c>
      <c r="J535" s="700" t="s">
        <v>477</v>
      </c>
      <c r="K535" s="700" t="s">
        <v>477</v>
      </c>
    </row>
    <row r="536" spans="1:12" ht="9" customHeight="1">
      <c r="D536" s="674" t="s">
        <v>1740</v>
      </c>
      <c r="E536" s="698">
        <v>44</v>
      </c>
      <c r="F536" s="700" t="s">
        <v>477</v>
      </c>
      <c r="G536" s="700" t="s">
        <v>477</v>
      </c>
      <c r="H536" s="700" t="s">
        <v>477</v>
      </c>
      <c r="I536" s="700" t="s">
        <v>477</v>
      </c>
      <c r="J536" s="700" t="s">
        <v>477</v>
      </c>
      <c r="K536" s="700" t="s">
        <v>477</v>
      </c>
    </row>
    <row r="537" spans="1:12" ht="9" customHeight="1">
      <c r="D537" s="674" t="s">
        <v>1741</v>
      </c>
      <c r="E537" s="698">
        <v>88</v>
      </c>
      <c r="F537" s="700" t="s">
        <v>477</v>
      </c>
      <c r="G537" s="700" t="s">
        <v>477</v>
      </c>
      <c r="H537" s="700" t="s">
        <v>477</v>
      </c>
      <c r="I537" s="700" t="s">
        <v>477</v>
      </c>
      <c r="J537" s="700" t="s">
        <v>477</v>
      </c>
      <c r="K537" s="700" t="s">
        <v>477</v>
      </c>
    </row>
    <row r="538" spans="1:12" s="670" customFormat="1">
      <c r="C538" s="671"/>
      <c r="D538" s="676"/>
      <c r="E538" s="673"/>
      <c r="F538" s="673"/>
      <c r="G538" s="673"/>
      <c r="H538" s="673"/>
      <c r="I538" s="673"/>
      <c r="J538" s="673"/>
      <c r="K538" s="673"/>
      <c r="L538" s="673"/>
    </row>
    <row r="539" spans="1:12" s="670" customFormat="1">
      <c r="C539" s="671"/>
      <c r="D539" s="676"/>
      <c r="E539" s="673"/>
      <c r="F539" s="673"/>
      <c r="G539" s="673"/>
      <c r="H539" s="673"/>
      <c r="I539" s="673"/>
      <c r="J539" s="673"/>
      <c r="K539" s="673"/>
      <c r="L539" s="673"/>
    </row>
    <row r="540" spans="1:12" s="670" customFormat="1">
      <c r="C540" s="671"/>
      <c r="D540" s="676"/>
      <c r="E540" s="673"/>
      <c r="F540" s="673"/>
      <c r="G540" s="673"/>
      <c r="H540" s="673"/>
      <c r="I540" s="673"/>
      <c r="J540" s="673"/>
      <c r="K540" s="673"/>
      <c r="L540" s="673"/>
    </row>
    <row r="541" spans="1:12" s="670" customFormat="1">
      <c r="C541" s="671"/>
      <c r="D541" s="676"/>
      <c r="E541" s="673"/>
      <c r="F541" s="673"/>
      <c r="G541" s="673"/>
      <c r="H541" s="673"/>
      <c r="I541" s="673"/>
      <c r="J541" s="673"/>
      <c r="K541" s="673"/>
      <c r="L541" s="673"/>
    </row>
    <row r="542" spans="1:12" s="670" customFormat="1">
      <c r="A542" s="670" t="s">
        <v>1652</v>
      </c>
      <c r="C542" s="671"/>
      <c r="D542" s="676"/>
      <c r="E542" s="673"/>
      <c r="F542" s="673"/>
      <c r="G542" s="673"/>
      <c r="H542" s="673"/>
      <c r="I542" s="673"/>
      <c r="J542" s="673"/>
      <c r="K542" s="673"/>
      <c r="L542" s="673"/>
    </row>
    <row r="543" spans="1:12" s="670" customFormat="1">
      <c r="A543" s="670" t="s">
        <v>1891</v>
      </c>
      <c r="C543" s="671"/>
      <c r="D543" s="676"/>
      <c r="E543" s="673"/>
      <c r="F543" s="673"/>
      <c r="G543" s="673"/>
      <c r="H543" s="673"/>
      <c r="I543" s="673"/>
      <c r="J543" s="673"/>
      <c r="K543" s="673"/>
      <c r="L543" s="673"/>
    </row>
    <row r="544" spans="1:12" s="670" customFormat="1">
      <c r="A544" s="670" t="s">
        <v>3208</v>
      </c>
      <c r="C544" s="671"/>
      <c r="D544" s="676"/>
      <c r="E544" s="673"/>
      <c r="F544" s="673"/>
      <c r="G544" s="673"/>
      <c r="H544" s="673"/>
      <c r="I544" s="673"/>
      <c r="J544" s="673"/>
      <c r="K544" s="673"/>
      <c r="L544" s="673"/>
    </row>
    <row r="545" spans="1:12" s="670" customFormat="1">
      <c r="C545" s="671"/>
      <c r="D545" s="676"/>
      <c r="E545" s="673"/>
      <c r="F545" s="673"/>
      <c r="G545" s="673"/>
      <c r="H545" s="673"/>
      <c r="I545" s="673"/>
      <c r="J545" s="673"/>
      <c r="K545" s="673"/>
      <c r="L545" s="673"/>
    </row>
    <row r="546" spans="1:12" s="670" customFormat="1">
      <c r="A546" s="670" t="s">
        <v>46</v>
      </c>
      <c r="C546" s="671"/>
      <c r="D546" s="676"/>
      <c r="E546" s="673"/>
      <c r="F546" s="673"/>
      <c r="G546" s="673"/>
      <c r="H546" s="673"/>
      <c r="I546" s="673"/>
      <c r="J546" s="673"/>
      <c r="K546" s="673"/>
      <c r="L546" s="673"/>
    </row>
    <row r="547" spans="1:12" ht="18" customHeight="1">
      <c r="C547" s="671" t="s">
        <v>1838</v>
      </c>
      <c r="D547" s="674" t="s">
        <v>1739</v>
      </c>
      <c r="E547" s="698">
        <v>7</v>
      </c>
      <c r="F547" s="700" t="s">
        <v>477</v>
      </c>
      <c r="G547" s="700" t="s">
        <v>477</v>
      </c>
      <c r="H547" s="700" t="s">
        <v>477</v>
      </c>
      <c r="I547" s="700" t="s">
        <v>477</v>
      </c>
      <c r="J547" s="700" t="s">
        <v>477</v>
      </c>
      <c r="K547" s="700" t="s">
        <v>477</v>
      </c>
    </row>
    <row r="548" spans="1:12" ht="9" customHeight="1">
      <c r="D548" s="674" t="s">
        <v>1740</v>
      </c>
      <c r="E548" s="698">
        <v>3</v>
      </c>
      <c r="F548" s="700" t="s">
        <v>477</v>
      </c>
      <c r="G548" s="700" t="s">
        <v>477</v>
      </c>
      <c r="H548" s="700" t="s">
        <v>477</v>
      </c>
      <c r="I548" s="700" t="s">
        <v>477</v>
      </c>
      <c r="J548" s="700" t="s">
        <v>477</v>
      </c>
      <c r="K548" s="700" t="s">
        <v>477</v>
      </c>
    </row>
    <row r="549" spans="1:12" ht="9" customHeight="1">
      <c r="D549" s="674" t="s">
        <v>1741</v>
      </c>
      <c r="E549" s="698">
        <v>10</v>
      </c>
      <c r="F549" s="700" t="s">
        <v>477</v>
      </c>
      <c r="G549" s="700" t="s">
        <v>477</v>
      </c>
      <c r="H549" s="700" t="s">
        <v>477</v>
      </c>
      <c r="I549" s="700" t="s">
        <v>477</v>
      </c>
      <c r="J549" s="700" t="s">
        <v>477</v>
      </c>
      <c r="K549" s="700" t="s">
        <v>477</v>
      </c>
    </row>
    <row r="550" spans="1:12" ht="18" customHeight="1">
      <c r="C550" s="671" t="s">
        <v>1839</v>
      </c>
      <c r="D550" s="674" t="s">
        <v>1739</v>
      </c>
      <c r="E550" s="698">
        <v>9</v>
      </c>
      <c r="F550" s="698">
        <v>2</v>
      </c>
      <c r="G550" s="698">
        <v>0</v>
      </c>
      <c r="H550" s="698">
        <v>2</v>
      </c>
      <c r="I550" s="698">
        <v>7</v>
      </c>
      <c r="J550" s="698">
        <v>0</v>
      </c>
      <c r="K550" s="698">
        <v>7</v>
      </c>
    </row>
    <row r="551" spans="1:12">
      <c r="D551" s="674" t="s">
        <v>1740</v>
      </c>
      <c r="E551" s="698">
        <v>9</v>
      </c>
      <c r="F551" s="698">
        <v>6</v>
      </c>
      <c r="G551" s="698">
        <v>0</v>
      </c>
      <c r="H551" s="698">
        <v>6</v>
      </c>
      <c r="I551" s="698">
        <v>3</v>
      </c>
      <c r="J551" s="698">
        <v>0</v>
      </c>
      <c r="K551" s="698">
        <v>3</v>
      </c>
    </row>
    <row r="552" spans="1:12">
      <c r="D552" s="674" t="s">
        <v>1741</v>
      </c>
      <c r="E552" s="698">
        <v>18</v>
      </c>
      <c r="F552" s="698">
        <v>8</v>
      </c>
      <c r="G552" s="698">
        <v>0</v>
      </c>
      <c r="H552" s="698">
        <v>8</v>
      </c>
      <c r="I552" s="698">
        <v>10</v>
      </c>
      <c r="J552" s="698">
        <v>0</v>
      </c>
      <c r="K552" s="698">
        <v>10</v>
      </c>
    </row>
    <row r="553" spans="1:12" ht="20.100000000000001" customHeight="1">
      <c r="C553" s="671" t="s">
        <v>1840</v>
      </c>
      <c r="D553" s="674" t="s">
        <v>1739</v>
      </c>
      <c r="E553" s="698">
        <v>102</v>
      </c>
      <c r="F553" s="698">
        <v>74</v>
      </c>
      <c r="G553" s="698">
        <v>74</v>
      </c>
      <c r="H553" s="698">
        <v>0</v>
      </c>
      <c r="I553" s="698">
        <v>28</v>
      </c>
      <c r="J553" s="698">
        <v>28</v>
      </c>
      <c r="K553" s="698">
        <v>0</v>
      </c>
    </row>
    <row r="554" spans="1:12">
      <c r="D554" s="674" t="s">
        <v>1740</v>
      </c>
      <c r="E554" s="698">
        <v>83</v>
      </c>
      <c r="F554" s="698">
        <v>50</v>
      </c>
      <c r="G554" s="698">
        <v>50</v>
      </c>
      <c r="H554" s="698">
        <v>0</v>
      </c>
      <c r="I554" s="698">
        <v>33</v>
      </c>
      <c r="J554" s="698">
        <v>33</v>
      </c>
      <c r="K554" s="698">
        <v>0</v>
      </c>
    </row>
    <row r="555" spans="1:12">
      <c r="D555" s="674" t="s">
        <v>1741</v>
      </c>
      <c r="E555" s="698">
        <v>185</v>
      </c>
      <c r="F555" s="698">
        <v>124</v>
      </c>
      <c r="G555" s="698">
        <v>124</v>
      </c>
      <c r="H555" s="698">
        <v>0</v>
      </c>
      <c r="I555" s="698">
        <v>61</v>
      </c>
      <c r="J555" s="698">
        <v>61</v>
      </c>
      <c r="K555" s="698">
        <v>0</v>
      </c>
    </row>
    <row r="556" spans="1:12" ht="20.100000000000001" customHeight="1">
      <c r="C556" s="671" t="s">
        <v>1841</v>
      </c>
      <c r="D556" s="674" t="s">
        <v>1739</v>
      </c>
      <c r="E556" s="698">
        <v>95</v>
      </c>
      <c r="F556" s="698">
        <v>42</v>
      </c>
      <c r="G556" s="698">
        <v>0</v>
      </c>
      <c r="H556" s="698">
        <v>42</v>
      </c>
      <c r="I556" s="698">
        <v>53</v>
      </c>
      <c r="J556" s="698">
        <v>0</v>
      </c>
      <c r="K556" s="698">
        <v>53</v>
      </c>
    </row>
    <row r="557" spans="1:12">
      <c r="D557" s="674" t="s">
        <v>1740</v>
      </c>
      <c r="E557" s="698">
        <v>97</v>
      </c>
      <c r="F557" s="698">
        <v>32</v>
      </c>
      <c r="G557" s="698">
        <v>1</v>
      </c>
      <c r="H557" s="698">
        <v>31</v>
      </c>
      <c r="I557" s="698">
        <v>65</v>
      </c>
      <c r="J557" s="698">
        <v>0</v>
      </c>
      <c r="K557" s="698">
        <v>65</v>
      </c>
    </row>
    <row r="558" spans="1:12">
      <c r="D558" s="674" t="s">
        <v>1741</v>
      </c>
      <c r="E558" s="698">
        <v>192</v>
      </c>
      <c r="F558" s="698">
        <v>74</v>
      </c>
      <c r="G558" s="698">
        <v>1</v>
      </c>
      <c r="H558" s="698">
        <v>73</v>
      </c>
      <c r="I558" s="698">
        <v>118</v>
      </c>
      <c r="J558" s="698">
        <v>0</v>
      </c>
      <c r="K558" s="698">
        <v>118</v>
      </c>
    </row>
    <row r="559" spans="1:12" ht="18" customHeight="1">
      <c r="C559" s="675" t="s">
        <v>1715</v>
      </c>
      <c r="D559" s="674" t="s">
        <v>1739</v>
      </c>
      <c r="E559" s="698">
        <v>478</v>
      </c>
      <c r="F559" s="698">
        <v>328</v>
      </c>
      <c r="G559" s="698">
        <v>252</v>
      </c>
      <c r="H559" s="698">
        <v>76</v>
      </c>
      <c r="I559" s="698">
        <v>150</v>
      </c>
      <c r="J559" s="698">
        <v>38</v>
      </c>
      <c r="K559" s="698">
        <v>112</v>
      </c>
    </row>
    <row r="560" spans="1:12">
      <c r="D560" s="674" t="s">
        <v>1740</v>
      </c>
      <c r="E560" s="698">
        <v>346</v>
      </c>
      <c r="F560" s="698">
        <v>163</v>
      </c>
      <c r="G560" s="698">
        <v>103</v>
      </c>
      <c r="H560" s="698">
        <v>60</v>
      </c>
      <c r="I560" s="698">
        <v>183</v>
      </c>
      <c r="J560" s="698">
        <v>60</v>
      </c>
      <c r="K560" s="698">
        <v>123</v>
      </c>
    </row>
    <row r="561" spans="1:11">
      <c r="D561" s="674" t="s">
        <v>1741</v>
      </c>
      <c r="E561" s="698">
        <v>824</v>
      </c>
      <c r="F561" s="698">
        <v>491</v>
      </c>
      <c r="G561" s="698">
        <v>355</v>
      </c>
      <c r="H561" s="698">
        <v>136</v>
      </c>
      <c r="I561" s="698">
        <v>333</v>
      </c>
      <c r="J561" s="698">
        <v>98</v>
      </c>
      <c r="K561" s="698">
        <v>235</v>
      </c>
    </row>
    <row r="562" spans="1:11" ht="18" customHeight="1">
      <c r="C562" s="675" t="s">
        <v>1829</v>
      </c>
      <c r="D562" s="674"/>
    </row>
    <row r="563" spans="1:11" s="698" customFormat="1" ht="18" customHeight="1">
      <c r="A563" s="677"/>
      <c r="B563" s="677"/>
      <c r="C563" s="678" t="s">
        <v>1830</v>
      </c>
      <c r="D563" s="674" t="s">
        <v>1739</v>
      </c>
      <c r="E563" s="698">
        <v>28</v>
      </c>
      <c r="F563" s="700" t="s">
        <v>477</v>
      </c>
      <c r="G563" s="700" t="s">
        <v>477</v>
      </c>
      <c r="H563" s="700" t="s">
        <v>477</v>
      </c>
      <c r="I563" s="700" t="s">
        <v>477</v>
      </c>
      <c r="J563" s="700" t="s">
        <v>477</v>
      </c>
      <c r="K563" s="700" t="s">
        <v>477</v>
      </c>
    </row>
    <row r="564" spans="1:11" s="698" customFormat="1" ht="10.5">
      <c r="A564" s="677"/>
      <c r="B564" s="677"/>
      <c r="C564" s="678"/>
      <c r="D564" s="674" t="s">
        <v>1740</v>
      </c>
      <c r="E564" s="698">
        <v>17</v>
      </c>
      <c r="F564" s="700" t="s">
        <v>477</v>
      </c>
      <c r="G564" s="700" t="s">
        <v>477</v>
      </c>
      <c r="H564" s="700" t="s">
        <v>477</v>
      </c>
      <c r="I564" s="700" t="s">
        <v>477</v>
      </c>
      <c r="J564" s="700" t="s">
        <v>477</v>
      </c>
      <c r="K564" s="700" t="s">
        <v>477</v>
      </c>
    </row>
    <row r="565" spans="1:11" s="698" customFormat="1" ht="10.5">
      <c r="A565" s="677"/>
      <c r="B565" s="677"/>
      <c r="C565" s="678"/>
      <c r="D565" s="674" t="s">
        <v>1741</v>
      </c>
      <c r="E565" s="698">
        <v>45</v>
      </c>
      <c r="F565" s="700" t="s">
        <v>477</v>
      </c>
      <c r="G565" s="700" t="s">
        <v>477</v>
      </c>
      <c r="H565" s="700" t="s">
        <v>477</v>
      </c>
      <c r="I565" s="700" t="s">
        <v>477</v>
      </c>
      <c r="J565" s="700" t="s">
        <v>477</v>
      </c>
      <c r="K565" s="700" t="s">
        <v>477</v>
      </c>
    </row>
    <row r="566" spans="1:11" s="698" customFormat="1" ht="18" customHeight="1">
      <c r="A566" s="677"/>
      <c r="B566" s="677"/>
      <c r="C566" s="678" t="s">
        <v>1831</v>
      </c>
      <c r="D566" s="674" t="s">
        <v>1739</v>
      </c>
      <c r="E566" s="698">
        <v>11</v>
      </c>
      <c r="F566" s="700" t="s">
        <v>477</v>
      </c>
      <c r="G566" s="700" t="s">
        <v>477</v>
      </c>
      <c r="H566" s="700" t="s">
        <v>477</v>
      </c>
      <c r="I566" s="700" t="s">
        <v>477</v>
      </c>
      <c r="J566" s="700" t="s">
        <v>477</v>
      </c>
      <c r="K566" s="700" t="s">
        <v>477</v>
      </c>
    </row>
    <row r="567" spans="1:11" s="698" customFormat="1" ht="10.5">
      <c r="A567" s="677"/>
      <c r="B567" s="677"/>
      <c r="C567" s="678"/>
      <c r="D567" s="674" t="s">
        <v>1740</v>
      </c>
      <c r="E567" s="698">
        <v>3</v>
      </c>
      <c r="F567" s="700" t="s">
        <v>477</v>
      </c>
      <c r="G567" s="700" t="s">
        <v>477</v>
      </c>
      <c r="H567" s="700" t="s">
        <v>477</v>
      </c>
      <c r="I567" s="700" t="s">
        <v>477</v>
      </c>
      <c r="J567" s="700" t="s">
        <v>477</v>
      </c>
      <c r="K567" s="700" t="s">
        <v>477</v>
      </c>
    </row>
    <row r="568" spans="1:11" s="698" customFormat="1" ht="10.5">
      <c r="A568" s="677"/>
      <c r="B568" s="677"/>
      <c r="C568" s="678"/>
      <c r="D568" s="674" t="s">
        <v>1741</v>
      </c>
      <c r="E568" s="698">
        <v>14</v>
      </c>
      <c r="F568" s="700" t="s">
        <v>477</v>
      </c>
      <c r="G568" s="700" t="s">
        <v>477</v>
      </c>
      <c r="H568" s="700" t="s">
        <v>477</v>
      </c>
      <c r="I568" s="700" t="s">
        <v>477</v>
      </c>
      <c r="J568" s="700" t="s">
        <v>477</v>
      </c>
      <c r="K568" s="700" t="s">
        <v>477</v>
      </c>
    </row>
    <row r="569" spans="1:11" ht="18" customHeight="1">
      <c r="A569" s="677" t="s">
        <v>1756</v>
      </c>
      <c r="D569" s="674" t="s">
        <v>1739</v>
      </c>
      <c r="E569" s="698">
        <v>30517</v>
      </c>
      <c r="F569" s="698">
        <v>15517</v>
      </c>
      <c r="G569" s="698">
        <v>7905</v>
      </c>
      <c r="H569" s="698">
        <v>7612</v>
      </c>
      <c r="I569" s="698">
        <v>15000</v>
      </c>
      <c r="J569" s="698">
        <v>296</v>
      </c>
      <c r="K569" s="698">
        <v>14704</v>
      </c>
    </row>
    <row r="570" spans="1:11">
      <c r="D570" s="674" t="s">
        <v>1740</v>
      </c>
      <c r="E570" s="698">
        <v>13997</v>
      </c>
      <c r="F570" s="698">
        <v>4787</v>
      </c>
      <c r="G570" s="698">
        <v>1808</v>
      </c>
      <c r="H570" s="698">
        <v>2979</v>
      </c>
      <c r="I570" s="698">
        <v>9210</v>
      </c>
      <c r="J570" s="698">
        <v>409</v>
      </c>
      <c r="K570" s="698">
        <v>8801</v>
      </c>
    </row>
    <row r="571" spans="1:11">
      <c r="D571" s="674" t="s">
        <v>1741</v>
      </c>
      <c r="E571" s="698">
        <v>44514</v>
      </c>
      <c r="F571" s="698">
        <v>20304</v>
      </c>
      <c r="G571" s="698">
        <v>9713</v>
      </c>
      <c r="H571" s="698">
        <v>10591</v>
      </c>
      <c r="I571" s="698">
        <v>24210</v>
      </c>
      <c r="J571" s="698">
        <v>705</v>
      </c>
      <c r="K571" s="698">
        <v>23505</v>
      </c>
    </row>
    <row r="572" spans="1:11" ht="18" customHeight="1">
      <c r="C572" s="675" t="s">
        <v>1829</v>
      </c>
      <c r="D572" s="674"/>
    </row>
    <row r="573" spans="1:11" s="698" customFormat="1" ht="18" customHeight="1">
      <c r="A573" s="677"/>
      <c r="B573" s="677"/>
      <c r="C573" s="678" t="s">
        <v>1830</v>
      </c>
      <c r="D573" s="674" t="s">
        <v>1739</v>
      </c>
      <c r="E573" s="698">
        <v>8101</v>
      </c>
      <c r="F573" s="698">
        <v>907</v>
      </c>
      <c r="G573" s="698">
        <v>21</v>
      </c>
      <c r="H573" s="698">
        <v>886</v>
      </c>
      <c r="I573" s="698">
        <v>7194</v>
      </c>
      <c r="J573" s="698">
        <v>3</v>
      </c>
      <c r="K573" s="698">
        <v>7191</v>
      </c>
    </row>
    <row r="574" spans="1:11" s="698" customFormat="1" ht="9" customHeight="1">
      <c r="A574" s="677"/>
      <c r="B574" s="677"/>
      <c r="C574" s="678"/>
      <c r="D574" s="674" t="s">
        <v>1740</v>
      </c>
      <c r="E574" s="698">
        <v>4175</v>
      </c>
      <c r="F574" s="698">
        <v>328</v>
      </c>
      <c r="G574" s="698">
        <v>5</v>
      </c>
      <c r="H574" s="698">
        <v>323</v>
      </c>
      <c r="I574" s="698">
        <v>3847</v>
      </c>
      <c r="J574" s="698">
        <v>5</v>
      </c>
      <c r="K574" s="698">
        <v>3842</v>
      </c>
    </row>
    <row r="575" spans="1:11" s="698" customFormat="1" ht="9" customHeight="1">
      <c r="A575" s="677"/>
      <c r="B575" s="677"/>
      <c r="C575" s="678"/>
      <c r="D575" s="674" t="s">
        <v>1741</v>
      </c>
      <c r="E575" s="698">
        <v>12276</v>
      </c>
      <c r="F575" s="698">
        <v>1235</v>
      </c>
      <c r="G575" s="698">
        <v>26</v>
      </c>
      <c r="H575" s="698">
        <v>1209</v>
      </c>
      <c r="I575" s="698">
        <v>11041</v>
      </c>
      <c r="J575" s="698">
        <v>8</v>
      </c>
      <c r="K575" s="698">
        <v>11033</v>
      </c>
    </row>
    <row r="576" spans="1:11" s="698" customFormat="1" ht="18" customHeight="1">
      <c r="A576" s="677"/>
      <c r="B576" s="677"/>
      <c r="C576" s="678" t="s">
        <v>1831</v>
      </c>
      <c r="D576" s="674" t="s">
        <v>1739</v>
      </c>
      <c r="E576" s="698">
        <v>698</v>
      </c>
      <c r="F576" s="698">
        <v>616</v>
      </c>
      <c r="G576" s="698">
        <v>70</v>
      </c>
      <c r="H576" s="698">
        <v>546</v>
      </c>
      <c r="I576" s="698">
        <v>82</v>
      </c>
      <c r="J576" s="698">
        <v>5</v>
      </c>
      <c r="K576" s="698">
        <v>77</v>
      </c>
    </row>
    <row r="577" spans="1:11" s="698" customFormat="1" ht="9" customHeight="1">
      <c r="A577" s="677"/>
      <c r="B577" s="677"/>
      <c r="C577" s="678"/>
      <c r="D577" s="674" t="s">
        <v>1740</v>
      </c>
      <c r="E577" s="698">
        <v>266</v>
      </c>
      <c r="F577" s="698">
        <v>203</v>
      </c>
      <c r="G577" s="698">
        <v>14</v>
      </c>
      <c r="H577" s="698">
        <v>189</v>
      </c>
      <c r="I577" s="698">
        <v>63</v>
      </c>
      <c r="J577" s="698">
        <v>1</v>
      </c>
      <c r="K577" s="698">
        <v>62</v>
      </c>
    </row>
    <row r="578" spans="1:11" s="698" customFormat="1" ht="9" customHeight="1">
      <c r="A578" s="677"/>
      <c r="B578" s="677"/>
      <c r="C578" s="678"/>
      <c r="D578" s="674" t="s">
        <v>1741</v>
      </c>
      <c r="E578" s="698">
        <v>964</v>
      </c>
      <c r="F578" s="698">
        <v>819</v>
      </c>
      <c r="G578" s="698">
        <v>84</v>
      </c>
      <c r="H578" s="698">
        <v>735</v>
      </c>
      <c r="I578" s="698">
        <v>145</v>
      </c>
      <c r="J578" s="698">
        <v>6</v>
      </c>
      <c r="K578" s="698">
        <v>139</v>
      </c>
    </row>
    <row r="579" spans="1:11" ht="18" customHeight="1">
      <c r="A579" s="677" t="s">
        <v>505</v>
      </c>
      <c r="D579" s="674"/>
    </row>
    <row r="580" spans="1:11" ht="18" customHeight="1">
      <c r="B580" s="677" t="s">
        <v>324</v>
      </c>
      <c r="D580" s="674"/>
    </row>
    <row r="581" spans="1:11" ht="18" customHeight="1">
      <c r="C581" s="671" t="s">
        <v>1870</v>
      </c>
      <c r="D581" s="674" t="s">
        <v>1739</v>
      </c>
      <c r="E581" s="698">
        <v>426</v>
      </c>
      <c r="F581" s="700" t="s">
        <v>477</v>
      </c>
      <c r="G581" s="700" t="s">
        <v>477</v>
      </c>
      <c r="H581" s="700" t="s">
        <v>477</v>
      </c>
      <c r="I581" s="700" t="s">
        <v>477</v>
      </c>
      <c r="J581" s="700" t="s">
        <v>477</v>
      </c>
      <c r="K581" s="700" t="s">
        <v>477</v>
      </c>
    </row>
    <row r="582" spans="1:11" ht="9" customHeight="1">
      <c r="D582" s="674" t="s">
        <v>1740</v>
      </c>
      <c r="E582" s="698">
        <v>34</v>
      </c>
      <c r="F582" s="700" t="s">
        <v>477</v>
      </c>
      <c r="G582" s="700" t="s">
        <v>477</v>
      </c>
      <c r="H582" s="700" t="s">
        <v>477</v>
      </c>
      <c r="I582" s="700" t="s">
        <v>477</v>
      </c>
      <c r="J582" s="700" t="s">
        <v>477</v>
      </c>
      <c r="K582" s="700" t="s">
        <v>477</v>
      </c>
    </row>
    <row r="583" spans="1:11" ht="9" customHeight="1">
      <c r="D583" s="674" t="s">
        <v>1741</v>
      </c>
      <c r="E583" s="698">
        <v>460</v>
      </c>
      <c r="F583" s="700" t="s">
        <v>477</v>
      </c>
      <c r="G583" s="700" t="s">
        <v>477</v>
      </c>
      <c r="H583" s="700" t="s">
        <v>477</v>
      </c>
      <c r="I583" s="700" t="s">
        <v>477</v>
      </c>
      <c r="J583" s="700" t="s">
        <v>477</v>
      </c>
      <c r="K583" s="700" t="s">
        <v>477</v>
      </c>
    </row>
    <row r="584" spans="1:11" ht="18" customHeight="1">
      <c r="C584" s="671" t="s">
        <v>1871</v>
      </c>
      <c r="D584" s="674" t="s">
        <v>1739</v>
      </c>
      <c r="E584" s="698">
        <v>363</v>
      </c>
      <c r="F584" s="700" t="s">
        <v>477</v>
      </c>
      <c r="G584" s="700" t="s">
        <v>477</v>
      </c>
      <c r="H584" s="700" t="s">
        <v>477</v>
      </c>
      <c r="I584" s="700" t="s">
        <v>477</v>
      </c>
      <c r="J584" s="700" t="s">
        <v>477</v>
      </c>
      <c r="K584" s="700" t="s">
        <v>477</v>
      </c>
    </row>
    <row r="585" spans="1:11" ht="9" customHeight="1">
      <c r="D585" s="674" t="s">
        <v>1740</v>
      </c>
      <c r="E585" s="698">
        <v>62</v>
      </c>
      <c r="F585" s="700" t="s">
        <v>477</v>
      </c>
      <c r="G585" s="700" t="s">
        <v>477</v>
      </c>
      <c r="H585" s="700" t="s">
        <v>477</v>
      </c>
      <c r="I585" s="700" t="s">
        <v>477</v>
      </c>
      <c r="J585" s="700" t="s">
        <v>477</v>
      </c>
      <c r="K585" s="700" t="s">
        <v>477</v>
      </c>
    </row>
    <row r="586" spans="1:11" ht="9" customHeight="1">
      <c r="D586" s="674" t="s">
        <v>1741</v>
      </c>
      <c r="E586" s="698">
        <v>425</v>
      </c>
      <c r="F586" s="700" t="s">
        <v>477</v>
      </c>
      <c r="G586" s="700" t="s">
        <v>477</v>
      </c>
      <c r="H586" s="700" t="s">
        <v>477</v>
      </c>
      <c r="I586" s="700" t="s">
        <v>477</v>
      </c>
      <c r="J586" s="700" t="s">
        <v>477</v>
      </c>
      <c r="K586" s="700" t="s">
        <v>477</v>
      </c>
    </row>
    <row r="587" spans="1:11" ht="20.100000000000001" customHeight="1">
      <c r="C587" s="671" t="s">
        <v>1872</v>
      </c>
      <c r="D587" s="674" t="s">
        <v>1739</v>
      </c>
      <c r="E587" s="698">
        <v>494</v>
      </c>
      <c r="F587" s="698">
        <v>415</v>
      </c>
      <c r="G587" s="698">
        <v>415</v>
      </c>
      <c r="H587" s="698">
        <v>0</v>
      </c>
      <c r="I587" s="698">
        <v>79</v>
      </c>
      <c r="J587" s="698">
        <v>79</v>
      </c>
      <c r="K587" s="698">
        <v>0</v>
      </c>
    </row>
    <row r="588" spans="1:11">
      <c r="D588" s="674" t="s">
        <v>1740</v>
      </c>
      <c r="E588" s="698">
        <v>162</v>
      </c>
      <c r="F588" s="698">
        <v>123</v>
      </c>
      <c r="G588" s="698">
        <v>123</v>
      </c>
      <c r="H588" s="698">
        <v>0</v>
      </c>
      <c r="I588" s="698">
        <v>39</v>
      </c>
      <c r="J588" s="698">
        <v>39</v>
      </c>
      <c r="K588" s="698">
        <v>0</v>
      </c>
    </row>
    <row r="589" spans="1:11">
      <c r="D589" s="674" t="s">
        <v>1741</v>
      </c>
      <c r="E589" s="698">
        <v>656</v>
      </c>
      <c r="F589" s="698">
        <v>538</v>
      </c>
      <c r="G589" s="698">
        <v>538</v>
      </c>
      <c r="H589" s="698">
        <v>0</v>
      </c>
      <c r="I589" s="698">
        <v>118</v>
      </c>
      <c r="J589" s="698">
        <v>118</v>
      </c>
      <c r="K589" s="698">
        <v>0</v>
      </c>
    </row>
    <row r="590" spans="1:11" ht="20.100000000000001" customHeight="1">
      <c r="C590" s="671" t="s">
        <v>1873</v>
      </c>
      <c r="D590" s="674" t="s">
        <v>1739</v>
      </c>
      <c r="E590" s="698">
        <v>154</v>
      </c>
      <c r="F590" s="698">
        <v>109</v>
      </c>
      <c r="G590" s="698">
        <v>0</v>
      </c>
      <c r="H590" s="698">
        <v>109</v>
      </c>
      <c r="I590" s="698">
        <v>45</v>
      </c>
      <c r="J590" s="698">
        <v>0</v>
      </c>
      <c r="K590" s="698">
        <v>45</v>
      </c>
    </row>
    <row r="591" spans="1:11">
      <c r="D591" s="674" t="s">
        <v>1740</v>
      </c>
      <c r="E591" s="698">
        <v>45</v>
      </c>
      <c r="F591" s="698">
        <v>31</v>
      </c>
      <c r="G591" s="698">
        <v>0</v>
      </c>
      <c r="H591" s="698">
        <v>31</v>
      </c>
      <c r="I591" s="698">
        <v>14</v>
      </c>
      <c r="J591" s="698">
        <v>0</v>
      </c>
      <c r="K591" s="698">
        <v>14</v>
      </c>
    </row>
    <row r="592" spans="1:11">
      <c r="D592" s="674" t="s">
        <v>1741</v>
      </c>
      <c r="E592" s="698">
        <v>199</v>
      </c>
      <c r="F592" s="698">
        <v>140</v>
      </c>
      <c r="G592" s="698">
        <v>0</v>
      </c>
      <c r="H592" s="698">
        <v>140</v>
      </c>
      <c r="I592" s="698">
        <v>59</v>
      </c>
      <c r="J592" s="698">
        <v>0</v>
      </c>
      <c r="K592" s="698">
        <v>59</v>
      </c>
    </row>
    <row r="593" spans="1:12" ht="18" customHeight="1">
      <c r="C593" s="671" t="s">
        <v>610</v>
      </c>
      <c r="D593" s="674" t="s">
        <v>1739</v>
      </c>
      <c r="E593" s="698">
        <v>979</v>
      </c>
      <c r="F593" s="698">
        <v>945</v>
      </c>
      <c r="G593" s="698">
        <v>917</v>
      </c>
      <c r="H593" s="698">
        <v>28</v>
      </c>
      <c r="I593" s="698">
        <v>34</v>
      </c>
      <c r="J593" s="698">
        <v>30</v>
      </c>
      <c r="K593" s="698">
        <v>4</v>
      </c>
    </row>
    <row r="594" spans="1:12">
      <c r="D594" s="674" t="s">
        <v>1740</v>
      </c>
      <c r="E594" s="698">
        <v>195</v>
      </c>
      <c r="F594" s="698">
        <v>187</v>
      </c>
      <c r="G594" s="698">
        <v>181</v>
      </c>
      <c r="H594" s="698">
        <v>6</v>
      </c>
      <c r="I594" s="698">
        <v>8</v>
      </c>
      <c r="J594" s="698">
        <v>3</v>
      </c>
      <c r="K594" s="698">
        <v>5</v>
      </c>
    </row>
    <row r="595" spans="1:12">
      <c r="D595" s="674" t="s">
        <v>1741</v>
      </c>
      <c r="E595" s="698">
        <v>1174</v>
      </c>
      <c r="F595" s="698">
        <v>1132</v>
      </c>
      <c r="G595" s="698">
        <v>1098</v>
      </c>
      <c r="H595" s="698">
        <v>34</v>
      </c>
      <c r="I595" s="698">
        <v>42</v>
      </c>
      <c r="J595" s="698">
        <v>33</v>
      </c>
      <c r="K595" s="698">
        <v>9</v>
      </c>
    </row>
    <row r="596" spans="1:12" s="670" customFormat="1">
      <c r="C596" s="671"/>
      <c r="D596" s="676"/>
      <c r="E596" s="673"/>
      <c r="F596" s="673"/>
      <c r="G596" s="673"/>
      <c r="H596" s="673"/>
      <c r="I596" s="673"/>
      <c r="J596" s="673"/>
      <c r="K596" s="673"/>
      <c r="L596" s="673"/>
    </row>
    <row r="597" spans="1:12" s="670" customFormat="1">
      <c r="C597" s="671"/>
      <c r="D597" s="676"/>
      <c r="E597" s="673"/>
      <c r="F597" s="673"/>
      <c r="G597" s="673"/>
      <c r="H597" s="673"/>
      <c r="I597" s="673"/>
      <c r="J597" s="673"/>
      <c r="K597" s="673"/>
      <c r="L597" s="673"/>
    </row>
    <row r="598" spans="1:12" s="670" customFormat="1">
      <c r="C598" s="671"/>
      <c r="D598" s="676"/>
      <c r="E598" s="673"/>
      <c r="F598" s="673"/>
      <c r="G598" s="673"/>
      <c r="H598" s="673"/>
      <c r="I598" s="673"/>
      <c r="J598" s="673"/>
      <c r="K598" s="673"/>
      <c r="L598" s="673"/>
    </row>
    <row r="599" spans="1:12" s="670" customFormat="1">
      <c r="C599" s="671"/>
      <c r="D599" s="676"/>
      <c r="E599" s="673"/>
      <c r="F599" s="673"/>
      <c r="G599" s="673"/>
      <c r="H599" s="673"/>
      <c r="I599" s="673"/>
      <c r="J599" s="673"/>
      <c r="K599" s="673"/>
      <c r="L599" s="673"/>
    </row>
    <row r="600" spans="1:12" s="670" customFormat="1">
      <c r="A600" s="670" t="s">
        <v>1652</v>
      </c>
      <c r="C600" s="671"/>
      <c r="D600" s="676"/>
      <c r="E600" s="673"/>
      <c r="F600" s="673"/>
      <c r="G600" s="673"/>
      <c r="H600" s="673"/>
      <c r="I600" s="673"/>
      <c r="J600" s="673"/>
      <c r="K600" s="673"/>
      <c r="L600" s="673"/>
    </row>
    <row r="601" spans="1:12" s="670" customFormat="1">
      <c r="A601" s="670" t="s">
        <v>1891</v>
      </c>
      <c r="C601" s="671"/>
      <c r="D601" s="676"/>
      <c r="E601" s="673"/>
      <c r="F601" s="673"/>
      <c r="G601" s="673"/>
      <c r="H601" s="673"/>
      <c r="I601" s="673"/>
      <c r="J601" s="673"/>
      <c r="K601" s="673"/>
      <c r="L601" s="673"/>
    </row>
    <row r="602" spans="1:12" s="670" customFormat="1">
      <c r="A602" s="670" t="s">
        <v>3208</v>
      </c>
      <c r="C602" s="671"/>
      <c r="D602" s="676"/>
      <c r="E602" s="673"/>
      <c r="F602" s="673"/>
      <c r="G602" s="673"/>
      <c r="H602" s="673"/>
      <c r="I602" s="673"/>
      <c r="J602" s="673"/>
      <c r="K602" s="673"/>
      <c r="L602" s="673"/>
    </row>
    <row r="603" spans="1:12" s="670" customFormat="1">
      <c r="A603" s="670" t="s">
        <v>641</v>
      </c>
      <c r="C603" s="671"/>
      <c r="D603" s="676"/>
      <c r="E603" s="673"/>
      <c r="F603" s="673"/>
      <c r="G603" s="673"/>
      <c r="H603" s="673"/>
      <c r="I603" s="673"/>
      <c r="J603" s="673"/>
      <c r="K603" s="673"/>
      <c r="L603" s="673"/>
    </row>
    <row r="604" spans="1:12" s="670" customFormat="1">
      <c r="C604" s="671"/>
      <c r="D604" s="676"/>
      <c r="E604" s="673"/>
      <c r="F604" s="673"/>
      <c r="G604" s="673"/>
      <c r="H604" s="673"/>
      <c r="I604" s="673"/>
      <c r="J604" s="673"/>
      <c r="K604" s="673"/>
      <c r="L604" s="673"/>
    </row>
    <row r="605" spans="1:12" s="670" customFormat="1">
      <c r="A605" s="670" t="s">
        <v>46</v>
      </c>
      <c r="C605" s="671"/>
      <c r="D605" s="676"/>
      <c r="E605" s="673"/>
      <c r="F605" s="673"/>
      <c r="G605" s="673"/>
      <c r="H605" s="673"/>
      <c r="I605" s="673"/>
      <c r="J605" s="673"/>
      <c r="K605" s="673"/>
      <c r="L605" s="673"/>
    </row>
    <row r="606" spans="1:12" ht="18" customHeight="1">
      <c r="C606" s="671" t="s">
        <v>611</v>
      </c>
      <c r="D606" s="674" t="s">
        <v>1739</v>
      </c>
      <c r="E606" s="698">
        <v>768</v>
      </c>
      <c r="F606" s="698">
        <v>714</v>
      </c>
      <c r="G606" s="698">
        <v>560</v>
      </c>
      <c r="H606" s="698">
        <v>154</v>
      </c>
      <c r="I606" s="698">
        <v>54</v>
      </c>
      <c r="J606" s="698">
        <v>40</v>
      </c>
      <c r="K606" s="698">
        <v>14</v>
      </c>
    </row>
    <row r="607" spans="1:12">
      <c r="D607" s="674" t="s">
        <v>1740</v>
      </c>
      <c r="E607" s="698">
        <v>393</v>
      </c>
      <c r="F607" s="698">
        <v>340</v>
      </c>
      <c r="G607" s="698">
        <v>267</v>
      </c>
      <c r="H607" s="698">
        <v>73</v>
      </c>
      <c r="I607" s="698">
        <v>53</v>
      </c>
      <c r="J607" s="698">
        <v>33</v>
      </c>
      <c r="K607" s="698">
        <v>20</v>
      </c>
    </row>
    <row r="608" spans="1:12">
      <c r="D608" s="674" t="s">
        <v>1741</v>
      </c>
      <c r="E608" s="698">
        <v>1161</v>
      </c>
      <c r="F608" s="698">
        <v>1054</v>
      </c>
      <c r="G608" s="698">
        <v>827</v>
      </c>
      <c r="H608" s="698">
        <v>227</v>
      </c>
      <c r="I608" s="698">
        <v>107</v>
      </c>
      <c r="J608" s="698">
        <v>73</v>
      </c>
      <c r="K608" s="698">
        <v>34</v>
      </c>
    </row>
    <row r="609" spans="2:11" ht="18" customHeight="1">
      <c r="C609" s="671" t="s">
        <v>614</v>
      </c>
      <c r="D609" s="674" t="s">
        <v>1739</v>
      </c>
      <c r="E609" s="698">
        <v>41</v>
      </c>
      <c r="F609" s="698">
        <v>40</v>
      </c>
      <c r="G609" s="698">
        <v>0</v>
      </c>
      <c r="H609" s="698">
        <v>40</v>
      </c>
      <c r="I609" s="698">
        <v>1</v>
      </c>
      <c r="J609" s="698">
        <v>0</v>
      </c>
      <c r="K609" s="698">
        <v>1</v>
      </c>
    </row>
    <row r="610" spans="2:11">
      <c r="D610" s="674" t="s">
        <v>1740</v>
      </c>
      <c r="E610" s="698">
        <v>28</v>
      </c>
      <c r="F610" s="698">
        <v>26</v>
      </c>
      <c r="G610" s="698">
        <v>0</v>
      </c>
      <c r="H610" s="698">
        <v>26</v>
      </c>
      <c r="I610" s="698">
        <v>2</v>
      </c>
      <c r="J610" s="698">
        <v>0</v>
      </c>
      <c r="K610" s="698">
        <v>2</v>
      </c>
    </row>
    <row r="611" spans="2:11">
      <c r="D611" s="674" t="s">
        <v>1741</v>
      </c>
      <c r="E611" s="698">
        <v>69</v>
      </c>
      <c r="F611" s="698">
        <v>66</v>
      </c>
      <c r="G611" s="698">
        <v>0</v>
      </c>
      <c r="H611" s="698">
        <v>66</v>
      </c>
      <c r="I611" s="698">
        <v>3</v>
      </c>
      <c r="J611" s="698">
        <v>0</v>
      </c>
      <c r="K611" s="698">
        <v>3</v>
      </c>
    </row>
    <row r="612" spans="2:11" ht="18" customHeight="1">
      <c r="C612" s="671" t="s">
        <v>615</v>
      </c>
      <c r="D612" s="674" t="s">
        <v>1739</v>
      </c>
      <c r="E612" s="698">
        <v>9</v>
      </c>
      <c r="F612" s="698">
        <v>5</v>
      </c>
      <c r="G612" s="698">
        <v>0</v>
      </c>
      <c r="H612" s="698">
        <v>5</v>
      </c>
      <c r="I612" s="698">
        <v>4</v>
      </c>
      <c r="J612" s="698">
        <v>0</v>
      </c>
      <c r="K612" s="698">
        <v>4</v>
      </c>
    </row>
    <row r="613" spans="2:11">
      <c r="D613" s="674" t="s">
        <v>1740</v>
      </c>
      <c r="E613" s="698">
        <v>5</v>
      </c>
      <c r="F613" s="698">
        <v>3</v>
      </c>
      <c r="G613" s="698">
        <v>0</v>
      </c>
      <c r="H613" s="698">
        <v>3</v>
      </c>
      <c r="I613" s="698">
        <v>2</v>
      </c>
      <c r="J613" s="698">
        <v>0</v>
      </c>
      <c r="K613" s="698">
        <v>2</v>
      </c>
    </row>
    <row r="614" spans="2:11">
      <c r="D614" s="674" t="s">
        <v>1741</v>
      </c>
      <c r="E614" s="698">
        <v>14</v>
      </c>
      <c r="F614" s="698">
        <v>8</v>
      </c>
      <c r="G614" s="698">
        <v>0</v>
      </c>
      <c r="H614" s="698">
        <v>8</v>
      </c>
      <c r="I614" s="698">
        <v>6</v>
      </c>
      <c r="J614" s="698">
        <v>0</v>
      </c>
      <c r="K614" s="698">
        <v>6</v>
      </c>
    </row>
    <row r="615" spans="2:11" ht="18" customHeight="1">
      <c r="C615" s="675" t="s">
        <v>1715</v>
      </c>
      <c r="D615" s="674" t="s">
        <v>1739</v>
      </c>
      <c r="E615" s="698">
        <v>3234</v>
      </c>
      <c r="F615" s="698">
        <v>2995</v>
      </c>
      <c r="G615" s="698">
        <v>2647</v>
      </c>
      <c r="H615" s="698">
        <v>348</v>
      </c>
      <c r="I615" s="698">
        <v>239</v>
      </c>
      <c r="J615" s="698">
        <v>171</v>
      </c>
      <c r="K615" s="698">
        <v>68</v>
      </c>
    </row>
    <row r="616" spans="2:11">
      <c r="D616" s="674" t="s">
        <v>1740</v>
      </c>
      <c r="E616" s="698">
        <v>924</v>
      </c>
      <c r="F616" s="698">
        <v>803</v>
      </c>
      <c r="G616" s="698">
        <v>659</v>
      </c>
      <c r="H616" s="698">
        <v>144</v>
      </c>
      <c r="I616" s="698">
        <v>121</v>
      </c>
      <c r="J616" s="698">
        <v>78</v>
      </c>
      <c r="K616" s="698">
        <v>43</v>
      </c>
    </row>
    <row r="617" spans="2:11">
      <c r="D617" s="674" t="s">
        <v>1741</v>
      </c>
      <c r="E617" s="698">
        <v>4158</v>
      </c>
      <c r="F617" s="698">
        <v>3798</v>
      </c>
      <c r="G617" s="698">
        <v>3306</v>
      </c>
      <c r="H617" s="698">
        <v>492</v>
      </c>
      <c r="I617" s="698">
        <v>360</v>
      </c>
      <c r="J617" s="698">
        <v>249</v>
      </c>
      <c r="K617" s="698">
        <v>111</v>
      </c>
    </row>
    <row r="618" spans="2:11" ht="18" customHeight="1">
      <c r="B618" s="677" t="s">
        <v>619</v>
      </c>
      <c r="D618" s="674"/>
    </row>
    <row r="619" spans="2:11" ht="18" customHeight="1">
      <c r="C619" s="671" t="s">
        <v>620</v>
      </c>
      <c r="D619" s="674" t="s">
        <v>1739</v>
      </c>
      <c r="E619" s="698">
        <v>81</v>
      </c>
      <c r="F619" s="698">
        <v>51</v>
      </c>
      <c r="G619" s="700" t="s">
        <v>477</v>
      </c>
      <c r="H619" s="700" t="s">
        <v>477</v>
      </c>
      <c r="I619" s="698">
        <v>30</v>
      </c>
      <c r="J619" s="698">
        <v>26</v>
      </c>
      <c r="K619" s="698">
        <v>4</v>
      </c>
    </row>
    <row r="620" spans="2:11" ht="9" customHeight="1">
      <c r="D620" s="674" t="s">
        <v>1740</v>
      </c>
      <c r="E620" s="698">
        <v>103</v>
      </c>
      <c r="F620" s="698">
        <v>40</v>
      </c>
      <c r="G620" s="700" t="s">
        <v>477</v>
      </c>
      <c r="H620" s="700" t="s">
        <v>477</v>
      </c>
      <c r="I620" s="698">
        <v>63</v>
      </c>
      <c r="J620" s="698">
        <v>55</v>
      </c>
      <c r="K620" s="698">
        <v>8</v>
      </c>
    </row>
    <row r="621" spans="2:11" ht="9" customHeight="1">
      <c r="D621" s="674" t="s">
        <v>1741</v>
      </c>
      <c r="E621" s="698">
        <v>184</v>
      </c>
      <c r="F621" s="698">
        <v>91</v>
      </c>
      <c r="G621" s="700" t="s">
        <v>477</v>
      </c>
      <c r="H621" s="700" t="s">
        <v>477</v>
      </c>
      <c r="I621" s="698">
        <v>93</v>
      </c>
      <c r="J621" s="698">
        <v>81</v>
      </c>
      <c r="K621" s="698">
        <v>12</v>
      </c>
    </row>
    <row r="622" spans="2:11" ht="18" customHeight="1">
      <c r="C622" s="671" t="s">
        <v>621</v>
      </c>
      <c r="D622" s="674" t="s">
        <v>1740</v>
      </c>
      <c r="E622" s="698">
        <v>1</v>
      </c>
      <c r="F622" s="700" t="s">
        <v>477</v>
      </c>
      <c r="G622" s="700" t="s">
        <v>477</v>
      </c>
      <c r="H622" s="700" t="s">
        <v>477</v>
      </c>
      <c r="I622" s="700" t="s">
        <v>477</v>
      </c>
      <c r="J622" s="700" t="s">
        <v>477</v>
      </c>
      <c r="K622" s="700" t="s">
        <v>477</v>
      </c>
    </row>
    <row r="623" spans="2:11" ht="9" customHeight="1">
      <c r="D623" s="674" t="s">
        <v>1741</v>
      </c>
      <c r="E623" s="698">
        <v>1</v>
      </c>
      <c r="F623" s="700" t="s">
        <v>477</v>
      </c>
      <c r="G623" s="700" t="s">
        <v>477</v>
      </c>
      <c r="H623" s="700" t="s">
        <v>477</v>
      </c>
      <c r="I623" s="700" t="s">
        <v>477</v>
      </c>
      <c r="J623" s="700" t="s">
        <v>477</v>
      </c>
      <c r="K623" s="700" t="s">
        <v>477</v>
      </c>
    </row>
    <row r="624" spans="2:11" ht="18" customHeight="1">
      <c r="C624" s="671" t="s">
        <v>622</v>
      </c>
      <c r="D624" s="674" t="s">
        <v>1739</v>
      </c>
      <c r="E624" s="698">
        <v>14</v>
      </c>
      <c r="F624" s="700" t="s">
        <v>477</v>
      </c>
      <c r="G624" s="700" t="s">
        <v>477</v>
      </c>
      <c r="H624" s="700" t="s">
        <v>477</v>
      </c>
      <c r="I624" s="700" t="s">
        <v>477</v>
      </c>
      <c r="J624" s="700" t="s">
        <v>477</v>
      </c>
      <c r="K624" s="700" t="s">
        <v>477</v>
      </c>
    </row>
    <row r="625" spans="1:11" ht="9" customHeight="1">
      <c r="D625" s="674" t="s">
        <v>1740</v>
      </c>
      <c r="E625" s="698">
        <v>11</v>
      </c>
      <c r="F625" s="700" t="s">
        <v>477</v>
      </c>
      <c r="G625" s="700" t="s">
        <v>477</v>
      </c>
      <c r="H625" s="700" t="s">
        <v>477</v>
      </c>
      <c r="I625" s="700" t="s">
        <v>477</v>
      </c>
      <c r="J625" s="700" t="s">
        <v>477</v>
      </c>
      <c r="K625" s="700" t="s">
        <v>477</v>
      </c>
    </row>
    <row r="626" spans="1:11" ht="9" customHeight="1">
      <c r="D626" s="674" t="s">
        <v>1741</v>
      </c>
      <c r="E626" s="698">
        <v>25</v>
      </c>
      <c r="F626" s="700" t="s">
        <v>477</v>
      </c>
      <c r="G626" s="700" t="s">
        <v>477</v>
      </c>
      <c r="H626" s="700" t="s">
        <v>477</v>
      </c>
      <c r="I626" s="700" t="s">
        <v>477</v>
      </c>
      <c r="J626" s="700" t="s">
        <v>477</v>
      </c>
      <c r="K626" s="700" t="s">
        <v>477</v>
      </c>
    </row>
    <row r="627" spans="1:11" ht="18" customHeight="1">
      <c r="C627" s="671" t="s">
        <v>624</v>
      </c>
      <c r="D627" s="674" t="s">
        <v>1739</v>
      </c>
      <c r="E627" s="698">
        <v>31</v>
      </c>
      <c r="F627" s="698">
        <v>26</v>
      </c>
      <c r="G627" s="698">
        <v>21</v>
      </c>
      <c r="H627" s="698">
        <v>5</v>
      </c>
      <c r="I627" s="698">
        <v>5</v>
      </c>
      <c r="J627" s="698">
        <v>2</v>
      </c>
      <c r="K627" s="698">
        <v>3</v>
      </c>
    </row>
    <row r="628" spans="1:11">
      <c r="D628" s="674" t="s">
        <v>1740</v>
      </c>
      <c r="E628" s="698">
        <v>29</v>
      </c>
      <c r="F628" s="698">
        <v>21</v>
      </c>
      <c r="G628" s="698">
        <v>15</v>
      </c>
      <c r="H628" s="698">
        <v>6</v>
      </c>
      <c r="I628" s="698">
        <v>8</v>
      </c>
      <c r="J628" s="698">
        <v>6</v>
      </c>
      <c r="K628" s="698">
        <v>2</v>
      </c>
    </row>
    <row r="629" spans="1:11">
      <c r="D629" s="674" t="s">
        <v>1741</v>
      </c>
      <c r="E629" s="698">
        <v>60</v>
      </c>
      <c r="F629" s="698">
        <v>47</v>
      </c>
      <c r="G629" s="698">
        <v>36</v>
      </c>
      <c r="H629" s="698">
        <v>11</v>
      </c>
      <c r="I629" s="698">
        <v>13</v>
      </c>
      <c r="J629" s="698">
        <v>8</v>
      </c>
      <c r="K629" s="698">
        <v>5</v>
      </c>
    </row>
    <row r="630" spans="1:11" ht="18" customHeight="1">
      <c r="C630" s="671" t="s">
        <v>1823</v>
      </c>
      <c r="D630" s="674" t="s">
        <v>1739</v>
      </c>
      <c r="E630" s="698">
        <v>173</v>
      </c>
      <c r="F630" s="698">
        <v>95</v>
      </c>
      <c r="G630" s="698">
        <v>12</v>
      </c>
      <c r="H630" s="698">
        <v>83</v>
      </c>
      <c r="I630" s="698">
        <v>78</v>
      </c>
      <c r="J630" s="698">
        <v>2</v>
      </c>
      <c r="K630" s="698">
        <v>76</v>
      </c>
    </row>
    <row r="631" spans="1:11">
      <c r="D631" s="674" t="s">
        <v>1740</v>
      </c>
      <c r="E631" s="698">
        <v>226</v>
      </c>
      <c r="F631" s="698">
        <v>93</v>
      </c>
      <c r="G631" s="698">
        <v>7</v>
      </c>
      <c r="H631" s="698">
        <v>86</v>
      </c>
      <c r="I631" s="698">
        <v>133</v>
      </c>
      <c r="J631" s="698">
        <v>7</v>
      </c>
      <c r="K631" s="698">
        <v>126</v>
      </c>
    </row>
    <row r="632" spans="1:11">
      <c r="D632" s="674" t="s">
        <v>1741</v>
      </c>
      <c r="E632" s="698">
        <v>399</v>
      </c>
      <c r="F632" s="698">
        <v>188</v>
      </c>
      <c r="G632" s="698">
        <v>19</v>
      </c>
      <c r="H632" s="698">
        <v>169</v>
      </c>
      <c r="I632" s="698">
        <v>211</v>
      </c>
      <c r="J632" s="698">
        <v>9</v>
      </c>
      <c r="K632" s="698">
        <v>202</v>
      </c>
    </row>
    <row r="633" spans="1:11" ht="18" customHeight="1">
      <c r="C633" s="671" t="s">
        <v>1824</v>
      </c>
      <c r="D633" s="674" t="s">
        <v>1739</v>
      </c>
      <c r="E633" s="698">
        <v>4</v>
      </c>
      <c r="F633" s="700" t="s">
        <v>477</v>
      </c>
      <c r="G633" s="700" t="s">
        <v>477</v>
      </c>
      <c r="H633" s="700" t="s">
        <v>477</v>
      </c>
      <c r="I633" s="700" t="s">
        <v>477</v>
      </c>
      <c r="J633" s="700" t="s">
        <v>477</v>
      </c>
      <c r="K633" s="700" t="s">
        <v>477</v>
      </c>
    </row>
    <row r="634" spans="1:11" ht="9" customHeight="1">
      <c r="D634" s="674" t="s">
        <v>1740</v>
      </c>
      <c r="E634" s="698">
        <v>1</v>
      </c>
      <c r="F634" s="700" t="s">
        <v>477</v>
      </c>
      <c r="G634" s="700" t="s">
        <v>477</v>
      </c>
      <c r="H634" s="700" t="s">
        <v>477</v>
      </c>
      <c r="I634" s="700" t="s">
        <v>477</v>
      </c>
      <c r="J634" s="700" t="s">
        <v>477</v>
      </c>
      <c r="K634" s="700" t="s">
        <v>477</v>
      </c>
    </row>
    <row r="635" spans="1:11" ht="9" customHeight="1">
      <c r="D635" s="674" t="s">
        <v>1741</v>
      </c>
      <c r="E635" s="698">
        <v>5</v>
      </c>
      <c r="F635" s="700" t="s">
        <v>477</v>
      </c>
      <c r="G635" s="700" t="s">
        <v>477</v>
      </c>
      <c r="H635" s="700" t="s">
        <v>477</v>
      </c>
      <c r="I635" s="700" t="s">
        <v>477</v>
      </c>
      <c r="J635" s="700" t="s">
        <v>477</v>
      </c>
      <c r="K635" s="700" t="s">
        <v>477</v>
      </c>
    </row>
    <row r="636" spans="1:11" ht="18" customHeight="1">
      <c r="C636" s="675" t="s">
        <v>1715</v>
      </c>
      <c r="D636" s="674" t="s">
        <v>1739</v>
      </c>
      <c r="E636" s="698">
        <v>303</v>
      </c>
      <c r="F636" s="700" t="s">
        <v>477</v>
      </c>
      <c r="G636" s="700" t="s">
        <v>477</v>
      </c>
      <c r="H636" s="700" t="s">
        <v>477</v>
      </c>
      <c r="I636" s="700" t="s">
        <v>477</v>
      </c>
      <c r="J636" s="700" t="s">
        <v>477</v>
      </c>
      <c r="K636" s="700" t="s">
        <v>477</v>
      </c>
    </row>
    <row r="637" spans="1:11" ht="9" customHeight="1">
      <c r="D637" s="674" t="s">
        <v>1740</v>
      </c>
      <c r="E637" s="698">
        <v>371</v>
      </c>
      <c r="F637" s="700" t="s">
        <v>477</v>
      </c>
      <c r="G637" s="700" t="s">
        <v>477</v>
      </c>
      <c r="H637" s="700" t="s">
        <v>477</v>
      </c>
      <c r="I637" s="700" t="s">
        <v>477</v>
      </c>
      <c r="J637" s="700" t="s">
        <v>477</v>
      </c>
      <c r="K637" s="700" t="s">
        <v>477</v>
      </c>
    </row>
    <row r="638" spans="1:11" ht="9" customHeight="1">
      <c r="D638" s="674" t="s">
        <v>1741</v>
      </c>
      <c r="E638" s="698">
        <v>674</v>
      </c>
      <c r="F638" s="700" t="s">
        <v>477</v>
      </c>
      <c r="G638" s="700" t="s">
        <v>477</v>
      </c>
      <c r="H638" s="700" t="s">
        <v>477</v>
      </c>
      <c r="I638" s="700" t="s">
        <v>477</v>
      </c>
      <c r="J638" s="700" t="s">
        <v>477</v>
      </c>
      <c r="K638" s="700" t="s">
        <v>477</v>
      </c>
    </row>
    <row r="639" spans="1:11" ht="18" customHeight="1">
      <c r="C639" s="675" t="s">
        <v>1829</v>
      </c>
      <c r="D639" s="674"/>
    </row>
    <row r="640" spans="1:11" s="698" customFormat="1" ht="18" customHeight="1">
      <c r="A640" s="677"/>
      <c r="B640" s="677"/>
      <c r="C640" s="678" t="s">
        <v>1830</v>
      </c>
      <c r="D640" s="674" t="s">
        <v>1739</v>
      </c>
      <c r="E640" s="698">
        <v>4</v>
      </c>
      <c r="F640" s="700" t="s">
        <v>477</v>
      </c>
      <c r="G640" s="700" t="s">
        <v>477</v>
      </c>
      <c r="H640" s="700" t="s">
        <v>477</v>
      </c>
      <c r="I640" s="700" t="s">
        <v>477</v>
      </c>
      <c r="J640" s="700" t="s">
        <v>477</v>
      </c>
      <c r="K640" s="700" t="s">
        <v>477</v>
      </c>
    </row>
    <row r="641" spans="1:11" s="698" customFormat="1" ht="9" customHeight="1">
      <c r="A641" s="677"/>
      <c r="B641" s="677"/>
      <c r="C641" s="678"/>
      <c r="D641" s="674" t="s">
        <v>1740</v>
      </c>
      <c r="E641" s="698">
        <v>2</v>
      </c>
      <c r="F641" s="700" t="s">
        <v>477</v>
      </c>
      <c r="G641" s="700" t="s">
        <v>477</v>
      </c>
      <c r="H641" s="700" t="s">
        <v>477</v>
      </c>
      <c r="I641" s="700" t="s">
        <v>477</v>
      </c>
      <c r="J641" s="700" t="s">
        <v>477</v>
      </c>
      <c r="K641" s="700" t="s">
        <v>477</v>
      </c>
    </row>
    <row r="642" spans="1:11" s="698" customFormat="1" ht="9" customHeight="1">
      <c r="A642" s="677"/>
      <c r="B642" s="677"/>
      <c r="C642" s="678"/>
      <c r="D642" s="674" t="s">
        <v>1741</v>
      </c>
      <c r="E642" s="698">
        <v>6</v>
      </c>
      <c r="F642" s="700" t="s">
        <v>477</v>
      </c>
      <c r="G642" s="700" t="s">
        <v>477</v>
      </c>
      <c r="H642" s="700" t="s">
        <v>477</v>
      </c>
      <c r="I642" s="700" t="s">
        <v>477</v>
      </c>
      <c r="J642" s="700" t="s">
        <v>477</v>
      </c>
      <c r="K642" s="700" t="s">
        <v>477</v>
      </c>
    </row>
    <row r="643" spans="1:11" s="698" customFormat="1" ht="18" customHeight="1">
      <c r="A643" s="677"/>
      <c r="B643" s="677"/>
      <c r="C643" s="678" t="s">
        <v>1831</v>
      </c>
      <c r="D643" s="674" t="s">
        <v>1739</v>
      </c>
      <c r="E643" s="698">
        <v>7</v>
      </c>
      <c r="F643" s="700" t="s">
        <v>477</v>
      </c>
      <c r="G643" s="700" t="s">
        <v>477</v>
      </c>
      <c r="H643" s="700" t="s">
        <v>477</v>
      </c>
      <c r="I643" s="700" t="s">
        <v>477</v>
      </c>
      <c r="J643" s="700" t="s">
        <v>477</v>
      </c>
      <c r="K643" s="700" t="s">
        <v>477</v>
      </c>
    </row>
    <row r="644" spans="1:11" s="698" customFormat="1" ht="9" customHeight="1">
      <c r="A644" s="677"/>
      <c r="B644" s="677"/>
      <c r="C644" s="678"/>
      <c r="D644" s="674" t="s">
        <v>1740</v>
      </c>
      <c r="E644" s="698">
        <v>2</v>
      </c>
      <c r="F644" s="700" t="s">
        <v>477</v>
      </c>
      <c r="G644" s="700" t="s">
        <v>477</v>
      </c>
      <c r="H644" s="700" t="s">
        <v>477</v>
      </c>
      <c r="I644" s="700" t="s">
        <v>477</v>
      </c>
      <c r="J644" s="700" t="s">
        <v>477</v>
      </c>
      <c r="K644" s="700" t="s">
        <v>477</v>
      </c>
    </row>
    <row r="645" spans="1:11" s="698" customFormat="1" ht="9" customHeight="1">
      <c r="A645" s="677"/>
      <c r="B645" s="677"/>
      <c r="C645" s="678"/>
      <c r="D645" s="674" t="s">
        <v>1741</v>
      </c>
      <c r="E645" s="698">
        <v>9</v>
      </c>
      <c r="F645" s="700" t="s">
        <v>477</v>
      </c>
      <c r="G645" s="700" t="s">
        <v>477</v>
      </c>
      <c r="H645" s="700" t="s">
        <v>477</v>
      </c>
      <c r="I645" s="700" t="s">
        <v>477</v>
      </c>
      <c r="J645" s="700" t="s">
        <v>477</v>
      </c>
      <c r="K645" s="700" t="s">
        <v>477</v>
      </c>
    </row>
    <row r="646" spans="1:11" ht="18" customHeight="1">
      <c r="B646" s="677" t="s">
        <v>628</v>
      </c>
      <c r="D646" s="674"/>
    </row>
    <row r="647" spans="1:11" ht="27" customHeight="1">
      <c r="C647" s="671" t="s">
        <v>1832</v>
      </c>
      <c r="D647" s="674" t="s">
        <v>1739</v>
      </c>
      <c r="E647" s="698">
        <v>4231</v>
      </c>
      <c r="F647" s="698">
        <v>3891</v>
      </c>
      <c r="G647" s="698">
        <v>3891</v>
      </c>
      <c r="H647" s="698">
        <v>0</v>
      </c>
      <c r="I647" s="698">
        <v>340</v>
      </c>
      <c r="J647" s="698">
        <v>340</v>
      </c>
      <c r="K647" s="698">
        <v>0</v>
      </c>
    </row>
    <row r="648" spans="1:11">
      <c r="D648" s="674" t="s">
        <v>1740</v>
      </c>
      <c r="E648" s="698">
        <v>1707</v>
      </c>
      <c r="F648" s="698">
        <v>1153</v>
      </c>
      <c r="G648" s="698">
        <v>1153</v>
      </c>
      <c r="H648" s="698">
        <v>0</v>
      </c>
      <c r="I648" s="698">
        <v>554</v>
      </c>
      <c r="J648" s="698">
        <v>554</v>
      </c>
      <c r="K648" s="698">
        <v>0</v>
      </c>
    </row>
    <row r="649" spans="1:11">
      <c r="D649" s="674" t="s">
        <v>1741</v>
      </c>
      <c r="E649" s="698">
        <v>5938</v>
      </c>
      <c r="F649" s="698">
        <v>5044</v>
      </c>
      <c r="G649" s="698">
        <v>5044</v>
      </c>
      <c r="H649" s="698">
        <v>0</v>
      </c>
      <c r="I649" s="698">
        <v>894</v>
      </c>
      <c r="J649" s="698">
        <v>894</v>
      </c>
      <c r="K649" s="698">
        <v>0</v>
      </c>
    </row>
    <row r="650" spans="1:11" ht="20.100000000000001" customHeight="1">
      <c r="C650" s="671" t="s">
        <v>1833</v>
      </c>
      <c r="D650" s="674" t="s">
        <v>1739</v>
      </c>
      <c r="E650" s="698">
        <v>1245</v>
      </c>
      <c r="F650" s="698">
        <v>1089</v>
      </c>
      <c r="G650" s="698">
        <v>0</v>
      </c>
      <c r="H650" s="698">
        <v>1089</v>
      </c>
      <c r="I650" s="698">
        <v>156</v>
      </c>
      <c r="J650" s="698">
        <v>0</v>
      </c>
      <c r="K650" s="698">
        <v>156</v>
      </c>
    </row>
    <row r="651" spans="1:11">
      <c r="D651" s="674" t="s">
        <v>1740</v>
      </c>
      <c r="E651" s="698">
        <v>506</v>
      </c>
      <c r="F651" s="698">
        <v>334</v>
      </c>
      <c r="G651" s="698">
        <v>0</v>
      </c>
      <c r="H651" s="698">
        <v>334</v>
      </c>
      <c r="I651" s="698">
        <v>172</v>
      </c>
      <c r="J651" s="698">
        <v>0</v>
      </c>
      <c r="K651" s="698">
        <v>172</v>
      </c>
    </row>
    <row r="652" spans="1:11">
      <c r="D652" s="674" t="s">
        <v>1741</v>
      </c>
      <c r="E652" s="698">
        <v>1751</v>
      </c>
      <c r="F652" s="698">
        <v>1423</v>
      </c>
      <c r="G652" s="698">
        <v>0</v>
      </c>
      <c r="H652" s="698">
        <v>1423</v>
      </c>
      <c r="I652" s="698">
        <v>328</v>
      </c>
      <c r="J652" s="698">
        <v>0</v>
      </c>
      <c r="K652" s="698">
        <v>328</v>
      </c>
    </row>
    <row r="653" spans="1:11" ht="20.100000000000001" customHeight="1">
      <c r="C653" s="671" t="s">
        <v>1834</v>
      </c>
      <c r="D653" s="674" t="s">
        <v>1739</v>
      </c>
      <c r="E653" s="698">
        <v>3550</v>
      </c>
      <c r="F653" s="700" t="s">
        <v>477</v>
      </c>
      <c r="G653" s="700" t="s">
        <v>477</v>
      </c>
      <c r="H653" s="700" t="s">
        <v>477</v>
      </c>
      <c r="I653" s="700" t="s">
        <v>477</v>
      </c>
      <c r="J653" s="700" t="s">
        <v>477</v>
      </c>
      <c r="K653" s="700" t="s">
        <v>477</v>
      </c>
    </row>
    <row r="654" spans="1:11" ht="9" customHeight="1">
      <c r="D654" s="674" t="s">
        <v>1740</v>
      </c>
      <c r="E654" s="698">
        <v>3295</v>
      </c>
      <c r="F654" s="700" t="s">
        <v>477</v>
      </c>
      <c r="G654" s="700" t="s">
        <v>477</v>
      </c>
      <c r="H654" s="700" t="s">
        <v>477</v>
      </c>
      <c r="I654" s="700" t="s">
        <v>477</v>
      </c>
      <c r="J654" s="700" t="s">
        <v>477</v>
      </c>
      <c r="K654" s="700" t="s">
        <v>477</v>
      </c>
    </row>
    <row r="655" spans="1:11" ht="9" customHeight="1">
      <c r="D655" s="674" t="s">
        <v>1741</v>
      </c>
      <c r="E655" s="698">
        <v>6845</v>
      </c>
      <c r="F655" s="700" t="s">
        <v>477</v>
      </c>
      <c r="G655" s="700" t="s">
        <v>477</v>
      </c>
      <c r="H655" s="700" t="s">
        <v>477</v>
      </c>
      <c r="I655" s="700" t="s">
        <v>477</v>
      </c>
      <c r="J655" s="700" t="s">
        <v>477</v>
      </c>
      <c r="K655" s="700" t="s">
        <v>477</v>
      </c>
    </row>
    <row r="656" spans="1:11" ht="9" customHeight="1">
      <c r="D656" s="679"/>
      <c r="F656" s="700"/>
      <c r="G656" s="700"/>
      <c r="H656" s="700"/>
      <c r="I656" s="700"/>
      <c r="J656" s="700"/>
      <c r="K656" s="700"/>
    </row>
    <row r="657" spans="1:12" s="670" customFormat="1">
      <c r="C657" s="671"/>
      <c r="D657" s="676"/>
      <c r="E657" s="673"/>
      <c r="F657" s="673"/>
      <c r="G657" s="673"/>
      <c r="H657" s="673"/>
      <c r="I657" s="673"/>
      <c r="J657" s="673"/>
      <c r="K657" s="673"/>
      <c r="L657" s="673"/>
    </row>
    <row r="658" spans="1:12" s="670" customFormat="1">
      <c r="C658" s="671"/>
      <c r="D658" s="676"/>
      <c r="E658" s="673"/>
      <c r="F658" s="673"/>
      <c r="G658" s="673"/>
      <c r="H658" s="673"/>
      <c r="I658" s="673"/>
      <c r="J658" s="673"/>
      <c r="K658" s="673"/>
      <c r="L658" s="673"/>
    </row>
    <row r="659" spans="1:12" s="670" customFormat="1">
      <c r="C659" s="671"/>
      <c r="D659" s="676"/>
      <c r="E659" s="673"/>
      <c r="F659" s="673"/>
      <c r="G659" s="673"/>
      <c r="H659" s="673"/>
      <c r="I659" s="673"/>
      <c r="J659" s="673"/>
      <c r="K659" s="673"/>
      <c r="L659" s="673"/>
    </row>
    <row r="660" spans="1:12" s="670" customFormat="1">
      <c r="A660" s="670" t="s">
        <v>1652</v>
      </c>
      <c r="C660" s="671"/>
      <c r="D660" s="676"/>
      <c r="E660" s="673"/>
      <c r="F660" s="673"/>
      <c r="G660" s="673"/>
      <c r="H660" s="673"/>
      <c r="I660" s="673"/>
      <c r="J660" s="673"/>
      <c r="K660" s="673"/>
      <c r="L660" s="673"/>
    </row>
    <row r="661" spans="1:12" s="670" customFormat="1">
      <c r="A661" s="670" t="s">
        <v>1891</v>
      </c>
      <c r="C661" s="671"/>
      <c r="D661" s="676"/>
      <c r="E661" s="673"/>
      <c r="F661" s="673"/>
      <c r="G661" s="673"/>
      <c r="H661" s="673"/>
      <c r="I661" s="673"/>
      <c r="J661" s="673"/>
      <c r="K661" s="673"/>
      <c r="L661" s="673"/>
    </row>
    <row r="662" spans="1:12" s="670" customFormat="1">
      <c r="A662" s="670" t="s">
        <v>3208</v>
      </c>
      <c r="C662" s="671"/>
      <c r="D662" s="676"/>
      <c r="E662" s="673"/>
      <c r="F662" s="673"/>
      <c r="G662" s="673"/>
      <c r="H662" s="673"/>
      <c r="I662" s="673"/>
      <c r="J662" s="673"/>
      <c r="K662" s="673"/>
      <c r="L662" s="673"/>
    </row>
    <row r="663" spans="1:12" s="670" customFormat="1">
      <c r="C663" s="671"/>
      <c r="D663" s="676"/>
      <c r="E663" s="673"/>
      <c r="F663" s="673"/>
      <c r="G663" s="673"/>
      <c r="H663" s="673"/>
      <c r="I663" s="673"/>
      <c r="J663" s="673"/>
      <c r="K663" s="673"/>
      <c r="L663" s="673"/>
    </row>
    <row r="664" spans="1:12" s="670" customFormat="1">
      <c r="A664" s="670" t="s">
        <v>46</v>
      </c>
      <c r="C664" s="671"/>
      <c r="D664" s="676"/>
      <c r="E664" s="673"/>
      <c r="F664" s="673"/>
      <c r="G664" s="673"/>
      <c r="H664" s="673"/>
      <c r="I664" s="673"/>
      <c r="J664" s="673"/>
      <c r="K664" s="673"/>
      <c r="L664" s="673"/>
    </row>
    <row r="665" spans="1:12" ht="20.100000000000001" customHeight="1">
      <c r="C665" s="671" t="s">
        <v>1835</v>
      </c>
      <c r="D665" s="674" t="s">
        <v>1739</v>
      </c>
      <c r="E665" s="698">
        <v>17920</v>
      </c>
      <c r="F665" s="698">
        <v>13255</v>
      </c>
      <c r="G665" s="698">
        <v>12</v>
      </c>
      <c r="H665" s="698">
        <v>13243</v>
      </c>
      <c r="I665" s="698">
        <v>4665</v>
      </c>
      <c r="J665" s="698">
        <v>4</v>
      </c>
      <c r="K665" s="698">
        <v>4661</v>
      </c>
    </row>
    <row r="666" spans="1:12">
      <c r="D666" s="674" t="s">
        <v>1740</v>
      </c>
      <c r="E666" s="698">
        <v>23586</v>
      </c>
      <c r="F666" s="698">
        <v>12496</v>
      </c>
      <c r="G666" s="698">
        <v>3</v>
      </c>
      <c r="H666" s="698">
        <v>12493</v>
      </c>
      <c r="I666" s="698">
        <v>11090</v>
      </c>
      <c r="J666" s="698">
        <v>3</v>
      </c>
      <c r="K666" s="698">
        <v>11087</v>
      </c>
    </row>
    <row r="667" spans="1:12">
      <c r="D667" s="674" t="s">
        <v>1741</v>
      </c>
      <c r="E667" s="698">
        <v>41506</v>
      </c>
      <c r="F667" s="698">
        <v>25751</v>
      </c>
      <c r="G667" s="698">
        <v>15</v>
      </c>
      <c r="H667" s="698">
        <v>25736</v>
      </c>
      <c r="I667" s="698">
        <v>15755</v>
      </c>
      <c r="J667" s="698">
        <v>7</v>
      </c>
      <c r="K667" s="698">
        <v>15748</v>
      </c>
    </row>
    <row r="668" spans="1:12" ht="18" customHeight="1">
      <c r="C668" s="671" t="s">
        <v>631</v>
      </c>
      <c r="D668" s="674" t="s">
        <v>1739</v>
      </c>
      <c r="E668" s="698">
        <v>17</v>
      </c>
      <c r="F668" s="700" t="s">
        <v>477</v>
      </c>
      <c r="G668" s="700" t="s">
        <v>477</v>
      </c>
      <c r="H668" s="700" t="s">
        <v>477</v>
      </c>
      <c r="I668" s="700" t="s">
        <v>477</v>
      </c>
      <c r="J668" s="700" t="s">
        <v>477</v>
      </c>
      <c r="K668" s="700" t="s">
        <v>477</v>
      </c>
    </row>
    <row r="669" spans="1:12" ht="9" customHeight="1">
      <c r="D669" s="674" t="s">
        <v>1740</v>
      </c>
      <c r="E669" s="698">
        <v>40</v>
      </c>
      <c r="F669" s="700" t="s">
        <v>477</v>
      </c>
      <c r="G669" s="700" t="s">
        <v>477</v>
      </c>
      <c r="H669" s="700" t="s">
        <v>477</v>
      </c>
      <c r="I669" s="700" t="s">
        <v>477</v>
      </c>
      <c r="J669" s="700" t="s">
        <v>477</v>
      </c>
      <c r="K669" s="700" t="s">
        <v>477</v>
      </c>
    </row>
    <row r="670" spans="1:12" ht="9" customHeight="1">
      <c r="D670" s="674" t="s">
        <v>1741</v>
      </c>
      <c r="E670" s="698">
        <v>57</v>
      </c>
      <c r="F670" s="700" t="s">
        <v>477</v>
      </c>
      <c r="G670" s="700" t="s">
        <v>477</v>
      </c>
      <c r="H670" s="700" t="s">
        <v>477</v>
      </c>
      <c r="I670" s="700" t="s">
        <v>477</v>
      </c>
      <c r="J670" s="700" t="s">
        <v>477</v>
      </c>
      <c r="K670" s="700" t="s">
        <v>477</v>
      </c>
    </row>
    <row r="671" spans="1:12" ht="18" customHeight="1">
      <c r="C671" s="675" t="s">
        <v>1715</v>
      </c>
      <c r="D671" s="674" t="s">
        <v>1739</v>
      </c>
      <c r="E671" s="698">
        <v>26963</v>
      </c>
      <c r="F671" s="698">
        <v>21239</v>
      </c>
      <c r="G671" s="698">
        <v>6885</v>
      </c>
      <c r="H671" s="698">
        <v>14354</v>
      </c>
      <c r="I671" s="698">
        <v>5724</v>
      </c>
      <c r="J671" s="698">
        <v>892</v>
      </c>
      <c r="K671" s="698">
        <v>4832</v>
      </c>
    </row>
    <row r="672" spans="1:12">
      <c r="D672" s="674" t="s">
        <v>1740</v>
      </c>
      <c r="E672" s="698">
        <v>29134</v>
      </c>
      <c r="F672" s="698">
        <v>15737</v>
      </c>
      <c r="G672" s="698">
        <v>2893</v>
      </c>
      <c r="H672" s="698">
        <v>12844</v>
      </c>
      <c r="I672" s="698">
        <v>13397</v>
      </c>
      <c r="J672" s="698">
        <v>2108</v>
      </c>
      <c r="K672" s="698">
        <v>11289</v>
      </c>
    </row>
    <row r="673" spans="1:11">
      <c r="D673" s="674" t="s">
        <v>1741</v>
      </c>
      <c r="E673" s="698">
        <v>56097</v>
      </c>
      <c r="F673" s="698">
        <v>36976</v>
      </c>
      <c r="G673" s="698">
        <v>9778</v>
      </c>
      <c r="H673" s="698">
        <v>27198</v>
      </c>
      <c r="I673" s="698">
        <v>19121</v>
      </c>
      <c r="J673" s="698">
        <v>3000</v>
      </c>
      <c r="K673" s="698">
        <v>16121</v>
      </c>
    </row>
    <row r="674" spans="1:11" ht="18" customHeight="1">
      <c r="C674" s="675" t="s">
        <v>1829</v>
      </c>
      <c r="D674" s="674"/>
    </row>
    <row r="675" spans="1:11" s="698" customFormat="1" ht="18" customHeight="1">
      <c r="A675" s="677"/>
      <c r="B675" s="677"/>
      <c r="C675" s="678" t="s">
        <v>1830</v>
      </c>
      <c r="D675" s="674" t="s">
        <v>1739</v>
      </c>
      <c r="E675" s="698">
        <v>1365</v>
      </c>
      <c r="F675" s="698">
        <v>769</v>
      </c>
      <c r="G675" s="698">
        <v>36</v>
      </c>
      <c r="H675" s="698">
        <v>733</v>
      </c>
      <c r="I675" s="698">
        <v>596</v>
      </c>
      <c r="J675" s="698">
        <v>5</v>
      </c>
      <c r="K675" s="698">
        <v>591</v>
      </c>
    </row>
    <row r="676" spans="1:11" s="698" customFormat="1">
      <c r="A676" s="677"/>
      <c r="B676" s="677"/>
      <c r="C676" s="678"/>
      <c r="D676" s="674" t="s">
        <v>1740</v>
      </c>
      <c r="E676" s="698">
        <v>1833</v>
      </c>
      <c r="F676" s="698">
        <v>711</v>
      </c>
      <c r="G676" s="698">
        <v>32</v>
      </c>
      <c r="H676" s="698">
        <v>679</v>
      </c>
      <c r="I676" s="698">
        <v>1122</v>
      </c>
      <c r="J676" s="698">
        <v>14</v>
      </c>
      <c r="K676" s="698">
        <v>1108</v>
      </c>
    </row>
    <row r="677" spans="1:11" s="698" customFormat="1">
      <c r="A677" s="677"/>
      <c r="B677" s="677"/>
      <c r="C677" s="678"/>
      <c r="D677" s="674" t="s">
        <v>1741</v>
      </c>
      <c r="E677" s="698">
        <v>3198</v>
      </c>
      <c r="F677" s="698">
        <v>1480</v>
      </c>
      <c r="G677" s="698">
        <v>68</v>
      </c>
      <c r="H677" s="698">
        <v>1412</v>
      </c>
      <c r="I677" s="698">
        <v>1718</v>
      </c>
      <c r="J677" s="698">
        <v>19</v>
      </c>
      <c r="K677" s="698">
        <v>1699</v>
      </c>
    </row>
    <row r="678" spans="1:11" s="698" customFormat="1" ht="18" customHeight="1">
      <c r="A678" s="677"/>
      <c r="B678" s="677"/>
      <c r="C678" s="678" t="s">
        <v>1831</v>
      </c>
      <c r="D678" s="674" t="s">
        <v>1739</v>
      </c>
      <c r="E678" s="698">
        <v>359</v>
      </c>
      <c r="F678" s="700" t="s">
        <v>477</v>
      </c>
      <c r="G678" s="700" t="s">
        <v>477</v>
      </c>
      <c r="H678" s="700" t="s">
        <v>477</v>
      </c>
      <c r="I678" s="700" t="s">
        <v>477</v>
      </c>
      <c r="J678" s="700" t="s">
        <v>477</v>
      </c>
      <c r="K678" s="700" t="s">
        <v>477</v>
      </c>
    </row>
    <row r="679" spans="1:11" s="698" customFormat="1" ht="9" customHeight="1">
      <c r="A679" s="677"/>
      <c r="B679" s="677"/>
      <c r="C679" s="678"/>
      <c r="D679" s="674" t="s">
        <v>1740</v>
      </c>
      <c r="E679" s="698">
        <v>235</v>
      </c>
      <c r="F679" s="700" t="s">
        <v>477</v>
      </c>
      <c r="G679" s="700" t="s">
        <v>477</v>
      </c>
      <c r="H679" s="700" t="s">
        <v>477</v>
      </c>
      <c r="I679" s="700" t="s">
        <v>477</v>
      </c>
      <c r="J679" s="700" t="s">
        <v>477</v>
      </c>
      <c r="K679" s="700" t="s">
        <v>477</v>
      </c>
    </row>
    <row r="680" spans="1:11" s="698" customFormat="1" ht="9" customHeight="1">
      <c r="A680" s="677"/>
      <c r="B680" s="677"/>
      <c r="C680" s="678"/>
      <c r="D680" s="674" t="s">
        <v>1741</v>
      </c>
      <c r="E680" s="698">
        <v>594</v>
      </c>
      <c r="F680" s="700" t="s">
        <v>477</v>
      </c>
      <c r="G680" s="700" t="s">
        <v>477</v>
      </c>
      <c r="H680" s="700" t="s">
        <v>477</v>
      </c>
      <c r="I680" s="700" t="s">
        <v>477</v>
      </c>
      <c r="J680" s="700" t="s">
        <v>477</v>
      </c>
      <c r="K680" s="700" t="s">
        <v>477</v>
      </c>
    </row>
    <row r="681" spans="1:11" ht="18" customHeight="1">
      <c r="B681" s="677" t="s">
        <v>632</v>
      </c>
      <c r="D681" s="674"/>
    </row>
    <row r="682" spans="1:11" ht="27" customHeight="1">
      <c r="C682" s="671" t="s">
        <v>1836</v>
      </c>
      <c r="D682" s="674" t="s">
        <v>1739</v>
      </c>
      <c r="E682" s="698">
        <v>2</v>
      </c>
      <c r="F682" s="700" t="s">
        <v>477</v>
      </c>
      <c r="G682" s="700" t="s">
        <v>477</v>
      </c>
      <c r="H682" s="700" t="s">
        <v>477</v>
      </c>
      <c r="I682" s="700" t="s">
        <v>477</v>
      </c>
      <c r="J682" s="700" t="s">
        <v>477</v>
      </c>
      <c r="K682" s="700" t="s">
        <v>477</v>
      </c>
    </row>
    <row r="683" spans="1:11" ht="9" customHeight="1">
      <c r="D683" s="674" t="s">
        <v>1740</v>
      </c>
      <c r="E683" s="698">
        <v>3</v>
      </c>
      <c r="F683" s="700" t="s">
        <v>477</v>
      </c>
      <c r="G683" s="700" t="s">
        <v>477</v>
      </c>
      <c r="H683" s="700" t="s">
        <v>477</v>
      </c>
      <c r="I683" s="700" t="s">
        <v>477</v>
      </c>
      <c r="J683" s="700" t="s">
        <v>477</v>
      </c>
      <c r="K683" s="700" t="s">
        <v>477</v>
      </c>
    </row>
    <row r="684" spans="1:11" ht="9" customHeight="1">
      <c r="D684" s="674" t="s">
        <v>1741</v>
      </c>
      <c r="E684" s="698">
        <v>5</v>
      </c>
      <c r="F684" s="700" t="s">
        <v>477</v>
      </c>
      <c r="G684" s="700" t="s">
        <v>477</v>
      </c>
      <c r="H684" s="700" t="s">
        <v>477</v>
      </c>
      <c r="I684" s="700" t="s">
        <v>477</v>
      </c>
      <c r="J684" s="700" t="s">
        <v>477</v>
      </c>
      <c r="K684" s="700" t="s">
        <v>477</v>
      </c>
    </row>
    <row r="685" spans="1:11" ht="20.100000000000001" customHeight="1">
      <c r="C685" s="671" t="s">
        <v>1840</v>
      </c>
      <c r="D685" s="674" t="s">
        <v>1739</v>
      </c>
      <c r="E685" s="698">
        <v>18</v>
      </c>
      <c r="F685" s="698">
        <v>12</v>
      </c>
      <c r="G685" s="698">
        <v>12</v>
      </c>
      <c r="H685" s="698">
        <v>0</v>
      </c>
      <c r="I685" s="698">
        <v>6</v>
      </c>
      <c r="J685" s="698">
        <v>6</v>
      </c>
      <c r="K685" s="698">
        <v>0</v>
      </c>
    </row>
    <row r="686" spans="1:11">
      <c r="D686" s="674" t="s">
        <v>1740</v>
      </c>
      <c r="E686" s="698">
        <v>36</v>
      </c>
      <c r="F686" s="698">
        <v>10</v>
      </c>
      <c r="G686" s="698">
        <v>10</v>
      </c>
      <c r="H686" s="698">
        <v>0</v>
      </c>
      <c r="I686" s="698">
        <v>26</v>
      </c>
      <c r="J686" s="698">
        <v>26</v>
      </c>
      <c r="K686" s="698">
        <v>0</v>
      </c>
    </row>
    <row r="687" spans="1:11">
      <c r="D687" s="674" t="s">
        <v>1741</v>
      </c>
      <c r="E687" s="698">
        <v>54</v>
      </c>
      <c r="F687" s="698">
        <v>22</v>
      </c>
      <c r="G687" s="698">
        <v>22</v>
      </c>
      <c r="H687" s="698">
        <v>0</v>
      </c>
      <c r="I687" s="698">
        <v>32</v>
      </c>
      <c r="J687" s="698">
        <v>32</v>
      </c>
      <c r="K687" s="698">
        <v>0</v>
      </c>
    </row>
    <row r="688" spans="1:11" ht="20.100000000000001" customHeight="1">
      <c r="C688" s="671" t="s">
        <v>1841</v>
      </c>
      <c r="D688" s="674" t="s">
        <v>1739</v>
      </c>
      <c r="E688" s="698">
        <v>17</v>
      </c>
      <c r="F688" s="698">
        <v>7</v>
      </c>
      <c r="G688" s="698">
        <v>0</v>
      </c>
      <c r="H688" s="698">
        <v>7</v>
      </c>
      <c r="I688" s="698">
        <v>10</v>
      </c>
      <c r="J688" s="698">
        <v>0</v>
      </c>
      <c r="K688" s="698">
        <v>10</v>
      </c>
    </row>
    <row r="689" spans="1:11">
      <c r="D689" s="674" t="s">
        <v>1740</v>
      </c>
      <c r="E689" s="698">
        <v>51</v>
      </c>
      <c r="F689" s="698">
        <v>9</v>
      </c>
      <c r="G689" s="698">
        <v>0</v>
      </c>
      <c r="H689" s="698">
        <v>9</v>
      </c>
      <c r="I689" s="698">
        <v>42</v>
      </c>
      <c r="J689" s="698">
        <v>0</v>
      </c>
      <c r="K689" s="698">
        <v>42</v>
      </c>
    </row>
    <row r="690" spans="1:11">
      <c r="D690" s="674" t="s">
        <v>1741</v>
      </c>
      <c r="E690" s="698">
        <v>68</v>
      </c>
      <c r="F690" s="698">
        <v>16</v>
      </c>
      <c r="G690" s="698">
        <v>0</v>
      </c>
      <c r="H690" s="698">
        <v>16</v>
      </c>
      <c r="I690" s="698">
        <v>52</v>
      </c>
      <c r="J690" s="698">
        <v>0</v>
      </c>
      <c r="K690" s="698">
        <v>52</v>
      </c>
    </row>
    <row r="691" spans="1:11" ht="18" customHeight="1">
      <c r="C691" s="675" t="s">
        <v>1715</v>
      </c>
      <c r="D691" s="674" t="s">
        <v>1739</v>
      </c>
      <c r="E691" s="698">
        <v>37</v>
      </c>
      <c r="F691" s="700" t="s">
        <v>477</v>
      </c>
      <c r="G691" s="700" t="s">
        <v>477</v>
      </c>
      <c r="H691" s="700" t="s">
        <v>477</v>
      </c>
      <c r="I691" s="700" t="s">
        <v>477</v>
      </c>
      <c r="J691" s="700" t="s">
        <v>477</v>
      </c>
      <c r="K691" s="700" t="s">
        <v>477</v>
      </c>
    </row>
    <row r="692" spans="1:11" ht="9" customHeight="1">
      <c r="D692" s="674" t="s">
        <v>1740</v>
      </c>
      <c r="E692" s="698">
        <v>90</v>
      </c>
      <c r="F692" s="700" t="s">
        <v>477</v>
      </c>
      <c r="G692" s="700" t="s">
        <v>477</v>
      </c>
      <c r="H692" s="700" t="s">
        <v>477</v>
      </c>
      <c r="I692" s="700" t="s">
        <v>477</v>
      </c>
      <c r="J692" s="700" t="s">
        <v>477</v>
      </c>
      <c r="K692" s="700" t="s">
        <v>477</v>
      </c>
    </row>
    <row r="693" spans="1:11" ht="9" customHeight="1">
      <c r="D693" s="674" t="s">
        <v>1741</v>
      </c>
      <c r="E693" s="698">
        <v>127</v>
      </c>
      <c r="F693" s="700" t="s">
        <v>477</v>
      </c>
      <c r="G693" s="700" t="s">
        <v>477</v>
      </c>
      <c r="H693" s="700" t="s">
        <v>477</v>
      </c>
      <c r="I693" s="700" t="s">
        <v>477</v>
      </c>
      <c r="J693" s="700" t="s">
        <v>477</v>
      </c>
      <c r="K693" s="700" t="s">
        <v>477</v>
      </c>
    </row>
    <row r="694" spans="1:11" ht="18" customHeight="1">
      <c r="C694" s="675" t="s">
        <v>1829</v>
      </c>
      <c r="D694" s="674"/>
    </row>
    <row r="695" spans="1:11" s="698" customFormat="1" ht="18" customHeight="1">
      <c r="A695" s="677"/>
      <c r="B695" s="677"/>
      <c r="C695" s="678" t="s">
        <v>1830</v>
      </c>
      <c r="D695" s="674" t="s">
        <v>1739</v>
      </c>
      <c r="E695" s="698">
        <v>2</v>
      </c>
      <c r="F695" s="700" t="s">
        <v>477</v>
      </c>
      <c r="G695" s="700" t="s">
        <v>477</v>
      </c>
      <c r="H695" s="700" t="s">
        <v>477</v>
      </c>
      <c r="I695" s="700" t="s">
        <v>477</v>
      </c>
      <c r="J695" s="700" t="s">
        <v>477</v>
      </c>
      <c r="K695" s="700" t="s">
        <v>477</v>
      </c>
    </row>
    <row r="696" spans="1:11" s="698" customFormat="1" ht="9" customHeight="1">
      <c r="A696" s="677"/>
      <c r="B696" s="677"/>
      <c r="C696" s="678"/>
      <c r="D696" s="674" t="s">
        <v>1740</v>
      </c>
      <c r="E696" s="698">
        <v>8</v>
      </c>
      <c r="F696" s="700" t="s">
        <v>477</v>
      </c>
      <c r="G696" s="700" t="s">
        <v>477</v>
      </c>
      <c r="H696" s="700" t="s">
        <v>477</v>
      </c>
      <c r="I696" s="700" t="s">
        <v>477</v>
      </c>
      <c r="J696" s="700" t="s">
        <v>477</v>
      </c>
      <c r="K696" s="700" t="s">
        <v>477</v>
      </c>
    </row>
    <row r="697" spans="1:11" s="698" customFormat="1" ht="9" customHeight="1">
      <c r="A697" s="677"/>
      <c r="B697" s="677"/>
      <c r="C697" s="678"/>
      <c r="D697" s="674" t="s">
        <v>1741</v>
      </c>
      <c r="E697" s="698">
        <v>10</v>
      </c>
      <c r="F697" s="700" t="s">
        <v>477</v>
      </c>
      <c r="G697" s="700" t="s">
        <v>477</v>
      </c>
      <c r="H697" s="700" t="s">
        <v>477</v>
      </c>
      <c r="I697" s="700" t="s">
        <v>477</v>
      </c>
      <c r="J697" s="700" t="s">
        <v>477</v>
      </c>
      <c r="K697" s="700" t="s">
        <v>477</v>
      </c>
    </row>
    <row r="698" spans="1:11" s="698" customFormat="1" ht="18" customHeight="1">
      <c r="A698" s="677"/>
      <c r="B698" s="677"/>
      <c r="C698" s="678" t="s">
        <v>1831</v>
      </c>
      <c r="D698" s="674" t="s">
        <v>1740</v>
      </c>
      <c r="E698" s="698">
        <v>1</v>
      </c>
      <c r="F698" s="700" t="s">
        <v>477</v>
      </c>
      <c r="G698" s="700" t="s">
        <v>477</v>
      </c>
      <c r="H698" s="700" t="s">
        <v>477</v>
      </c>
      <c r="I698" s="700" t="s">
        <v>477</v>
      </c>
      <c r="J698" s="700" t="s">
        <v>477</v>
      </c>
      <c r="K698" s="700" t="s">
        <v>477</v>
      </c>
    </row>
    <row r="699" spans="1:11" s="698" customFormat="1" ht="9" customHeight="1">
      <c r="A699" s="677"/>
      <c r="B699" s="677"/>
      <c r="C699" s="678"/>
      <c r="D699" s="674" t="s">
        <v>1741</v>
      </c>
      <c r="E699" s="698">
        <v>1</v>
      </c>
      <c r="F699" s="700" t="s">
        <v>477</v>
      </c>
      <c r="G699" s="700" t="s">
        <v>477</v>
      </c>
      <c r="H699" s="700" t="s">
        <v>477</v>
      </c>
      <c r="I699" s="700" t="s">
        <v>477</v>
      </c>
      <c r="J699" s="700" t="s">
        <v>477</v>
      </c>
      <c r="K699" s="700" t="s">
        <v>477</v>
      </c>
    </row>
    <row r="700" spans="1:11" ht="18" customHeight="1">
      <c r="A700" s="677" t="s">
        <v>1847</v>
      </c>
      <c r="D700" s="674" t="s">
        <v>1739</v>
      </c>
      <c r="E700" s="698">
        <v>30537</v>
      </c>
      <c r="F700" s="698">
        <v>24442</v>
      </c>
      <c r="G700" s="698">
        <v>9640</v>
      </c>
      <c r="H700" s="698">
        <v>14802</v>
      </c>
      <c r="I700" s="698">
        <v>6095</v>
      </c>
      <c r="J700" s="698">
        <v>1101</v>
      </c>
      <c r="K700" s="698">
        <v>4994</v>
      </c>
    </row>
    <row r="701" spans="1:11">
      <c r="D701" s="674" t="s">
        <v>1740</v>
      </c>
      <c r="E701" s="698">
        <v>30519</v>
      </c>
      <c r="F701" s="698">
        <v>16725</v>
      </c>
      <c r="G701" s="698">
        <v>3632</v>
      </c>
      <c r="H701" s="698">
        <v>13093</v>
      </c>
      <c r="I701" s="698">
        <v>13794</v>
      </c>
      <c r="J701" s="698">
        <v>2283</v>
      </c>
      <c r="K701" s="698">
        <v>11511</v>
      </c>
    </row>
    <row r="702" spans="1:11">
      <c r="D702" s="674" t="s">
        <v>1741</v>
      </c>
      <c r="E702" s="698">
        <v>61056</v>
      </c>
      <c r="F702" s="698">
        <v>41167</v>
      </c>
      <c r="G702" s="698">
        <v>13272</v>
      </c>
      <c r="H702" s="698">
        <v>27895</v>
      </c>
      <c r="I702" s="698">
        <v>19889</v>
      </c>
      <c r="J702" s="698">
        <v>3384</v>
      </c>
      <c r="K702" s="698">
        <v>16505</v>
      </c>
    </row>
    <row r="703" spans="1:11" ht="18" customHeight="1">
      <c r="C703" s="675" t="s">
        <v>1829</v>
      </c>
      <c r="D703" s="674"/>
    </row>
    <row r="704" spans="1:11" s="698" customFormat="1" ht="18" customHeight="1">
      <c r="A704" s="677"/>
      <c r="B704" s="677"/>
      <c r="C704" s="678" t="s">
        <v>1830</v>
      </c>
      <c r="D704" s="674" t="s">
        <v>1739</v>
      </c>
      <c r="E704" s="698">
        <v>1374</v>
      </c>
      <c r="F704" s="698">
        <v>773</v>
      </c>
      <c r="G704" s="698">
        <v>39</v>
      </c>
      <c r="H704" s="698">
        <v>734</v>
      </c>
      <c r="I704" s="698">
        <v>601</v>
      </c>
      <c r="J704" s="698">
        <v>8</v>
      </c>
      <c r="K704" s="698">
        <v>593</v>
      </c>
    </row>
    <row r="705" spans="1:12" s="698" customFormat="1">
      <c r="A705" s="677"/>
      <c r="B705" s="677"/>
      <c r="C705" s="678"/>
      <c r="D705" s="674" t="s">
        <v>1740</v>
      </c>
      <c r="E705" s="698">
        <v>1846</v>
      </c>
      <c r="F705" s="698">
        <v>714</v>
      </c>
      <c r="G705" s="698">
        <v>33</v>
      </c>
      <c r="H705" s="698">
        <v>681</v>
      </c>
      <c r="I705" s="698">
        <v>1132</v>
      </c>
      <c r="J705" s="698">
        <v>16</v>
      </c>
      <c r="K705" s="698">
        <v>1116</v>
      </c>
    </row>
    <row r="706" spans="1:12" s="698" customFormat="1">
      <c r="A706" s="677"/>
      <c r="B706" s="677"/>
      <c r="C706" s="678"/>
      <c r="D706" s="674" t="s">
        <v>1741</v>
      </c>
      <c r="E706" s="698">
        <v>3220</v>
      </c>
      <c r="F706" s="698">
        <v>1487</v>
      </c>
      <c r="G706" s="698">
        <v>72</v>
      </c>
      <c r="H706" s="698">
        <v>1415</v>
      </c>
      <c r="I706" s="698">
        <v>1733</v>
      </c>
      <c r="J706" s="698">
        <v>24</v>
      </c>
      <c r="K706" s="698">
        <v>1709</v>
      </c>
    </row>
    <row r="707" spans="1:12" s="698" customFormat="1" ht="18" customHeight="1">
      <c r="A707" s="677"/>
      <c r="B707" s="677"/>
      <c r="C707" s="678" t="s">
        <v>1831</v>
      </c>
      <c r="D707" s="674" t="s">
        <v>1739</v>
      </c>
      <c r="E707" s="698">
        <v>371</v>
      </c>
      <c r="F707" s="698">
        <v>347</v>
      </c>
      <c r="G707" s="698">
        <v>92</v>
      </c>
      <c r="H707" s="698">
        <v>255</v>
      </c>
      <c r="I707" s="698">
        <v>24</v>
      </c>
      <c r="J707" s="698">
        <v>4</v>
      </c>
      <c r="K707" s="698">
        <v>20</v>
      </c>
    </row>
    <row r="708" spans="1:12" s="698" customFormat="1">
      <c r="A708" s="677"/>
      <c r="B708" s="677"/>
      <c r="C708" s="678"/>
      <c r="D708" s="674" t="s">
        <v>1740</v>
      </c>
      <c r="E708" s="698">
        <v>240</v>
      </c>
      <c r="F708" s="698">
        <v>180</v>
      </c>
      <c r="G708" s="698">
        <v>35</v>
      </c>
      <c r="H708" s="698">
        <v>145</v>
      </c>
      <c r="I708" s="698">
        <v>60</v>
      </c>
      <c r="J708" s="698">
        <v>13</v>
      </c>
      <c r="K708" s="698">
        <v>47</v>
      </c>
    </row>
    <row r="709" spans="1:12" s="698" customFormat="1">
      <c r="A709" s="677"/>
      <c r="B709" s="677"/>
      <c r="C709" s="678"/>
      <c r="D709" s="674" t="s">
        <v>1741</v>
      </c>
      <c r="E709" s="698">
        <v>611</v>
      </c>
      <c r="F709" s="698">
        <v>527</v>
      </c>
      <c r="G709" s="698">
        <v>127</v>
      </c>
      <c r="H709" s="698">
        <v>400</v>
      </c>
      <c r="I709" s="698">
        <v>84</v>
      </c>
      <c r="J709" s="698">
        <v>17</v>
      </c>
      <c r="K709" s="698">
        <v>67</v>
      </c>
    </row>
    <row r="710" spans="1:12" s="670" customFormat="1">
      <c r="C710" s="671"/>
      <c r="D710" s="676"/>
      <c r="E710" s="673"/>
      <c r="F710" s="673"/>
      <c r="G710" s="673"/>
      <c r="H710" s="673"/>
      <c r="I710" s="673"/>
      <c r="J710" s="673"/>
      <c r="K710" s="673"/>
      <c r="L710" s="673"/>
    </row>
    <row r="711" spans="1:12" s="670" customFormat="1">
      <c r="C711" s="671"/>
      <c r="D711" s="676"/>
      <c r="E711" s="673"/>
      <c r="F711" s="673"/>
      <c r="G711" s="673"/>
      <c r="H711" s="673"/>
      <c r="I711" s="673"/>
      <c r="J711" s="673"/>
      <c r="K711" s="673"/>
      <c r="L711" s="673"/>
    </row>
    <row r="712" spans="1:12" s="670" customFormat="1">
      <c r="C712" s="671"/>
      <c r="D712" s="676"/>
      <c r="E712" s="673"/>
      <c r="F712" s="673"/>
      <c r="G712" s="673"/>
      <c r="H712" s="673"/>
      <c r="I712" s="673"/>
      <c r="J712" s="673"/>
      <c r="K712" s="673"/>
      <c r="L712" s="673"/>
    </row>
    <row r="713" spans="1:12" s="670" customFormat="1">
      <c r="C713" s="671"/>
      <c r="D713" s="676"/>
      <c r="E713" s="673"/>
      <c r="F713" s="673"/>
      <c r="G713" s="673"/>
      <c r="H713" s="673"/>
      <c r="I713" s="673"/>
      <c r="J713" s="673"/>
      <c r="K713" s="673"/>
      <c r="L713" s="673"/>
    </row>
    <row r="714" spans="1:12" s="670" customFormat="1">
      <c r="C714" s="671"/>
      <c r="D714" s="676"/>
      <c r="E714" s="673"/>
      <c r="F714" s="673"/>
      <c r="G714" s="673"/>
      <c r="H714" s="673"/>
      <c r="I714" s="673"/>
      <c r="J714" s="673"/>
      <c r="K714" s="673"/>
      <c r="L714" s="673"/>
    </row>
    <row r="715" spans="1:12" s="670" customFormat="1">
      <c r="C715" s="671"/>
      <c r="D715" s="676"/>
      <c r="E715" s="673"/>
      <c r="F715" s="673"/>
      <c r="G715" s="673"/>
      <c r="H715" s="673"/>
      <c r="I715" s="673"/>
      <c r="J715" s="673"/>
      <c r="K715" s="673"/>
      <c r="L715" s="673"/>
    </row>
    <row r="716" spans="1:12" s="670" customFormat="1">
      <c r="C716" s="671"/>
      <c r="D716" s="676"/>
      <c r="E716" s="673"/>
      <c r="F716" s="673"/>
      <c r="G716" s="673"/>
      <c r="H716" s="673"/>
      <c r="I716" s="673"/>
      <c r="J716" s="673"/>
      <c r="K716" s="673"/>
      <c r="L716" s="673"/>
    </row>
    <row r="717" spans="1:12" s="670" customFormat="1">
      <c r="C717" s="671"/>
      <c r="D717" s="676"/>
      <c r="E717" s="673"/>
      <c r="F717" s="673"/>
      <c r="G717" s="673"/>
      <c r="H717" s="673"/>
      <c r="I717" s="673"/>
      <c r="J717" s="673"/>
      <c r="K717" s="673"/>
      <c r="L717" s="673"/>
    </row>
    <row r="718" spans="1:12" s="670" customFormat="1">
      <c r="C718" s="671"/>
      <c r="D718" s="676"/>
      <c r="E718" s="673"/>
      <c r="F718" s="673"/>
      <c r="G718" s="673"/>
      <c r="H718" s="673"/>
      <c r="I718" s="673"/>
      <c r="J718" s="673"/>
      <c r="K718" s="673"/>
      <c r="L718" s="673"/>
    </row>
    <row r="719" spans="1:12" s="670" customFormat="1">
      <c r="C719" s="671"/>
      <c r="D719" s="676"/>
      <c r="E719" s="673"/>
      <c r="F719" s="673"/>
      <c r="G719" s="673"/>
      <c r="H719" s="673"/>
      <c r="I719" s="673"/>
      <c r="J719" s="673"/>
      <c r="K719" s="673"/>
      <c r="L719" s="673"/>
    </row>
    <row r="720" spans="1:12" s="670" customFormat="1">
      <c r="A720" s="670" t="s">
        <v>1652</v>
      </c>
      <c r="C720" s="671"/>
      <c r="D720" s="676"/>
      <c r="E720" s="673"/>
      <c r="F720" s="673"/>
      <c r="G720" s="673"/>
      <c r="H720" s="673"/>
      <c r="I720" s="673"/>
      <c r="J720" s="673"/>
      <c r="K720" s="673"/>
      <c r="L720" s="673"/>
    </row>
    <row r="721" spans="1:12" s="670" customFormat="1">
      <c r="A721" s="670" t="s">
        <v>1891</v>
      </c>
      <c r="C721" s="671"/>
      <c r="D721" s="676"/>
      <c r="E721" s="673"/>
      <c r="F721" s="673"/>
      <c r="G721" s="673"/>
      <c r="H721" s="673"/>
      <c r="I721" s="673"/>
      <c r="J721" s="673"/>
      <c r="K721" s="673"/>
      <c r="L721" s="673"/>
    </row>
    <row r="722" spans="1:12" s="670" customFormat="1">
      <c r="A722" s="670" t="s">
        <v>3208</v>
      </c>
      <c r="C722" s="671"/>
      <c r="D722" s="676"/>
      <c r="E722" s="673"/>
      <c r="F722" s="673"/>
      <c r="G722" s="673"/>
      <c r="H722" s="673"/>
      <c r="I722" s="673"/>
      <c r="J722" s="673"/>
      <c r="K722" s="673"/>
      <c r="L722" s="673"/>
    </row>
    <row r="723" spans="1:12" s="670" customFormat="1">
      <c r="C723" s="671"/>
      <c r="D723" s="676"/>
      <c r="E723" s="673"/>
      <c r="F723" s="673"/>
      <c r="G723" s="673"/>
      <c r="H723" s="673"/>
      <c r="I723" s="673"/>
      <c r="J723" s="673"/>
      <c r="K723" s="673"/>
      <c r="L723" s="673"/>
    </row>
    <row r="724" spans="1:12" s="670" customFormat="1">
      <c r="A724" s="670" t="s">
        <v>46</v>
      </c>
      <c r="C724" s="671"/>
      <c r="D724" s="676"/>
      <c r="E724" s="673"/>
      <c r="F724" s="673"/>
      <c r="G724" s="673"/>
      <c r="H724" s="673"/>
      <c r="I724" s="673"/>
      <c r="J724" s="673"/>
      <c r="K724" s="673"/>
      <c r="L724" s="673"/>
    </row>
    <row r="725" spans="1:12" ht="18" customHeight="1">
      <c r="A725" s="677" t="s">
        <v>1877</v>
      </c>
      <c r="D725" s="674"/>
    </row>
    <row r="726" spans="1:12" ht="9" customHeight="1">
      <c r="A726" s="677" t="s">
        <v>1849</v>
      </c>
      <c r="D726" s="674"/>
    </row>
    <row r="727" spans="1:12" ht="18" customHeight="1">
      <c r="B727" s="677" t="s">
        <v>324</v>
      </c>
      <c r="D727" s="674"/>
    </row>
    <row r="728" spans="1:12" ht="18" customHeight="1">
      <c r="C728" s="671" t="s">
        <v>1870</v>
      </c>
      <c r="D728" s="674" t="s">
        <v>1739</v>
      </c>
      <c r="E728" s="698">
        <v>101</v>
      </c>
      <c r="F728" s="700" t="s">
        <v>477</v>
      </c>
      <c r="G728" s="700" t="s">
        <v>477</v>
      </c>
      <c r="H728" s="700" t="s">
        <v>477</v>
      </c>
      <c r="I728" s="700" t="s">
        <v>477</v>
      </c>
      <c r="J728" s="700" t="s">
        <v>477</v>
      </c>
      <c r="K728" s="700" t="s">
        <v>477</v>
      </c>
    </row>
    <row r="729" spans="1:12" ht="9" customHeight="1">
      <c r="D729" s="674" t="s">
        <v>1740</v>
      </c>
      <c r="E729" s="698">
        <v>19</v>
      </c>
      <c r="F729" s="700" t="s">
        <v>477</v>
      </c>
      <c r="G729" s="700" t="s">
        <v>477</v>
      </c>
      <c r="H729" s="700" t="s">
        <v>477</v>
      </c>
      <c r="I729" s="700" t="s">
        <v>477</v>
      </c>
      <c r="J729" s="700" t="s">
        <v>477</v>
      </c>
      <c r="K729" s="700" t="s">
        <v>477</v>
      </c>
    </row>
    <row r="730" spans="1:12" ht="9" customHeight="1">
      <c r="D730" s="674" t="s">
        <v>1741</v>
      </c>
      <c r="E730" s="698">
        <v>120</v>
      </c>
      <c r="F730" s="700" t="s">
        <v>477</v>
      </c>
      <c r="G730" s="700" t="s">
        <v>477</v>
      </c>
      <c r="H730" s="700" t="s">
        <v>477</v>
      </c>
      <c r="I730" s="700" t="s">
        <v>477</v>
      </c>
      <c r="J730" s="700" t="s">
        <v>477</v>
      </c>
      <c r="K730" s="700" t="s">
        <v>477</v>
      </c>
    </row>
    <row r="731" spans="1:12" ht="18" customHeight="1">
      <c r="C731" s="671" t="s">
        <v>1871</v>
      </c>
      <c r="D731" s="674" t="s">
        <v>1739</v>
      </c>
      <c r="E731" s="698">
        <v>161</v>
      </c>
      <c r="F731" s="698">
        <v>158</v>
      </c>
      <c r="G731" s="698">
        <v>154</v>
      </c>
      <c r="H731" s="698">
        <v>4</v>
      </c>
      <c r="I731" s="698">
        <v>3</v>
      </c>
      <c r="J731" s="700" t="s">
        <v>477</v>
      </c>
      <c r="K731" s="700" t="s">
        <v>477</v>
      </c>
    </row>
    <row r="732" spans="1:12" ht="9" customHeight="1">
      <c r="D732" s="674" t="s">
        <v>1740</v>
      </c>
      <c r="E732" s="698">
        <v>44</v>
      </c>
      <c r="F732" s="698">
        <v>42</v>
      </c>
      <c r="G732" s="698">
        <v>41</v>
      </c>
      <c r="H732" s="698">
        <v>1</v>
      </c>
      <c r="I732" s="698">
        <v>2</v>
      </c>
      <c r="J732" s="700" t="s">
        <v>477</v>
      </c>
      <c r="K732" s="700" t="s">
        <v>477</v>
      </c>
    </row>
    <row r="733" spans="1:12" ht="9" customHeight="1">
      <c r="D733" s="674" t="s">
        <v>1741</v>
      </c>
      <c r="E733" s="698">
        <v>205</v>
      </c>
      <c r="F733" s="698">
        <v>200</v>
      </c>
      <c r="G733" s="698">
        <v>195</v>
      </c>
      <c r="H733" s="698">
        <v>5</v>
      </c>
      <c r="I733" s="698">
        <v>5</v>
      </c>
      <c r="J733" s="700" t="s">
        <v>477</v>
      </c>
      <c r="K733" s="700" t="s">
        <v>477</v>
      </c>
    </row>
    <row r="734" spans="1:12" ht="20.100000000000001" customHeight="1">
      <c r="C734" s="671" t="s">
        <v>1872</v>
      </c>
      <c r="D734" s="674" t="s">
        <v>1739</v>
      </c>
      <c r="E734" s="698">
        <v>54</v>
      </c>
      <c r="F734" s="698">
        <v>43</v>
      </c>
      <c r="G734" s="698">
        <v>43</v>
      </c>
      <c r="H734" s="698">
        <v>0</v>
      </c>
      <c r="I734" s="698">
        <v>11</v>
      </c>
      <c r="J734" s="698">
        <v>11</v>
      </c>
      <c r="K734" s="698">
        <v>0</v>
      </c>
    </row>
    <row r="735" spans="1:12">
      <c r="D735" s="674" t="s">
        <v>1740</v>
      </c>
      <c r="E735" s="698">
        <v>19</v>
      </c>
      <c r="F735" s="698">
        <v>16</v>
      </c>
      <c r="G735" s="698">
        <v>16</v>
      </c>
      <c r="H735" s="698">
        <v>0</v>
      </c>
      <c r="I735" s="698">
        <v>3</v>
      </c>
      <c r="J735" s="698">
        <v>3</v>
      </c>
      <c r="K735" s="698">
        <v>0</v>
      </c>
    </row>
    <row r="736" spans="1:12">
      <c r="D736" s="674" t="s">
        <v>1741</v>
      </c>
      <c r="E736" s="698">
        <v>73</v>
      </c>
      <c r="F736" s="698">
        <v>59</v>
      </c>
      <c r="G736" s="698">
        <v>59</v>
      </c>
      <c r="H736" s="698">
        <v>0</v>
      </c>
      <c r="I736" s="698">
        <v>14</v>
      </c>
      <c r="J736" s="698">
        <v>14</v>
      </c>
      <c r="K736" s="698">
        <v>0</v>
      </c>
    </row>
    <row r="737" spans="3:11" ht="20.100000000000001" customHeight="1">
      <c r="C737" s="671" t="s">
        <v>1873</v>
      </c>
      <c r="D737" s="674" t="s">
        <v>1739</v>
      </c>
      <c r="E737" s="698">
        <v>6</v>
      </c>
      <c r="F737" s="698">
        <v>5</v>
      </c>
      <c r="G737" s="698">
        <v>0</v>
      </c>
      <c r="H737" s="698">
        <v>5</v>
      </c>
      <c r="I737" s="698">
        <v>1</v>
      </c>
      <c r="J737" s="698">
        <v>0</v>
      </c>
      <c r="K737" s="698">
        <v>1</v>
      </c>
    </row>
    <row r="738" spans="3:11">
      <c r="D738" s="674" t="s">
        <v>1741</v>
      </c>
      <c r="E738" s="698">
        <v>6</v>
      </c>
      <c r="F738" s="698">
        <v>5</v>
      </c>
      <c r="G738" s="698">
        <v>0</v>
      </c>
      <c r="H738" s="698">
        <v>5</v>
      </c>
      <c r="I738" s="698">
        <v>1</v>
      </c>
      <c r="J738" s="698">
        <v>0</v>
      </c>
      <c r="K738" s="698">
        <v>1</v>
      </c>
    </row>
    <row r="739" spans="3:11" ht="18" customHeight="1">
      <c r="C739" s="671" t="s">
        <v>610</v>
      </c>
      <c r="D739" s="674" t="s">
        <v>1739</v>
      </c>
      <c r="E739" s="698">
        <v>181</v>
      </c>
      <c r="F739" s="700" t="s">
        <v>477</v>
      </c>
      <c r="G739" s="700" t="s">
        <v>477</v>
      </c>
      <c r="H739" s="700" t="s">
        <v>477</v>
      </c>
      <c r="I739" s="700" t="s">
        <v>477</v>
      </c>
      <c r="J739" s="700" t="s">
        <v>477</v>
      </c>
      <c r="K739" s="700" t="s">
        <v>477</v>
      </c>
    </row>
    <row r="740" spans="3:11" ht="9" customHeight="1">
      <c r="D740" s="674" t="s">
        <v>1740</v>
      </c>
      <c r="E740" s="698">
        <v>58</v>
      </c>
      <c r="F740" s="700" t="s">
        <v>477</v>
      </c>
      <c r="G740" s="700" t="s">
        <v>477</v>
      </c>
      <c r="H740" s="700" t="s">
        <v>477</v>
      </c>
      <c r="I740" s="700" t="s">
        <v>477</v>
      </c>
      <c r="J740" s="700" t="s">
        <v>477</v>
      </c>
      <c r="K740" s="700" t="s">
        <v>477</v>
      </c>
    </row>
    <row r="741" spans="3:11" ht="9" customHeight="1">
      <c r="D741" s="674" t="s">
        <v>1741</v>
      </c>
      <c r="E741" s="698">
        <v>239</v>
      </c>
      <c r="F741" s="700" t="s">
        <v>477</v>
      </c>
      <c r="G741" s="700" t="s">
        <v>477</v>
      </c>
      <c r="H741" s="700" t="s">
        <v>477</v>
      </c>
      <c r="I741" s="700" t="s">
        <v>477</v>
      </c>
      <c r="J741" s="700" t="s">
        <v>477</v>
      </c>
      <c r="K741" s="700" t="s">
        <v>477</v>
      </c>
    </row>
    <row r="742" spans="3:11" ht="18" customHeight="1">
      <c r="C742" s="671" t="s">
        <v>611</v>
      </c>
      <c r="D742" s="674" t="s">
        <v>1739</v>
      </c>
      <c r="E742" s="698">
        <v>363</v>
      </c>
      <c r="F742" s="698">
        <v>339</v>
      </c>
      <c r="G742" s="698">
        <v>308</v>
      </c>
      <c r="H742" s="698">
        <v>31</v>
      </c>
      <c r="I742" s="698">
        <v>24</v>
      </c>
      <c r="J742" s="698">
        <v>13</v>
      </c>
      <c r="K742" s="698">
        <v>11</v>
      </c>
    </row>
    <row r="743" spans="3:11">
      <c r="D743" s="674" t="s">
        <v>1740</v>
      </c>
      <c r="E743" s="698">
        <v>159</v>
      </c>
      <c r="F743" s="698">
        <v>146</v>
      </c>
      <c r="G743" s="698">
        <v>114</v>
      </c>
      <c r="H743" s="698">
        <v>32</v>
      </c>
      <c r="I743" s="698">
        <v>13</v>
      </c>
      <c r="J743" s="698">
        <v>6</v>
      </c>
      <c r="K743" s="698">
        <v>7</v>
      </c>
    </row>
    <row r="744" spans="3:11">
      <c r="D744" s="674" t="s">
        <v>1741</v>
      </c>
      <c r="E744" s="698">
        <v>522</v>
      </c>
      <c r="F744" s="698">
        <v>485</v>
      </c>
      <c r="G744" s="698">
        <v>422</v>
      </c>
      <c r="H744" s="698">
        <v>63</v>
      </c>
      <c r="I744" s="698">
        <v>37</v>
      </c>
      <c r="J744" s="698">
        <v>19</v>
      </c>
      <c r="K744" s="698">
        <v>18</v>
      </c>
    </row>
    <row r="745" spans="3:11" ht="18" customHeight="1">
      <c r="C745" s="671" t="s">
        <v>614</v>
      </c>
      <c r="D745" s="674" t="s">
        <v>1739</v>
      </c>
      <c r="E745" s="698">
        <v>14</v>
      </c>
      <c r="F745" s="700" t="s">
        <v>477</v>
      </c>
      <c r="G745" s="700" t="s">
        <v>477</v>
      </c>
      <c r="H745" s="700" t="s">
        <v>477</v>
      </c>
      <c r="I745" s="700" t="s">
        <v>477</v>
      </c>
      <c r="J745" s="700" t="s">
        <v>477</v>
      </c>
      <c r="K745" s="700" t="s">
        <v>477</v>
      </c>
    </row>
    <row r="746" spans="3:11" ht="9" customHeight="1">
      <c r="D746" s="674" t="s">
        <v>1740</v>
      </c>
      <c r="E746" s="698">
        <v>13</v>
      </c>
      <c r="F746" s="700" t="s">
        <v>477</v>
      </c>
      <c r="G746" s="700" t="s">
        <v>477</v>
      </c>
      <c r="H746" s="700" t="s">
        <v>477</v>
      </c>
      <c r="I746" s="700" t="s">
        <v>477</v>
      </c>
      <c r="J746" s="700" t="s">
        <v>477</v>
      </c>
      <c r="K746" s="700" t="s">
        <v>477</v>
      </c>
    </row>
    <row r="747" spans="3:11" ht="9" customHeight="1">
      <c r="D747" s="674" t="s">
        <v>1741</v>
      </c>
      <c r="E747" s="698">
        <v>27</v>
      </c>
      <c r="F747" s="700" t="s">
        <v>477</v>
      </c>
      <c r="G747" s="700" t="s">
        <v>477</v>
      </c>
      <c r="H747" s="700" t="s">
        <v>477</v>
      </c>
      <c r="I747" s="700" t="s">
        <v>477</v>
      </c>
      <c r="J747" s="700" t="s">
        <v>477</v>
      </c>
      <c r="K747" s="700" t="s">
        <v>477</v>
      </c>
    </row>
    <row r="748" spans="3:11" ht="18" customHeight="1">
      <c r="C748" s="671" t="s">
        <v>615</v>
      </c>
      <c r="D748" s="674" t="s">
        <v>1739</v>
      </c>
      <c r="E748" s="698">
        <v>6</v>
      </c>
      <c r="F748" s="698">
        <v>3</v>
      </c>
      <c r="G748" s="698">
        <v>0</v>
      </c>
      <c r="H748" s="698">
        <v>3</v>
      </c>
      <c r="I748" s="698">
        <v>3</v>
      </c>
      <c r="J748" s="698">
        <v>0</v>
      </c>
      <c r="K748" s="698">
        <v>3</v>
      </c>
    </row>
    <row r="749" spans="3:11">
      <c r="D749" s="674" t="s">
        <v>1740</v>
      </c>
      <c r="E749" s="698">
        <v>4</v>
      </c>
      <c r="F749" s="698">
        <v>2</v>
      </c>
      <c r="G749" s="698">
        <v>0</v>
      </c>
      <c r="H749" s="698">
        <v>2</v>
      </c>
      <c r="I749" s="698">
        <v>2</v>
      </c>
      <c r="J749" s="698">
        <v>0</v>
      </c>
      <c r="K749" s="698">
        <v>2</v>
      </c>
    </row>
    <row r="750" spans="3:11">
      <c r="D750" s="674" t="s">
        <v>1741</v>
      </c>
      <c r="E750" s="698">
        <v>10</v>
      </c>
      <c r="F750" s="698">
        <v>5</v>
      </c>
      <c r="G750" s="698">
        <v>0</v>
      </c>
      <c r="H750" s="698">
        <v>5</v>
      </c>
      <c r="I750" s="698">
        <v>5</v>
      </c>
      <c r="J750" s="698">
        <v>0</v>
      </c>
      <c r="K750" s="698">
        <v>5</v>
      </c>
    </row>
    <row r="751" spans="3:11" ht="18" customHeight="1">
      <c r="C751" s="675" t="s">
        <v>1715</v>
      </c>
      <c r="D751" s="674" t="s">
        <v>1739</v>
      </c>
      <c r="E751" s="698">
        <v>886</v>
      </c>
      <c r="F751" s="698">
        <v>844</v>
      </c>
      <c r="G751" s="698">
        <v>779</v>
      </c>
      <c r="H751" s="698">
        <v>65</v>
      </c>
      <c r="I751" s="698">
        <v>42</v>
      </c>
      <c r="J751" s="698">
        <v>27</v>
      </c>
      <c r="K751" s="698">
        <v>15</v>
      </c>
    </row>
    <row r="752" spans="3:11">
      <c r="D752" s="674" t="s">
        <v>1740</v>
      </c>
      <c r="E752" s="698">
        <v>316</v>
      </c>
      <c r="F752" s="698">
        <v>294</v>
      </c>
      <c r="G752" s="698">
        <v>247</v>
      </c>
      <c r="H752" s="698">
        <v>47</v>
      </c>
      <c r="I752" s="698">
        <v>22</v>
      </c>
      <c r="J752" s="698">
        <v>12</v>
      </c>
      <c r="K752" s="698">
        <v>10</v>
      </c>
    </row>
    <row r="753" spans="2:11">
      <c r="D753" s="674" t="s">
        <v>1741</v>
      </c>
      <c r="E753" s="698">
        <v>1202</v>
      </c>
      <c r="F753" s="698">
        <v>1138</v>
      </c>
      <c r="G753" s="698">
        <v>1026</v>
      </c>
      <c r="H753" s="698">
        <v>112</v>
      </c>
      <c r="I753" s="698">
        <v>64</v>
      </c>
      <c r="J753" s="698">
        <v>39</v>
      </c>
      <c r="K753" s="698">
        <v>25</v>
      </c>
    </row>
    <row r="754" spans="2:11" ht="18" customHeight="1">
      <c r="B754" s="677" t="s">
        <v>619</v>
      </c>
      <c r="D754" s="674"/>
    </row>
    <row r="755" spans="2:11" ht="18" customHeight="1">
      <c r="C755" s="671" t="s">
        <v>620</v>
      </c>
      <c r="D755" s="674" t="s">
        <v>1739</v>
      </c>
      <c r="E755" s="698">
        <v>2</v>
      </c>
      <c r="F755" s="700" t="s">
        <v>477</v>
      </c>
      <c r="G755" s="700" t="s">
        <v>477</v>
      </c>
      <c r="H755" s="700" t="s">
        <v>477</v>
      </c>
      <c r="I755" s="700" t="s">
        <v>477</v>
      </c>
      <c r="J755" s="700" t="s">
        <v>477</v>
      </c>
      <c r="K755" s="700" t="s">
        <v>477</v>
      </c>
    </row>
    <row r="756" spans="2:11" ht="9" customHeight="1">
      <c r="D756" s="674" t="s">
        <v>1740</v>
      </c>
      <c r="E756" s="698">
        <v>1</v>
      </c>
      <c r="F756" s="700" t="s">
        <v>477</v>
      </c>
      <c r="G756" s="700" t="s">
        <v>477</v>
      </c>
      <c r="H756" s="700" t="s">
        <v>477</v>
      </c>
      <c r="I756" s="700" t="s">
        <v>477</v>
      </c>
      <c r="J756" s="700" t="s">
        <v>477</v>
      </c>
      <c r="K756" s="700" t="s">
        <v>477</v>
      </c>
    </row>
    <row r="757" spans="2:11" ht="9" customHeight="1">
      <c r="D757" s="674" t="s">
        <v>1741</v>
      </c>
      <c r="E757" s="698">
        <v>3</v>
      </c>
      <c r="F757" s="700" t="s">
        <v>477</v>
      </c>
      <c r="G757" s="700" t="s">
        <v>477</v>
      </c>
      <c r="H757" s="700" t="s">
        <v>477</v>
      </c>
      <c r="I757" s="700" t="s">
        <v>477</v>
      </c>
      <c r="J757" s="700" t="s">
        <v>477</v>
      </c>
      <c r="K757" s="700" t="s">
        <v>477</v>
      </c>
    </row>
    <row r="758" spans="2:11" ht="18" customHeight="1">
      <c r="C758" s="671" t="s">
        <v>622</v>
      </c>
      <c r="D758" s="674" t="s">
        <v>1739</v>
      </c>
      <c r="E758" s="698">
        <v>2</v>
      </c>
      <c r="F758" s="700" t="s">
        <v>477</v>
      </c>
      <c r="G758" s="700" t="s">
        <v>477</v>
      </c>
      <c r="H758" s="700" t="s">
        <v>477</v>
      </c>
      <c r="I758" s="700" t="s">
        <v>477</v>
      </c>
      <c r="J758" s="700" t="s">
        <v>477</v>
      </c>
      <c r="K758" s="700" t="s">
        <v>477</v>
      </c>
    </row>
    <row r="759" spans="2:11" ht="9" customHeight="1">
      <c r="D759" s="674" t="s">
        <v>1741</v>
      </c>
      <c r="E759" s="698">
        <v>2</v>
      </c>
      <c r="F759" s="700" t="s">
        <v>477</v>
      </c>
      <c r="G759" s="700" t="s">
        <v>477</v>
      </c>
      <c r="H759" s="700" t="s">
        <v>477</v>
      </c>
      <c r="I759" s="700" t="s">
        <v>477</v>
      </c>
      <c r="J759" s="700" t="s">
        <v>477</v>
      </c>
      <c r="K759" s="700" t="s">
        <v>477</v>
      </c>
    </row>
    <row r="760" spans="2:11" ht="18" customHeight="1">
      <c r="C760" s="671" t="s">
        <v>624</v>
      </c>
      <c r="D760" s="674" t="s">
        <v>1739</v>
      </c>
      <c r="E760" s="698">
        <v>3</v>
      </c>
      <c r="F760" s="700" t="s">
        <v>477</v>
      </c>
      <c r="G760" s="700" t="s">
        <v>477</v>
      </c>
      <c r="H760" s="700" t="s">
        <v>477</v>
      </c>
      <c r="I760" s="700" t="s">
        <v>477</v>
      </c>
      <c r="J760" s="700" t="s">
        <v>477</v>
      </c>
      <c r="K760" s="700" t="s">
        <v>477</v>
      </c>
    </row>
    <row r="761" spans="2:11" ht="9" customHeight="1">
      <c r="D761" s="674" t="s">
        <v>1741</v>
      </c>
      <c r="E761" s="698">
        <v>3</v>
      </c>
      <c r="F761" s="700" t="s">
        <v>477</v>
      </c>
      <c r="G761" s="700" t="s">
        <v>477</v>
      </c>
      <c r="H761" s="700" t="s">
        <v>477</v>
      </c>
      <c r="I761" s="700" t="s">
        <v>477</v>
      </c>
      <c r="J761" s="700" t="s">
        <v>477</v>
      </c>
      <c r="K761" s="700" t="s">
        <v>477</v>
      </c>
    </row>
    <row r="762" spans="2:11" ht="18" customHeight="1">
      <c r="C762" s="671" t="s">
        <v>1823</v>
      </c>
      <c r="D762" s="674" t="s">
        <v>1739</v>
      </c>
      <c r="E762" s="698">
        <v>8</v>
      </c>
      <c r="F762" s="698">
        <v>7</v>
      </c>
      <c r="G762" s="700" t="s">
        <v>477</v>
      </c>
      <c r="H762" s="700" t="s">
        <v>477</v>
      </c>
      <c r="I762" s="698">
        <v>1</v>
      </c>
      <c r="J762" s="700" t="s">
        <v>477</v>
      </c>
      <c r="K762" s="700" t="s">
        <v>477</v>
      </c>
    </row>
    <row r="763" spans="2:11" ht="9" customHeight="1">
      <c r="D763" s="674" t="s">
        <v>1740</v>
      </c>
      <c r="E763" s="698">
        <v>17</v>
      </c>
      <c r="F763" s="698">
        <v>10</v>
      </c>
      <c r="G763" s="700" t="s">
        <v>477</v>
      </c>
      <c r="H763" s="700" t="s">
        <v>477</v>
      </c>
      <c r="I763" s="698">
        <v>7</v>
      </c>
      <c r="J763" s="700" t="s">
        <v>477</v>
      </c>
      <c r="K763" s="700" t="s">
        <v>477</v>
      </c>
    </row>
    <row r="764" spans="2:11" ht="9" customHeight="1">
      <c r="D764" s="674" t="s">
        <v>1741</v>
      </c>
      <c r="E764" s="698">
        <v>25</v>
      </c>
      <c r="F764" s="698">
        <v>17</v>
      </c>
      <c r="G764" s="700" t="s">
        <v>477</v>
      </c>
      <c r="H764" s="700" t="s">
        <v>477</v>
      </c>
      <c r="I764" s="698">
        <v>8</v>
      </c>
      <c r="J764" s="700" t="s">
        <v>477</v>
      </c>
      <c r="K764" s="700" t="s">
        <v>477</v>
      </c>
    </row>
    <row r="765" spans="2:11" ht="18" customHeight="1">
      <c r="C765" s="671" t="s">
        <v>1824</v>
      </c>
      <c r="D765" s="674" t="s">
        <v>1739</v>
      </c>
      <c r="E765" s="698">
        <v>7</v>
      </c>
      <c r="F765" s="700" t="s">
        <v>477</v>
      </c>
      <c r="G765" s="700" t="s">
        <v>477</v>
      </c>
      <c r="H765" s="700" t="s">
        <v>477</v>
      </c>
      <c r="I765" s="700" t="s">
        <v>477</v>
      </c>
      <c r="J765" s="700" t="s">
        <v>477</v>
      </c>
      <c r="K765" s="700" t="s">
        <v>477</v>
      </c>
    </row>
    <row r="766" spans="2:11" ht="9" customHeight="1">
      <c r="D766" s="674" t="s">
        <v>1740</v>
      </c>
      <c r="E766" s="698">
        <v>7</v>
      </c>
      <c r="F766" s="700" t="s">
        <v>477</v>
      </c>
      <c r="G766" s="700" t="s">
        <v>477</v>
      </c>
      <c r="H766" s="700" t="s">
        <v>477</v>
      </c>
      <c r="I766" s="700" t="s">
        <v>477</v>
      </c>
      <c r="J766" s="700" t="s">
        <v>477</v>
      </c>
      <c r="K766" s="700" t="s">
        <v>477</v>
      </c>
    </row>
    <row r="767" spans="2:11" ht="9" customHeight="1">
      <c r="D767" s="674" t="s">
        <v>1741</v>
      </c>
      <c r="E767" s="698">
        <v>14</v>
      </c>
      <c r="F767" s="700" t="s">
        <v>477</v>
      </c>
      <c r="G767" s="700" t="s">
        <v>477</v>
      </c>
      <c r="H767" s="700" t="s">
        <v>477</v>
      </c>
      <c r="I767" s="700" t="s">
        <v>477</v>
      </c>
      <c r="J767" s="700" t="s">
        <v>477</v>
      </c>
      <c r="K767" s="700" t="s">
        <v>477</v>
      </c>
    </row>
    <row r="768" spans="2:11">
      <c r="E768" s="677"/>
      <c r="F768" s="677"/>
      <c r="G768" s="677"/>
      <c r="H768" s="677"/>
      <c r="I768" s="677"/>
      <c r="J768" s="677"/>
      <c r="K768" s="677"/>
    </row>
    <row r="778" spans="1:12" s="670" customFormat="1">
      <c r="C778" s="671"/>
      <c r="D778" s="676"/>
      <c r="E778" s="673"/>
      <c r="F778" s="673"/>
      <c r="G778" s="673"/>
      <c r="H778" s="673"/>
      <c r="I778" s="673"/>
      <c r="J778" s="673"/>
      <c r="K778" s="673"/>
      <c r="L778" s="673"/>
    </row>
    <row r="779" spans="1:12" s="670" customFormat="1">
      <c r="C779" s="671"/>
      <c r="D779" s="676"/>
      <c r="E779" s="673"/>
      <c r="F779" s="673"/>
      <c r="G779" s="673"/>
      <c r="H779" s="673"/>
      <c r="I779" s="673"/>
      <c r="J779" s="673"/>
      <c r="K779" s="673"/>
      <c r="L779" s="673"/>
    </row>
    <row r="780" spans="1:12" s="670" customFormat="1">
      <c r="C780" s="671"/>
      <c r="D780" s="676"/>
      <c r="E780" s="673"/>
      <c r="F780" s="673"/>
      <c r="G780" s="673"/>
      <c r="H780" s="673"/>
      <c r="I780" s="673"/>
      <c r="J780" s="673"/>
      <c r="K780" s="673"/>
      <c r="L780" s="673"/>
    </row>
    <row r="781" spans="1:12" s="670" customFormat="1">
      <c r="A781" s="670" t="s">
        <v>1652</v>
      </c>
      <c r="C781" s="671"/>
      <c r="D781" s="676"/>
      <c r="E781" s="673"/>
      <c r="F781" s="673"/>
      <c r="G781" s="673"/>
      <c r="H781" s="673"/>
      <c r="I781" s="673"/>
      <c r="J781" s="673"/>
      <c r="K781" s="673"/>
      <c r="L781" s="673"/>
    </row>
    <row r="782" spans="1:12" s="670" customFormat="1">
      <c r="A782" s="670" t="s">
        <v>1891</v>
      </c>
      <c r="C782" s="671"/>
      <c r="D782" s="676"/>
      <c r="E782" s="673"/>
      <c r="F782" s="673"/>
      <c r="G782" s="673"/>
      <c r="H782" s="673"/>
      <c r="I782" s="673"/>
      <c r="J782" s="673"/>
      <c r="K782" s="673"/>
      <c r="L782" s="673"/>
    </row>
    <row r="783" spans="1:12" s="670" customFormat="1">
      <c r="A783" s="670" t="s">
        <v>3208</v>
      </c>
      <c r="C783" s="671"/>
      <c r="D783" s="676"/>
      <c r="E783" s="673"/>
      <c r="F783" s="673"/>
      <c r="G783" s="673"/>
      <c r="H783" s="673"/>
      <c r="I783" s="673"/>
      <c r="J783" s="673"/>
      <c r="K783" s="673"/>
      <c r="L783" s="673"/>
    </row>
    <row r="784" spans="1:12" s="670" customFormat="1">
      <c r="A784" s="670" t="s">
        <v>641</v>
      </c>
      <c r="C784" s="671"/>
      <c r="D784" s="676"/>
      <c r="E784" s="673"/>
      <c r="F784" s="673"/>
      <c r="G784" s="673"/>
      <c r="H784" s="673"/>
      <c r="I784" s="673"/>
      <c r="J784" s="673"/>
      <c r="K784" s="673"/>
      <c r="L784" s="673"/>
    </row>
    <row r="785" spans="1:12" s="670" customFormat="1">
      <c r="C785" s="671"/>
      <c r="D785" s="676"/>
      <c r="E785" s="673"/>
      <c r="F785" s="673"/>
      <c r="G785" s="673"/>
      <c r="H785" s="673"/>
      <c r="I785" s="673"/>
      <c r="J785" s="673"/>
      <c r="K785" s="673"/>
      <c r="L785" s="673"/>
    </row>
    <row r="786" spans="1:12" s="670" customFormat="1">
      <c r="A786" s="670" t="s">
        <v>46</v>
      </c>
      <c r="C786" s="671"/>
      <c r="D786" s="676"/>
      <c r="E786" s="673"/>
      <c r="F786" s="673"/>
      <c r="G786" s="673"/>
      <c r="H786" s="673"/>
      <c r="I786" s="673"/>
      <c r="J786" s="673"/>
      <c r="K786" s="673"/>
      <c r="L786" s="673"/>
    </row>
    <row r="787" spans="1:12" ht="18" customHeight="1">
      <c r="C787" s="675" t="s">
        <v>1715</v>
      </c>
      <c r="D787" s="674" t="s">
        <v>1739</v>
      </c>
      <c r="E787" s="698">
        <v>22</v>
      </c>
      <c r="F787" s="698">
        <v>20</v>
      </c>
      <c r="G787" s="700" t="s">
        <v>477</v>
      </c>
      <c r="H787" s="700" t="s">
        <v>477</v>
      </c>
      <c r="I787" s="698">
        <v>2</v>
      </c>
      <c r="J787" s="700" t="s">
        <v>477</v>
      </c>
      <c r="K787" s="700" t="s">
        <v>477</v>
      </c>
    </row>
    <row r="788" spans="1:12" ht="9" customHeight="1">
      <c r="D788" s="674" t="s">
        <v>1740</v>
      </c>
      <c r="E788" s="698">
        <v>25</v>
      </c>
      <c r="F788" s="698">
        <v>17</v>
      </c>
      <c r="G788" s="700" t="s">
        <v>477</v>
      </c>
      <c r="H788" s="700" t="s">
        <v>477</v>
      </c>
      <c r="I788" s="698">
        <v>8</v>
      </c>
      <c r="J788" s="700" t="s">
        <v>477</v>
      </c>
      <c r="K788" s="700" t="s">
        <v>477</v>
      </c>
    </row>
    <row r="789" spans="1:12" ht="9" customHeight="1">
      <c r="D789" s="674" t="s">
        <v>1741</v>
      </c>
      <c r="E789" s="698">
        <v>47</v>
      </c>
      <c r="F789" s="698">
        <v>37</v>
      </c>
      <c r="G789" s="700" t="s">
        <v>477</v>
      </c>
      <c r="H789" s="700" t="s">
        <v>477</v>
      </c>
      <c r="I789" s="698">
        <v>10</v>
      </c>
      <c r="J789" s="700" t="s">
        <v>477</v>
      </c>
      <c r="K789" s="700" t="s">
        <v>477</v>
      </c>
    </row>
    <row r="790" spans="1:12" ht="18" customHeight="1">
      <c r="C790" s="675" t="s">
        <v>1829</v>
      </c>
      <c r="D790" s="674"/>
    </row>
    <row r="791" spans="1:12" s="698" customFormat="1" ht="18" customHeight="1">
      <c r="A791" s="677"/>
      <c r="B791" s="677"/>
      <c r="C791" s="678" t="s">
        <v>1830</v>
      </c>
      <c r="D791" s="674" t="s">
        <v>1740</v>
      </c>
      <c r="E791" s="698">
        <v>1</v>
      </c>
      <c r="F791" s="700" t="s">
        <v>477</v>
      </c>
      <c r="G791" s="700" t="s">
        <v>477</v>
      </c>
      <c r="H791" s="700" t="s">
        <v>477</v>
      </c>
      <c r="I791" s="700" t="s">
        <v>477</v>
      </c>
      <c r="J791" s="700" t="s">
        <v>477</v>
      </c>
      <c r="K791" s="700" t="s">
        <v>477</v>
      </c>
    </row>
    <row r="792" spans="1:12" s="698" customFormat="1" ht="9" customHeight="1">
      <c r="A792" s="677"/>
      <c r="B792" s="677"/>
      <c r="C792" s="678"/>
      <c r="D792" s="674" t="s">
        <v>1741</v>
      </c>
      <c r="E792" s="698">
        <v>1</v>
      </c>
      <c r="F792" s="700" t="s">
        <v>477</v>
      </c>
      <c r="G792" s="700" t="s">
        <v>477</v>
      </c>
      <c r="H792" s="700" t="s">
        <v>477</v>
      </c>
      <c r="I792" s="700" t="s">
        <v>477</v>
      </c>
      <c r="J792" s="700" t="s">
        <v>477</v>
      </c>
      <c r="K792" s="700" t="s">
        <v>477</v>
      </c>
    </row>
    <row r="793" spans="1:12" s="698" customFormat="1" ht="18" customHeight="1">
      <c r="A793" s="677"/>
      <c r="B793" s="677"/>
      <c r="C793" s="678" t="s">
        <v>1831</v>
      </c>
      <c r="D793" s="674" t="s">
        <v>1739</v>
      </c>
      <c r="E793" s="698">
        <v>3</v>
      </c>
      <c r="F793" s="700" t="s">
        <v>477</v>
      </c>
      <c r="G793" s="700" t="s">
        <v>477</v>
      </c>
      <c r="H793" s="700" t="s">
        <v>477</v>
      </c>
      <c r="I793" s="700" t="s">
        <v>477</v>
      </c>
      <c r="J793" s="700" t="s">
        <v>477</v>
      </c>
      <c r="K793" s="700" t="s">
        <v>477</v>
      </c>
    </row>
    <row r="794" spans="1:12" s="698" customFormat="1" ht="9" customHeight="1">
      <c r="A794" s="677"/>
      <c r="B794" s="677"/>
      <c r="C794" s="678"/>
      <c r="D794" s="674" t="s">
        <v>1740</v>
      </c>
      <c r="E794" s="698">
        <v>8</v>
      </c>
      <c r="F794" s="700" t="s">
        <v>477</v>
      </c>
      <c r="G794" s="700" t="s">
        <v>477</v>
      </c>
      <c r="H794" s="700" t="s">
        <v>477</v>
      </c>
      <c r="I794" s="700" t="s">
        <v>477</v>
      </c>
      <c r="J794" s="700" t="s">
        <v>477</v>
      </c>
      <c r="K794" s="700" t="s">
        <v>477</v>
      </c>
    </row>
    <row r="795" spans="1:12" s="698" customFormat="1" ht="9" customHeight="1">
      <c r="A795" s="677"/>
      <c r="B795" s="677"/>
      <c r="C795" s="678"/>
      <c r="D795" s="674" t="s">
        <v>1741</v>
      </c>
      <c r="E795" s="698">
        <v>11</v>
      </c>
      <c r="F795" s="700" t="s">
        <v>477</v>
      </c>
      <c r="G795" s="700" t="s">
        <v>477</v>
      </c>
      <c r="H795" s="700" t="s">
        <v>477</v>
      </c>
      <c r="I795" s="700" t="s">
        <v>477</v>
      </c>
      <c r="J795" s="700" t="s">
        <v>477</v>
      </c>
      <c r="K795" s="700" t="s">
        <v>477</v>
      </c>
    </row>
    <row r="796" spans="1:12" ht="18" customHeight="1">
      <c r="B796" s="677" t="s">
        <v>628</v>
      </c>
      <c r="D796" s="674"/>
    </row>
    <row r="797" spans="1:12" ht="27" customHeight="1">
      <c r="C797" s="671" t="s">
        <v>1832</v>
      </c>
      <c r="D797" s="674" t="s">
        <v>1739</v>
      </c>
      <c r="E797" s="698">
        <v>127</v>
      </c>
      <c r="F797" s="698">
        <v>124</v>
      </c>
      <c r="G797" s="698">
        <v>124</v>
      </c>
      <c r="H797" s="698">
        <v>0</v>
      </c>
      <c r="I797" s="698">
        <v>3</v>
      </c>
      <c r="J797" s="698">
        <v>3</v>
      </c>
      <c r="K797" s="698">
        <v>0</v>
      </c>
    </row>
    <row r="798" spans="1:12">
      <c r="D798" s="674" t="s">
        <v>1740</v>
      </c>
      <c r="E798" s="698">
        <v>75</v>
      </c>
      <c r="F798" s="698">
        <v>56</v>
      </c>
      <c r="G798" s="698">
        <v>56</v>
      </c>
      <c r="H798" s="698">
        <v>0</v>
      </c>
      <c r="I798" s="698">
        <v>19</v>
      </c>
      <c r="J798" s="698">
        <v>19</v>
      </c>
      <c r="K798" s="698">
        <v>0</v>
      </c>
    </row>
    <row r="799" spans="1:12">
      <c r="D799" s="674" t="s">
        <v>1741</v>
      </c>
      <c r="E799" s="698">
        <v>202</v>
      </c>
      <c r="F799" s="698">
        <v>180</v>
      </c>
      <c r="G799" s="698">
        <v>180</v>
      </c>
      <c r="H799" s="698">
        <v>0</v>
      </c>
      <c r="I799" s="698">
        <v>22</v>
      </c>
      <c r="J799" s="698">
        <v>22</v>
      </c>
      <c r="K799" s="698">
        <v>0</v>
      </c>
    </row>
    <row r="800" spans="1:12" ht="20.100000000000001" customHeight="1">
      <c r="C800" s="671" t="s">
        <v>1833</v>
      </c>
      <c r="D800" s="674" t="s">
        <v>1739</v>
      </c>
      <c r="E800" s="698">
        <v>16</v>
      </c>
      <c r="F800" s="698">
        <v>15</v>
      </c>
      <c r="G800" s="698">
        <v>0</v>
      </c>
      <c r="H800" s="698">
        <v>15</v>
      </c>
      <c r="I800" s="698">
        <v>1</v>
      </c>
      <c r="J800" s="698">
        <v>0</v>
      </c>
      <c r="K800" s="698">
        <v>1</v>
      </c>
    </row>
    <row r="801" spans="1:11">
      <c r="D801" s="674" t="s">
        <v>1740</v>
      </c>
      <c r="E801" s="698">
        <v>7</v>
      </c>
      <c r="F801" s="698">
        <v>5</v>
      </c>
      <c r="G801" s="698">
        <v>0</v>
      </c>
      <c r="H801" s="698">
        <v>5</v>
      </c>
      <c r="I801" s="698">
        <v>2</v>
      </c>
      <c r="J801" s="698">
        <v>0</v>
      </c>
      <c r="K801" s="698">
        <v>2</v>
      </c>
    </row>
    <row r="802" spans="1:11">
      <c r="D802" s="674" t="s">
        <v>1741</v>
      </c>
      <c r="E802" s="698">
        <v>23</v>
      </c>
      <c r="F802" s="698">
        <v>20</v>
      </c>
      <c r="G802" s="698">
        <v>0</v>
      </c>
      <c r="H802" s="698">
        <v>20</v>
      </c>
      <c r="I802" s="698">
        <v>3</v>
      </c>
      <c r="J802" s="698">
        <v>0</v>
      </c>
      <c r="K802" s="698">
        <v>3</v>
      </c>
    </row>
    <row r="803" spans="1:11" ht="20.100000000000001" customHeight="1">
      <c r="C803" s="671" t="s">
        <v>1834</v>
      </c>
      <c r="D803" s="674" t="s">
        <v>1739</v>
      </c>
      <c r="E803" s="698">
        <v>280</v>
      </c>
      <c r="F803" s="698">
        <v>234</v>
      </c>
      <c r="G803" s="698">
        <v>234</v>
      </c>
      <c r="H803" s="698">
        <v>0</v>
      </c>
      <c r="I803" s="698">
        <v>46</v>
      </c>
      <c r="J803" s="698">
        <v>46</v>
      </c>
      <c r="K803" s="698">
        <v>0</v>
      </c>
    </row>
    <row r="804" spans="1:11">
      <c r="D804" s="674" t="s">
        <v>1740</v>
      </c>
      <c r="E804" s="698">
        <v>191</v>
      </c>
      <c r="F804" s="698">
        <v>124</v>
      </c>
      <c r="G804" s="698">
        <v>124</v>
      </c>
      <c r="H804" s="698">
        <v>0</v>
      </c>
      <c r="I804" s="698">
        <v>67</v>
      </c>
      <c r="J804" s="698">
        <v>67</v>
      </c>
      <c r="K804" s="698">
        <v>0</v>
      </c>
    </row>
    <row r="805" spans="1:11">
      <c r="D805" s="674" t="s">
        <v>1741</v>
      </c>
      <c r="E805" s="698">
        <v>471</v>
      </c>
      <c r="F805" s="698">
        <v>358</v>
      </c>
      <c r="G805" s="698">
        <v>358</v>
      </c>
      <c r="H805" s="698">
        <v>0</v>
      </c>
      <c r="I805" s="698">
        <v>113</v>
      </c>
      <c r="J805" s="698">
        <v>113</v>
      </c>
      <c r="K805" s="698">
        <v>0</v>
      </c>
    </row>
    <row r="806" spans="1:11" ht="20.100000000000001" customHeight="1">
      <c r="C806" s="671" t="s">
        <v>1835</v>
      </c>
      <c r="D806" s="674" t="s">
        <v>1739</v>
      </c>
      <c r="E806" s="698">
        <v>1590</v>
      </c>
      <c r="F806" s="698">
        <v>583</v>
      </c>
      <c r="G806" s="698">
        <v>0</v>
      </c>
      <c r="H806" s="698">
        <v>583</v>
      </c>
      <c r="I806" s="698">
        <v>1007</v>
      </c>
      <c r="J806" s="698">
        <v>0</v>
      </c>
      <c r="K806" s="698">
        <v>1007</v>
      </c>
    </row>
    <row r="807" spans="1:11">
      <c r="D807" s="674" t="s">
        <v>1740</v>
      </c>
      <c r="E807" s="698">
        <v>2276</v>
      </c>
      <c r="F807" s="698">
        <v>605</v>
      </c>
      <c r="G807" s="698">
        <v>0</v>
      </c>
      <c r="H807" s="698">
        <v>605</v>
      </c>
      <c r="I807" s="698">
        <v>1671</v>
      </c>
      <c r="J807" s="698">
        <v>0</v>
      </c>
      <c r="K807" s="698">
        <v>1671</v>
      </c>
    </row>
    <row r="808" spans="1:11">
      <c r="D808" s="674" t="s">
        <v>1741</v>
      </c>
      <c r="E808" s="698">
        <v>3866</v>
      </c>
      <c r="F808" s="698">
        <v>1188</v>
      </c>
      <c r="G808" s="698">
        <v>0</v>
      </c>
      <c r="H808" s="698">
        <v>1188</v>
      </c>
      <c r="I808" s="698">
        <v>2678</v>
      </c>
      <c r="J808" s="698">
        <v>0</v>
      </c>
      <c r="K808" s="698">
        <v>2678</v>
      </c>
    </row>
    <row r="809" spans="1:11" ht="18" customHeight="1">
      <c r="C809" s="671" t="s">
        <v>631</v>
      </c>
      <c r="D809" s="674" t="s">
        <v>1739</v>
      </c>
      <c r="E809" s="698">
        <v>162</v>
      </c>
      <c r="F809" s="698">
        <v>29</v>
      </c>
      <c r="G809" s="698">
        <v>3</v>
      </c>
      <c r="H809" s="698">
        <v>26</v>
      </c>
      <c r="I809" s="698">
        <v>133</v>
      </c>
      <c r="J809" s="698">
        <v>3</v>
      </c>
      <c r="K809" s="698">
        <v>130</v>
      </c>
    </row>
    <row r="810" spans="1:11">
      <c r="D810" s="674" t="s">
        <v>1740</v>
      </c>
      <c r="E810" s="698">
        <v>144</v>
      </c>
      <c r="F810" s="698">
        <v>23</v>
      </c>
      <c r="G810" s="698">
        <v>1</v>
      </c>
      <c r="H810" s="698">
        <v>22</v>
      </c>
      <c r="I810" s="698">
        <v>121</v>
      </c>
      <c r="J810" s="698">
        <v>3</v>
      </c>
      <c r="K810" s="698">
        <v>118</v>
      </c>
    </row>
    <row r="811" spans="1:11">
      <c r="D811" s="674" t="s">
        <v>1741</v>
      </c>
      <c r="E811" s="698">
        <v>306</v>
      </c>
      <c r="F811" s="698">
        <v>52</v>
      </c>
      <c r="G811" s="698">
        <v>4</v>
      </c>
      <c r="H811" s="698">
        <v>48</v>
      </c>
      <c r="I811" s="698">
        <v>254</v>
      </c>
      <c r="J811" s="698">
        <v>6</v>
      </c>
      <c r="K811" s="698">
        <v>248</v>
      </c>
    </row>
    <row r="812" spans="1:11" ht="18" customHeight="1">
      <c r="C812" s="675" t="s">
        <v>1715</v>
      </c>
      <c r="D812" s="674" t="s">
        <v>1739</v>
      </c>
      <c r="E812" s="698">
        <v>2175</v>
      </c>
      <c r="F812" s="698">
        <v>985</v>
      </c>
      <c r="G812" s="698">
        <v>361</v>
      </c>
      <c r="H812" s="698">
        <v>624</v>
      </c>
      <c r="I812" s="698">
        <v>1190</v>
      </c>
      <c r="J812" s="698">
        <v>52</v>
      </c>
      <c r="K812" s="698">
        <v>1138</v>
      </c>
    </row>
    <row r="813" spans="1:11">
      <c r="D813" s="674" t="s">
        <v>1740</v>
      </c>
      <c r="E813" s="698">
        <v>2693</v>
      </c>
      <c r="F813" s="698">
        <v>813</v>
      </c>
      <c r="G813" s="698">
        <v>181</v>
      </c>
      <c r="H813" s="698">
        <v>632</v>
      </c>
      <c r="I813" s="698">
        <v>1880</v>
      </c>
      <c r="J813" s="698">
        <v>89</v>
      </c>
      <c r="K813" s="698">
        <v>1791</v>
      </c>
    </row>
    <row r="814" spans="1:11">
      <c r="D814" s="674" t="s">
        <v>1741</v>
      </c>
      <c r="E814" s="698">
        <v>4868</v>
      </c>
      <c r="F814" s="698">
        <v>1798</v>
      </c>
      <c r="G814" s="698">
        <v>542</v>
      </c>
      <c r="H814" s="698">
        <v>1256</v>
      </c>
      <c r="I814" s="698">
        <v>3070</v>
      </c>
      <c r="J814" s="698">
        <v>141</v>
      </c>
      <c r="K814" s="698">
        <v>2929</v>
      </c>
    </row>
    <row r="815" spans="1:11" ht="18" customHeight="1">
      <c r="C815" s="675" t="s">
        <v>1829</v>
      </c>
      <c r="D815" s="674"/>
    </row>
    <row r="816" spans="1:11" s="698" customFormat="1" ht="18" customHeight="1">
      <c r="A816" s="677"/>
      <c r="B816" s="677"/>
      <c r="C816" s="678" t="s">
        <v>1830</v>
      </c>
      <c r="D816" s="674" t="s">
        <v>1739</v>
      </c>
      <c r="E816" s="698">
        <v>487</v>
      </c>
      <c r="F816" s="698">
        <v>66</v>
      </c>
      <c r="G816" s="700" t="s">
        <v>477</v>
      </c>
      <c r="H816" s="700" t="s">
        <v>477</v>
      </c>
      <c r="I816" s="698">
        <v>421</v>
      </c>
      <c r="J816" s="700" t="s">
        <v>477</v>
      </c>
      <c r="K816" s="700" t="s">
        <v>477</v>
      </c>
    </row>
    <row r="817" spans="1:11" s="698" customFormat="1" ht="9" customHeight="1">
      <c r="A817" s="677"/>
      <c r="B817" s="677"/>
      <c r="C817" s="678"/>
      <c r="D817" s="674" t="s">
        <v>1740</v>
      </c>
      <c r="E817" s="698">
        <v>675</v>
      </c>
      <c r="F817" s="698">
        <v>85</v>
      </c>
      <c r="G817" s="700" t="s">
        <v>477</v>
      </c>
      <c r="H817" s="700" t="s">
        <v>477</v>
      </c>
      <c r="I817" s="698">
        <v>590</v>
      </c>
      <c r="J817" s="700" t="s">
        <v>477</v>
      </c>
      <c r="K817" s="700" t="s">
        <v>477</v>
      </c>
    </row>
    <row r="818" spans="1:11" s="698" customFormat="1" ht="9" customHeight="1">
      <c r="A818" s="677"/>
      <c r="B818" s="677"/>
      <c r="C818" s="678"/>
      <c r="D818" s="674" t="s">
        <v>1741</v>
      </c>
      <c r="E818" s="698">
        <v>1162</v>
      </c>
      <c r="F818" s="698">
        <v>151</v>
      </c>
      <c r="G818" s="700" t="s">
        <v>477</v>
      </c>
      <c r="H818" s="700" t="s">
        <v>477</v>
      </c>
      <c r="I818" s="698">
        <v>1011</v>
      </c>
      <c r="J818" s="700" t="s">
        <v>477</v>
      </c>
      <c r="K818" s="700" t="s">
        <v>477</v>
      </c>
    </row>
    <row r="819" spans="1:11" s="698" customFormat="1" ht="18" customHeight="1">
      <c r="A819" s="677"/>
      <c r="B819" s="677"/>
      <c r="C819" s="678" t="s">
        <v>1831</v>
      </c>
      <c r="D819" s="674" t="s">
        <v>1739</v>
      </c>
      <c r="E819" s="698">
        <v>75</v>
      </c>
      <c r="F819" s="700" t="s">
        <v>477</v>
      </c>
      <c r="G819" s="700" t="s">
        <v>477</v>
      </c>
      <c r="H819" s="700" t="s">
        <v>477</v>
      </c>
      <c r="I819" s="700" t="s">
        <v>477</v>
      </c>
      <c r="J819" s="700" t="s">
        <v>477</v>
      </c>
      <c r="K819" s="700" t="s">
        <v>477</v>
      </c>
    </row>
    <row r="820" spans="1:11" s="698" customFormat="1" ht="9" customHeight="1">
      <c r="A820" s="677"/>
      <c r="B820" s="677"/>
      <c r="C820" s="678"/>
      <c r="D820" s="674" t="s">
        <v>1740</v>
      </c>
      <c r="E820" s="698">
        <v>77</v>
      </c>
      <c r="F820" s="700" t="s">
        <v>477</v>
      </c>
      <c r="G820" s="700" t="s">
        <v>477</v>
      </c>
      <c r="H820" s="700" t="s">
        <v>477</v>
      </c>
      <c r="I820" s="700" t="s">
        <v>477</v>
      </c>
      <c r="J820" s="700" t="s">
        <v>477</v>
      </c>
      <c r="K820" s="700" t="s">
        <v>477</v>
      </c>
    </row>
    <row r="821" spans="1:11" s="698" customFormat="1" ht="9" customHeight="1">
      <c r="A821" s="677"/>
      <c r="B821" s="677"/>
      <c r="C821" s="678"/>
      <c r="D821" s="674" t="s">
        <v>1741</v>
      </c>
      <c r="E821" s="698">
        <v>152</v>
      </c>
      <c r="F821" s="700" t="s">
        <v>477</v>
      </c>
      <c r="G821" s="700" t="s">
        <v>477</v>
      </c>
      <c r="H821" s="700" t="s">
        <v>477</v>
      </c>
      <c r="I821" s="700" t="s">
        <v>477</v>
      </c>
      <c r="J821" s="700" t="s">
        <v>477</v>
      </c>
      <c r="K821" s="700" t="s">
        <v>477</v>
      </c>
    </row>
    <row r="822" spans="1:11" ht="18" customHeight="1">
      <c r="B822" s="677" t="s">
        <v>632</v>
      </c>
      <c r="D822" s="674"/>
    </row>
    <row r="823" spans="1:11" ht="27" customHeight="1">
      <c r="C823" s="671" t="s">
        <v>1836</v>
      </c>
      <c r="D823" s="674" t="s">
        <v>1739</v>
      </c>
      <c r="E823" s="698">
        <v>11</v>
      </c>
      <c r="F823" s="700" t="s">
        <v>477</v>
      </c>
      <c r="G823" s="700" t="s">
        <v>477</v>
      </c>
      <c r="H823" s="700" t="s">
        <v>477</v>
      </c>
      <c r="I823" s="700" t="s">
        <v>477</v>
      </c>
      <c r="J823" s="700" t="s">
        <v>477</v>
      </c>
      <c r="K823" s="700" t="s">
        <v>477</v>
      </c>
    </row>
    <row r="824" spans="1:11" ht="9" customHeight="1">
      <c r="D824" s="674" t="s">
        <v>1740</v>
      </c>
      <c r="E824" s="698">
        <v>6</v>
      </c>
      <c r="F824" s="700" t="s">
        <v>477</v>
      </c>
      <c r="G824" s="700" t="s">
        <v>477</v>
      </c>
      <c r="H824" s="700" t="s">
        <v>477</v>
      </c>
      <c r="I824" s="700" t="s">
        <v>477</v>
      </c>
      <c r="J824" s="700" t="s">
        <v>477</v>
      </c>
      <c r="K824" s="700" t="s">
        <v>477</v>
      </c>
    </row>
    <row r="825" spans="1:11" ht="9" customHeight="1">
      <c r="D825" s="674" t="s">
        <v>1741</v>
      </c>
      <c r="E825" s="698">
        <v>17</v>
      </c>
      <c r="F825" s="700" t="s">
        <v>477</v>
      </c>
      <c r="G825" s="700" t="s">
        <v>477</v>
      </c>
      <c r="H825" s="700" t="s">
        <v>477</v>
      </c>
      <c r="I825" s="700" t="s">
        <v>477</v>
      </c>
      <c r="J825" s="700" t="s">
        <v>477</v>
      </c>
      <c r="K825" s="700" t="s">
        <v>477</v>
      </c>
    </row>
    <row r="826" spans="1:11" ht="18" customHeight="1">
      <c r="C826" s="671" t="s">
        <v>1837</v>
      </c>
      <c r="D826" s="674" t="s">
        <v>1740</v>
      </c>
      <c r="E826" s="698">
        <v>1</v>
      </c>
      <c r="F826" s="700" t="s">
        <v>477</v>
      </c>
      <c r="G826" s="700" t="s">
        <v>477</v>
      </c>
      <c r="H826" s="700" t="s">
        <v>477</v>
      </c>
      <c r="I826" s="700" t="s">
        <v>477</v>
      </c>
      <c r="J826" s="700" t="s">
        <v>477</v>
      </c>
      <c r="K826" s="700" t="s">
        <v>477</v>
      </c>
    </row>
    <row r="827" spans="1:11" ht="9" customHeight="1">
      <c r="D827" s="674" t="s">
        <v>1741</v>
      </c>
      <c r="E827" s="698">
        <v>1</v>
      </c>
      <c r="F827" s="700" t="s">
        <v>477</v>
      </c>
      <c r="G827" s="700" t="s">
        <v>477</v>
      </c>
      <c r="H827" s="700" t="s">
        <v>477</v>
      </c>
      <c r="I827" s="700" t="s">
        <v>477</v>
      </c>
      <c r="J827" s="700" t="s">
        <v>477</v>
      </c>
      <c r="K827" s="700" t="s">
        <v>477</v>
      </c>
    </row>
    <row r="828" spans="1:11" ht="18" customHeight="1">
      <c r="C828" s="671" t="s">
        <v>1838</v>
      </c>
      <c r="D828" s="674" t="s">
        <v>1739</v>
      </c>
      <c r="E828" s="698">
        <v>1</v>
      </c>
      <c r="F828" s="700" t="s">
        <v>477</v>
      </c>
      <c r="G828" s="700" t="s">
        <v>477</v>
      </c>
      <c r="H828" s="700" t="s">
        <v>477</v>
      </c>
      <c r="I828" s="700" t="s">
        <v>477</v>
      </c>
      <c r="J828" s="700" t="s">
        <v>477</v>
      </c>
      <c r="K828" s="700" t="s">
        <v>477</v>
      </c>
    </row>
    <row r="829" spans="1:11" ht="9" customHeight="1">
      <c r="D829" s="674" t="s">
        <v>1740</v>
      </c>
      <c r="E829" s="698">
        <v>1</v>
      </c>
      <c r="F829" s="700" t="s">
        <v>477</v>
      </c>
      <c r="G829" s="700" t="s">
        <v>477</v>
      </c>
      <c r="H829" s="700" t="s">
        <v>477</v>
      </c>
      <c r="I829" s="700" t="s">
        <v>477</v>
      </c>
      <c r="J829" s="700" t="s">
        <v>477</v>
      </c>
      <c r="K829" s="700" t="s">
        <v>477</v>
      </c>
    </row>
    <row r="830" spans="1:11" ht="9" customHeight="1">
      <c r="D830" s="674" t="s">
        <v>1741</v>
      </c>
      <c r="E830" s="698">
        <v>2</v>
      </c>
      <c r="F830" s="700" t="s">
        <v>477</v>
      </c>
      <c r="G830" s="700" t="s">
        <v>477</v>
      </c>
      <c r="H830" s="700" t="s">
        <v>477</v>
      </c>
      <c r="I830" s="700" t="s">
        <v>477</v>
      </c>
      <c r="J830" s="700" t="s">
        <v>477</v>
      </c>
      <c r="K830" s="700" t="s">
        <v>477</v>
      </c>
    </row>
    <row r="831" spans="1:11" ht="20.100000000000001" customHeight="1">
      <c r="C831" s="671" t="s">
        <v>1840</v>
      </c>
      <c r="D831" s="674" t="s">
        <v>1739</v>
      </c>
      <c r="E831" s="698">
        <v>29</v>
      </c>
      <c r="F831" s="698">
        <v>15</v>
      </c>
      <c r="G831" s="698">
        <v>15</v>
      </c>
      <c r="H831" s="698">
        <v>0</v>
      </c>
      <c r="I831" s="698">
        <v>14</v>
      </c>
      <c r="J831" s="698">
        <v>14</v>
      </c>
      <c r="K831" s="698">
        <v>0</v>
      </c>
    </row>
    <row r="832" spans="1:11">
      <c r="D832" s="674" t="s">
        <v>1740</v>
      </c>
      <c r="E832" s="698">
        <v>26</v>
      </c>
      <c r="F832" s="698">
        <v>18</v>
      </c>
      <c r="G832" s="698">
        <v>18</v>
      </c>
      <c r="H832" s="698">
        <v>0</v>
      </c>
      <c r="I832" s="698">
        <v>8</v>
      </c>
      <c r="J832" s="698">
        <v>8</v>
      </c>
      <c r="K832" s="698">
        <v>0</v>
      </c>
    </row>
    <row r="833" spans="1:12">
      <c r="D833" s="674" t="s">
        <v>1741</v>
      </c>
      <c r="E833" s="698">
        <v>55</v>
      </c>
      <c r="F833" s="698">
        <v>33</v>
      </c>
      <c r="G833" s="698">
        <v>33</v>
      </c>
      <c r="H833" s="698">
        <v>0</v>
      </c>
      <c r="I833" s="698">
        <v>22</v>
      </c>
      <c r="J833" s="698">
        <v>22</v>
      </c>
      <c r="K833" s="698">
        <v>0</v>
      </c>
    </row>
    <row r="834" spans="1:12" ht="20.100000000000001" customHeight="1">
      <c r="C834" s="671" t="s">
        <v>1841</v>
      </c>
      <c r="D834" s="674" t="s">
        <v>1739</v>
      </c>
      <c r="E834" s="698">
        <v>20</v>
      </c>
      <c r="F834" s="700" t="s">
        <v>477</v>
      </c>
      <c r="G834" s="700" t="s">
        <v>477</v>
      </c>
      <c r="H834" s="700" t="s">
        <v>477</v>
      </c>
      <c r="I834" s="700" t="s">
        <v>477</v>
      </c>
      <c r="J834" s="700" t="s">
        <v>477</v>
      </c>
      <c r="K834" s="700" t="s">
        <v>477</v>
      </c>
    </row>
    <row r="835" spans="1:12" ht="9" customHeight="1">
      <c r="D835" s="674" t="s">
        <v>1740</v>
      </c>
      <c r="E835" s="698">
        <v>39</v>
      </c>
      <c r="F835" s="700" t="s">
        <v>477</v>
      </c>
      <c r="G835" s="700" t="s">
        <v>477</v>
      </c>
      <c r="H835" s="700" t="s">
        <v>477</v>
      </c>
      <c r="I835" s="700" t="s">
        <v>477</v>
      </c>
      <c r="J835" s="700" t="s">
        <v>477</v>
      </c>
      <c r="K835" s="700" t="s">
        <v>477</v>
      </c>
    </row>
    <row r="836" spans="1:12" ht="9" customHeight="1">
      <c r="D836" s="674" t="s">
        <v>1741</v>
      </c>
      <c r="E836" s="698">
        <v>59</v>
      </c>
      <c r="F836" s="700" t="s">
        <v>477</v>
      </c>
      <c r="G836" s="700" t="s">
        <v>477</v>
      </c>
      <c r="H836" s="700" t="s">
        <v>477</v>
      </c>
      <c r="I836" s="700" t="s">
        <v>477</v>
      </c>
      <c r="J836" s="700" t="s">
        <v>477</v>
      </c>
      <c r="K836" s="700" t="s">
        <v>477</v>
      </c>
    </row>
    <row r="837" spans="1:12" s="670" customFormat="1">
      <c r="C837" s="671"/>
      <c r="D837" s="676"/>
      <c r="E837" s="673"/>
      <c r="F837" s="673"/>
      <c r="G837" s="673"/>
      <c r="H837" s="673"/>
      <c r="I837" s="673"/>
      <c r="J837" s="673"/>
      <c r="K837" s="673"/>
      <c r="L837" s="673"/>
    </row>
    <row r="838" spans="1:12" s="670" customFormat="1">
      <c r="A838" s="670" t="s">
        <v>1652</v>
      </c>
      <c r="C838" s="671"/>
      <c r="D838" s="676"/>
      <c r="E838" s="673"/>
      <c r="F838" s="673"/>
      <c r="G838" s="673"/>
      <c r="H838" s="673"/>
      <c r="I838" s="673"/>
      <c r="J838" s="673"/>
      <c r="K838" s="673"/>
      <c r="L838" s="673"/>
    </row>
    <row r="839" spans="1:12" s="670" customFormat="1">
      <c r="A839" s="670" t="s">
        <v>1891</v>
      </c>
      <c r="C839" s="671"/>
      <c r="D839" s="676"/>
      <c r="E839" s="673"/>
      <c r="F839" s="673"/>
      <c r="G839" s="673"/>
      <c r="H839" s="673"/>
      <c r="I839" s="673"/>
      <c r="J839" s="673"/>
      <c r="K839" s="673"/>
      <c r="L839" s="673"/>
    </row>
    <row r="840" spans="1:12" s="670" customFormat="1">
      <c r="A840" s="670" t="s">
        <v>3208</v>
      </c>
      <c r="C840" s="671"/>
      <c r="D840" s="676"/>
      <c r="E840" s="673"/>
      <c r="F840" s="673"/>
      <c r="G840" s="673"/>
      <c r="H840" s="673"/>
      <c r="I840" s="673"/>
      <c r="J840" s="673"/>
      <c r="K840" s="673"/>
      <c r="L840" s="673"/>
    </row>
    <row r="841" spans="1:12" s="670" customFormat="1">
      <c r="C841" s="671"/>
      <c r="D841" s="676"/>
      <c r="E841" s="673"/>
      <c r="F841" s="673"/>
      <c r="G841" s="673"/>
      <c r="H841" s="673"/>
      <c r="I841" s="673"/>
      <c r="J841" s="673"/>
      <c r="K841" s="673"/>
      <c r="L841" s="673"/>
    </row>
    <row r="842" spans="1:12" s="670" customFormat="1">
      <c r="A842" s="670" t="s">
        <v>46</v>
      </c>
      <c r="C842" s="671"/>
      <c r="D842" s="676"/>
      <c r="E842" s="673"/>
      <c r="F842" s="673"/>
      <c r="G842" s="673"/>
      <c r="H842" s="673"/>
      <c r="I842" s="673"/>
      <c r="J842" s="673"/>
      <c r="K842" s="673"/>
      <c r="L842" s="673"/>
    </row>
    <row r="843" spans="1:12" ht="18" customHeight="1">
      <c r="C843" s="675" t="s">
        <v>1715</v>
      </c>
      <c r="D843" s="674" t="s">
        <v>1739</v>
      </c>
      <c r="E843" s="698">
        <v>61</v>
      </c>
      <c r="F843" s="698">
        <v>36</v>
      </c>
      <c r="G843" s="700" t="s">
        <v>477</v>
      </c>
      <c r="H843" s="700" t="s">
        <v>477</v>
      </c>
      <c r="I843" s="698">
        <v>25</v>
      </c>
      <c r="J843" s="700" t="s">
        <v>477</v>
      </c>
      <c r="K843" s="700" t="s">
        <v>477</v>
      </c>
    </row>
    <row r="844" spans="1:12" ht="9" customHeight="1">
      <c r="D844" s="674" t="s">
        <v>1740</v>
      </c>
      <c r="E844" s="698">
        <v>73</v>
      </c>
      <c r="F844" s="698">
        <v>35</v>
      </c>
      <c r="G844" s="700" t="s">
        <v>477</v>
      </c>
      <c r="H844" s="700" t="s">
        <v>477</v>
      </c>
      <c r="I844" s="698">
        <v>38</v>
      </c>
      <c r="J844" s="700" t="s">
        <v>477</v>
      </c>
      <c r="K844" s="700" t="s">
        <v>477</v>
      </c>
    </row>
    <row r="845" spans="1:12" ht="9" customHeight="1">
      <c r="D845" s="674" t="s">
        <v>1741</v>
      </c>
      <c r="E845" s="698">
        <v>134</v>
      </c>
      <c r="F845" s="698">
        <v>71</v>
      </c>
      <c r="G845" s="700" t="s">
        <v>477</v>
      </c>
      <c r="H845" s="700" t="s">
        <v>477</v>
      </c>
      <c r="I845" s="698">
        <v>63</v>
      </c>
      <c r="J845" s="700" t="s">
        <v>477</v>
      </c>
      <c r="K845" s="700" t="s">
        <v>477</v>
      </c>
    </row>
    <row r="846" spans="1:12" ht="18" customHeight="1">
      <c r="C846" s="675" t="s">
        <v>1829</v>
      </c>
      <c r="D846" s="674"/>
    </row>
    <row r="847" spans="1:12" s="698" customFormat="1" ht="18" customHeight="1">
      <c r="A847" s="677"/>
      <c r="B847" s="677"/>
      <c r="C847" s="678" t="s">
        <v>1830</v>
      </c>
      <c r="D847" s="674" t="s">
        <v>1739</v>
      </c>
      <c r="E847" s="698">
        <v>3</v>
      </c>
      <c r="F847" s="698">
        <v>1</v>
      </c>
      <c r="G847" s="700" t="s">
        <v>477</v>
      </c>
      <c r="H847" s="700" t="s">
        <v>477</v>
      </c>
      <c r="I847" s="698">
        <v>2</v>
      </c>
      <c r="J847" s="700" t="s">
        <v>477</v>
      </c>
      <c r="K847" s="700" t="s">
        <v>477</v>
      </c>
    </row>
    <row r="848" spans="1:12" s="698" customFormat="1" ht="9" customHeight="1">
      <c r="A848" s="677"/>
      <c r="B848" s="677"/>
      <c r="C848" s="678"/>
      <c r="D848" s="674" t="s">
        <v>1740</v>
      </c>
      <c r="E848" s="698">
        <v>5</v>
      </c>
      <c r="F848" s="698">
        <v>3</v>
      </c>
      <c r="G848" s="700" t="s">
        <v>477</v>
      </c>
      <c r="H848" s="700" t="s">
        <v>477</v>
      </c>
      <c r="I848" s="698">
        <v>2</v>
      </c>
      <c r="J848" s="700" t="s">
        <v>477</v>
      </c>
      <c r="K848" s="700" t="s">
        <v>477</v>
      </c>
    </row>
    <row r="849" spans="1:11" s="698" customFormat="1" ht="9" customHeight="1">
      <c r="A849" s="677"/>
      <c r="B849" s="677"/>
      <c r="C849" s="678"/>
      <c r="D849" s="674" t="s">
        <v>1741</v>
      </c>
      <c r="E849" s="698">
        <v>8</v>
      </c>
      <c r="F849" s="698">
        <v>4</v>
      </c>
      <c r="G849" s="700" t="s">
        <v>477</v>
      </c>
      <c r="H849" s="700" t="s">
        <v>477</v>
      </c>
      <c r="I849" s="698">
        <v>4</v>
      </c>
      <c r="J849" s="700" t="s">
        <v>477</v>
      </c>
      <c r="K849" s="700" t="s">
        <v>477</v>
      </c>
    </row>
    <row r="850" spans="1:11" ht="18" customHeight="1">
      <c r="A850" s="677" t="s">
        <v>1877</v>
      </c>
      <c r="D850" s="674"/>
    </row>
    <row r="851" spans="1:11" ht="9" customHeight="1">
      <c r="A851" s="677" t="s">
        <v>1850</v>
      </c>
      <c r="D851" s="674" t="s">
        <v>1739</v>
      </c>
      <c r="E851" s="698">
        <v>3144</v>
      </c>
      <c r="F851" s="698">
        <v>1885</v>
      </c>
      <c r="G851" s="698">
        <v>1172</v>
      </c>
      <c r="H851" s="698">
        <v>713</v>
      </c>
      <c r="I851" s="698">
        <v>1259</v>
      </c>
      <c r="J851" s="698">
        <v>94</v>
      </c>
      <c r="K851" s="698">
        <v>1165</v>
      </c>
    </row>
    <row r="852" spans="1:11">
      <c r="D852" s="674" t="s">
        <v>1740</v>
      </c>
      <c r="E852" s="698">
        <v>3107</v>
      </c>
      <c r="F852" s="698">
        <v>1159</v>
      </c>
      <c r="G852" s="698">
        <v>452</v>
      </c>
      <c r="H852" s="698">
        <v>707</v>
      </c>
      <c r="I852" s="698">
        <v>1948</v>
      </c>
      <c r="J852" s="698">
        <v>112</v>
      </c>
      <c r="K852" s="698">
        <v>1836</v>
      </c>
    </row>
    <row r="853" spans="1:11">
      <c r="D853" s="674" t="s">
        <v>1741</v>
      </c>
      <c r="E853" s="698">
        <v>6251</v>
      </c>
      <c r="F853" s="698">
        <v>3044</v>
      </c>
      <c r="G853" s="698">
        <v>1624</v>
      </c>
      <c r="H853" s="698">
        <v>1420</v>
      </c>
      <c r="I853" s="698">
        <v>3207</v>
      </c>
      <c r="J853" s="698">
        <v>206</v>
      </c>
      <c r="K853" s="698">
        <v>3001</v>
      </c>
    </row>
    <row r="854" spans="1:11" ht="18" customHeight="1">
      <c r="C854" s="675" t="s">
        <v>1829</v>
      </c>
      <c r="D854" s="674"/>
    </row>
    <row r="855" spans="1:11" s="698" customFormat="1" ht="18" customHeight="1">
      <c r="A855" s="677"/>
      <c r="B855" s="677"/>
      <c r="C855" s="678" t="s">
        <v>1830</v>
      </c>
      <c r="D855" s="674" t="s">
        <v>1739</v>
      </c>
      <c r="E855" s="698">
        <v>490</v>
      </c>
      <c r="F855" s="698">
        <v>67</v>
      </c>
      <c r="G855" s="698">
        <v>1</v>
      </c>
      <c r="H855" s="698">
        <v>66</v>
      </c>
      <c r="I855" s="698">
        <v>423</v>
      </c>
      <c r="J855" s="698">
        <v>1</v>
      </c>
      <c r="K855" s="698">
        <v>422</v>
      </c>
    </row>
    <row r="856" spans="1:11" s="698" customFormat="1">
      <c r="A856" s="677"/>
      <c r="B856" s="677"/>
      <c r="C856" s="678"/>
      <c r="D856" s="674" t="s">
        <v>1740</v>
      </c>
      <c r="E856" s="698">
        <v>681</v>
      </c>
      <c r="F856" s="698">
        <v>89</v>
      </c>
      <c r="G856" s="698">
        <v>2</v>
      </c>
      <c r="H856" s="698">
        <v>87</v>
      </c>
      <c r="I856" s="698">
        <v>592</v>
      </c>
      <c r="J856" s="698">
        <v>1</v>
      </c>
      <c r="K856" s="698">
        <v>591</v>
      </c>
    </row>
    <row r="857" spans="1:11" s="698" customFormat="1">
      <c r="A857" s="677"/>
      <c r="B857" s="677"/>
      <c r="C857" s="678"/>
      <c r="D857" s="674" t="s">
        <v>1741</v>
      </c>
      <c r="E857" s="698">
        <v>1171</v>
      </c>
      <c r="F857" s="698">
        <v>156</v>
      </c>
      <c r="G857" s="698">
        <v>3</v>
      </c>
      <c r="H857" s="698">
        <v>153</v>
      </c>
      <c r="I857" s="698">
        <v>1015</v>
      </c>
      <c r="J857" s="698">
        <v>2</v>
      </c>
      <c r="K857" s="698">
        <v>1013</v>
      </c>
    </row>
    <row r="858" spans="1:11" s="698" customFormat="1" ht="18" customHeight="1">
      <c r="A858" s="677"/>
      <c r="B858" s="677"/>
      <c r="C858" s="678" t="s">
        <v>1831</v>
      </c>
      <c r="D858" s="674" t="s">
        <v>1739</v>
      </c>
      <c r="E858" s="698">
        <v>79</v>
      </c>
      <c r="F858" s="698">
        <v>60</v>
      </c>
      <c r="G858" s="698">
        <v>4</v>
      </c>
      <c r="H858" s="698">
        <v>56</v>
      </c>
      <c r="I858" s="698">
        <v>19</v>
      </c>
      <c r="J858" s="700" t="s">
        <v>477</v>
      </c>
      <c r="K858" s="700" t="s">
        <v>477</v>
      </c>
    </row>
    <row r="859" spans="1:11" s="698" customFormat="1" ht="9" customHeight="1">
      <c r="A859" s="677"/>
      <c r="B859" s="677"/>
      <c r="C859" s="678"/>
      <c r="D859" s="674" t="s">
        <v>1740</v>
      </c>
      <c r="E859" s="698">
        <v>85</v>
      </c>
      <c r="F859" s="698">
        <v>54</v>
      </c>
      <c r="G859" s="698">
        <v>2</v>
      </c>
      <c r="H859" s="698">
        <v>52</v>
      </c>
      <c r="I859" s="698">
        <v>31</v>
      </c>
      <c r="J859" s="700" t="s">
        <v>477</v>
      </c>
      <c r="K859" s="700" t="s">
        <v>477</v>
      </c>
    </row>
    <row r="860" spans="1:11" s="698" customFormat="1" ht="9" customHeight="1">
      <c r="A860" s="677"/>
      <c r="B860" s="677"/>
      <c r="C860" s="678"/>
      <c r="D860" s="674" t="s">
        <v>1741</v>
      </c>
      <c r="E860" s="698">
        <v>164</v>
      </c>
      <c r="F860" s="698">
        <v>114</v>
      </c>
      <c r="G860" s="698">
        <v>6</v>
      </c>
      <c r="H860" s="698">
        <v>108</v>
      </c>
      <c r="I860" s="698">
        <v>50</v>
      </c>
      <c r="J860" s="700" t="s">
        <v>477</v>
      </c>
      <c r="K860" s="700" t="s">
        <v>477</v>
      </c>
    </row>
    <row r="861" spans="1:11" ht="18" customHeight="1">
      <c r="A861" s="677" t="s">
        <v>526</v>
      </c>
      <c r="D861" s="674"/>
    </row>
    <row r="862" spans="1:11" ht="18" customHeight="1">
      <c r="B862" s="677" t="s">
        <v>324</v>
      </c>
      <c r="D862" s="674"/>
    </row>
    <row r="863" spans="1:11" ht="18" customHeight="1">
      <c r="C863" s="671" t="s">
        <v>1870</v>
      </c>
      <c r="D863" s="674" t="s">
        <v>1739</v>
      </c>
      <c r="E863" s="698">
        <v>690</v>
      </c>
      <c r="F863" s="700" t="s">
        <v>477</v>
      </c>
      <c r="G863" s="700" t="s">
        <v>477</v>
      </c>
      <c r="H863" s="700" t="s">
        <v>477</v>
      </c>
      <c r="I863" s="700" t="s">
        <v>477</v>
      </c>
      <c r="J863" s="700" t="s">
        <v>477</v>
      </c>
      <c r="K863" s="700" t="s">
        <v>477</v>
      </c>
    </row>
    <row r="864" spans="1:11" ht="9" customHeight="1">
      <c r="D864" s="674" t="s">
        <v>1740</v>
      </c>
      <c r="E864" s="698">
        <v>43</v>
      </c>
      <c r="F864" s="700" t="s">
        <v>477</v>
      </c>
      <c r="G864" s="700" t="s">
        <v>477</v>
      </c>
      <c r="H864" s="700" t="s">
        <v>477</v>
      </c>
      <c r="I864" s="700" t="s">
        <v>477</v>
      </c>
      <c r="J864" s="700" t="s">
        <v>477</v>
      </c>
      <c r="K864" s="700" t="s">
        <v>477</v>
      </c>
    </row>
    <row r="865" spans="3:11" ht="9" customHeight="1">
      <c r="D865" s="674" t="s">
        <v>1741</v>
      </c>
      <c r="E865" s="698">
        <v>733</v>
      </c>
      <c r="F865" s="700" t="s">
        <v>477</v>
      </c>
      <c r="G865" s="700" t="s">
        <v>477</v>
      </c>
      <c r="H865" s="700" t="s">
        <v>477</v>
      </c>
      <c r="I865" s="700" t="s">
        <v>477</v>
      </c>
      <c r="J865" s="700" t="s">
        <v>477</v>
      </c>
      <c r="K865" s="700" t="s">
        <v>477</v>
      </c>
    </row>
    <row r="866" spans="3:11" ht="18" customHeight="1">
      <c r="C866" s="671" t="s">
        <v>1871</v>
      </c>
      <c r="D866" s="674" t="s">
        <v>1739</v>
      </c>
      <c r="E866" s="698">
        <v>1735</v>
      </c>
      <c r="F866" s="700" t="s">
        <v>477</v>
      </c>
      <c r="G866" s="700" t="s">
        <v>477</v>
      </c>
      <c r="H866" s="700" t="s">
        <v>477</v>
      </c>
      <c r="I866" s="700" t="s">
        <v>477</v>
      </c>
      <c r="J866" s="700" t="s">
        <v>477</v>
      </c>
      <c r="K866" s="700" t="s">
        <v>477</v>
      </c>
    </row>
    <row r="867" spans="3:11" ht="9" customHeight="1">
      <c r="D867" s="674" t="s">
        <v>1740</v>
      </c>
      <c r="E867" s="698">
        <v>162</v>
      </c>
      <c r="F867" s="700" t="s">
        <v>477</v>
      </c>
      <c r="G867" s="700" t="s">
        <v>477</v>
      </c>
      <c r="H867" s="700" t="s">
        <v>477</v>
      </c>
      <c r="I867" s="700" t="s">
        <v>477</v>
      </c>
      <c r="J867" s="700" t="s">
        <v>477</v>
      </c>
      <c r="K867" s="700" t="s">
        <v>477</v>
      </c>
    </row>
    <row r="868" spans="3:11" ht="9" customHeight="1">
      <c r="D868" s="674" t="s">
        <v>1741</v>
      </c>
      <c r="E868" s="698">
        <v>1897</v>
      </c>
      <c r="F868" s="700" t="s">
        <v>477</v>
      </c>
      <c r="G868" s="700" t="s">
        <v>477</v>
      </c>
      <c r="H868" s="700" t="s">
        <v>477</v>
      </c>
      <c r="I868" s="700" t="s">
        <v>477</v>
      </c>
      <c r="J868" s="700" t="s">
        <v>477</v>
      </c>
      <c r="K868" s="700" t="s">
        <v>477</v>
      </c>
    </row>
    <row r="869" spans="3:11" ht="20.100000000000001" customHeight="1">
      <c r="C869" s="671" t="s">
        <v>1872</v>
      </c>
      <c r="D869" s="674" t="s">
        <v>1739</v>
      </c>
      <c r="E869" s="698">
        <v>1012</v>
      </c>
      <c r="F869" s="698">
        <v>940</v>
      </c>
      <c r="G869" s="698">
        <v>940</v>
      </c>
      <c r="H869" s="698">
        <v>0</v>
      </c>
      <c r="I869" s="698">
        <v>72</v>
      </c>
      <c r="J869" s="698">
        <v>72</v>
      </c>
      <c r="K869" s="698">
        <v>0</v>
      </c>
    </row>
    <row r="870" spans="3:11">
      <c r="D870" s="674" t="s">
        <v>1740</v>
      </c>
      <c r="E870" s="698">
        <v>156</v>
      </c>
      <c r="F870" s="698">
        <v>134</v>
      </c>
      <c r="G870" s="698">
        <v>134</v>
      </c>
      <c r="H870" s="698">
        <v>0</v>
      </c>
      <c r="I870" s="698">
        <v>22</v>
      </c>
      <c r="J870" s="698">
        <v>22</v>
      </c>
      <c r="K870" s="698">
        <v>0</v>
      </c>
    </row>
    <row r="871" spans="3:11">
      <c r="D871" s="674" t="s">
        <v>1741</v>
      </c>
      <c r="E871" s="698">
        <v>1168</v>
      </c>
      <c r="F871" s="698">
        <v>1074</v>
      </c>
      <c r="G871" s="698">
        <v>1074</v>
      </c>
      <c r="H871" s="698">
        <v>0</v>
      </c>
      <c r="I871" s="698">
        <v>94</v>
      </c>
      <c r="J871" s="698">
        <v>94</v>
      </c>
      <c r="K871" s="698">
        <v>0</v>
      </c>
    </row>
    <row r="872" spans="3:11" ht="20.100000000000001" customHeight="1">
      <c r="C872" s="671" t="s">
        <v>1873</v>
      </c>
      <c r="D872" s="674" t="s">
        <v>1739</v>
      </c>
      <c r="E872" s="698">
        <v>82</v>
      </c>
      <c r="F872" s="698">
        <v>47</v>
      </c>
      <c r="G872" s="698">
        <v>0</v>
      </c>
      <c r="H872" s="698">
        <v>47</v>
      </c>
      <c r="I872" s="698">
        <v>35</v>
      </c>
      <c r="J872" s="698">
        <v>0</v>
      </c>
      <c r="K872" s="698">
        <v>35</v>
      </c>
    </row>
    <row r="873" spans="3:11">
      <c r="D873" s="674" t="s">
        <v>1740</v>
      </c>
      <c r="E873" s="698">
        <v>18</v>
      </c>
      <c r="F873" s="698">
        <v>11</v>
      </c>
      <c r="G873" s="698">
        <v>0</v>
      </c>
      <c r="H873" s="698">
        <v>11</v>
      </c>
      <c r="I873" s="698">
        <v>7</v>
      </c>
      <c r="J873" s="698">
        <v>0</v>
      </c>
      <c r="K873" s="698">
        <v>7</v>
      </c>
    </row>
    <row r="874" spans="3:11">
      <c r="D874" s="674" t="s">
        <v>1741</v>
      </c>
      <c r="E874" s="698">
        <v>100</v>
      </c>
      <c r="F874" s="698">
        <v>58</v>
      </c>
      <c r="G874" s="698">
        <v>0</v>
      </c>
      <c r="H874" s="698">
        <v>58</v>
      </c>
      <c r="I874" s="698">
        <v>42</v>
      </c>
      <c r="J874" s="698">
        <v>0</v>
      </c>
      <c r="K874" s="698">
        <v>42</v>
      </c>
    </row>
    <row r="875" spans="3:11" ht="18" customHeight="1">
      <c r="C875" s="671" t="s">
        <v>610</v>
      </c>
      <c r="D875" s="674" t="s">
        <v>1739</v>
      </c>
      <c r="E875" s="698">
        <v>1657</v>
      </c>
      <c r="F875" s="698">
        <v>1627</v>
      </c>
      <c r="G875" s="698">
        <v>1553</v>
      </c>
      <c r="H875" s="698">
        <v>74</v>
      </c>
      <c r="I875" s="698">
        <v>30</v>
      </c>
      <c r="J875" s="698">
        <v>18</v>
      </c>
      <c r="K875" s="698">
        <v>12</v>
      </c>
    </row>
    <row r="876" spans="3:11">
      <c r="D876" s="674" t="s">
        <v>1740</v>
      </c>
      <c r="E876" s="698">
        <v>200</v>
      </c>
      <c r="F876" s="698">
        <v>192</v>
      </c>
      <c r="G876" s="698">
        <v>182</v>
      </c>
      <c r="H876" s="698">
        <v>10</v>
      </c>
      <c r="I876" s="698">
        <v>8</v>
      </c>
      <c r="J876" s="698">
        <v>4</v>
      </c>
      <c r="K876" s="698">
        <v>4</v>
      </c>
    </row>
    <row r="877" spans="3:11">
      <c r="D877" s="674" t="s">
        <v>1741</v>
      </c>
      <c r="E877" s="698">
        <v>1857</v>
      </c>
      <c r="F877" s="698">
        <v>1819</v>
      </c>
      <c r="G877" s="698">
        <v>1735</v>
      </c>
      <c r="H877" s="698">
        <v>84</v>
      </c>
      <c r="I877" s="698">
        <v>38</v>
      </c>
      <c r="J877" s="698">
        <v>22</v>
      </c>
      <c r="K877" s="698">
        <v>16</v>
      </c>
    </row>
    <row r="878" spans="3:11" ht="18" customHeight="1">
      <c r="C878" s="671" t="s">
        <v>611</v>
      </c>
      <c r="D878" s="674" t="s">
        <v>1739</v>
      </c>
      <c r="E878" s="698">
        <v>5444</v>
      </c>
      <c r="F878" s="698">
        <v>5247</v>
      </c>
      <c r="G878" s="698">
        <v>4819</v>
      </c>
      <c r="H878" s="698">
        <v>428</v>
      </c>
      <c r="I878" s="698">
        <v>197</v>
      </c>
      <c r="J878" s="698">
        <v>108</v>
      </c>
      <c r="K878" s="698">
        <v>89</v>
      </c>
    </row>
    <row r="879" spans="3:11">
      <c r="D879" s="674" t="s">
        <v>1740</v>
      </c>
      <c r="E879" s="698">
        <v>906</v>
      </c>
      <c r="F879" s="698">
        <v>824</v>
      </c>
      <c r="G879" s="698">
        <v>710</v>
      </c>
      <c r="H879" s="698">
        <v>114</v>
      </c>
      <c r="I879" s="698">
        <v>82</v>
      </c>
      <c r="J879" s="698">
        <v>57</v>
      </c>
      <c r="K879" s="698">
        <v>25</v>
      </c>
    </row>
    <row r="880" spans="3:11">
      <c r="D880" s="674" t="s">
        <v>1741</v>
      </c>
      <c r="E880" s="698">
        <v>6350</v>
      </c>
      <c r="F880" s="698">
        <v>6071</v>
      </c>
      <c r="G880" s="698">
        <v>5529</v>
      </c>
      <c r="H880" s="698">
        <v>542</v>
      </c>
      <c r="I880" s="698">
        <v>279</v>
      </c>
      <c r="J880" s="698">
        <v>165</v>
      </c>
      <c r="K880" s="698">
        <v>114</v>
      </c>
    </row>
    <row r="881" spans="1:12" ht="18" customHeight="1">
      <c r="C881" s="671" t="s">
        <v>614</v>
      </c>
      <c r="D881" s="674" t="s">
        <v>1739</v>
      </c>
      <c r="E881" s="698">
        <v>152</v>
      </c>
      <c r="F881" s="698">
        <v>148</v>
      </c>
      <c r="G881" s="698">
        <v>0</v>
      </c>
      <c r="H881" s="698">
        <v>148</v>
      </c>
      <c r="I881" s="698">
        <v>4</v>
      </c>
      <c r="J881" s="698">
        <v>0</v>
      </c>
      <c r="K881" s="698">
        <v>4</v>
      </c>
    </row>
    <row r="882" spans="1:12">
      <c r="D882" s="674" t="s">
        <v>1740</v>
      </c>
      <c r="E882" s="698">
        <v>55</v>
      </c>
      <c r="F882" s="698">
        <v>51</v>
      </c>
      <c r="G882" s="698">
        <v>0</v>
      </c>
      <c r="H882" s="698">
        <v>51</v>
      </c>
      <c r="I882" s="698">
        <v>4</v>
      </c>
      <c r="J882" s="698">
        <v>0</v>
      </c>
      <c r="K882" s="698">
        <v>4</v>
      </c>
    </row>
    <row r="883" spans="1:12">
      <c r="D883" s="674" t="s">
        <v>1741</v>
      </c>
      <c r="E883" s="698">
        <v>207</v>
      </c>
      <c r="F883" s="698">
        <v>199</v>
      </c>
      <c r="G883" s="698">
        <v>0</v>
      </c>
      <c r="H883" s="698">
        <v>199</v>
      </c>
      <c r="I883" s="698">
        <v>8</v>
      </c>
      <c r="J883" s="698">
        <v>0</v>
      </c>
      <c r="K883" s="698">
        <v>8</v>
      </c>
    </row>
    <row r="884" spans="1:12" ht="18" customHeight="1">
      <c r="C884" s="671" t="s">
        <v>615</v>
      </c>
      <c r="D884" s="674" t="s">
        <v>1739</v>
      </c>
      <c r="E884" s="698">
        <v>60</v>
      </c>
      <c r="F884" s="698">
        <v>37</v>
      </c>
      <c r="G884" s="698">
        <v>0</v>
      </c>
      <c r="H884" s="698">
        <v>37</v>
      </c>
      <c r="I884" s="698">
        <v>23</v>
      </c>
      <c r="J884" s="698">
        <v>0</v>
      </c>
      <c r="K884" s="698">
        <v>23</v>
      </c>
    </row>
    <row r="885" spans="1:12">
      <c r="D885" s="674" t="s">
        <v>1740</v>
      </c>
      <c r="E885" s="698">
        <v>14</v>
      </c>
      <c r="F885" s="698">
        <v>9</v>
      </c>
      <c r="G885" s="698">
        <v>0</v>
      </c>
      <c r="H885" s="698">
        <v>9</v>
      </c>
      <c r="I885" s="698">
        <v>5</v>
      </c>
      <c r="J885" s="698">
        <v>0</v>
      </c>
      <c r="K885" s="698">
        <v>5</v>
      </c>
    </row>
    <row r="886" spans="1:12">
      <c r="D886" s="674" t="s">
        <v>1741</v>
      </c>
      <c r="E886" s="698">
        <v>74</v>
      </c>
      <c r="F886" s="698">
        <v>46</v>
      </c>
      <c r="G886" s="698">
        <v>0</v>
      </c>
      <c r="H886" s="698">
        <v>46</v>
      </c>
      <c r="I886" s="698">
        <v>28</v>
      </c>
      <c r="J886" s="698">
        <v>0</v>
      </c>
      <c r="K886" s="698">
        <v>28</v>
      </c>
    </row>
    <row r="887" spans="1:12" ht="18" customHeight="1">
      <c r="C887" s="675" t="s">
        <v>1715</v>
      </c>
      <c r="D887" s="674" t="s">
        <v>1739</v>
      </c>
      <c r="E887" s="698">
        <v>10832</v>
      </c>
      <c r="F887" s="698">
        <v>10418</v>
      </c>
      <c r="G887" s="698">
        <v>9609</v>
      </c>
      <c r="H887" s="698">
        <v>809</v>
      </c>
      <c r="I887" s="698">
        <v>414</v>
      </c>
      <c r="J887" s="698">
        <v>249</v>
      </c>
      <c r="K887" s="698">
        <v>165</v>
      </c>
    </row>
    <row r="888" spans="1:12">
      <c r="D888" s="674" t="s">
        <v>1740</v>
      </c>
      <c r="E888" s="698">
        <v>1554</v>
      </c>
      <c r="F888" s="698">
        <v>1417</v>
      </c>
      <c r="G888" s="698">
        <v>1218</v>
      </c>
      <c r="H888" s="698">
        <v>199</v>
      </c>
      <c r="I888" s="698">
        <v>137</v>
      </c>
      <c r="J888" s="698">
        <v>92</v>
      </c>
      <c r="K888" s="698">
        <v>45</v>
      </c>
    </row>
    <row r="889" spans="1:12">
      <c r="D889" s="674" t="s">
        <v>1741</v>
      </c>
      <c r="E889" s="698">
        <v>12386</v>
      </c>
      <c r="F889" s="698">
        <v>11835</v>
      </c>
      <c r="G889" s="698">
        <v>10827</v>
      </c>
      <c r="H889" s="698">
        <v>1008</v>
      </c>
      <c r="I889" s="698">
        <v>551</v>
      </c>
      <c r="J889" s="698">
        <v>341</v>
      </c>
      <c r="K889" s="698">
        <v>210</v>
      </c>
    </row>
    <row r="890" spans="1:12" ht="18" customHeight="1">
      <c r="B890" s="677" t="s">
        <v>619</v>
      </c>
      <c r="D890" s="674"/>
    </row>
    <row r="891" spans="1:12" ht="18" customHeight="1">
      <c r="C891" s="671" t="s">
        <v>620</v>
      </c>
      <c r="D891" s="674" t="s">
        <v>1739</v>
      </c>
      <c r="E891" s="698">
        <v>49</v>
      </c>
      <c r="F891" s="698">
        <v>37</v>
      </c>
      <c r="G891" s="698">
        <v>11</v>
      </c>
      <c r="H891" s="698">
        <v>26</v>
      </c>
      <c r="I891" s="698">
        <v>12</v>
      </c>
      <c r="J891" s="700" t="s">
        <v>477</v>
      </c>
      <c r="K891" s="700" t="s">
        <v>477</v>
      </c>
    </row>
    <row r="892" spans="1:12" ht="9" customHeight="1">
      <c r="D892" s="674" t="s">
        <v>1740</v>
      </c>
      <c r="E892" s="698">
        <v>22</v>
      </c>
      <c r="F892" s="698">
        <v>12</v>
      </c>
      <c r="G892" s="698">
        <v>4</v>
      </c>
      <c r="H892" s="698">
        <v>8</v>
      </c>
      <c r="I892" s="698">
        <v>10</v>
      </c>
      <c r="J892" s="700" t="s">
        <v>477</v>
      </c>
      <c r="K892" s="700" t="s">
        <v>477</v>
      </c>
    </row>
    <row r="893" spans="1:12" ht="9" customHeight="1">
      <c r="D893" s="674" t="s">
        <v>1741</v>
      </c>
      <c r="E893" s="698">
        <v>71</v>
      </c>
      <c r="F893" s="698">
        <v>49</v>
      </c>
      <c r="G893" s="698">
        <v>15</v>
      </c>
      <c r="H893" s="698">
        <v>34</v>
      </c>
      <c r="I893" s="698">
        <v>22</v>
      </c>
      <c r="J893" s="700" t="s">
        <v>477</v>
      </c>
      <c r="K893" s="700" t="s">
        <v>477</v>
      </c>
    </row>
    <row r="894" spans="1:12" ht="9" customHeight="1">
      <c r="D894" s="679"/>
      <c r="J894" s="700"/>
      <c r="K894" s="700"/>
    </row>
    <row r="895" spans="1:12" s="670" customFormat="1">
      <c r="C895" s="671"/>
      <c r="D895" s="679"/>
      <c r="E895" s="673"/>
      <c r="F895" s="673"/>
      <c r="G895" s="673"/>
      <c r="H895" s="673"/>
      <c r="I895" s="673"/>
      <c r="J895" s="673"/>
      <c r="K895" s="673"/>
      <c r="L895" s="673"/>
    </row>
    <row r="896" spans="1:12" s="670" customFormat="1">
      <c r="A896" s="670" t="s">
        <v>1652</v>
      </c>
      <c r="C896" s="671"/>
      <c r="D896" s="676"/>
      <c r="E896" s="673"/>
      <c r="F896" s="673"/>
      <c r="G896" s="673"/>
      <c r="H896" s="673"/>
      <c r="I896" s="673"/>
      <c r="J896" s="673"/>
      <c r="K896" s="673"/>
      <c r="L896" s="673"/>
    </row>
    <row r="897" spans="1:12" s="670" customFormat="1">
      <c r="A897" s="670" t="s">
        <v>1891</v>
      </c>
      <c r="C897" s="671"/>
      <c r="D897" s="676"/>
      <c r="E897" s="673"/>
      <c r="F897" s="673"/>
      <c r="G897" s="673"/>
      <c r="H897" s="673"/>
      <c r="I897" s="673"/>
      <c r="J897" s="673"/>
      <c r="K897" s="673"/>
      <c r="L897" s="673"/>
    </row>
    <row r="898" spans="1:12" s="670" customFormat="1">
      <c r="A898" s="670" t="s">
        <v>3208</v>
      </c>
      <c r="C898" s="671"/>
      <c r="D898" s="676"/>
      <c r="E898" s="673"/>
      <c r="F898" s="673"/>
      <c r="G898" s="673"/>
      <c r="H898" s="673"/>
      <c r="I898" s="673"/>
      <c r="J898" s="673"/>
      <c r="K898" s="673"/>
      <c r="L898" s="673"/>
    </row>
    <row r="899" spans="1:12" s="670" customFormat="1">
      <c r="A899" s="670" t="s">
        <v>641</v>
      </c>
      <c r="C899" s="671"/>
      <c r="D899" s="679"/>
      <c r="E899" s="673"/>
      <c r="F899" s="673"/>
      <c r="G899" s="673"/>
      <c r="H899" s="673"/>
      <c r="I899" s="673"/>
      <c r="J899" s="673"/>
      <c r="K899" s="673"/>
      <c r="L899" s="673"/>
    </row>
    <row r="900" spans="1:12" s="670" customFormat="1">
      <c r="C900" s="671"/>
      <c r="D900" s="679"/>
      <c r="E900" s="673"/>
      <c r="F900" s="673"/>
      <c r="G900" s="673"/>
      <c r="H900" s="673"/>
      <c r="I900" s="673"/>
      <c r="J900" s="673"/>
      <c r="K900" s="673"/>
      <c r="L900" s="673"/>
    </row>
    <row r="901" spans="1:12" s="670" customFormat="1">
      <c r="A901" s="670" t="s">
        <v>46</v>
      </c>
      <c r="C901" s="671"/>
      <c r="D901" s="679"/>
      <c r="E901" s="673"/>
      <c r="F901" s="673"/>
      <c r="G901" s="673"/>
      <c r="H901" s="673"/>
      <c r="I901" s="673"/>
      <c r="J901" s="673"/>
      <c r="K901" s="673"/>
      <c r="L901" s="673"/>
    </row>
    <row r="902" spans="1:12" ht="18" customHeight="1">
      <c r="C902" s="671" t="s">
        <v>622</v>
      </c>
      <c r="D902" s="674" t="s">
        <v>1739</v>
      </c>
      <c r="E902" s="698">
        <v>3</v>
      </c>
      <c r="F902" s="700" t="s">
        <v>477</v>
      </c>
      <c r="G902" s="700" t="s">
        <v>477</v>
      </c>
      <c r="H902" s="700" t="s">
        <v>477</v>
      </c>
      <c r="I902" s="700" t="s">
        <v>477</v>
      </c>
      <c r="J902" s="700" t="s">
        <v>477</v>
      </c>
      <c r="K902" s="700" t="s">
        <v>477</v>
      </c>
    </row>
    <row r="903" spans="1:12" ht="9" customHeight="1">
      <c r="D903" s="674" t="s">
        <v>1741</v>
      </c>
      <c r="E903" s="698">
        <v>3</v>
      </c>
      <c r="F903" s="700" t="s">
        <v>477</v>
      </c>
      <c r="G903" s="700" t="s">
        <v>477</v>
      </c>
      <c r="H903" s="700" t="s">
        <v>477</v>
      </c>
      <c r="I903" s="700" t="s">
        <v>477</v>
      </c>
      <c r="J903" s="700" t="s">
        <v>477</v>
      </c>
      <c r="K903" s="700" t="s">
        <v>477</v>
      </c>
    </row>
    <row r="904" spans="1:12" ht="18" customHeight="1">
      <c r="C904" s="671" t="s">
        <v>623</v>
      </c>
      <c r="D904" s="674" t="s">
        <v>1739</v>
      </c>
      <c r="E904" s="698">
        <v>42</v>
      </c>
      <c r="F904" s="700" t="s">
        <v>477</v>
      </c>
      <c r="G904" s="700" t="s">
        <v>477</v>
      </c>
      <c r="H904" s="700" t="s">
        <v>477</v>
      </c>
      <c r="I904" s="700" t="s">
        <v>477</v>
      </c>
      <c r="J904" s="700" t="s">
        <v>477</v>
      </c>
      <c r="K904" s="700" t="s">
        <v>477</v>
      </c>
    </row>
    <row r="905" spans="1:12" ht="9" customHeight="1">
      <c r="D905" s="674" t="s">
        <v>1740</v>
      </c>
      <c r="E905" s="698">
        <v>3</v>
      </c>
      <c r="F905" s="700" t="s">
        <v>477</v>
      </c>
      <c r="G905" s="700" t="s">
        <v>477</v>
      </c>
      <c r="H905" s="700" t="s">
        <v>477</v>
      </c>
      <c r="I905" s="700" t="s">
        <v>477</v>
      </c>
      <c r="J905" s="700" t="s">
        <v>477</v>
      </c>
      <c r="K905" s="700" t="s">
        <v>477</v>
      </c>
    </row>
    <row r="906" spans="1:12" ht="9" customHeight="1">
      <c r="D906" s="674" t="s">
        <v>1741</v>
      </c>
      <c r="E906" s="698">
        <v>45</v>
      </c>
      <c r="F906" s="700" t="s">
        <v>477</v>
      </c>
      <c r="G906" s="700" t="s">
        <v>477</v>
      </c>
      <c r="H906" s="700" t="s">
        <v>477</v>
      </c>
      <c r="I906" s="700" t="s">
        <v>477</v>
      </c>
      <c r="J906" s="700" t="s">
        <v>477</v>
      </c>
      <c r="K906" s="700" t="s">
        <v>477</v>
      </c>
    </row>
    <row r="907" spans="1:12" ht="18" customHeight="1">
      <c r="C907" s="671" t="s">
        <v>1823</v>
      </c>
      <c r="D907" s="674" t="s">
        <v>1739</v>
      </c>
      <c r="E907" s="698">
        <v>172</v>
      </c>
      <c r="F907" s="698">
        <v>155</v>
      </c>
      <c r="G907" s="698">
        <v>29</v>
      </c>
      <c r="H907" s="698">
        <v>126</v>
      </c>
      <c r="I907" s="698">
        <v>17</v>
      </c>
      <c r="J907" s="698">
        <v>2</v>
      </c>
      <c r="K907" s="698">
        <v>15</v>
      </c>
    </row>
    <row r="908" spans="1:12">
      <c r="D908" s="674" t="s">
        <v>1740</v>
      </c>
      <c r="E908" s="698">
        <v>50</v>
      </c>
      <c r="F908" s="698">
        <v>29</v>
      </c>
      <c r="G908" s="698">
        <v>9</v>
      </c>
      <c r="H908" s="698">
        <v>20</v>
      </c>
      <c r="I908" s="698">
        <v>21</v>
      </c>
      <c r="J908" s="698">
        <v>6</v>
      </c>
      <c r="K908" s="698">
        <v>15</v>
      </c>
    </row>
    <row r="909" spans="1:12">
      <c r="D909" s="674" t="s">
        <v>1741</v>
      </c>
      <c r="E909" s="698">
        <v>222</v>
      </c>
      <c r="F909" s="698">
        <v>184</v>
      </c>
      <c r="G909" s="698">
        <v>38</v>
      </c>
      <c r="H909" s="698">
        <v>146</v>
      </c>
      <c r="I909" s="698">
        <v>38</v>
      </c>
      <c r="J909" s="698">
        <v>8</v>
      </c>
      <c r="K909" s="698">
        <v>30</v>
      </c>
    </row>
    <row r="910" spans="1:12" ht="18" customHeight="1">
      <c r="C910" s="671" t="s">
        <v>1824</v>
      </c>
      <c r="D910" s="674" t="s">
        <v>1739</v>
      </c>
      <c r="E910" s="698">
        <v>43</v>
      </c>
      <c r="F910" s="700" t="s">
        <v>477</v>
      </c>
      <c r="G910" s="700" t="s">
        <v>477</v>
      </c>
      <c r="H910" s="700" t="s">
        <v>477</v>
      </c>
      <c r="I910" s="700" t="s">
        <v>477</v>
      </c>
      <c r="J910" s="700" t="s">
        <v>477</v>
      </c>
      <c r="K910" s="700" t="s">
        <v>477</v>
      </c>
    </row>
    <row r="911" spans="1:12" ht="9" customHeight="1">
      <c r="D911" s="674" t="s">
        <v>1740</v>
      </c>
      <c r="E911" s="698">
        <v>5</v>
      </c>
      <c r="F911" s="700" t="s">
        <v>477</v>
      </c>
      <c r="G911" s="700" t="s">
        <v>477</v>
      </c>
      <c r="H911" s="700" t="s">
        <v>477</v>
      </c>
      <c r="I911" s="700" t="s">
        <v>477</v>
      </c>
      <c r="J911" s="700" t="s">
        <v>477</v>
      </c>
      <c r="K911" s="700" t="s">
        <v>477</v>
      </c>
    </row>
    <row r="912" spans="1:12" ht="9" customHeight="1">
      <c r="D912" s="674" t="s">
        <v>1741</v>
      </c>
      <c r="E912" s="698">
        <v>48</v>
      </c>
      <c r="F912" s="700" t="s">
        <v>477</v>
      </c>
      <c r="G912" s="700" t="s">
        <v>477</v>
      </c>
      <c r="H912" s="700" t="s">
        <v>477</v>
      </c>
      <c r="I912" s="700" t="s">
        <v>477</v>
      </c>
      <c r="J912" s="700" t="s">
        <v>477</v>
      </c>
      <c r="K912" s="700" t="s">
        <v>477</v>
      </c>
    </row>
    <row r="913" spans="1:11" ht="18" customHeight="1">
      <c r="C913" s="675" t="s">
        <v>1715</v>
      </c>
      <c r="D913" s="674" t="s">
        <v>1739</v>
      </c>
      <c r="E913" s="698">
        <v>309</v>
      </c>
      <c r="F913" s="698">
        <v>275</v>
      </c>
      <c r="G913" s="698">
        <v>83</v>
      </c>
      <c r="H913" s="698">
        <v>192</v>
      </c>
      <c r="I913" s="698">
        <v>34</v>
      </c>
      <c r="J913" s="698">
        <v>4</v>
      </c>
      <c r="K913" s="698">
        <v>30</v>
      </c>
    </row>
    <row r="914" spans="1:11">
      <c r="D914" s="674" t="s">
        <v>1740</v>
      </c>
      <c r="E914" s="698">
        <v>80</v>
      </c>
      <c r="F914" s="698">
        <v>48</v>
      </c>
      <c r="G914" s="698">
        <v>15</v>
      </c>
      <c r="H914" s="698">
        <v>33</v>
      </c>
      <c r="I914" s="698">
        <v>32</v>
      </c>
      <c r="J914" s="698">
        <v>7</v>
      </c>
      <c r="K914" s="698">
        <v>25</v>
      </c>
    </row>
    <row r="915" spans="1:11">
      <c r="D915" s="674" t="s">
        <v>1741</v>
      </c>
      <c r="E915" s="698">
        <v>389</v>
      </c>
      <c r="F915" s="698">
        <v>323</v>
      </c>
      <c r="G915" s="698">
        <v>98</v>
      </c>
      <c r="H915" s="698">
        <v>225</v>
      </c>
      <c r="I915" s="698">
        <v>66</v>
      </c>
      <c r="J915" s="698">
        <v>11</v>
      </c>
      <c r="K915" s="698">
        <v>55</v>
      </c>
    </row>
    <row r="916" spans="1:11" ht="16.149999999999999" customHeight="1">
      <c r="C916" s="675" t="s">
        <v>1829</v>
      </c>
      <c r="D916" s="674"/>
    </row>
    <row r="917" spans="1:11" s="698" customFormat="1" ht="16.149999999999999" customHeight="1">
      <c r="A917" s="677"/>
      <c r="B917" s="677"/>
      <c r="C917" s="678" t="s">
        <v>1830</v>
      </c>
      <c r="D917" s="674" t="s">
        <v>1739</v>
      </c>
      <c r="E917" s="698">
        <v>27</v>
      </c>
      <c r="F917" s="700" t="s">
        <v>477</v>
      </c>
      <c r="G917" s="700" t="s">
        <v>477</v>
      </c>
      <c r="H917" s="700" t="s">
        <v>477</v>
      </c>
      <c r="I917" s="700" t="s">
        <v>477</v>
      </c>
      <c r="J917" s="700" t="s">
        <v>477</v>
      </c>
      <c r="K917" s="700" t="s">
        <v>477</v>
      </c>
    </row>
    <row r="918" spans="1:11" s="698" customFormat="1" ht="9" customHeight="1">
      <c r="A918" s="677"/>
      <c r="B918" s="677"/>
      <c r="C918" s="678"/>
      <c r="D918" s="674" t="s">
        <v>1740</v>
      </c>
      <c r="E918" s="698">
        <v>3</v>
      </c>
      <c r="F918" s="700" t="s">
        <v>477</v>
      </c>
      <c r="G918" s="700" t="s">
        <v>477</v>
      </c>
      <c r="H918" s="700" t="s">
        <v>477</v>
      </c>
      <c r="I918" s="700" t="s">
        <v>477</v>
      </c>
      <c r="J918" s="700" t="s">
        <v>477</v>
      </c>
      <c r="K918" s="700" t="s">
        <v>477</v>
      </c>
    </row>
    <row r="919" spans="1:11" s="698" customFormat="1" ht="9" customHeight="1">
      <c r="A919" s="677"/>
      <c r="B919" s="677"/>
      <c r="C919" s="678"/>
      <c r="D919" s="674" t="s">
        <v>1741</v>
      </c>
      <c r="E919" s="698">
        <v>30</v>
      </c>
      <c r="F919" s="700" t="s">
        <v>477</v>
      </c>
      <c r="G919" s="700" t="s">
        <v>477</v>
      </c>
      <c r="H919" s="700" t="s">
        <v>477</v>
      </c>
      <c r="I919" s="700" t="s">
        <v>477</v>
      </c>
      <c r="J919" s="700" t="s">
        <v>477</v>
      </c>
      <c r="K919" s="700" t="s">
        <v>477</v>
      </c>
    </row>
    <row r="920" spans="1:11" s="698" customFormat="1" ht="16.149999999999999" customHeight="1">
      <c r="A920" s="677"/>
      <c r="B920" s="677"/>
      <c r="C920" s="678" t="s">
        <v>1831</v>
      </c>
      <c r="D920" s="674" t="s">
        <v>1739</v>
      </c>
      <c r="E920" s="698">
        <v>21</v>
      </c>
      <c r="F920" s="700" t="s">
        <v>477</v>
      </c>
      <c r="G920" s="700" t="s">
        <v>477</v>
      </c>
      <c r="H920" s="700" t="s">
        <v>477</v>
      </c>
      <c r="I920" s="700" t="s">
        <v>477</v>
      </c>
      <c r="J920" s="700" t="s">
        <v>477</v>
      </c>
      <c r="K920" s="700" t="s">
        <v>477</v>
      </c>
    </row>
    <row r="921" spans="1:11" s="698" customFormat="1" ht="9" customHeight="1">
      <c r="A921" s="677"/>
      <c r="B921" s="677"/>
      <c r="C921" s="678"/>
      <c r="D921" s="674" t="s">
        <v>1740</v>
      </c>
      <c r="E921" s="698">
        <v>4</v>
      </c>
      <c r="F921" s="700" t="s">
        <v>477</v>
      </c>
      <c r="G921" s="700" t="s">
        <v>477</v>
      </c>
      <c r="H921" s="700" t="s">
        <v>477</v>
      </c>
      <c r="I921" s="700" t="s">
        <v>477</v>
      </c>
      <c r="J921" s="700" t="s">
        <v>477</v>
      </c>
      <c r="K921" s="700" t="s">
        <v>477</v>
      </c>
    </row>
    <row r="922" spans="1:11" s="698" customFormat="1" ht="9" customHeight="1">
      <c r="A922" s="677"/>
      <c r="B922" s="677"/>
      <c r="C922" s="678"/>
      <c r="D922" s="674" t="s">
        <v>1741</v>
      </c>
      <c r="E922" s="698">
        <v>25</v>
      </c>
      <c r="F922" s="700" t="s">
        <v>477</v>
      </c>
      <c r="G922" s="700" t="s">
        <v>477</v>
      </c>
      <c r="H922" s="700" t="s">
        <v>477</v>
      </c>
      <c r="I922" s="700" t="s">
        <v>477</v>
      </c>
      <c r="J922" s="700" t="s">
        <v>477</v>
      </c>
      <c r="K922" s="700" t="s">
        <v>477</v>
      </c>
    </row>
    <row r="923" spans="1:11" ht="18" customHeight="1">
      <c r="B923" s="677" t="s">
        <v>628</v>
      </c>
      <c r="D923" s="674"/>
    </row>
    <row r="924" spans="1:11" ht="27" customHeight="1">
      <c r="C924" s="671" t="s">
        <v>1832</v>
      </c>
      <c r="D924" s="674" t="s">
        <v>1739</v>
      </c>
      <c r="E924" s="698">
        <v>753</v>
      </c>
      <c r="F924" s="698">
        <v>727</v>
      </c>
      <c r="G924" s="698">
        <v>727</v>
      </c>
      <c r="H924" s="698">
        <v>0</v>
      </c>
      <c r="I924" s="698">
        <v>26</v>
      </c>
      <c r="J924" s="698">
        <v>26</v>
      </c>
      <c r="K924" s="698">
        <v>0</v>
      </c>
    </row>
    <row r="925" spans="1:11">
      <c r="D925" s="674" t="s">
        <v>1740</v>
      </c>
      <c r="E925" s="698">
        <v>87</v>
      </c>
      <c r="F925" s="698">
        <v>62</v>
      </c>
      <c r="G925" s="698">
        <v>62</v>
      </c>
      <c r="H925" s="698">
        <v>0</v>
      </c>
      <c r="I925" s="698">
        <v>25</v>
      </c>
      <c r="J925" s="698">
        <v>25</v>
      </c>
      <c r="K925" s="698">
        <v>0</v>
      </c>
    </row>
    <row r="926" spans="1:11">
      <c r="D926" s="674" t="s">
        <v>1741</v>
      </c>
      <c r="E926" s="698">
        <v>840</v>
      </c>
      <c r="F926" s="698">
        <v>789</v>
      </c>
      <c r="G926" s="698">
        <v>789</v>
      </c>
      <c r="H926" s="698">
        <v>0</v>
      </c>
      <c r="I926" s="698">
        <v>51</v>
      </c>
      <c r="J926" s="698">
        <v>51</v>
      </c>
      <c r="K926" s="698">
        <v>0</v>
      </c>
    </row>
    <row r="927" spans="1:11" ht="20.100000000000001" customHeight="1">
      <c r="C927" s="671" t="s">
        <v>1833</v>
      </c>
      <c r="D927" s="674" t="s">
        <v>1739</v>
      </c>
      <c r="E927" s="698">
        <v>198</v>
      </c>
      <c r="F927" s="698">
        <v>184</v>
      </c>
      <c r="G927" s="698">
        <v>0</v>
      </c>
      <c r="H927" s="698">
        <v>184</v>
      </c>
      <c r="I927" s="698">
        <v>14</v>
      </c>
      <c r="J927" s="698">
        <v>0</v>
      </c>
      <c r="K927" s="698">
        <v>14</v>
      </c>
    </row>
    <row r="928" spans="1:11">
      <c r="D928" s="674" t="s">
        <v>1740</v>
      </c>
      <c r="E928" s="698">
        <v>43</v>
      </c>
      <c r="F928" s="698">
        <v>30</v>
      </c>
      <c r="G928" s="698">
        <v>0</v>
      </c>
      <c r="H928" s="698">
        <v>30</v>
      </c>
      <c r="I928" s="698">
        <v>13</v>
      </c>
      <c r="J928" s="698">
        <v>0</v>
      </c>
      <c r="K928" s="698">
        <v>13</v>
      </c>
    </row>
    <row r="929" spans="1:11">
      <c r="D929" s="674" t="s">
        <v>1741</v>
      </c>
      <c r="E929" s="698">
        <v>241</v>
      </c>
      <c r="F929" s="698">
        <v>214</v>
      </c>
      <c r="G929" s="698">
        <v>0</v>
      </c>
      <c r="H929" s="698">
        <v>214</v>
      </c>
      <c r="I929" s="698">
        <v>27</v>
      </c>
      <c r="J929" s="698">
        <v>0</v>
      </c>
      <c r="K929" s="698">
        <v>27</v>
      </c>
    </row>
    <row r="930" spans="1:11" ht="20.100000000000001" customHeight="1">
      <c r="C930" s="671" t="s">
        <v>1834</v>
      </c>
      <c r="D930" s="674" t="s">
        <v>1739</v>
      </c>
      <c r="E930" s="698">
        <v>2225</v>
      </c>
      <c r="F930" s="698">
        <v>1907</v>
      </c>
      <c r="G930" s="698">
        <v>1907</v>
      </c>
      <c r="H930" s="698">
        <v>0</v>
      </c>
      <c r="I930" s="698">
        <v>318</v>
      </c>
      <c r="J930" s="698">
        <v>318</v>
      </c>
      <c r="K930" s="698">
        <v>0</v>
      </c>
    </row>
    <row r="931" spans="1:11">
      <c r="D931" s="674" t="s">
        <v>1740</v>
      </c>
      <c r="E931" s="698">
        <v>723</v>
      </c>
      <c r="F931" s="698">
        <v>375</v>
      </c>
      <c r="G931" s="698">
        <v>375</v>
      </c>
      <c r="H931" s="698">
        <v>0</v>
      </c>
      <c r="I931" s="698">
        <v>348</v>
      </c>
      <c r="J931" s="698">
        <v>348</v>
      </c>
      <c r="K931" s="698">
        <v>0</v>
      </c>
    </row>
    <row r="932" spans="1:11">
      <c r="D932" s="674" t="s">
        <v>1741</v>
      </c>
      <c r="E932" s="698">
        <v>2948</v>
      </c>
      <c r="F932" s="698">
        <v>2282</v>
      </c>
      <c r="G932" s="698">
        <v>2282</v>
      </c>
      <c r="H932" s="698">
        <v>0</v>
      </c>
      <c r="I932" s="698">
        <v>666</v>
      </c>
      <c r="J932" s="698">
        <v>666</v>
      </c>
      <c r="K932" s="698">
        <v>0</v>
      </c>
    </row>
    <row r="933" spans="1:11" ht="20.100000000000001" customHeight="1">
      <c r="C933" s="671" t="s">
        <v>1835</v>
      </c>
      <c r="D933" s="674" t="s">
        <v>1739</v>
      </c>
      <c r="E933" s="698">
        <v>22864</v>
      </c>
      <c r="F933" s="698">
        <v>17157</v>
      </c>
      <c r="G933" s="698">
        <v>0</v>
      </c>
      <c r="H933" s="698">
        <v>17157</v>
      </c>
      <c r="I933" s="698">
        <v>5707</v>
      </c>
      <c r="J933" s="698">
        <v>0</v>
      </c>
      <c r="K933" s="698">
        <v>5707</v>
      </c>
    </row>
    <row r="934" spans="1:11">
      <c r="D934" s="674" t="s">
        <v>1740</v>
      </c>
      <c r="E934" s="698">
        <v>6243</v>
      </c>
      <c r="F934" s="698">
        <v>3397</v>
      </c>
      <c r="G934" s="698">
        <v>1</v>
      </c>
      <c r="H934" s="698">
        <v>3396</v>
      </c>
      <c r="I934" s="698">
        <v>2846</v>
      </c>
      <c r="J934" s="698">
        <v>0</v>
      </c>
      <c r="K934" s="698">
        <v>2846</v>
      </c>
    </row>
    <row r="935" spans="1:11">
      <c r="D935" s="674" t="s">
        <v>1741</v>
      </c>
      <c r="E935" s="698">
        <v>29107</v>
      </c>
      <c r="F935" s="698">
        <v>20554</v>
      </c>
      <c r="G935" s="698">
        <v>1</v>
      </c>
      <c r="H935" s="698">
        <v>20553</v>
      </c>
      <c r="I935" s="698">
        <v>8553</v>
      </c>
      <c r="J935" s="698">
        <v>0</v>
      </c>
      <c r="K935" s="698">
        <v>8553</v>
      </c>
    </row>
    <row r="936" spans="1:11" ht="18" customHeight="1">
      <c r="C936" s="671" t="s">
        <v>631</v>
      </c>
      <c r="D936" s="674" t="s">
        <v>1739</v>
      </c>
      <c r="E936" s="698">
        <v>2871</v>
      </c>
      <c r="F936" s="698">
        <v>2096</v>
      </c>
      <c r="G936" s="698">
        <v>174</v>
      </c>
      <c r="H936" s="698">
        <v>1922</v>
      </c>
      <c r="I936" s="698">
        <v>775</v>
      </c>
      <c r="J936" s="698">
        <v>16</v>
      </c>
      <c r="K936" s="698">
        <v>759</v>
      </c>
    </row>
    <row r="937" spans="1:11">
      <c r="D937" s="674" t="s">
        <v>1740</v>
      </c>
      <c r="E937" s="698">
        <v>826</v>
      </c>
      <c r="F937" s="698">
        <v>433</v>
      </c>
      <c r="G937" s="698">
        <v>18</v>
      </c>
      <c r="H937" s="698">
        <v>415</v>
      </c>
      <c r="I937" s="698">
        <v>393</v>
      </c>
      <c r="J937" s="698">
        <v>20</v>
      </c>
      <c r="K937" s="698">
        <v>373</v>
      </c>
    </row>
    <row r="938" spans="1:11">
      <c r="D938" s="674" t="s">
        <v>1741</v>
      </c>
      <c r="E938" s="698">
        <v>3697</v>
      </c>
      <c r="F938" s="698">
        <v>2529</v>
      </c>
      <c r="G938" s="698">
        <v>192</v>
      </c>
      <c r="H938" s="698">
        <v>2337</v>
      </c>
      <c r="I938" s="698">
        <v>1168</v>
      </c>
      <c r="J938" s="698">
        <v>36</v>
      </c>
      <c r="K938" s="698">
        <v>1132</v>
      </c>
    </row>
    <row r="939" spans="1:11" ht="18" customHeight="1">
      <c r="C939" s="675" t="s">
        <v>1715</v>
      </c>
      <c r="D939" s="674" t="s">
        <v>1739</v>
      </c>
      <c r="E939" s="698">
        <v>28911</v>
      </c>
      <c r="F939" s="698">
        <v>22071</v>
      </c>
      <c r="G939" s="698">
        <v>2808</v>
      </c>
      <c r="H939" s="698">
        <v>19263</v>
      </c>
      <c r="I939" s="698">
        <v>6840</v>
      </c>
      <c r="J939" s="698">
        <v>360</v>
      </c>
      <c r="K939" s="698">
        <v>6480</v>
      </c>
    </row>
    <row r="940" spans="1:11">
      <c r="D940" s="674" t="s">
        <v>1740</v>
      </c>
      <c r="E940" s="698">
        <v>7922</v>
      </c>
      <c r="F940" s="698">
        <v>4297</v>
      </c>
      <c r="G940" s="698">
        <v>456</v>
      </c>
      <c r="H940" s="698">
        <v>3841</v>
      </c>
      <c r="I940" s="698">
        <v>3625</v>
      </c>
      <c r="J940" s="698">
        <v>393</v>
      </c>
      <c r="K940" s="698">
        <v>3232</v>
      </c>
    </row>
    <row r="941" spans="1:11">
      <c r="D941" s="674" t="s">
        <v>1741</v>
      </c>
      <c r="E941" s="698">
        <v>36833</v>
      </c>
      <c r="F941" s="698">
        <v>26368</v>
      </c>
      <c r="G941" s="698">
        <v>3264</v>
      </c>
      <c r="H941" s="698">
        <v>23104</v>
      </c>
      <c r="I941" s="698">
        <v>10465</v>
      </c>
      <c r="J941" s="698">
        <v>753</v>
      </c>
      <c r="K941" s="698">
        <v>9712</v>
      </c>
    </row>
    <row r="942" spans="1:11" ht="16.149999999999999" customHeight="1">
      <c r="C942" s="675" t="s">
        <v>1829</v>
      </c>
      <c r="D942" s="674"/>
    </row>
    <row r="943" spans="1:11" s="698" customFormat="1" ht="16.149999999999999" customHeight="1">
      <c r="A943" s="677"/>
      <c r="B943" s="677"/>
      <c r="C943" s="678" t="s">
        <v>1830</v>
      </c>
      <c r="D943" s="674" t="s">
        <v>1739</v>
      </c>
      <c r="E943" s="698">
        <v>9355</v>
      </c>
      <c r="F943" s="698">
        <v>7669</v>
      </c>
      <c r="G943" s="698">
        <v>48</v>
      </c>
      <c r="H943" s="698">
        <v>7621</v>
      </c>
      <c r="I943" s="698">
        <v>1686</v>
      </c>
      <c r="J943" s="698">
        <v>13</v>
      </c>
      <c r="K943" s="698">
        <v>1673</v>
      </c>
    </row>
    <row r="944" spans="1:11" s="698" customFormat="1">
      <c r="A944" s="677"/>
      <c r="B944" s="677"/>
      <c r="C944" s="678"/>
      <c r="D944" s="674" t="s">
        <v>1740</v>
      </c>
      <c r="E944" s="698">
        <v>2089</v>
      </c>
      <c r="F944" s="698">
        <v>1368</v>
      </c>
      <c r="G944" s="698">
        <v>8</v>
      </c>
      <c r="H944" s="698">
        <v>1360</v>
      </c>
      <c r="I944" s="698">
        <v>721</v>
      </c>
      <c r="J944" s="698">
        <v>7</v>
      </c>
      <c r="K944" s="698">
        <v>714</v>
      </c>
    </row>
    <row r="945" spans="1:12" s="698" customFormat="1">
      <c r="A945" s="677"/>
      <c r="B945" s="677"/>
      <c r="C945" s="678"/>
      <c r="D945" s="674" t="s">
        <v>1741</v>
      </c>
      <c r="E945" s="698">
        <v>11444</v>
      </c>
      <c r="F945" s="698">
        <v>9037</v>
      </c>
      <c r="G945" s="698">
        <v>56</v>
      </c>
      <c r="H945" s="698">
        <v>8981</v>
      </c>
      <c r="I945" s="698">
        <v>2407</v>
      </c>
      <c r="J945" s="698">
        <v>20</v>
      </c>
      <c r="K945" s="698">
        <v>2387</v>
      </c>
    </row>
    <row r="946" spans="1:12" s="698" customFormat="1" ht="16.149999999999999" customHeight="1">
      <c r="A946" s="677"/>
      <c r="B946" s="677"/>
      <c r="C946" s="678" t="s">
        <v>1831</v>
      </c>
      <c r="D946" s="674" t="s">
        <v>1739</v>
      </c>
      <c r="E946" s="698">
        <v>417</v>
      </c>
      <c r="F946" s="698">
        <v>351</v>
      </c>
      <c r="G946" s="698">
        <v>45</v>
      </c>
      <c r="H946" s="698">
        <v>306</v>
      </c>
      <c r="I946" s="698">
        <v>66</v>
      </c>
      <c r="J946" s="698">
        <v>4</v>
      </c>
      <c r="K946" s="698">
        <v>62</v>
      </c>
    </row>
    <row r="947" spans="1:12" s="698" customFormat="1">
      <c r="A947" s="677"/>
      <c r="B947" s="677"/>
      <c r="C947" s="678"/>
      <c r="D947" s="674" t="s">
        <v>1740</v>
      </c>
      <c r="E947" s="698">
        <v>107</v>
      </c>
      <c r="F947" s="698">
        <v>63</v>
      </c>
      <c r="G947" s="698">
        <v>10</v>
      </c>
      <c r="H947" s="698">
        <v>53</v>
      </c>
      <c r="I947" s="698">
        <v>44</v>
      </c>
      <c r="J947" s="698">
        <v>2</v>
      </c>
      <c r="K947" s="698">
        <v>42</v>
      </c>
    </row>
    <row r="948" spans="1:12" s="698" customFormat="1">
      <c r="A948" s="677"/>
      <c r="B948" s="677"/>
      <c r="C948" s="678"/>
      <c r="D948" s="674" t="s">
        <v>1741</v>
      </c>
      <c r="E948" s="698">
        <v>524</v>
      </c>
      <c r="F948" s="698">
        <v>414</v>
      </c>
      <c r="G948" s="698">
        <v>55</v>
      </c>
      <c r="H948" s="698">
        <v>359</v>
      </c>
      <c r="I948" s="698">
        <v>110</v>
      </c>
      <c r="J948" s="698">
        <v>6</v>
      </c>
      <c r="K948" s="698">
        <v>104</v>
      </c>
    </row>
    <row r="949" spans="1:12" s="670" customFormat="1">
      <c r="C949" s="671"/>
      <c r="D949" s="676"/>
      <c r="E949" s="673"/>
      <c r="F949" s="673"/>
      <c r="G949" s="673"/>
      <c r="H949" s="673"/>
      <c r="I949" s="673"/>
      <c r="J949" s="673"/>
      <c r="K949" s="673"/>
      <c r="L949" s="673"/>
    </row>
    <row r="950" spans="1:12" s="670" customFormat="1">
      <c r="C950" s="671"/>
      <c r="D950" s="676"/>
      <c r="E950" s="673"/>
      <c r="F950" s="673"/>
      <c r="G950" s="673"/>
      <c r="H950" s="673"/>
      <c r="I950" s="673"/>
      <c r="J950" s="673"/>
      <c r="K950" s="673"/>
      <c r="L950" s="673"/>
    </row>
    <row r="951" spans="1:12" s="670" customFormat="1">
      <c r="C951" s="671"/>
      <c r="D951" s="676"/>
      <c r="E951" s="673"/>
      <c r="F951" s="673"/>
      <c r="G951" s="673"/>
      <c r="H951" s="673"/>
      <c r="I951" s="673"/>
      <c r="J951" s="673"/>
      <c r="K951" s="673"/>
      <c r="L951" s="673"/>
    </row>
    <row r="952" spans="1:12" s="670" customFormat="1">
      <c r="C952" s="671"/>
      <c r="D952" s="676"/>
      <c r="E952" s="673"/>
      <c r="F952" s="673"/>
      <c r="G952" s="673"/>
      <c r="H952" s="673"/>
      <c r="I952" s="673"/>
      <c r="J952" s="673"/>
      <c r="K952" s="673"/>
      <c r="L952" s="673"/>
    </row>
    <row r="953" spans="1:12" s="670" customFormat="1">
      <c r="C953" s="671"/>
      <c r="D953" s="676"/>
      <c r="E953" s="673"/>
      <c r="F953" s="673"/>
      <c r="G953" s="673"/>
      <c r="H953" s="673"/>
      <c r="I953" s="673"/>
      <c r="J953" s="673"/>
      <c r="K953" s="673"/>
      <c r="L953" s="673"/>
    </row>
    <row r="954" spans="1:12" s="670" customFormat="1">
      <c r="C954" s="671"/>
      <c r="D954" s="676"/>
      <c r="E954" s="673"/>
      <c r="F954" s="673"/>
      <c r="G954" s="673"/>
      <c r="H954" s="673"/>
      <c r="I954" s="673"/>
      <c r="J954" s="673"/>
      <c r="K954" s="673"/>
      <c r="L954" s="673"/>
    </row>
    <row r="955" spans="1:12" s="670" customFormat="1">
      <c r="C955" s="671"/>
      <c r="D955" s="676"/>
      <c r="E955" s="673"/>
      <c r="F955" s="673"/>
      <c r="G955" s="673"/>
      <c r="H955" s="673"/>
      <c r="I955" s="673"/>
      <c r="J955" s="673"/>
      <c r="K955" s="673"/>
      <c r="L955" s="673"/>
    </row>
    <row r="956" spans="1:12" s="670" customFormat="1">
      <c r="C956" s="671"/>
      <c r="D956" s="676"/>
      <c r="E956" s="673"/>
      <c r="F956" s="673"/>
      <c r="G956" s="673"/>
      <c r="H956" s="673"/>
      <c r="I956" s="673"/>
      <c r="J956" s="673"/>
      <c r="K956" s="673"/>
      <c r="L956" s="673"/>
    </row>
    <row r="957" spans="1:12" s="670" customFormat="1">
      <c r="C957" s="671"/>
      <c r="D957" s="676"/>
      <c r="E957" s="673"/>
      <c r="F957" s="673"/>
      <c r="G957" s="673"/>
      <c r="H957" s="673"/>
      <c r="I957" s="673"/>
      <c r="J957" s="673"/>
      <c r="K957" s="673"/>
      <c r="L957" s="673"/>
    </row>
    <row r="958" spans="1:12" s="670" customFormat="1">
      <c r="A958" s="670" t="s">
        <v>1652</v>
      </c>
      <c r="C958" s="671"/>
      <c r="D958" s="676"/>
      <c r="E958" s="673"/>
      <c r="F958" s="673"/>
      <c r="G958" s="673"/>
      <c r="H958" s="673"/>
      <c r="I958" s="673"/>
      <c r="J958" s="673"/>
      <c r="K958" s="673"/>
      <c r="L958" s="673"/>
    </row>
    <row r="959" spans="1:12" s="670" customFormat="1">
      <c r="A959" s="670" t="s">
        <v>1891</v>
      </c>
      <c r="C959" s="671"/>
      <c r="D959" s="676"/>
      <c r="E959" s="673"/>
      <c r="F959" s="673"/>
      <c r="G959" s="673"/>
      <c r="H959" s="673"/>
      <c r="I959" s="673"/>
      <c r="J959" s="673"/>
      <c r="K959" s="673"/>
      <c r="L959" s="673"/>
    </row>
    <row r="960" spans="1:12" s="670" customFormat="1">
      <c r="A960" s="670" t="s">
        <v>3208</v>
      </c>
      <c r="C960" s="671"/>
      <c r="D960" s="676"/>
      <c r="E960" s="673"/>
      <c r="F960" s="673"/>
      <c r="G960" s="673"/>
      <c r="H960" s="673"/>
      <c r="I960" s="673"/>
      <c r="J960" s="673"/>
      <c r="K960" s="673"/>
      <c r="L960" s="673"/>
    </row>
    <row r="961" spans="1:12" s="670" customFormat="1">
      <c r="C961" s="671"/>
      <c r="D961" s="676"/>
      <c r="E961" s="673"/>
      <c r="F961" s="673"/>
      <c r="G961" s="673"/>
      <c r="H961" s="673"/>
      <c r="I961" s="673"/>
      <c r="J961" s="673"/>
      <c r="K961" s="673"/>
      <c r="L961" s="673"/>
    </row>
    <row r="962" spans="1:12" s="670" customFormat="1">
      <c r="A962" s="670" t="s">
        <v>46</v>
      </c>
      <c r="C962" s="671"/>
      <c r="D962" s="676"/>
      <c r="E962" s="673"/>
      <c r="F962" s="673"/>
      <c r="G962" s="673"/>
      <c r="H962" s="673"/>
      <c r="I962" s="673"/>
      <c r="J962" s="673"/>
      <c r="K962" s="673"/>
      <c r="L962" s="673"/>
    </row>
    <row r="963" spans="1:12" ht="18" customHeight="1">
      <c r="B963" s="677" t="s">
        <v>632</v>
      </c>
      <c r="D963" s="674"/>
    </row>
    <row r="964" spans="1:12" ht="27" customHeight="1">
      <c r="C964" s="671" t="s">
        <v>1836</v>
      </c>
      <c r="D964" s="674" t="s">
        <v>1739</v>
      </c>
      <c r="E964" s="698">
        <v>114</v>
      </c>
      <c r="F964" s="698">
        <v>100</v>
      </c>
      <c r="G964" s="698">
        <v>94</v>
      </c>
      <c r="H964" s="698">
        <v>6</v>
      </c>
      <c r="I964" s="698">
        <v>14</v>
      </c>
      <c r="J964" s="698">
        <v>7</v>
      </c>
      <c r="K964" s="698">
        <v>7</v>
      </c>
    </row>
    <row r="965" spans="1:12">
      <c r="D965" s="674" t="s">
        <v>1740</v>
      </c>
      <c r="E965" s="698">
        <v>34</v>
      </c>
      <c r="F965" s="698">
        <v>13</v>
      </c>
      <c r="G965" s="698">
        <v>11</v>
      </c>
      <c r="H965" s="698">
        <v>2</v>
      </c>
      <c r="I965" s="698">
        <v>21</v>
      </c>
      <c r="J965" s="698">
        <v>15</v>
      </c>
      <c r="K965" s="698">
        <v>6</v>
      </c>
    </row>
    <row r="966" spans="1:12">
      <c r="D966" s="674" t="s">
        <v>1741</v>
      </c>
      <c r="E966" s="698">
        <v>148</v>
      </c>
      <c r="F966" s="698">
        <v>113</v>
      </c>
      <c r="G966" s="698">
        <v>105</v>
      </c>
      <c r="H966" s="698">
        <v>8</v>
      </c>
      <c r="I966" s="698">
        <v>35</v>
      </c>
      <c r="J966" s="698">
        <v>22</v>
      </c>
      <c r="K966" s="698">
        <v>13</v>
      </c>
    </row>
    <row r="967" spans="1:12" ht="18" customHeight="1">
      <c r="C967" s="671" t="s">
        <v>1837</v>
      </c>
      <c r="D967" s="674" t="s">
        <v>1739</v>
      </c>
      <c r="E967" s="698">
        <v>27</v>
      </c>
      <c r="F967" s="700" t="s">
        <v>477</v>
      </c>
      <c r="G967" s="700" t="s">
        <v>477</v>
      </c>
      <c r="H967" s="700" t="s">
        <v>477</v>
      </c>
      <c r="I967" s="700" t="s">
        <v>477</v>
      </c>
      <c r="J967" s="700" t="s">
        <v>477</v>
      </c>
      <c r="K967" s="700" t="s">
        <v>477</v>
      </c>
    </row>
    <row r="968" spans="1:12" ht="9" customHeight="1">
      <c r="D968" s="674" t="s">
        <v>1740</v>
      </c>
      <c r="E968" s="698">
        <v>1</v>
      </c>
      <c r="F968" s="700" t="s">
        <v>477</v>
      </c>
      <c r="G968" s="700" t="s">
        <v>477</v>
      </c>
      <c r="H968" s="700" t="s">
        <v>477</v>
      </c>
      <c r="I968" s="700" t="s">
        <v>477</v>
      </c>
      <c r="J968" s="700" t="s">
        <v>477</v>
      </c>
      <c r="K968" s="700" t="s">
        <v>477</v>
      </c>
    </row>
    <row r="969" spans="1:12" ht="9" customHeight="1">
      <c r="D969" s="674" t="s">
        <v>1741</v>
      </c>
      <c r="E969" s="698">
        <v>28</v>
      </c>
      <c r="F969" s="700" t="s">
        <v>477</v>
      </c>
      <c r="G969" s="700" t="s">
        <v>477</v>
      </c>
      <c r="H969" s="700" t="s">
        <v>477</v>
      </c>
      <c r="I969" s="700" t="s">
        <v>477</v>
      </c>
      <c r="J969" s="700" t="s">
        <v>477</v>
      </c>
      <c r="K969" s="700" t="s">
        <v>477</v>
      </c>
    </row>
    <row r="970" spans="1:12" ht="18" customHeight="1">
      <c r="C970" s="671" t="s">
        <v>1838</v>
      </c>
      <c r="D970" s="674" t="s">
        <v>1739</v>
      </c>
      <c r="E970" s="698">
        <v>2</v>
      </c>
      <c r="F970" s="700" t="s">
        <v>477</v>
      </c>
      <c r="G970" s="700" t="s">
        <v>477</v>
      </c>
      <c r="H970" s="700" t="s">
        <v>477</v>
      </c>
      <c r="I970" s="700" t="s">
        <v>477</v>
      </c>
      <c r="J970" s="700" t="s">
        <v>477</v>
      </c>
      <c r="K970" s="700" t="s">
        <v>477</v>
      </c>
    </row>
    <row r="971" spans="1:12" ht="9" customHeight="1">
      <c r="D971" s="674" t="s">
        <v>1740</v>
      </c>
      <c r="E971" s="698">
        <v>3</v>
      </c>
      <c r="F971" s="700" t="s">
        <v>477</v>
      </c>
      <c r="G971" s="700" t="s">
        <v>477</v>
      </c>
      <c r="H971" s="700" t="s">
        <v>477</v>
      </c>
      <c r="I971" s="700" t="s">
        <v>477</v>
      </c>
      <c r="J971" s="700" t="s">
        <v>477</v>
      </c>
      <c r="K971" s="700" t="s">
        <v>477</v>
      </c>
    </row>
    <row r="972" spans="1:12" ht="9" customHeight="1">
      <c r="D972" s="674" t="s">
        <v>1741</v>
      </c>
      <c r="E972" s="698">
        <v>5</v>
      </c>
      <c r="F972" s="700" t="s">
        <v>477</v>
      </c>
      <c r="G972" s="700" t="s">
        <v>477</v>
      </c>
      <c r="H972" s="700" t="s">
        <v>477</v>
      </c>
      <c r="I972" s="700" t="s">
        <v>477</v>
      </c>
      <c r="J972" s="700" t="s">
        <v>477</v>
      </c>
      <c r="K972" s="700" t="s">
        <v>477</v>
      </c>
    </row>
    <row r="973" spans="1:12" ht="18" customHeight="1">
      <c r="C973" s="671" t="s">
        <v>1839</v>
      </c>
      <c r="D973" s="674" t="s">
        <v>1739</v>
      </c>
      <c r="E973" s="698">
        <v>2</v>
      </c>
      <c r="F973" s="700" t="s">
        <v>477</v>
      </c>
      <c r="G973" s="700" t="s">
        <v>477</v>
      </c>
      <c r="H973" s="700" t="s">
        <v>477</v>
      </c>
      <c r="I973" s="700" t="s">
        <v>477</v>
      </c>
      <c r="J973" s="700" t="s">
        <v>477</v>
      </c>
      <c r="K973" s="700" t="s">
        <v>477</v>
      </c>
    </row>
    <row r="974" spans="1:12" ht="10.5">
      <c r="D974" s="674" t="s">
        <v>1740</v>
      </c>
      <c r="E974" s="698">
        <v>2</v>
      </c>
      <c r="F974" s="700" t="s">
        <v>477</v>
      </c>
      <c r="G974" s="700" t="s">
        <v>477</v>
      </c>
      <c r="H974" s="700" t="s">
        <v>477</v>
      </c>
      <c r="I974" s="700" t="s">
        <v>477</v>
      </c>
      <c r="J974" s="700" t="s">
        <v>477</v>
      </c>
      <c r="K974" s="700" t="s">
        <v>477</v>
      </c>
    </row>
    <row r="975" spans="1:12" ht="10.5">
      <c r="D975" s="674" t="s">
        <v>1741</v>
      </c>
      <c r="E975" s="698">
        <v>4</v>
      </c>
      <c r="F975" s="700" t="s">
        <v>477</v>
      </c>
      <c r="G975" s="700" t="s">
        <v>477</v>
      </c>
      <c r="H975" s="700" t="s">
        <v>477</v>
      </c>
      <c r="I975" s="700" t="s">
        <v>477</v>
      </c>
      <c r="J975" s="700" t="s">
        <v>477</v>
      </c>
      <c r="K975" s="700" t="s">
        <v>477</v>
      </c>
    </row>
    <row r="976" spans="1:12" ht="20.100000000000001" customHeight="1">
      <c r="C976" s="671" t="s">
        <v>1840</v>
      </c>
      <c r="D976" s="674" t="s">
        <v>1739</v>
      </c>
      <c r="E976" s="698">
        <v>266</v>
      </c>
      <c r="F976" s="698">
        <v>186</v>
      </c>
      <c r="G976" s="698">
        <v>186</v>
      </c>
      <c r="H976" s="698">
        <v>0</v>
      </c>
      <c r="I976" s="698">
        <v>80</v>
      </c>
      <c r="J976" s="698">
        <v>80</v>
      </c>
      <c r="K976" s="698">
        <v>0</v>
      </c>
    </row>
    <row r="977" spans="1:11">
      <c r="D977" s="674" t="s">
        <v>1740</v>
      </c>
      <c r="E977" s="698">
        <v>148</v>
      </c>
      <c r="F977" s="698">
        <v>80</v>
      </c>
      <c r="G977" s="698">
        <v>80</v>
      </c>
      <c r="H977" s="698">
        <v>0</v>
      </c>
      <c r="I977" s="698">
        <v>68</v>
      </c>
      <c r="J977" s="698">
        <v>68</v>
      </c>
      <c r="K977" s="698">
        <v>0</v>
      </c>
    </row>
    <row r="978" spans="1:11">
      <c r="D978" s="674" t="s">
        <v>1741</v>
      </c>
      <c r="E978" s="698">
        <v>414</v>
      </c>
      <c r="F978" s="698">
        <v>266</v>
      </c>
      <c r="G978" s="698">
        <v>266</v>
      </c>
      <c r="H978" s="698">
        <v>0</v>
      </c>
      <c r="I978" s="698">
        <v>148</v>
      </c>
      <c r="J978" s="698">
        <v>148</v>
      </c>
      <c r="K978" s="698">
        <v>0</v>
      </c>
    </row>
    <row r="979" spans="1:11" ht="20.100000000000001" customHeight="1">
      <c r="C979" s="671" t="s">
        <v>1841</v>
      </c>
      <c r="D979" s="674" t="s">
        <v>1739</v>
      </c>
      <c r="E979" s="698">
        <v>155</v>
      </c>
      <c r="F979" s="698">
        <v>65</v>
      </c>
      <c r="G979" s="698">
        <v>0</v>
      </c>
      <c r="H979" s="698">
        <v>65</v>
      </c>
      <c r="I979" s="698">
        <v>90</v>
      </c>
      <c r="J979" s="698">
        <v>0</v>
      </c>
      <c r="K979" s="698">
        <v>90</v>
      </c>
    </row>
    <row r="980" spans="1:11">
      <c r="D980" s="674" t="s">
        <v>1740</v>
      </c>
      <c r="E980" s="698">
        <v>87</v>
      </c>
      <c r="F980" s="698">
        <v>28</v>
      </c>
      <c r="G980" s="698">
        <v>0</v>
      </c>
      <c r="H980" s="698">
        <v>28</v>
      </c>
      <c r="I980" s="698">
        <v>59</v>
      </c>
      <c r="J980" s="698">
        <v>0</v>
      </c>
      <c r="K980" s="698">
        <v>59</v>
      </c>
    </row>
    <row r="981" spans="1:11">
      <c r="D981" s="674" t="s">
        <v>1741</v>
      </c>
      <c r="E981" s="698">
        <v>242</v>
      </c>
      <c r="F981" s="698">
        <v>93</v>
      </c>
      <c r="G981" s="698">
        <v>0</v>
      </c>
      <c r="H981" s="698">
        <v>93</v>
      </c>
      <c r="I981" s="698">
        <v>149</v>
      </c>
      <c r="J981" s="698">
        <v>0</v>
      </c>
      <c r="K981" s="698">
        <v>149</v>
      </c>
    </row>
    <row r="982" spans="1:11" ht="18" customHeight="1">
      <c r="C982" s="675" t="s">
        <v>1715</v>
      </c>
      <c r="D982" s="674" t="s">
        <v>1739</v>
      </c>
      <c r="E982" s="698">
        <v>566</v>
      </c>
      <c r="F982" s="698">
        <v>378</v>
      </c>
      <c r="G982" s="698">
        <v>305</v>
      </c>
      <c r="H982" s="698">
        <v>73</v>
      </c>
      <c r="I982" s="698">
        <v>188</v>
      </c>
      <c r="J982" s="698">
        <v>89</v>
      </c>
      <c r="K982" s="698">
        <v>99</v>
      </c>
    </row>
    <row r="983" spans="1:11">
      <c r="D983" s="674" t="s">
        <v>1740</v>
      </c>
      <c r="E983" s="698">
        <v>275</v>
      </c>
      <c r="F983" s="698">
        <v>126</v>
      </c>
      <c r="G983" s="698">
        <v>94</v>
      </c>
      <c r="H983" s="698">
        <v>32</v>
      </c>
      <c r="I983" s="698">
        <v>149</v>
      </c>
      <c r="J983" s="698">
        <v>84</v>
      </c>
      <c r="K983" s="698">
        <v>65</v>
      </c>
    </row>
    <row r="984" spans="1:11">
      <c r="D984" s="674" t="s">
        <v>1741</v>
      </c>
      <c r="E984" s="698">
        <v>841</v>
      </c>
      <c r="F984" s="698">
        <v>504</v>
      </c>
      <c r="G984" s="698">
        <v>399</v>
      </c>
      <c r="H984" s="698">
        <v>105</v>
      </c>
      <c r="I984" s="698">
        <v>337</v>
      </c>
      <c r="J984" s="698">
        <v>173</v>
      </c>
      <c r="K984" s="698">
        <v>164</v>
      </c>
    </row>
    <row r="985" spans="1:11" ht="18" customHeight="1">
      <c r="C985" s="675" t="s">
        <v>1829</v>
      </c>
      <c r="D985" s="674"/>
    </row>
    <row r="986" spans="1:11" s="698" customFormat="1" ht="18" customHeight="1">
      <c r="A986" s="677"/>
      <c r="B986" s="677"/>
      <c r="C986" s="678" t="s">
        <v>1830</v>
      </c>
      <c r="D986" s="674" t="s">
        <v>1739</v>
      </c>
      <c r="E986" s="698">
        <v>10</v>
      </c>
      <c r="F986" s="700" t="s">
        <v>477</v>
      </c>
      <c r="G986" s="700" t="s">
        <v>477</v>
      </c>
      <c r="H986" s="700" t="s">
        <v>477</v>
      </c>
      <c r="I986" s="700" t="s">
        <v>477</v>
      </c>
      <c r="J986" s="700" t="s">
        <v>477</v>
      </c>
      <c r="K986" s="700" t="s">
        <v>477</v>
      </c>
    </row>
    <row r="987" spans="1:11" s="698" customFormat="1" ht="9" customHeight="1">
      <c r="A987" s="677"/>
      <c r="B987" s="677"/>
      <c r="C987" s="678"/>
      <c r="D987" s="674" t="s">
        <v>1740</v>
      </c>
      <c r="E987" s="698">
        <v>7</v>
      </c>
      <c r="F987" s="700" t="s">
        <v>477</v>
      </c>
      <c r="G987" s="700" t="s">
        <v>477</v>
      </c>
      <c r="H987" s="700" t="s">
        <v>477</v>
      </c>
      <c r="I987" s="700" t="s">
        <v>477</v>
      </c>
      <c r="J987" s="700" t="s">
        <v>477</v>
      </c>
      <c r="K987" s="700" t="s">
        <v>477</v>
      </c>
    </row>
    <row r="988" spans="1:11" s="698" customFormat="1" ht="9" customHeight="1">
      <c r="A988" s="677"/>
      <c r="B988" s="677"/>
      <c r="C988" s="678"/>
      <c r="D988" s="674" t="s">
        <v>1741</v>
      </c>
      <c r="E988" s="698">
        <v>17</v>
      </c>
      <c r="F988" s="700" t="s">
        <v>477</v>
      </c>
      <c r="G988" s="700" t="s">
        <v>477</v>
      </c>
      <c r="H988" s="700" t="s">
        <v>477</v>
      </c>
      <c r="I988" s="700" t="s">
        <v>477</v>
      </c>
      <c r="J988" s="700" t="s">
        <v>477</v>
      </c>
      <c r="K988" s="700" t="s">
        <v>477</v>
      </c>
    </row>
    <row r="989" spans="1:11" s="698" customFormat="1" ht="18" customHeight="1">
      <c r="A989" s="677"/>
      <c r="B989" s="677"/>
      <c r="C989" s="678" t="s">
        <v>1831</v>
      </c>
      <c r="D989" s="674" t="s">
        <v>1739</v>
      </c>
      <c r="E989" s="698">
        <v>3</v>
      </c>
      <c r="F989" s="700" t="s">
        <v>477</v>
      </c>
      <c r="G989" s="700" t="s">
        <v>477</v>
      </c>
      <c r="H989" s="700" t="s">
        <v>477</v>
      </c>
      <c r="I989" s="700" t="s">
        <v>477</v>
      </c>
      <c r="J989" s="700" t="s">
        <v>477</v>
      </c>
      <c r="K989" s="700" t="s">
        <v>477</v>
      </c>
    </row>
    <row r="990" spans="1:11" s="698" customFormat="1" ht="9" customHeight="1">
      <c r="A990" s="677"/>
      <c r="B990" s="677"/>
      <c r="C990" s="678"/>
      <c r="D990" s="674" t="s">
        <v>1740</v>
      </c>
      <c r="E990" s="698">
        <v>2</v>
      </c>
      <c r="F990" s="700" t="s">
        <v>477</v>
      </c>
      <c r="G990" s="700" t="s">
        <v>477</v>
      </c>
      <c r="H990" s="700" t="s">
        <v>477</v>
      </c>
      <c r="I990" s="700" t="s">
        <v>477</v>
      </c>
      <c r="J990" s="700" t="s">
        <v>477</v>
      </c>
      <c r="K990" s="700" t="s">
        <v>477</v>
      </c>
    </row>
    <row r="991" spans="1:11" s="698" customFormat="1" ht="9" customHeight="1">
      <c r="A991" s="677"/>
      <c r="B991" s="677"/>
      <c r="C991" s="678"/>
      <c r="D991" s="674" t="s">
        <v>1741</v>
      </c>
      <c r="E991" s="698">
        <v>5</v>
      </c>
      <c r="F991" s="700" t="s">
        <v>477</v>
      </c>
      <c r="G991" s="700" t="s">
        <v>477</v>
      </c>
      <c r="H991" s="700" t="s">
        <v>477</v>
      </c>
      <c r="I991" s="700" t="s">
        <v>477</v>
      </c>
      <c r="J991" s="700" t="s">
        <v>477</v>
      </c>
      <c r="K991" s="700" t="s">
        <v>477</v>
      </c>
    </row>
    <row r="992" spans="1:11" ht="18" customHeight="1">
      <c r="A992" s="677" t="s">
        <v>1775</v>
      </c>
      <c r="D992" s="674" t="s">
        <v>1739</v>
      </c>
      <c r="E992" s="698">
        <v>40618</v>
      </c>
      <c r="F992" s="698">
        <v>33142</v>
      </c>
      <c r="G992" s="698">
        <v>12805</v>
      </c>
      <c r="H992" s="698">
        <v>20337</v>
      </c>
      <c r="I992" s="698">
        <v>7476</v>
      </c>
      <c r="J992" s="698">
        <v>702</v>
      </c>
      <c r="K992" s="698">
        <v>6774</v>
      </c>
    </row>
    <row r="993" spans="1:11">
      <c r="D993" s="674" t="s">
        <v>1740</v>
      </c>
      <c r="E993" s="698">
        <v>9831</v>
      </c>
      <c r="F993" s="698">
        <v>5888</v>
      </c>
      <c r="G993" s="698">
        <v>1783</v>
      </c>
      <c r="H993" s="698">
        <v>4105</v>
      </c>
      <c r="I993" s="698">
        <v>3943</v>
      </c>
      <c r="J993" s="698">
        <v>576</v>
      </c>
      <c r="K993" s="698">
        <v>3367</v>
      </c>
    </row>
    <row r="994" spans="1:11">
      <c r="D994" s="674" t="s">
        <v>1741</v>
      </c>
      <c r="E994" s="698">
        <v>50449</v>
      </c>
      <c r="F994" s="698">
        <v>39030</v>
      </c>
      <c r="G994" s="698">
        <v>14588</v>
      </c>
      <c r="H994" s="698">
        <v>24442</v>
      </c>
      <c r="I994" s="698">
        <v>11419</v>
      </c>
      <c r="J994" s="698">
        <v>1278</v>
      </c>
      <c r="K994" s="698">
        <v>10141</v>
      </c>
    </row>
    <row r="995" spans="1:11" ht="18" customHeight="1">
      <c r="C995" s="675" t="s">
        <v>1829</v>
      </c>
      <c r="D995" s="674"/>
    </row>
    <row r="996" spans="1:11" s="698" customFormat="1" ht="18" customHeight="1">
      <c r="A996" s="677"/>
      <c r="B996" s="677"/>
      <c r="C996" s="678" t="s">
        <v>1830</v>
      </c>
      <c r="D996" s="674" t="s">
        <v>1739</v>
      </c>
      <c r="E996" s="698">
        <v>9402</v>
      </c>
      <c r="F996" s="698">
        <v>7700</v>
      </c>
      <c r="G996" s="698">
        <v>65</v>
      </c>
      <c r="H996" s="698">
        <v>7635</v>
      </c>
      <c r="I996" s="698">
        <v>1702</v>
      </c>
      <c r="J996" s="698">
        <v>13</v>
      </c>
      <c r="K996" s="698">
        <v>1689</v>
      </c>
    </row>
    <row r="997" spans="1:11" s="698" customFormat="1">
      <c r="A997" s="677"/>
      <c r="B997" s="677"/>
      <c r="C997" s="678"/>
      <c r="D997" s="674" t="s">
        <v>1740</v>
      </c>
      <c r="E997" s="698">
        <v>2100</v>
      </c>
      <c r="F997" s="698">
        <v>1374</v>
      </c>
      <c r="G997" s="698">
        <v>11</v>
      </c>
      <c r="H997" s="698">
        <v>1363</v>
      </c>
      <c r="I997" s="698">
        <v>726</v>
      </c>
      <c r="J997" s="698">
        <v>7</v>
      </c>
      <c r="K997" s="698">
        <v>719</v>
      </c>
    </row>
    <row r="998" spans="1:11" s="698" customFormat="1">
      <c r="A998" s="677"/>
      <c r="B998" s="677"/>
      <c r="C998" s="678"/>
      <c r="D998" s="674" t="s">
        <v>1741</v>
      </c>
      <c r="E998" s="698">
        <v>11502</v>
      </c>
      <c r="F998" s="698">
        <v>9074</v>
      </c>
      <c r="G998" s="698">
        <v>76</v>
      </c>
      <c r="H998" s="698">
        <v>8998</v>
      </c>
      <c r="I998" s="698">
        <v>2428</v>
      </c>
      <c r="J998" s="698">
        <v>20</v>
      </c>
      <c r="K998" s="698">
        <v>2408</v>
      </c>
    </row>
    <row r="999" spans="1:11" s="698" customFormat="1" ht="18" customHeight="1">
      <c r="A999" s="677"/>
      <c r="B999" s="677"/>
      <c r="C999" s="678" t="s">
        <v>1831</v>
      </c>
      <c r="D999" s="674" t="s">
        <v>1739</v>
      </c>
      <c r="E999" s="698">
        <v>461</v>
      </c>
      <c r="F999" s="698">
        <v>393</v>
      </c>
      <c r="G999" s="698">
        <v>54</v>
      </c>
      <c r="H999" s="698">
        <v>339</v>
      </c>
      <c r="I999" s="698">
        <v>68</v>
      </c>
      <c r="J999" s="698">
        <v>4</v>
      </c>
      <c r="K999" s="698">
        <v>64</v>
      </c>
    </row>
    <row r="1000" spans="1:11" s="698" customFormat="1">
      <c r="A1000" s="677"/>
      <c r="B1000" s="677"/>
      <c r="C1000" s="678"/>
      <c r="D1000" s="674" t="s">
        <v>1740</v>
      </c>
      <c r="E1000" s="698">
        <v>115</v>
      </c>
      <c r="F1000" s="698">
        <v>70</v>
      </c>
      <c r="G1000" s="698">
        <v>11</v>
      </c>
      <c r="H1000" s="698">
        <v>59</v>
      </c>
      <c r="I1000" s="698">
        <v>45</v>
      </c>
      <c r="J1000" s="698">
        <v>3</v>
      </c>
      <c r="K1000" s="698">
        <v>42</v>
      </c>
    </row>
    <row r="1001" spans="1:11" s="698" customFormat="1">
      <c r="A1001" s="677"/>
      <c r="B1001" s="677"/>
      <c r="C1001" s="678"/>
      <c r="D1001" s="674" t="s">
        <v>1741</v>
      </c>
      <c r="E1001" s="698">
        <v>576</v>
      </c>
      <c r="F1001" s="698">
        <v>463</v>
      </c>
      <c r="G1001" s="698">
        <v>65</v>
      </c>
      <c r="H1001" s="698">
        <v>398</v>
      </c>
      <c r="I1001" s="698">
        <v>113</v>
      </c>
      <c r="J1001" s="698">
        <v>7</v>
      </c>
      <c r="K1001" s="698">
        <v>106</v>
      </c>
    </row>
    <row r="1002" spans="1:11" ht="18" customHeight="1">
      <c r="A1002" s="677" t="s">
        <v>539</v>
      </c>
      <c r="D1002" s="674"/>
    </row>
    <row r="1003" spans="1:11" ht="18" customHeight="1">
      <c r="B1003" s="677" t="s">
        <v>324</v>
      </c>
      <c r="D1003" s="674"/>
    </row>
    <row r="1004" spans="1:11" ht="18" customHeight="1">
      <c r="C1004" s="671" t="s">
        <v>1870</v>
      </c>
      <c r="D1004" s="674" t="s">
        <v>1739</v>
      </c>
      <c r="E1004" s="698">
        <v>251</v>
      </c>
      <c r="F1004" s="698">
        <v>232</v>
      </c>
      <c r="G1004" s="698">
        <v>230</v>
      </c>
      <c r="H1004" s="698">
        <v>2</v>
      </c>
      <c r="I1004" s="698">
        <v>19</v>
      </c>
      <c r="J1004" s="700" t="s">
        <v>477</v>
      </c>
      <c r="K1004" s="700" t="s">
        <v>477</v>
      </c>
    </row>
    <row r="1005" spans="1:11" ht="9" customHeight="1">
      <c r="D1005" s="674" t="s">
        <v>1740</v>
      </c>
      <c r="E1005" s="698">
        <v>57</v>
      </c>
      <c r="F1005" s="698">
        <v>48</v>
      </c>
      <c r="G1005" s="698">
        <v>45</v>
      </c>
      <c r="H1005" s="698">
        <v>3</v>
      </c>
      <c r="I1005" s="698">
        <v>9</v>
      </c>
      <c r="J1005" s="700" t="s">
        <v>477</v>
      </c>
      <c r="K1005" s="700" t="s">
        <v>477</v>
      </c>
    </row>
    <row r="1006" spans="1:11" ht="9" customHeight="1">
      <c r="D1006" s="674" t="s">
        <v>1741</v>
      </c>
      <c r="E1006" s="698">
        <v>308</v>
      </c>
      <c r="F1006" s="698">
        <v>280</v>
      </c>
      <c r="G1006" s="698">
        <v>275</v>
      </c>
      <c r="H1006" s="698">
        <v>5</v>
      </c>
      <c r="I1006" s="698">
        <v>28</v>
      </c>
      <c r="J1006" s="700" t="s">
        <v>477</v>
      </c>
      <c r="K1006" s="700" t="s">
        <v>477</v>
      </c>
    </row>
    <row r="1007" spans="1:11" ht="18" customHeight="1">
      <c r="C1007" s="671" t="s">
        <v>1871</v>
      </c>
      <c r="D1007" s="674" t="s">
        <v>1739</v>
      </c>
      <c r="E1007" s="698">
        <v>348</v>
      </c>
      <c r="F1007" s="698">
        <v>312</v>
      </c>
      <c r="G1007" s="698">
        <v>299</v>
      </c>
      <c r="H1007" s="698">
        <v>13</v>
      </c>
      <c r="I1007" s="698">
        <v>36</v>
      </c>
      <c r="J1007" s="700" t="s">
        <v>477</v>
      </c>
      <c r="K1007" s="700" t="s">
        <v>477</v>
      </c>
    </row>
    <row r="1008" spans="1:11" ht="9" customHeight="1">
      <c r="D1008" s="674" t="s">
        <v>1740</v>
      </c>
      <c r="E1008" s="698">
        <v>130</v>
      </c>
      <c r="F1008" s="698">
        <v>121</v>
      </c>
      <c r="G1008" s="698">
        <v>119</v>
      </c>
      <c r="H1008" s="698">
        <v>2</v>
      </c>
      <c r="I1008" s="698">
        <v>9</v>
      </c>
      <c r="J1008" s="700" t="s">
        <v>477</v>
      </c>
      <c r="K1008" s="700" t="s">
        <v>477</v>
      </c>
    </row>
    <row r="1009" spans="1:12" ht="9" customHeight="1">
      <c r="D1009" s="674" t="s">
        <v>1741</v>
      </c>
      <c r="E1009" s="698">
        <v>478</v>
      </c>
      <c r="F1009" s="698">
        <v>433</v>
      </c>
      <c r="G1009" s="698">
        <v>418</v>
      </c>
      <c r="H1009" s="698">
        <v>15</v>
      </c>
      <c r="I1009" s="698">
        <v>45</v>
      </c>
      <c r="J1009" s="700" t="s">
        <v>477</v>
      </c>
      <c r="K1009" s="700" t="s">
        <v>477</v>
      </c>
    </row>
    <row r="1010" spans="1:12" s="670" customFormat="1">
      <c r="C1010" s="671"/>
      <c r="D1010" s="676"/>
      <c r="E1010" s="673"/>
      <c r="F1010" s="673"/>
      <c r="G1010" s="673"/>
      <c r="H1010" s="673"/>
      <c r="I1010" s="673"/>
      <c r="J1010" s="673"/>
      <c r="K1010" s="673"/>
      <c r="L1010" s="673"/>
    </row>
    <row r="1011" spans="1:12" s="670" customFormat="1">
      <c r="C1011" s="671"/>
      <c r="D1011" s="676"/>
      <c r="E1011" s="673"/>
      <c r="F1011" s="673"/>
      <c r="G1011" s="673"/>
      <c r="H1011" s="673"/>
      <c r="I1011" s="673"/>
      <c r="J1011" s="673"/>
      <c r="K1011" s="673"/>
      <c r="L1011" s="673"/>
    </row>
    <row r="1012" spans="1:12" s="670" customFormat="1">
      <c r="C1012" s="671"/>
      <c r="D1012" s="676"/>
      <c r="E1012" s="673"/>
      <c r="F1012" s="673"/>
      <c r="G1012" s="673"/>
      <c r="H1012" s="673"/>
      <c r="I1012" s="673"/>
      <c r="J1012" s="673"/>
      <c r="K1012" s="673"/>
      <c r="L1012" s="673"/>
    </row>
    <row r="1013" spans="1:12" s="670" customFormat="1">
      <c r="C1013" s="671"/>
      <c r="D1013" s="676"/>
      <c r="E1013" s="673"/>
      <c r="F1013" s="673"/>
      <c r="G1013" s="673"/>
      <c r="H1013" s="673"/>
      <c r="I1013" s="673"/>
      <c r="J1013" s="673"/>
      <c r="K1013" s="673"/>
      <c r="L1013" s="673"/>
    </row>
    <row r="1014" spans="1:12" s="670" customFormat="1">
      <c r="C1014" s="671"/>
      <c r="D1014" s="676"/>
      <c r="E1014" s="673"/>
      <c r="F1014" s="673"/>
      <c r="G1014" s="673"/>
      <c r="H1014" s="673"/>
      <c r="I1014" s="673"/>
      <c r="J1014" s="673"/>
      <c r="K1014" s="673"/>
      <c r="L1014" s="673"/>
    </row>
    <row r="1015" spans="1:12" s="670" customFormat="1">
      <c r="C1015" s="671"/>
      <c r="D1015" s="676"/>
      <c r="E1015" s="673"/>
      <c r="F1015" s="673"/>
      <c r="G1015" s="673"/>
      <c r="H1015" s="673"/>
      <c r="I1015" s="673"/>
      <c r="J1015" s="673"/>
      <c r="K1015" s="673"/>
      <c r="L1015" s="673"/>
    </row>
    <row r="1016" spans="1:12" s="670" customFormat="1">
      <c r="A1016" s="670" t="s">
        <v>1652</v>
      </c>
      <c r="C1016" s="671"/>
      <c r="D1016" s="676"/>
      <c r="E1016" s="673"/>
      <c r="F1016" s="673"/>
      <c r="G1016" s="673"/>
      <c r="H1016" s="673"/>
      <c r="I1016" s="673"/>
      <c r="J1016" s="673"/>
      <c r="K1016" s="673"/>
      <c r="L1016" s="673"/>
    </row>
    <row r="1017" spans="1:12" s="670" customFormat="1">
      <c r="A1017" s="670" t="s">
        <v>1891</v>
      </c>
      <c r="C1017" s="671"/>
      <c r="D1017" s="676"/>
      <c r="E1017" s="673"/>
      <c r="F1017" s="673"/>
      <c r="G1017" s="673"/>
      <c r="H1017" s="673"/>
      <c r="I1017" s="673"/>
      <c r="J1017" s="673"/>
      <c r="K1017" s="673"/>
      <c r="L1017" s="673"/>
    </row>
    <row r="1018" spans="1:12" s="670" customFormat="1">
      <c r="A1018" s="670" t="s">
        <v>3208</v>
      </c>
      <c r="C1018" s="671"/>
      <c r="D1018" s="676"/>
      <c r="E1018" s="673"/>
      <c r="F1018" s="673"/>
      <c r="G1018" s="673"/>
      <c r="H1018" s="673"/>
      <c r="I1018" s="673"/>
      <c r="J1018" s="673"/>
      <c r="K1018" s="673"/>
      <c r="L1018" s="673"/>
    </row>
    <row r="1019" spans="1:12" s="670" customFormat="1">
      <c r="A1019" s="670" t="s">
        <v>641</v>
      </c>
      <c r="C1019" s="671"/>
      <c r="D1019" s="676"/>
      <c r="E1019" s="673"/>
      <c r="F1019" s="673"/>
      <c r="G1019" s="673"/>
      <c r="H1019" s="673"/>
      <c r="I1019" s="673"/>
      <c r="J1019" s="673"/>
      <c r="K1019" s="673"/>
      <c r="L1019" s="673"/>
    </row>
    <row r="1020" spans="1:12" s="670" customFormat="1">
      <c r="C1020" s="671"/>
      <c r="D1020" s="676"/>
      <c r="E1020" s="673"/>
      <c r="F1020" s="673"/>
      <c r="G1020" s="673"/>
      <c r="H1020" s="673"/>
      <c r="I1020" s="673"/>
      <c r="J1020" s="673"/>
      <c r="K1020" s="673"/>
      <c r="L1020" s="673"/>
    </row>
    <row r="1021" spans="1:12" s="670" customFormat="1">
      <c r="A1021" s="670" t="s">
        <v>46</v>
      </c>
      <c r="C1021" s="671"/>
      <c r="D1021" s="676"/>
      <c r="E1021" s="673"/>
      <c r="F1021" s="673"/>
      <c r="G1021" s="673"/>
      <c r="H1021" s="673"/>
      <c r="I1021" s="673"/>
      <c r="J1021" s="673"/>
      <c r="K1021" s="673"/>
      <c r="L1021" s="673"/>
    </row>
    <row r="1022" spans="1:12" ht="20.100000000000001" customHeight="1">
      <c r="C1022" s="671" t="s">
        <v>1872</v>
      </c>
      <c r="D1022" s="674" t="s">
        <v>1739</v>
      </c>
      <c r="E1022" s="698">
        <v>307</v>
      </c>
      <c r="F1022" s="698">
        <v>214</v>
      </c>
      <c r="G1022" s="698">
        <v>214</v>
      </c>
      <c r="H1022" s="698">
        <v>0</v>
      </c>
      <c r="I1022" s="698">
        <v>93</v>
      </c>
      <c r="J1022" s="698">
        <v>93</v>
      </c>
      <c r="K1022" s="698">
        <v>0</v>
      </c>
    </row>
    <row r="1023" spans="1:12">
      <c r="D1023" s="674" t="s">
        <v>1740</v>
      </c>
      <c r="E1023" s="698">
        <v>165</v>
      </c>
      <c r="F1023" s="698">
        <v>112</v>
      </c>
      <c r="G1023" s="698">
        <v>112</v>
      </c>
      <c r="H1023" s="698">
        <v>0</v>
      </c>
      <c r="I1023" s="698">
        <v>53</v>
      </c>
      <c r="J1023" s="698">
        <v>53</v>
      </c>
      <c r="K1023" s="698">
        <v>0</v>
      </c>
    </row>
    <row r="1024" spans="1:12">
      <c r="D1024" s="674" t="s">
        <v>1741</v>
      </c>
      <c r="E1024" s="698">
        <v>472</v>
      </c>
      <c r="F1024" s="698">
        <v>326</v>
      </c>
      <c r="G1024" s="698">
        <v>326</v>
      </c>
      <c r="H1024" s="698">
        <v>0</v>
      </c>
      <c r="I1024" s="698">
        <v>146</v>
      </c>
      <c r="J1024" s="698">
        <v>146</v>
      </c>
      <c r="K1024" s="698">
        <v>0</v>
      </c>
    </row>
    <row r="1025" spans="3:11" ht="20.100000000000001" customHeight="1">
      <c r="C1025" s="671" t="s">
        <v>1873</v>
      </c>
      <c r="D1025" s="674" t="s">
        <v>1739</v>
      </c>
      <c r="E1025" s="698">
        <v>50</v>
      </c>
      <c r="F1025" s="698">
        <v>21</v>
      </c>
      <c r="G1025" s="698">
        <v>0</v>
      </c>
      <c r="H1025" s="698">
        <v>21</v>
      </c>
      <c r="I1025" s="698">
        <v>29</v>
      </c>
      <c r="J1025" s="698">
        <v>0</v>
      </c>
      <c r="K1025" s="698">
        <v>29</v>
      </c>
    </row>
    <row r="1026" spans="3:11">
      <c r="D1026" s="674" t="s">
        <v>1740</v>
      </c>
      <c r="E1026" s="698">
        <v>37</v>
      </c>
      <c r="F1026" s="698">
        <v>15</v>
      </c>
      <c r="G1026" s="698">
        <v>0</v>
      </c>
      <c r="H1026" s="698">
        <v>15</v>
      </c>
      <c r="I1026" s="698">
        <v>22</v>
      </c>
      <c r="J1026" s="698">
        <v>0</v>
      </c>
      <c r="K1026" s="698">
        <v>22</v>
      </c>
    </row>
    <row r="1027" spans="3:11">
      <c r="D1027" s="674" t="s">
        <v>1741</v>
      </c>
      <c r="E1027" s="698">
        <v>87</v>
      </c>
      <c r="F1027" s="698">
        <v>36</v>
      </c>
      <c r="G1027" s="698">
        <v>0</v>
      </c>
      <c r="H1027" s="698">
        <v>36</v>
      </c>
      <c r="I1027" s="698">
        <v>51</v>
      </c>
      <c r="J1027" s="698">
        <v>0</v>
      </c>
      <c r="K1027" s="698">
        <v>51</v>
      </c>
    </row>
    <row r="1028" spans="3:11" ht="16.899999999999999" customHeight="1">
      <c r="C1028" s="671" t="s">
        <v>610</v>
      </c>
      <c r="D1028" s="674" t="s">
        <v>1739</v>
      </c>
      <c r="E1028" s="698">
        <v>611</v>
      </c>
      <c r="F1028" s="698">
        <v>493</v>
      </c>
      <c r="G1028" s="698">
        <v>441</v>
      </c>
      <c r="H1028" s="698">
        <v>52</v>
      </c>
      <c r="I1028" s="698">
        <v>118</v>
      </c>
      <c r="J1028" s="700" t="s">
        <v>477</v>
      </c>
      <c r="K1028" s="700" t="s">
        <v>477</v>
      </c>
    </row>
    <row r="1029" spans="3:11" ht="9" customHeight="1">
      <c r="D1029" s="674" t="s">
        <v>1740</v>
      </c>
      <c r="E1029" s="698">
        <v>261</v>
      </c>
      <c r="F1029" s="698">
        <v>213</v>
      </c>
      <c r="G1029" s="698">
        <v>177</v>
      </c>
      <c r="H1029" s="698">
        <v>36</v>
      </c>
      <c r="I1029" s="698">
        <v>48</v>
      </c>
      <c r="J1029" s="700" t="s">
        <v>477</v>
      </c>
      <c r="K1029" s="700" t="s">
        <v>477</v>
      </c>
    </row>
    <row r="1030" spans="3:11" ht="9" customHeight="1">
      <c r="D1030" s="674" t="s">
        <v>1741</v>
      </c>
      <c r="E1030" s="698">
        <v>872</v>
      </c>
      <c r="F1030" s="698">
        <v>706</v>
      </c>
      <c r="G1030" s="698">
        <v>618</v>
      </c>
      <c r="H1030" s="698">
        <v>88</v>
      </c>
      <c r="I1030" s="698">
        <v>166</v>
      </c>
      <c r="J1030" s="700" t="s">
        <v>477</v>
      </c>
      <c r="K1030" s="700" t="s">
        <v>477</v>
      </c>
    </row>
    <row r="1031" spans="3:11" ht="16.899999999999999" customHeight="1">
      <c r="C1031" s="671" t="s">
        <v>611</v>
      </c>
      <c r="D1031" s="674" t="s">
        <v>1739</v>
      </c>
      <c r="E1031" s="698">
        <v>840</v>
      </c>
      <c r="F1031" s="698">
        <v>682</v>
      </c>
      <c r="G1031" s="698">
        <v>574</v>
      </c>
      <c r="H1031" s="698">
        <v>108</v>
      </c>
      <c r="I1031" s="698">
        <v>158</v>
      </c>
      <c r="J1031" s="698">
        <v>88</v>
      </c>
      <c r="K1031" s="698">
        <v>70</v>
      </c>
    </row>
    <row r="1032" spans="3:11">
      <c r="D1032" s="674" t="s">
        <v>1740</v>
      </c>
      <c r="E1032" s="698">
        <v>506</v>
      </c>
      <c r="F1032" s="698">
        <v>426</v>
      </c>
      <c r="G1032" s="698">
        <v>343</v>
      </c>
      <c r="H1032" s="698">
        <v>83</v>
      </c>
      <c r="I1032" s="698">
        <v>80</v>
      </c>
      <c r="J1032" s="698">
        <v>48</v>
      </c>
      <c r="K1032" s="698">
        <v>32</v>
      </c>
    </row>
    <row r="1033" spans="3:11">
      <c r="D1033" s="674" t="s">
        <v>1741</v>
      </c>
      <c r="E1033" s="698">
        <v>1346</v>
      </c>
      <c r="F1033" s="698">
        <v>1108</v>
      </c>
      <c r="G1033" s="698">
        <v>917</v>
      </c>
      <c r="H1033" s="698">
        <v>191</v>
      </c>
      <c r="I1033" s="698">
        <v>238</v>
      </c>
      <c r="J1033" s="698">
        <v>136</v>
      </c>
      <c r="K1033" s="698">
        <v>102</v>
      </c>
    </row>
    <row r="1034" spans="3:11" ht="16.899999999999999" customHeight="1">
      <c r="C1034" s="671" t="s">
        <v>614</v>
      </c>
      <c r="D1034" s="674" t="s">
        <v>1739</v>
      </c>
      <c r="E1034" s="698">
        <v>20</v>
      </c>
      <c r="F1034" s="698">
        <v>18</v>
      </c>
      <c r="G1034" s="698">
        <v>0</v>
      </c>
      <c r="H1034" s="698">
        <v>18</v>
      </c>
      <c r="I1034" s="698">
        <v>2</v>
      </c>
      <c r="J1034" s="698">
        <v>0</v>
      </c>
      <c r="K1034" s="698">
        <v>2</v>
      </c>
    </row>
    <row r="1035" spans="3:11">
      <c r="D1035" s="674" t="s">
        <v>1740</v>
      </c>
      <c r="E1035" s="698">
        <v>26</v>
      </c>
      <c r="F1035" s="698">
        <v>24</v>
      </c>
      <c r="G1035" s="698">
        <v>0</v>
      </c>
      <c r="H1035" s="698">
        <v>24</v>
      </c>
      <c r="I1035" s="698">
        <v>2</v>
      </c>
      <c r="J1035" s="698">
        <v>0</v>
      </c>
      <c r="K1035" s="698">
        <v>2</v>
      </c>
    </row>
    <row r="1036" spans="3:11">
      <c r="D1036" s="674" t="s">
        <v>1741</v>
      </c>
      <c r="E1036" s="698">
        <v>46</v>
      </c>
      <c r="F1036" s="698">
        <v>42</v>
      </c>
      <c r="G1036" s="698">
        <v>0</v>
      </c>
      <c r="H1036" s="698">
        <v>42</v>
      </c>
      <c r="I1036" s="698">
        <v>4</v>
      </c>
      <c r="J1036" s="698">
        <v>0</v>
      </c>
      <c r="K1036" s="698">
        <v>4</v>
      </c>
    </row>
    <row r="1037" spans="3:11" ht="16.899999999999999" customHeight="1">
      <c r="C1037" s="671" t="s">
        <v>615</v>
      </c>
      <c r="D1037" s="674" t="s">
        <v>1739</v>
      </c>
      <c r="E1037" s="698">
        <v>71</v>
      </c>
      <c r="F1037" s="698">
        <v>26</v>
      </c>
      <c r="G1037" s="698">
        <v>0</v>
      </c>
      <c r="H1037" s="698">
        <v>26</v>
      </c>
      <c r="I1037" s="698">
        <v>45</v>
      </c>
      <c r="J1037" s="698">
        <v>0</v>
      </c>
      <c r="K1037" s="698">
        <v>45</v>
      </c>
    </row>
    <row r="1038" spans="3:11">
      <c r="D1038" s="674" t="s">
        <v>1740</v>
      </c>
      <c r="E1038" s="698">
        <v>54</v>
      </c>
      <c r="F1038" s="698">
        <v>17</v>
      </c>
      <c r="G1038" s="698">
        <v>0</v>
      </c>
      <c r="H1038" s="698">
        <v>17</v>
      </c>
      <c r="I1038" s="698">
        <v>37</v>
      </c>
      <c r="J1038" s="698">
        <v>0</v>
      </c>
      <c r="K1038" s="698">
        <v>37</v>
      </c>
    </row>
    <row r="1039" spans="3:11">
      <c r="D1039" s="674" t="s">
        <v>1741</v>
      </c>
      <c r="E1039" s="698">
        <v>125</v>
      </c>
      <c r="F1039" s="698">
        <v>43</v>
      </c>
      <c r="G1039" s="698">
        <v>0</v>
      </c>
      <c r="H1039" s="698">
        <v>43</v>
      </c>
      <c r="I1039" s="698">
        <v>82</v>
      </c>
      <c r="J1039" s="698">
        <v>0</v>
      </c>
      <c r="K1039" s="698">
        <v>82</v>
      </c>
    </row>
    <row r="1040" spans="3:11" ht="16.899999999999999" customHeight="1">
      <c r="C1040" s="675" t="s">
        <v>1715</v>
      </c>
      <c r="D1040" s="674" t="s">
        <v>1739</v>
      </c>
      <c r="E1040" s="698">
        <v>2498</v>
      </c>
      <c r="F1040" s="698">
        <v>1998</v>
      </c>
      <c r="G1040" s="698">
        <v>1758</v>
      </c>
      <c r="H1040" s="698">
        <v>240</v>
      </c>
      <c r="I1040" s="698">
        <v>500</v>
      </c>
      <c r="J1040" s="698">
        <v>305</v>
      </c>
      <c r="K1040" s="698">
        <v>195</v>
      </c>
    </row>
    <row r="1041" spans="2:11">
      <c r="D1041" s="674" t="s">
        <v>1740</v>
      </c>
      <c r="E1041" s="698">
        <v>1236</v>
      </c>
      <c r="F1041" s="698">
        <v>976</v>
      </c>
      <c r="G1041" s="698">
        <v>796</v>
      </c>
      <c r="H1041" s="698">
        <v>180</v>
      </c>
      <c r="I1041" s="698">
        <v>260</v>
      </c>
      <c r="J1041" s="698">
        <v>146</v>
      </c>
      <c r="K1041" s="698">
        <v>114</v>
      </c>
    </row>
    <row r="1042" spans="2:11">
      <c r="D1042" s="674" t="s">
        <v>1741</v>
      </c>
      <c r="E1042" s="698">
        <v>3734</v>
      </c>
      <c r="F1042" s="698">
        <v>2974</v>
      </c>
      <c r="G1042" s="698">
        <v>2554</v>
      </c>
      <c r="H1042" s="698">
        <v>420</v>
      </c>
      <c r="I1042" s="698">
        <v>760</v>
      </c>
      <c r="J1042" s="698">
        <v>451</v>
      </c>
      <c r="K1042" s="698">
        <v>309</v>
      </c>
    </row>
    <row r="1043" spans="2:11" ht="18" customHeight="1">
      <c r="B1043" s="677" t="s">
        <v>619</v>
      </c>
      <c r="D1043" s="674"/>
    </row>
    <row r="1044" spans="2:11" ht="16.899999999999999" customHeight="1">
      <c r="C1044" s="671" t="s">
        <v>620</v>
      </c>
      <c r="D1044" s="674" t="s">
        <v>1739</v>
      </c>
      <c r="E1044" s="698">
        <v>85</v>
      </c>
      <c r="F1044" s="698">
        <v>50</v>
      </c>
      <c r="G1044" s="698">
        <v>41</v>
      </c>
      <c r="H1044" s="698">
        <v>9</v>
      </c>
      <c r="I1044" s="698">
        <v>35</v>
      </c>
      <c r="J1044" s="698">
        <v>19</v>
      </c>
      <c r="K1044" s="698">
        <v>16</v>
      </c>
    </row>
    <row r="1045" spans="2:11">
      <c r="D1045" s="674" t="s">
        <v>1740</v>
      </c>
      <c r="E1045" s="698">
        <v>56</v>
      </c>
      <c r="F1045" s="698">
        <v>26</v>
      </c>
      <c r="G1045" s="698">
        <v>10</v>
      </c>
      <c r="H1045" s="698">
        <v>16</v>
      </c>
      <c r="I1045" s="698">
        <v>30</v>
      </c>
      <c r="J1045" s="698">
        <v>9</v>
      </c>
      <c r="K1045" s="698">
        <v>21</v>
      </c>
    </row>
    <row r="1046" spans="2:11">
      <c r="D1046" s="674" t="s">
        <v>1741</v>
      </c>
      <c r="E1046" s="698">
        <v>141</v>
      </c>
      <c r="F1046" s="698">
        <v>76</v>
      </c>
      <c r="G1046" s="698">
        <v>51</v>
      </c>
      <c r="H1046" s="698">
        <v>25</v>
      </c>
      <c r="I1046" s="698">
        <v>65</v>
      </c>
      <c r="J1046" s="698">
        <v>28</v>
      </c>
      <c r="K1046" s="698">
        <v>37</v>
      </c>
    </row>
    <row r="1047" spans="2:11" ht="16.899999999999999" customHeight="1">
      <c r="C1047" s="671" t="s">
        <v>621</v>
      </c>
      <c r="D1047" s="674" t="s">
        <v>1739</v>
      </c>
      <c r="E1047" s="698">
        <v>2</v>
      </c>
      <c r="F1047" s="700" t="s">
        <v>477</v>
      </c>
      <c r="G1047" s="700" t="s">
        <v>477</v>
      </c>
      <c r="H1047" s="700" t="s">
        <v>477</v>
      </c>
      <c r="I1047" s="700" t="s">
        <v>477</v>
      </c>
      <c r="J1047" s="700" t="s">
        <v>477</v>
      </c>
      <c r="K1047" s="700" t="s">
        <v>477</v>
      </c>
    </row>
    <row r="1048" spans="2:11" ht="9" customHeight="1">
      <c r="D1048" s="674" t="s">
        <v>1740</v>
      </c>
      <c r="E1048" s="698">
        <v>5</v>
      </c>
      <c r="F1048" s="700" t="s">
        <v>477</v>
      </c>
      <c r="G1048" s="700" t="s">
        <v>477</v>
      </c>
      <c r="H1048" s="700" t="s">
        <v>477</v>
      </c>
      <c r="I1048" s="700" t="s">
        <v>477</v>
      </c>
      <c r="J1048" s="700" t="s">
        <v>477</v>
      </c>
      <c r="K1048" s="700" t="s">
        <v>477</v>
      </c>
    </row>
    <row r="1049" spans="2:11" ht="9" customHeight="1">
      <c r="D1049" s="674" t="s">
        <v>1741</v>
      </c>
      <c r="E1049" s="698">
        <v>7</v>
      </c>
      <c r="F1049" s="700" t="s">
        <v>477</v>
      </c>
      <c r="G1049" s="700" t="s">
        <v>477</v>
      </c>
      <c r="H1049" s="700" t="s">
        <v>477</v>
      </c>
      <c r="I1049" s="700" t="s">
        <v>477</v>
      </c>
      <c r="J1049" s="700" t="s">
        <v>477</v>
      </c>
      <c r="K1049" s="700" t="s">
        <v>477</v>
      </c>
    </row>
    <row r="1050" spans="2:11" ht="16.899999999999999" customHeight="1">
      <c r="C1050" s="671" t="s">
        <v>1823</v>
      </c>
      <c r="D1050" s="674" t="s">
        <v>1739</v>
      </c>
      <c r="E1050" s="698">
        <v>12</v>
      </c>
      <c r="F1050" s="698">
        <v>8</v>
      </c>
      <c r="G1050" s="700" t="s">
        <v>477</v>
      </c>
      <c r="H1050" s="700" t="s">
        <v>477</v>
      </c>
      <c r="I1050" s="698">
        <v>4</v>
      </c>
      <c r="J1050" s="700" t="s">
        <v>477</v>
      </c>
      <c r="K1050" s="700" t="s">
        <v>477</v>
      </c>
    </row>
    <row r="1051" spans="2:11" ht="9" customHeight="1">
      <c r="D1051" s="674" t="s">
        <v>1740</v>
      </c>
      <c r="E1051" s="698">
        <v>11</v>
      </c>
      <c r="F1051" s="698">
        <v>6</v>
      </c>
      <c r="G1051" s="700" t="s">
        <v>477</v>
      </c>
      <c r="H1051" s="700" t="s">
        <v>477</v>
      </c>
      <c r="I1051" s="698">
        <v>5</v>
      </c>
      <c r="J1051" s="700" t="s">
        <v>477</v>
      </c>
      <c r="K1051" s="700" t="s">
        <v>477</v>
      </c>
    </row>
    <row r="1052" spans="2:11" ht="9" customHeight="1">
      <c r="D1052" s="674" t="s">
        <v>1741</v>
      </c>
      <c r="E1052" s="698">
        <v>23</v>
      </c>
      <c r="F1052" s="698">
        <v>14</v>
      </c>
      <c r="G1052" s="700" t="s">
        <v>477</v>
      </c>
      <c r="H1052" s="700" t="s">
        <v>477</v>
      </c>
      <c r="I1052" s="698">
        <v>9</v>
      </c>
      <c r="J1052" s="700" t="s">
        <v>477</v>
      </c>
      <c r="K1052" s="700" t="s">
        <v>477</v>
      </c>
    </row>
    <row r="1053" spans="2:11" ht="16.899999999999999" customHeight="1">
      <c r="C1053" s="671" t="s">
        <v>1824</v>
      </c>
      <c r="D1053" s="674" t="s">
        <v>1739</v>
      </c>
      <c r="E1053" s="698">
        <v>1</v>
      </c>
      <c r="F1053" s="700" t="s">
        <v>477</v>
      </c>
      <c r="G1053" s="700" t="s">
        <v>477</v>
      </c>
      <c r="H1053" s="700" t="s">
        <v>477</v>
      </c>
      <c r="I1053" s="700" t="s">
        <v>477</v>
      </c>
      <c r="J1053" s="700" t="s">
        <v>477</v>
      </c>
      <c r="K1053" s="700" t="s">
        <v>477</v>
      </c>
    </row>
    <row r="1054" spans="2:11" ht="9" customHeight="1">
      <c r="D1054" s="674" t="s">
        <v>1740</v>
      </c>
      <c r="E1054" s="698">
        <v>1</v>
      </c>
      <c r="F1054" s="700" t="s">
        <v>477</v>
      </c>
      <c r="G1054" s="700" t="s">
        <v>477</v>
      </c>
      <c r="H1054" s="700" t="s">
        <v>477</v>
      </c>
      <c r="I1054" s="700" t="s">
        <v>477</v>
      </c>
      <c r="J1054" s="700" t="s">
        <v>477</v>
      </c>
      <c r="K1054" s="700" t="s">
        <v>477</v>
      </c>
    </row>
    <row r="1055" spans="2:11" ht="9" customHeight="1">
      <c r="D1055" s="674" t="s">
        <v>1741</v>
      </c>
      <c r="E1055" s="698">
        <v>2</v>
      </c>
      <c r="F1055" s="700" t="s">
        <v>477</v>
      </c>
      <c r="G1055" s="700" t="s">
        <v>477</v>
      </c>
      <c r="H1055" s="700" t="s">
        <v>477</v>
      </c>
      <c r="I1055" s="700" t="s">
        <v>477</v>
      </c>
      <c r="J1055" s="700" t="s">
        <v>477</v>
      </c>
      <c r="K1055" s="700" t="s">
        <v>477</v>
      </c>
    </row>
    <row r="1056" spans="2:11" ht="16.899999999999999" customHeight="1">
      <c r="C1056" s="675" t="s">
        <v>1715</v>
      </c>
      <c r="D1056" s="674" t="s">
        <v>1739</v>
      </c>
      <c r="E1056" s="698">
        <v>100</v>
      </c>
      <c r="F1056" s="698">
        <v>59</v>
      </c>
      <c r="G1056" s="698">
        <v>42</v>
      </c>
      <c r="H1056" s="698">
        <v>17</v>
      </c>
      <c r="I1056" s="698">
        <v>41</v>
      </c>
      <c r="J1056" s="698">
        <v>21</v>
      </c>
      <c r="K1056" s="698">
        <v>20</v>
      </c>
    </row>
    <row r="1057" spans="1:11">
      <c r="D1057" s="674" t="s">
        <v>1740</v>
      </c>
      <c r="E1057" s="698">
        <v>73</v>
      </c>
      <c r="F1057" s="698">
        <v>38</v>
      </c>
      <c r="G1057" s="698">
        <v>15</v>
      </c>
      <c r="H1057" s="698">
        <v>23</v>
      </c>
      <c r="I1057" s="698">
        <v>35</v>
      </c>
      <c r="J1057" s="698">
        <v>11</v>
      </c>
      <c r="K1057" s="698">
        <v>24</v>
      </c>
    </row>
    <row r="1058" spans="1:11">
      <c r="D1058" s="674" t="s">
        <v>1741</v>
      </c>
      <c r="E1058" s="698">
        <v>173</v>
      </c>
      <c r="F1058" s="698">
        <v>97</v>
      </c>
      <c r="G1058" s="698">
        <v>57</v>
      </c>
      <c r="H1058" s="698">
        <v>40</v>
      </c>
      <c r="I1058" s="698">
        <v>76</v>
      </c>
      <c r="J1058" s="698">
        <v>32</v>
      </c>
      <c r="K1058" s="698">
        <v>44</v>
      </c>
    </row>
    <row r="1059" spans="1:11" ht="16.899999999999999" customHeight="1">
      <c r="C1059" s="675" t="s">
        <v>1829</v>
      </c>
      <c r="D1059" s="674"/>
    </row>
    <row r="1060" spans="1:11" ht="16.899999999999999" customHeight="1">
      <c r="C1060" s="678" t="s">
        <v>1830</v>
      </c>
      <c r="D1060" s="674" t="s">
        <v>1739</v>
      </c>
      <c r="E1060" s="698">
        <v>1</v>
      </c>
      <c r="F1060" s="700" t="s">
        <v>477</v>
      </c>
      <c r="G1060" s="700" t="s">
        <v>477</v>
      </c>
      <c r="H1060" s="700" t="s">
        <v>477</v>
      </c>
      <c r="I1060" s="700" t="s">
        <v>477</v>
      </c>
      <c r="J1060" s="700" t="s">
        <v>477</v>
      </c>
      <c r="K1060" s="700" t="s">
        <v>477</v>
      </c>
    </row>
    <row r="1061" spans="1:11" ht="9" customHeight="1">
      <c r="C1061" s="675"/>
      <c r="D1061" s="674" t="s">
        <v>1741</v>
      </c>
      <c r="E1061" s="698">
        <v>1</v>
      </c>
      <c r="F1061" s="700" t="s">
        <v>477</v>
      </c>
      <c r="G1061" s="700" t="s">
        <v>477</v>
      </c>
      <c r="H1061" s="700" t="s">
        <v>477</v>
      </c>
      <c r="I1061" s="700" t="s">
        <v>477</v>
      </c>
      <c r="J1061" s="700" t="s">
        <v>477</v>
      </c>
      <c r="K1061" s="700" t="s">
        <v>477</v>
      </c>
    </row>
    <row r="1062" spans="1:11" s="698" customFormat="1" ht="16.899999999999999" customHeight="1">
      <c r="A1062" s="677"/>
      <c r="B1062" s="677"/>
      <c r="C1062" s="678" t="s">
        <v>1831</v>
      </c>
      <c r="D1062" s="674" t="s">
        <v>1739</v>
      </c>
      <c r="E1062" s="698">
        <v>5</v>
      </c>
      <c r="F1062" s="700" t="s">
        <v>477</v>
      </c>
      <c r="G1062" s="700" t="s">
        <v>477</v>
      </c>
      <c r="H1062" s="700" t="s">
        <v>477</v>
      </c>
      <c r="I1062" s="700" t="s">
        <v>477</v>
      </c>
      <c r="J1062" s="700" t="s">
        <v>477</v>
      </c>
      <c r="K1062" s="700" t="s">
        <v>477</v>
      </c>
    </row>
    <row r="1063" spans="1:11" s="698" customFormat="1" ht="9" customHeight="1">
      <c r="A1063" s="677"/>
      <c r="B1063" s="677"/>
      <c r="C1063" s="678"/>
      <c r="D1063" s="674" t="s">
        <v>1740</v>
      </c>
      <c r="E1063" s="698">
        <v>7</v>
      </c>
      <c r="F1063" s="700" t="s">
        <v>477</v>
      </c>
      <c r="G1063" s="700" t="s">
        <v>477</v>
      </c>
      <c r="H1063" s="700" t="s">
        <v>477</v>
      </c>
      <c r="I1063" s="700" t="s">
        <v>477</v>
      </c>
      <c r="J1063" s="700" t="s">
        <v>477</v>
      </c>
      <c r="K1063" s="700" t="s">
        <v>477</v>
      </c>
    </row>
    <row r="1064" spans="1:11" s="698" customFormat="1" ht="9" customHeight="1">
      <c r="A1064" s="677"/>
      <c r="B1064" s="677"/>
      <c r="C1064" s="678"/>
      <c r="D1064" s="674" t="s">
        <v>1741</v>
      </c>
      <c r="E1064" s="698">
        <v>12</v>
      </c>
      <c r="F1064" s="700" t="s">
        <v>477</v>
      </c>
      <c r="G1064" s="700" t="s">
        <v>477</v>
      </c>
      <c r="H1064" s="700" t="s">
        <v>477</v>
      </c>
      <c r="I1064" s="700" t="s">
        <v>477</v>
      </c>
      <c r="J1064" s="700" t="s">
        <v>477</v>
      </c>
      <c r="K1064" s="700" t="s">
        <v>477</v>
      </c>
    </row>
    <row r="1065" spans="1:11" ht="18" customHeight="1">
      <c r="B1065" s="677" t="s">
        <v>628</v>
      </c>
      <c r="D1065" s="674"/>
    </row>
    <row r="1066" spans="1:11" ht="27" customHeight="1">
      <c r="C1066" s="671" t="s">
        <v>1832</v>
      </c>
      <c r="D1066" s="674" t="s">
        <v>1739</v>
      </c>
      <c r="E1066" s="698">
        <v>46</v>
      </c>
      <c r="F1066" s="700" t="s">
        <v>477</v>
      </c>
      <c r="G1066" s="700" t="s">
        <v>477</v>
      </c>
      <c r="H1066" s="700" t="s">
        <v>477</v>
      </c>
      <c r="I1066" s="700" t="s">
        <v>477</v>
      </c>
      <c r="J1066" s="700" t="s">
        <v>477</v>
      </c>
      <c r="K1066" s="700" t="s">
        <v>477</v>
      </c>
    </row>
    <row r="1067" spans="1:11" ht="9" customHeight="1">
      <c r="D1067" s="674" t="s">
        <v>1740</v>
      </c>
      <c r="E1067" s="698">
        <v>27</v>
      </c>
      <c r="F1067" s="700" t="s">
        <v>477</v>
      </c>
      <c r="G1067" s="700" t="s">
        <v>477</v>
      </c>
      <c r="H1067" s="700" t="s">
        <v>477</v>
      </c>
      <c r="I1067" s="700" t="s">
        <v>477</v>
      </c>
      <c r="J1067" s="700" t="s">
        <v>477</v>
      </c>
      <c r="K1067" s="700" t="s">
        <v>477</v>
      </c>
    </row>
    <row r="1068" spans="1:11" ht="9" customHeight="1">
      <c r="D1068" s="674" t="s">
        <v>1741</v>
      </c>
      <c r="E1068" s="698">
        <v>73</v>
      </c>
      <c r="F1068" s="700" t="s">
        <v>477</v>
      </c>
      <c r="G1068" s="700" t="s">
        <v>477</v>
      </c>
      <c r="H1068" s="700" t="s">
        <v>477</v>
      </c>
      <c r="I1068" s="700" t="s">
        <v>477</v>
      </c>
      <c r="J1068" s="700" t="s">
        <v>477</v>
      </c>
      <c r="K1068" s="700" t="s">
        <v>477</v>
      </c>
    </row>
    <row r="1069" spans="1:11" ht="20.100000000000001" customHeight="1">
      <c r="C1069" s="671" t="s">
        <v>1833</v>
      </c>
      <c r="D1069" s="674" t="s">
        <v>1739</v>
      </c>
      <c r="E1069" s="698">
        <v>6</v>
      </c>
      <c r="F1069" s="698">
        <v>5</v>
      </c>
      <c r="G1069" s="698">
        <v>0</v>
      </c>
      <c r="H1069" s="698">
        <v>5</v>
      </c>
      <c r="I1069" s="698">
        <v>1</v>
      </c>
      <c r="J1069" s="698">
        <v>0</v>
      </c>
      <c r="K1069" s="698">
        <v>1</v>
      </c>
    </row>
    <row r="1070" spans="1:11">
      <c r="D1070" s="674" t="s">
        <v>1740</v>
      </c>
      <c r="E1070" s="698">
        <v>11</v>
      </c>
      <c r="F1070" s="698">
        <v>8</v>
      </c>
      <c r="G1070" s="698">
        <v>0</v>
      </c>
      <c r="H1070" s="698">
        <v>8</v>
      </c>
      <c r="I1070" s="698">
        <v>3</v>
      </c>
      <c r="J1070" s="698">
        <v>0</v>
      </c>
      <c r="K1070" s="698">
        <v>3</v>
      </c>
    </row>
    <row r="1071" spans="1:11">
      <c r="D1071" s="674" t="s">
        <v>1741</v>
      </c>
      <c r="E1071" s="698">
        <v>17</v>
      </c>
      <c r="F1071" s="698">
        <v>13</v>
      </c>
      <c r="G1071" s="698">
        <v>0</v>
      </c>
      <c r="H1071" s="698">
        <v>13</v>
      </c>
      <c r="I1071" s="698">
        <v>4</v>
      </c>
      <c r="J1071" s="698">
        <v>0</v>
      </c>
      <c r="K1071" s="698">
        <v>4</v>
      </c>
    </row>
    <row r="1072" spans="1:11" ht="20.100000000000001" customHeight="1">
      <c r="C1072" s="671" t="s">
        <v>1834</v>
      </c>
      <c r="D1072" s="674" t="s">
        <v>1739</v>
      </c>
      <c r="E1072" s="698">
        <v>258</v>
      </c>
      <c r="F1072" s="700" t="s">
        <v>477</v>
      </c>
      <c r="G1072" s="700" t="s">
        <v>477</v>
      </c>
      <c r="H1072" s="700" t="s">
        <v>477</v>
      </c>
      <c r="I1072" s="700" t="s">
        <v>477</v>
      </c>
      <c r="J1072" s="700" t="s">
        <v>477</v>
      </c>
      <c r="K1072" s="700" t="s">
        <v>477</v>
      </c>
    </row>
    <row r="1073" spans="1:12" ht="9" customHeight="1">
      <c r="D1073" s="674" t="s">
        <v>1740</v>
      </c>
      <c r="E1073" s="698">
        <v>225</v>
      </c>
      <c r="F1073" s="700" t="s">
        <v>477</v>
      </c>
      <c r="G1073" s="700" t="s">
        <v>477</v>
      </c>
      <c r="H1073" s="700" t="s">
        <v>477</v>
      </c>
      <c r="I1073" s="700" t="s">
        <v>477</v>
      </c>
      <c r="J1073" s="700" t="s">
        <v>477</v>
      </c>
      <c r="K1073" s="700" t="s">
        <v>477</v>
      </c>
    </row>
    <row r="1074" spans="1:12" ht="9" customHeight="1">
      <c r="D1074" s="674" t="s">
        <v>1741</v>
      </c>
      <c r="E1074" s="698">
        <v>483</v>
      </c>
      <c r="F1074" s="700" t="s">
        <v>477</v>
      </c>
      <c r="G1074" s="700" t="s">
        <v>477</v>
      </c>
      <c r="H1074" s="700" t="s">
        <v>477</v>
      </c>
      <c r="I1074" s="700" t="s">
        <v>477</v>
      </c>
      <c r="J1074" s="700" t="s">
        <v>477</v>
      </c>
      <c r="K1074" s="700" t="s">
        <v>477</v>
      </c>
    </row>
    <row r="1075" spans="1:12" s="670" customFormat="1" ht="6.75" customHeight="1">
      <c r="A1075" s="670" t="s">
        <v>1652</v>
      </c>
      <c r="C1075" s="671"/>
      <c r="D1075" s="676"/>
      <c r="E1075" s="673"/>
      <c r="F1075" s="673"/>
      <c r="G1075" s="673"/>
      <c r="H1075" s="673"/>
      <c r="I1075" s="673"/>
      <c r="J1075" s="673"/>
      <c r="K1075" s="673"/>
      <c r="L1075" s="673"/>
    </row>
    <row r="1076" spans="1:12" s="670" customFormat="1">
      <c r="A1076" s="670" t="s">
        <v>1891</v>
      </c>
      <c r="C1076" s="671"/>
      <c r="D1076" s="676"/>
      <c r="E1076" s="673"/>
      <c r="F1076" s="673"/>
      <c r="G1076" s="673"/>
      <c r="H1076" s="673"/>
      <c r="I1076" s="673"/>
      <c r="J1076" s="673"/>
      <c r="K1076" s="673"/>
      <c r="L1076" s="673"/>
    </row>
    <row r="1077" spans="1:12" s="670" customFormat="1">
      <c r="A1077" s="670" t="s">
        <v>3208</v>
      </c>
      <c r="C1077" s="671"/>
      <c r="D1077" s="676"/>
      <c r="E1077" s="673"/>
      <c r="F1077" s="673"/>
      <c r="G1077" s="673"/>
      <c r="H1077" s="673"/>
      <c r="I1077" s="673"/>
      <c r="J1077" s="673"/>
      <c r="K1077" s="673"/>
      <c r="L1077" s="673"/>
    </row>
    <row r="1078" spans="1:12" s="670" customFormat="1">
      <c r="A1078" s="670" t="s">
        <v>641</v>
      </c>
      <c r="C1078" s="671"/>
      <c r="D1078" s="676"/>
      <c r="E1078" s="673"/>
      <c r="F1078" s="673"/>
      <c r="G1078" s="673"/>
      <c r="H1078" s="673"/>
      <c r="I1078" s="673"/>
      <c r="J1078" s="673"/>
      <c r="K1078" s="673"/>
      <c r="L1078" s="673"/>
    </row>
    <row r="1079" spans="1:12" s="670" customFormat="1">
      <c r="C1079" s="671"/>
      <c r="D1079" s="676"/>
      <c r="E1079" s="673"/>
      <c r="F1079" s="673"/>
      <c r="G1079" s="673"/>
      <c r="H1079" s="673"/>
      <c r="I1079" s="673"/>
      <c r="J1079" s="673"/>
      <c r="K1079" s="673"/>
      <c r="L1079" s="673"/>
    </row>
    <row r="1080" spans="1:12" s="670" customFormat="1">
      <c r="A1080" s="670" t="s">
        <v>46</v>
      </c>
      <c r="C1080" s="671"/>
      <c r="D1080" s="676"/>
      <c r="E1080" s="673"/>
      <c r="F1080" s="673"/>
      <c r="G1080" s="673"/>
      <c r="H1080" s="673"/>
      <c r="I1080" s="673"/>
      <c r="J1080" s="673"/>
      <c r="K1080" s="673"/>
      <c r="L1080" s="673"/>
    </row>
    <row r="1081" spans="1:12" ht="20.100000000000001" customHeight="1">
      <c r="C1081" s="671" t="s">
        <v>1835</v>
      </c>
      <c r="D1081" s="674" t="s">
        <v>1739</v>
      </c>
      <c r="E1081" s="698">
        <v>637</v>
      </c>
      <c r="F1081" s="698">
        <v>200</v>
      </c>
      <c r="G1081" s="698">
        <v>0</v>
      </c>
      <c r="H1081" s="698">
        <v>200</v>
      </c>
      <c r="I1081" s="698">
        <v>437</v>
      </c>
      <c r="J1081" s="698">
        <v>0</v>
      </c>
      <c r="K1081" s="698">
        <v>437</v>
      </c>
    </row>
    <row r="1082" spans="1:12">
      <c r="D1082" s="674" t="s">
        <v>1740</v>
      </c>
      <c r="E1082" s="698">
        <v>885</v>
      </c>
      <c r="F1082" s="698">
        <v>223</v>
      </c>
      <c r="G1082" s="698">
        <v>0</v>
      </c>
      <c r="H1082" s="698">
        <v>223</v>
      </c>
      <c r="I1082" s="698">
        <v>662</v>
      </c>
      <c r="J1082" s="698">
        <v>1</v>
      </c>
      <c r="K1082" s="698">
        <v>661</v>
      </c>
    </row>
    <row r="1083" spans="1:12">
      <c r="D1083" s="674" t="s">
        <v>1741</v>
      </c>
      <c r="E1083" s="698">
        <v>1522</v>
      </c>
      <c r="F1083" s="698">
        <v>423</v>
      </c>
      <c r="G1083" s="698">
        <v>0</v>
      </c>
      <c r="H1083" s="698">
        <v>423</v>
      </c>
      <c r="I1083" s="698">
        <v>1099</v>
      </c>
      <c r="J1083" s="698">
        <v>1</v>
      </c>
      <c r="K1083" s="698">
        <v>1098</v>
      </c>
    </row>
    <row r="1084" spans="1:12" ht="18" customHeight="1">
      <c r="C1084" s="671" t="s">
        <v>631</v>
      </c>
      <c r="D1084" s="674" t="s">
        <v>1739</v>
      </c>
      <c r="E1084" s="698">
        <v>162</v>
      </c>
      <c r="F1084" s="700" t="s">
        <v>477</v>
      </c>
      <c r="G1084" s="700" t="s">
        <v>477</v>
      </c>
      <c r="H1084" s="700" t="s">
        <v>477</v>
      </c>
      <c r="I1084" s="700" t="s">
        <v>477</v>
      </c>
      <c r="J1084" s="700" t="s">
        <v>477</v>
      </c>
      <c r="K1084" s="700" t="s">
        <v>477</v>
      </c>
    </row>
    <row r="1085" spans="1:12" ht="9" customHeight="1">
      <c r="D1085" s="674" t="s">
        <v>1740</v>
      </c>
      <c r="E1085" s="698">
        <v>149</v>
      </c>
      <c r="F1085" s="700" t="s">
        <v>477</v>
      </c>
      <c r="G1085" s="700" t="s">
        <v>477</v>
      </c>
      <c r="H1085" s="700" t="s">
        <v>477</v>
      </c>
      <c r="I1085" s="700" t="s">
        <v>477</v>
      </c>
      <c r="J1085" s="700" t="s">
        <v>477</v>
      </c>
      <c r="K1085" s="700" t="s">
        <v>477</v>
      </c>
    </row>
    <row r="1086" spans="1:12" ht="9" customHeight="1">
      <c r="D1086" s="674" t="s">
        <v>1741</v>
      </c>
      <c r="E1086" s="698">
        <v>311</v>
      </c>
      <c r="F1086" s="700" t="s">
        <v>477</v>
      </c>
      <c r="G1086" s="700" t="s">
        <v>477</v>
      </c>
      <c r="H1086" s="700" t="s">
        <v>477</v>
      </c>
      <c r="I1086" s="700" t="s">
        <v>477</v>
      </c>
      <c r="J1086" s="700" t="s">
        <v>477</v>
      </c>
      <c r="K1086" s="700" t="s">
        <v>477</v>
      </c>
    </row>
    <row r="1087" spans="1:12" ht="18" customHeight="1">
      <c r="C1087" s="675" t="s">
        <v>1715</v>
      </c>
      <c r="D1087" s="674" t="s">
        <v>1739</v>
      </c>
      <c r="E1087" s="698">
        <v>1109</v>
      </c>
      <c r="F1087" s="698">
        <v>492</v>
      </c>
      <c r="G1087" s="698">
        <v>265</v>
      </c>
      <c r="H1087" s="698">
        <v>227</v>
      </c>
      <c r="I1087" s="698">
        <v>617</v>
      </c>
      <c r="J1087" s="698">
        <v>138</v>
      </c>
      <c r="K1087" s="698">
        <v>479</v>
      </c>
    </row>
    <row r="1088" spans="1:12">
      <c r="D1088" s="674" t="s">
        <v>1740</v>
      </c>
      <c r="E1088" s="698">
        <v>1297</v>
      </c>
      <c r="F1088" s="698">
        <v>417</v>
      </c>
      <c r="G1088" s="698">
        <v>172</v>
      </c>
      <c r="H1088" s="698">
        <v>245</v>
      </c>
      <c r="I1088" s="698">
        <v>880</v>
      </c>
      <c r="J1088" s="698">
        <v>166</v>
      </c>
      <c r="K1088" s="698">
        <v>714</v>
      </c>
    </row>
    <row r="1089" spans="1:11">
      <c r="D1089" s="674" t="s">
        <v>1741</v>
      </c>
      <c r="E1089" s="698">
        <v>2406</v>
      </c>
      <c r="F1089" s="698">
        <v>909</v>
      </c>
      <c r="G1089" s="698">
        <v>437</v>
      </c>
      <c r="H1089" s="698">
        <v>472</v>
      </c>
      <c r="I1089" s="698">
        <v>1497</v>
      </c>
      <c r="J1089" s="698">
        <v>304</v>
      </c>
      <c r="K1089" s="698">
        <v>1193</v>
      </c>
    </row>
    <row r="1090" spans="1:11" ht="16.899999999999999" customHeight="1">
      <c r="C1090" s="675" t="s">
        <v>1829</v>
      </c>
      <c r="D1090" s="674"/>
    </row>
    <row r="1091" spans="1:11" s="698" customFormat="1" ht="16.899999999999999" customHeight="1">
      <c r="A1091" s="677"/>
      <c r="B1091" s="677"/>
      <c r="C1091" s="678" t="s">
        <v>1830</v>
      </c>
      <c r="D1091" s="674" t="s">
        <v>1739</v>
      </c>
      <c r="E1091" s="698">
        <v>107</v>
      </c>
      <c r="F1091" s="700" t="s">
        <v>477</v>
      </c>
      <c r="G1091" s="700" t="s">
        <v>477</v>
      </c>
      <c r="H1091" s="700" t="s">
        <v>477</v>
      </c>
      <c r="I1091" s="700" t="s">
        <v>477</v>
      </c>
      <c r="J1091" s="700" t="s">
        <v>477</v>
      </c>
      <c r="K1091" s="700" t="s">
        <v>477</v>
      </c>
    </row>
    <row r="1092" spans="1:11" s="698" customFormat="1" ht="9" customHeight="1">
      <c r="A1092" s="677"/>
      <c r="B1092" s="677"/>
      <c r="C1092" s="678"/>
      <c r="D1092" s="674" t="s">
        <v>1740</v>
      </c>
      <c r="E1092" s="698">
        <v>178</v>
      </c>
      <c r="F1092" s="700" t="s">
        <v>477</v>
      </c>
      <c r="G1092" s="700" t="s">
        <v>477</v>
      </c>
      <c r="H1092" s="700" t="s">
        <v>477</v>
      </c>
      <c r="I1092" s="700" t="s">
        <v>477</v>
      </c>
      <c r="J1092" s="700" t="s">
        <v>477</v>
      </c>
      <c r="K1092" s="700" t="s">
        <v>477</v>
      </c>
    </row>
    <row r="1093" spans="1:11" s="698" customFormat="1" ht="9" customHeight="1">
      <c r="A1093" s="677"/>
      <c r="B1093" s="677"/>
      <c r="C1093" s="678"/>
      <c r="D1093" s="674" t="s">
        <v>1741</v>
      </c>
      <c r="E1093" s="698">
        <v>285</v>
      </c>
      <c r="F1093" s="700" t="s">
        <v>477</v>
      </c>
      <c r="G1093" s="700" t="s">
        <v>477</v>
      </c>
      <c r="H1093" s="700" t="s">
        <v>477</v>
      </c>
      <c r="I1093" s="700" t="s">
        <v>477</v>
      </c>
      <c r="J1093" s="700" t="s">
        <v>477</v>
      </c>
      <c r="K1093" s="700" t="s">
        <v>477</v>
      </c>
    </row>
    <row r="1094" spans="1:11" s="698" customFormat="1" ht="16.899999999999999" customHeight="1">
      <c r="A1094" s="677"/>
      <c r="B1094" s="677"/>
      <c r="C1094" s="678" t="s">
        <v>1831</v>
      </c>
      <c r="D1094" s="674" t="s">
        <v>1739</v>
      </c>
      <c r="E1094" s="698">
        <v>14</v>
      </c>
      <c r="F1094" s="700" t="s">
        <v>477</v>
      </c>
      <c r="G1094" s="700" t="s">
        <v>477</v>
      </c>
      <c r="H1094" s="700" t="s">
        <v>477</v>
      </c>
      <c r="I1094" s="700" t="s">
        <v>477</v>
      </c>
      <c r="J1094" s="700" t="s">
        <v>477</v>
      </c>
      <c r="K1094" s="700" t="s">
        <v>477</v>
      </c>
    </row>
    <row r="1095" spans="1:11" s="698" customFormat="1" ht="9" customHeight="1">
      <c r="A1095" s="677"/>
      <c r="B1095" s="677"/>
      <c r="C1095" s="678"/>
      <c r="D1095" s="674" t="s">
        <v>1740</v>
      </c>
      <c r="E1095" s="698">
        <v>25</v>
      </c>
      <c r="F1095" s="700" t="s">
        <v>477</v>
      </c>
      <c r="G1095" s="700" t="s">
        <v>477</v>
      </c>
      <c r="H1095" s="700" t="s">
        <v>477</v>
      </c>
      <c r="I1095" s="700" t="s">
        <v>477</v>
      </c>
      <c r="J1095" s="700" t="s">
        <v>477</v>
      </c>
      <c r="K1095" s="700" t="s">
        <v>477</v>
      </c>
    </row>
    <row r="1096" spans="1:11" s="698" customFormat="1" ht="9" customHeight="1">
      <c r="A1096" s="677"/>
      <c r="B1096" s="677"/>
      <c r="C1096" s="678"/>
      <c r="D1096" s="674" t="s">
        <v>1741</v>
      </c>
      <c r="E1096" s="698">
        <v>39</v>
      </c>
      <c r="F1096" s="700" t="s">
        <v>477</v>
      </c>
      <c r="G1096" s="700" t="s">
        <v>477</v>
      </c>
      <c r="H1096" s="700" t="s">
        <v>477</v>
      </c>
      <c r="I1096" s="700" t="s">
        <v>477</v>
      </c>
      <c r="J1096" s="700" t="s">
        <v>477</v>
      </c>
      <c r="K1096" s="700" t="s">
        <v>477</v>
      </c>
    </row>
    <row r="1097" spans="1:11" ht="18" customHeight="1">
      <c r="B1097" s="677" t="s">
        <v>632</v>
      </c>
      <c r="D1097" s="674"/>
    </row>
    <row r="1098" spans="1:11" ht="27" customHeight="1">
      <c r="C1098" s="671" t="s">
        <v>1836</v>
      </c>
      <c r="D1098" s="674" t="s">
        <v>1739</v>
      </c>
      <c r="E1098" s="698">
        <v>106</v>
      </c>
      <c r="F1098" s="698">
        <v>89</v>
      </c>
      <c r="G1098" s="698">
        <v>87</v>
      </c>
      <c r="H1098" s="698">
        <v>2</v>
      </c>
      <c r="I1098" s="698">
        <v>17</v>
      </c>
      <c r="J1098" s="698">
        <v>10</v>
      </c>
      <c r="K1098" s="698">
        <v>7</v>
      </c>
    </row>
    <row r="1099" spans="1:11">
      <c r="D1099" s="674" t="s">
        <v>1740</v>
      </c>
      <c r="E1099" s="698">
        <v>63</v>
      </c>
      <c r="F1099" s="698">
        <v>37</v>
      </c>
      <c r="G1099" s="698">
        <v>33</v>
      </c>
      <c r="H1099" s="698">
        <v>4</v>
      </c>
      <c r="I1099" s="698">
        <v>26</v>
      </c>
      <c r="J1099" s="698">
        <v>12</v>
      </c>
      <c r="K1099" s="698">
        <v>14</v>
      </c>
    </row>
    <row r="1100" spans="1:11">
      <c r="D1100" s="674" t="s">
        <v>1741</v>
      </c>
      <c r="E1100" s="698">
        <v>169</v>
      </c>
      <c r="F1100" s="698">
        <v>126</v>
      </c>
      <c r="G1100" s="698">
        <v>120</v>
      </c>
      <c r="H1100" s="698">
        <v>6</v>
      </c>
      <c r="I1100" s="698">
        <v>43</v>
      </c>
      <c r="J1100" s="698">
        <v>22</v>
      </c>
      <c r="K1100" s="698">
        <v>21</v>
      </c>
    </row>
    <row r="1101" spans="1:11" ht="18" customHeight="1">
      <c r="C1101" s="671" t="s">
        <v>1837</v>
      </c>
      <c r="D1101" s="674" t="s">
        <v>1739</v>
      </c>
      <c r="E1101" s="698">
        <v>27</v>
      </c>
      <c r="F1101" s="700" t="s">
        <v>477</v>
      </c>
      <c r="G1101" s="700" t="s">
        <v>477</v>
      </c>
      <c r="H1101" s="700" t="s">
        <v>477</v>
      </c>
      <c r="I1101" s="700" t="s">
        <v>477</v>
      </c>
      <c r="J1101" s="700" t="s">
        <v>477</v>
      </c>
      <c r="K1101" s="700" t="s">
        <v>477</v>
      </c>
    </row>
    <row r="1102" spans="1:11" ht="9" customHeight="1">
      <c r="D1102" s="674" t="s">
        <v>1740</v>
      </c>
      <c r="E1102" s="698">
        <v>19</v>
      </c>
      <c r="F1102" s="700" t="s">
        <v>477</v>
      </c>
      <c r="G1102" s="700" t="s">
        <v>477</v>
      </c>
      <c r="H1102" s="700" t="s">
        <v>477</v>
      </c>
      <c r="I1102" s="700" t="s">
        <v>477</v>
      </c>
      <c r="J1102" s="700" t="s">
        <v>477</v>
      </c>
      <c r="K1102" s="700" t="s">
        <v>477</v>
      </c>
    </row>
    <row r="1103" spans="1:11" ht="9" customHeight="1">
      <c r="D1103" s="674" t="s">
        <v>1741</v>
      </c>
      <c r="E1103" s="698">
        <v>46</v>
      </c>
      <c r="F1103" s="700" t="s">
        <v>477</v>
      </c>
      <c r="G1103" s="700" t="s">
        <v>477</v>
      </c>
      <c r="H1103" s="700" t="s">
        <v>477</v>
      </c>
      <c r="I1103" s="700" t="s">
        <v>477</v>
      </c>
      <c r="J1103" s="700" t="s">
        <v>477</v>
      </c>
      <c r="K1103" s="700" t="s">
        <v>477</v>
      </c>
    </row>
    <row r="1104" spans="1:11" ht="18" customHeight="1">
      <c r="C1104" s="671" t="s">
        <v>1838</v>
      </c>
      <c r="D1104" s="674" t="s">
        <v>1739</v>
      </c>
      <c r="E1104" s="698">
        <v>12</v>
      </c>
      <c r="F1104" s="698">
        <v>6</v>
      </c>
      <c r="G1104" s="698">
        <v>6</v>
      </c>
      <c r="H1104" s="698">
        <v>0</v>
      </c>
      <c r="I1104" s="698">
        <v>6</v>
      </c>
      <c r="J1104" s="698">
        <v>6</v>
      </c>
      <c r="K1104" s="698">
        <v>0</v>
      </c>
    </row>
    <row r="1105" spans="1:11">
      <c r="D1105" s="674" t="s">
        <v>1740</v>
      </c>
      <c r="E1105" s="698">
        <v>7</v>
      </c>
      <c r="F1105" s="698">
        <v>1</v>
      </c>
      <c r="G1105" s="698">
        <v>1</v>
      </c>
      <c r="H1105" s="698">
        <v>0</v>
      </c>
      <c r="I1105" s="698">
        <v>6</v>
      </c>
      <c r="J1105" s="698">
        <v>6</v>
      </c>
      <c r="K1105" s="698">
        <v>0</v>
      </c>
    </row>
    <row r="1106" spans="1:11">
      <c r="D1106" s="674" t="s">
        <v>1741</v>
      </c>
      <c r="E1106" s="698">
        <v>19</v>
      </c>
      <c r="F1106" s="698">
        <v>7</v>
      </c>
      <c r="G1106" s="698">
        <v>7</v>
      </c>
      <c r="H1106" s="698">
        <v>0</v>
      </c>
      <c r="I1106" s="698">
        <v>12</v>
      </c>
      <c r="J1106" s="698">
        <v>12</v>
      </c>
      <c r="K1106" s="698">
        <v>0</v>
      </c>
    </row>
    <row r="1107" spans="1:11" ht="18" customHeight="1">
      <c r="C1107" s="671" t="s">
        <v>1839</v>
      </c>
      <c r="D1107" s="674" t="s">
        <v>1739</v>
      </c>
      <c r="E1107" s="698">
        <v>3</v>
      </c>
      <c r="F1107" s="700" t="s">
        <v>477</v>
      </c>
      <c r="G1107" s="700" t="s">
        <v>477</v>
      </c>
      <c r="H1107" s="700" t="s">
        <v>477</v>
      </c>
      <c r="I1107" s="700" t="s">
        <v>477</v>
      </c>
      <c r="J1107" s="700" t="s">
        <v>477</v>
      </c>
      <c r="K1107" s="700" t="s">
        <v>477</v>
      </c>
    </row>
    <row r="1108" spans="1:11" ht="9" customHeight="1">
      <c r="D1108" s="674" t="s">
        <v>1740</v>
      </c>
      <c r="E1108" s="698">
        <v>2</v>
      </c>
      <c r="F1108" s="700" t="s">
        <v>477</v>
      </c>
      <c r="G1108" s="700" t="s">
        <v>477</v>
      </c>
      <c r="H1108" s="700" t="s">
        <v>477</v>
      </c>
      <c r="I1108" s="700" t="s">
        <v>477</v>
      </c>
      <c r="J1108" s="700" t="s">
        <v>477</v>
      </c>
      <c r="K1108" s="700" t="s">
        <v>477</v>
      </c>
    </row>
    <row r="1109" spans="1:11" ht="9" customHeight="1">
      <c r="D1109" s="674" t="s">
        <v>1741</v>
      </c>
      <c r="E1109" s="698">
        <v>5</v>
      </c>
      <c r="F1109" s="700" t="s">
        <v>477</v>
      </c>
      <c r="G1109" s="700" t="s">
        <v>477</v>
      </c>
      <c r="H1109" s="700" t="s">
        <v>477</v>
      </c>
      <c r="I1109" s="700" t="s">
        <v>477</v>
      </c>
      <c r="J1109" s="700" t="s">
        <v>477</v>
      </c>
      <c r="K1109" s="700" t="s">
        <v>477</v>
      </c>
    </row>
    <row r="1110" spans="1:11" ht="20.100000000000001" customHeight="1">
      <c r="C1110" s="671" t="s">
        <v>1840</v>
      </c>
      <c r="D1110" s="674" t="s">
        <v>1739</v>
      </c>
      <c r="E1110" s="698">
        <v>354</v>
      </c>
      <c r="F1110" s="698">
        <v>149</v>
      </c>
      <c r="G1110" s="698">
        <v>149</v>
      </c>
      <c r="H1110" s="698">
        <v>0</v>
      </c>
      <c r="I1110" s="698">
        <v>205</v>
      </c>
      <c r="J1110" s="698">
        <v>205</v>
      </c>
      <c r="K1110" s="698">
        <v>0</v>
      </c>
    </row>
    <row r="1111" spans="1:11">
      <c r="D1111" s="674" t="s">
        <v>1740</v>
      </c>
      <c r="E1111" s="698">
        <v>242</v>
      </c>
      <c r="F1111" s="698">
        <v>101</v>
      </c>
      <c r="G1111" s="698">
        <v>101</v>
      </c>
      <c r="H1111" s="698">
        <v>0</v>
      </c>
      <c r="I1111" s="698">
        <v>141</v>
      </c>
      <c r="J1111" s="698">
        <v>141</v>
      </c>
      <c r="K1111" s="698">
        <v>0</v>
      </c>
    </row>
    <row r="1112" spans="1:11">
      <c r="D1112" s="674" t="s">
        <v>1741</v>
      </c>
      <c r="E1112" s="698">
        <v>596</v>
      </c>
      <c r="F1112" s="698">
        <v>250</v>
      </c>
      <c r="G1112" s="698">
        <v>250</v>
      </c>
      <c r="H1112" s="698">
        <v>0</v>
      </c>
      <c r="I1112" s="698">
        <v>346</v>
      </c>
      <c r="J1112" s="698">
        <v>346</v>
      </c>
      <c r="K1112" s="698">
        <v>0</v>
      </c>
    </row>
    <row r="1113" spans="1:11" ht="20.100000000000001" customHeight="1">
      <c r="C1113" s="671" t="s">
        <v>1841</v>
      </c>
      <c r="D1113" s="674" t="s">
        <v>1739</v>
      </c>
      <c r="E1113" s="698">
        <v>72</v>
      </c>
      <c r="F1113" s="698">
        <v>30</v>
      </c>
      <c r="G1113" s="698">
        <v>0</v>
      </c>
      <c r="H1113" s="698">
        <v>30</v>
      </c>
      <c r="I1113" s="698">
        <v>42</v>
      </c>
      <c r="J1113" s="698">
        <v>0</v>
      </c>
      <c r="K1113" s="698">
        <v>42</v>
      </c>
    </row>
    <row r="1114" spans="1:11">
      <c r="D1114" s="674" t="s">
        <v>1740</v>
      </c>
      <c r="E1114" s="698">
        <v>71</v>
      </c>
      <c r="F1114" s="698">
        <v>11</v>
      </c>
      <c r="G1114" s="698">
        <v>0</v>
      </c>
      <c r="H1114" s="698">
        <v>11</v>
      </c>
      <c r="I1114" s="698">
        <v>60</v>
      </c>
      <c r="J1114" s="698">
        <v>0</v>
      </c>
      <c r="K1114" s="698">
        <v>60</v>
      </c>
    </row>
    <row r="1115" spans="1:11">
      <c r="D1115" s="674" t="s">
        <v>1741</v>
      </c>
      <c r="E1115" s="698">
        <v>143</v>
      </c>
      <c r="F1115" s="698">
        <v>41</v>
      </c>
      <c r="G1115" s="698">
        <v>0</v>
      </c>
      <c r="H1115" s="698">
        <v>41</v>
      </c>
      <c r="I1115" s="698">
        <v>102</v>
      </c>
      <c r="J1115" s="698">
        <v>0</v>
      </c>
      <c r="K1115" s="698">
        <v>102</v>
      </c>
    </row>
    <row r="1116" spans="1:11" ht="18" customHeight="1">
      <c r="C1116" s="675" t="s">
        <v>1715</v>
      </c>
      <c r="D1116" s="674" t="s">
        <v>1739</v>
      </c>
      <c r="E1116" s="698">
        <v>574</v>
      </c>
      <c r="F1116" s="698">
        <v>297</v>
      </c>
      <c r="G1116" s="698">
        <v>263</v>
      </c>
      <c r="H1116" s="698">
        <v>34</v>
      </c>
      <c r="I1116" s="698">
        <v>277</v>
      </c>
      <c r="J1116" s="698">
        <v>224</v>
      </c>
      <c r="K1116" s="698">
        <v>53</v>
      </c>
    </row>
    <row r="1117" spans="1:11">
      <c r="D1117" s="674" t="s">
        <v>1740</v>
      </c>
      <c r="E1117" s="698">
        <v>404</v>
      </c>
      <c r="F1117" s="698">
        <v>160</v>
      </c>
      <c r="G1117" s="698">
        <v>141</v>
      </c>
      <c r="H1117" s="698">
        <v>19</v>
      </c>
      <c r="I1117" s="698">
        <v>244</v>
      </c>
      <c r="J1117" s="698">
        <v>161</v>
      </c>
      <c r="K1117" s="698">
        <v>83</v>
      </c>
    </row>
    <row r="1118" spans="1:11">
      <c r="D1118" s="674" t="s">
        <v>1741</v>
      </c>
      <c r="E1118" s="698">
        <v>978</v>
      </c>
      <c r="F1118" s="698">
        <v>457</v>
      </c>
      <c r="G1118" s="698">
        <v>404</v>
      </c>
      <c r="H1118" s="698">
        <v>53</v>
      </c>
      <c r="I1118" s="698">
        <v>521</v>
      </c>
      <c r="J1118" s="698">
        <v>385</v>
      </c>
      <c r="K1118" s="698">
        <v>136</v>
      </c>
    </row>
    <row r="1119" spans="1:11" ht="16.899999999999999" customHeight="1">
      <c r="C1119" s="675" t="s">
        <v>1829</v>
      </c>
      <c r="D1119" s="674"/>
    </row>
    <row r="1120" spans="1:11" s="698" customFormat="1" ht="16.899999999999999" customHeight="1">
      <c r="A1120" s="677"/>
      <c r="B1120" s="677"/>
      <c r="C1120" s="678" t="s">
        <v>1830</v>
      </c>
      <c r="D1120" s="674" t="s">
        <v>1739</v>
      </c>
      <c r="E1120" s="698">
        <v>4</v>
      </c>
      <c r="F1120" s="700" t="s">
        <v>477</v>
      </c>
      <c r="G1120" s="700" t="s">
        <v>477</v>
      </c>
      <c r="H1120" s="700" t="s">
        <v>477</v>
      </c>
      <c r="I1120" s="700" t="s">
        <v>477</v>
      </c>
      <c r="J1120" s="700" t="s">
        <v>477</v>
      </c>
      <c r="K1120" s="700" t="s">
        <v>477</v>
      </c>
    </row>
    <row r="1121" spans="1:12" s="698" customFormat="1" ht="9" customHeight="1">
      <c r="A1121" s="677"/>
      <c r="B1121" s="677"/>
      <c r="C1121" s="678"/>
      <c r="D1121" s="674" t="s">
        <v>1740</v>
      </c>
      <c r="E1121" s="698">
        <v>3</v>
      </c>
      <c r="F1121" s="700" t="s">
        <v>477</v>
      </c>
      <c r="G1121" s="700" t="s">
        <v>477</v>
      </c>
      <c r="H1121" s="700" t="s">
        <v>477</v>
      </c>
      <c r="I1121" s="700" t="s">
        <v>477</v>
      </c>
      <c r="J1121" s="700" t="s">
        <v>477</v>
      </c>
      <c r="K1121" s="700" t="s">
        <v>477</v>
      </c>
    </row>
    <row r="1122" spans="1:12" s="698" customFormat="1" ht="9" customHeight="1">
      <c r="A1122" s="677"/>
      <c r="B1122" s="677"/>
      <c r="C1122" s="678"/>
      <c r="D1122" s="674" t="s">
        <v>1741</v>
      </c>
      <c r="E1122" s="698">
        <v>7</v>
      </c>
      <c r="F1122" s="700" t="s">
        <v>477</v>
      </c>
      <c r="G1122" s="700" t="s">
        <v>477</v>
      </c>
      <c r="H1122" s="700" t="s">
        <v>477</v>
      </c>
      <c r="I1122" s="700" t="s">
        <v>477</v>
      </c>
      <c r="J1122" s="700" t="s">
        <v>477</v>
      </c>
      <c r="K1122" s="700" t="s">
        <v>477</v>
      </c>
    </row>
    <row r="1123" spans="1:12" ht="18" customHeight="1">
      <c r="A1123" s="677" t="s">
        <v>1778</v>
      </c>
      <c r="D1123" s="674" t="s">
        <v>1739</v>
      </c>
      <c r="E1123" s="698">
        <v>4281</v>
      </c>
      <c r="F1123" s="698">
        <v>2846</v>
      </c>
      <c r="G1123" s="698">
        <v>2328</v>
      </c>
      <c r="H1123" s="698">
        <v>518</v>
      </c>
      <c r="I1123" s="698">
        <v>1435</v>
      </c>
      <c r="J1123" s="698">
        <v>688</v>
      </c>
      <c r="K1123" s="698">
        <v>747</v>
      </c>
    </row>
    <row r="1124" spans="1:12">
      <c r="D1124" s="674" t="s">
        <v>1740</v>
      </c>
      <c r="E1124" s="698">
        <v>3010</v>
      </c>
      <c r="F1124" s="698">
        <v>1591</v>
      </c>
      <c r="G1124" s="698">
        <v>1124</v>
      </c>
      <c r="H1124" s="698">
        <v>467</v>
      </c>
      <c r="I1124" s="698">
        <v>1419</v>
      </c>
      <c r="J1124" s="698">
        <v>484</v>
      </c>
      <c r="K1124" s="698">
        <v>935</v>
      </c>
    </row>
    <row r="1125" spans="1:12">
      <c r="D1125" s="674" t="s">
        <v>1741</v>
      </c>
      <c r="E1125" s="698">
        <v>7291</v>
      </c>
      <c r="F1125" s="698">
        <v>4437</v>
      </c>
      <c r="G1125" s="698">
        <v>3452</v>
      </c>
      <c r="H1125" s="698">
        <v>985</v>
      </c>
      <c r="I1125" s="698">
        <v>2854</v>
      </c>
      <c r="J1125" s="698">
        <v>1172</v>
      </c>
      <c r="K1125" s="698">
        <v>1682</v>
      </c>
    </row>
    <row r="1126" spans="1:12" ht="16.899999999999999" customHeight="1">
      <c r="C1126" s="675" t="s">
        <v>1829</v>
      </c>
      <c r="D1126" s="674"/>
    </row>
    <row r="1127" spans="1:12" s="698" customFormat="1" ht="16.899999999999999" customHeight="1">
      <c r="A1127" s="677"/>
      <c r="B1127" s="677"/>
      <c r="C1127" s="678" t="s">
        <v>1830</v>
      </c>
      <c r="D1127" s="674" t="s">
        <v>1739</v>
      </c>
      <c r="E1127" s="698">
        <v>115</v>
      </c>
      <c r="F1127" s="700" t="s">
        <v>477</v>
      </c>
      <c r="G1127" s="700" t="s">
        <v>477</v>
      </c>
      <c r="H1127" s="700" t="s">
        <v>477</v>
      </c>
      <c r="I1127" s="700" t="s">
        <v>477</v>
      </c>
      <c r="J1127" s="700" t="s">
        <v>477</v>
      </c>
      <c r="K1127" s="700" t="s">
        <v>477</v>
      </c>
    </row>
    <row r="1128" spans="1:12" s="698" customFormat="1" ht="9" customHeight="1">
      <c r="A1128" s="677"/>
      <c r="B1128" s="677"/>
      <c r="C1128" s="678"/>
      <c r="D1128" s="674" t="s">
        <v>1740</v>
      </c>
      <c r="E1128" s="698">
        <v>182</v>
      </c>
      <c r="F1128" s="700" t="s">
        <v>477</v>
      </c>
      <c r="G1128" s="700" t="s">
        <v>477</v>
      </c>
      <c r="H1128" s="700" t="s">
        <v>477</v>
      </c>
      <c r="I1128" s="700" t="s">
        <v>477</v>
      </c>
      <c r="J1128" s="700" t="s">
        <v>477</v>
      </c>
      <c r="K1128" s="700" t="s">
        <v>477</v>
      </c>
    </row>
    <row r="1129" spans="1:12" s="698" customFormat="1" ht="9" customHeight="1">
      <c r="A1129" s="677"/>
      <c r="B1129" s="677"/>
      <c r="C1129" s="678"/>
      <c r="D1129" s="674" t="s">
        <v>1741</v>
      </c>
      <c r="E1129" s="698">
        <v>297</v>
      </c>
      <c r="F1129" s="700" t="s">
        <v>477</v>
      </c>
      <c r="G1129" s="700" t="s">
        <v>477</v>
      </c>
      <c r="H1129" s="700" t="s">
        <v>477</v>
      </c>
      <c r="I1129" s="700" t="s">
        <v>477</v>
      </c>
      <c r="J1129" s="700" t="s">
        <v>477</v>
      </c>
      <c r="K1129" s="700" t="s">
        <v>477</v>
      </c>
    </row>
    <row r="1130" spans="1:12" s="698" customFormat="1" ht="16.899999999999999" customHeight="1">
      <c r="A1130" s="677"/>
      <c r="B1130" s="677"/>
      <c r="C1130" s="678" t="s">
        <v>1831</v>
      </c>
      <c r="D1130" s="674" t="s">
        <v>1739</v>
      </c>
      <c r="E1130" s="698">
        <v>22</v>
      </c>
      <c r="F1130" s="700" t="s">
        <v>477</v>
      </c>
      <c r="G1130" s="700" t="s">
        <v>477</v>
      </c>
      <c r="H1130" s="700" t="s">
        <v>477</v>
      </c>
      <c r="I1130" s="700" t="s">
        <v>477</v>
      </c>
      <c r="J1130" s="700" t="s">
        <v>477</v>
      </c>
      <c r="K1130" s="700" t="s">
        <v>477</v>
      </c>
    </row>
    <row r="1131" spans="1:12" s="698" customFormat="1" ht="9" customHeight="1">
      <c r="A1131" s="677"/>
      <c r="B1131" s="677"/>
      <c r="C1131" s="678"/>
      <c r="D1131" s="674" t="s">
        <v>1740</v>
      </c>
      <c r="E1131" s="698">
        <v>36</v>
      </c>
      <c r="F1131" s="700" t="s">
        <v>477</v>
      </c>
      <c r="G1131" s="700" t="s">
        <v>477</v>
      </c>
      <c r="H1131" s="700" t="s">
        <v>477</v>
      </c>
      <c r="I1131" s="700" t="s">
        <v>477</v>
      </c>
      <c r="J1131" s="700" t="s">
        <v>477</v>
      </c>
      <c r="K1131" s="700" t="s">
        <v>477</v>
      </c>
    </row>
    <row r="1132" spans="1:12" s="698" customFormat="1" ht="9" customHeight="1">
      <c r="A1132" s="677"/>
      <c r="B1132" s="677"/>
      <c r="C1132" s="678"/>
      <c r="D1132" s="674" t="s">
        <v>1741</v>
      </c>
      <c r="E1132" s="698">
        <v>58</v>
      </c>
      <c r="F1132" s="700" t="s">
        <v>477</v>
      </c>
      <c r="G1132" s="700" t="s">
        <v>477</v>
      </c>
      <c r="H1132" s="700" t="s">
        <v>477</v>
      </c>
      <c r="I1132" s="700" t="s">
        <v>477</v>
      </c>
      <c r="J1132" s="700" t="s">
        <v>477</v>
      </c>
      <c r="K1132" s="700" t="s">
        <v>477</v>
      </c>
    </row>
    <row r="1133" spans="1:12" s="670" customFormat="1">
      <c r="C1133" s="671"/>
      <c r="D1133" s="676"/>
      <c r="E1133" s="673"/>
      <c r="F1133" s="673"/>
      <c r="G1133" s="673"/>
      <c r="H1133" s="673"/>
      <c r="I1133" s="673"/>
      <c r="J1133" s="673"/>
      <c r="K1133" s="673"/>
      <c r="L1133" s="673"/>
    </row>
    <row r="1134" spans="1:12" s="670" customFormat="1">
      <c r="C1134" s="671"/>
      <c r="D1134" s="676"/>
      <c r="E1134" s="673"/>
      <c r="F1134" s="673"/>
      <c r="G1134" s="673"/>
      <c r="H1134" s="673"/>
      <c r="I1134" s="673"/>
      <c r="J1134" s="673"/>
      <c r="K1134" s="673"/>
      <c r="L1134" s="673"/>
    </row>
    <row r="1135" spans="1:12" s="670" customFormat="1">
      <c r="A1135" s="670" t="s">
        <v>1652</v>
      </c>
      <c r="C1135" s="671"/>
      <c r="D1135" s="676"/>
      <c r="E1135" s="673"/>
      <c r="F1135" s="673"/>
      <c r="G1135" s="673"/>
      <c r="H1135" s="673"/>
      <c r="I1135" s="673"/>
      <c r="J1135" s="673"/>
      <c r="K1135" s="673"/>
      <c r="L1135" s="673"/>
    </row>
    <row r="1136" spans="1:12" s="670" customFormat="1">
      <c r="A1136" s="670" t="s">
        <v>1891</v>
      </c>
      <c r="C1136" s="671"/>
      <c r="D1136" s="676"/>
      <c r="E1136" s="673"/>
      <c r="F1136" s="673"/>
      <c r="G1136" s="673"/>
      <c r="H1136" s="673"/>
      <c r="I1136" s="673"/>
      <c r="J1136" s="673"/>
      <c r="K1136" s="673"/>
      <c r="L1136" s="673"/>
    </row>
    <row r="1137" spans="1:12" s="670" customFormat="1">
      <c r="A1137" s="670" t="s">
        <v>3208</v>
      </c>
      <c r="C1137" s="671"/>
      <c r="D1137" s="676"/>
      <c r="E1137" s="673"/>
      <c r="F1137" s="673"/>
      <c r="G1137" s="673"/>
      <c r="H1137" s="673"/>
      <c r="I1137" s="673"/>
      <c r="J1137" s="673"/>
      <c r="K1137" s="673"/>
      <c r="L1137" s="673"/>
    </row>
    <row r="1138" spans="1:12" s="670" customFormat="1">
      <c r="C1138" s="671"/>
      <c r="D1138" s="676"/>
      <c r="E1138" s="673"/>
      <c r="F1138" s="673"/>
      <c r="G1138" s="673"/>
      <c r="H1138" s="673"/>
      <c r="I1138" s="673"/>
      <c r="J1138" s="673"/>
      <c r="K1138" s="673"/>
      <c r="L1138" s="673"/>
    </row>
    <row r="1139" spans="1:12" s="670" customFormat="1">
      <c r="A1139" s="670" t="s">
        <v>46</v>
      </c>
      <c r="C1139" s="671"/>
      <c r="D1139" s="676"/>
      <c r="E1139" s="673"/>
      <c r="F1139" s="673"/>
      <c r="G1139" s="673"/>
      <c r="H1139" s="673"/>
      <c r="I1139" s="673"/>
      <c r="J1139" s="673"/>
      <c r="K1139" s="673"/>
      <c r="L1139" s="673"/>
    </row>
    <row r="1140" spans="1:12" ht="18" customHeight="1">
      <c r="A1140" s="677" t="s">
        <v>1878</v>
      </c>
      <c r="D1140" s="674"/>
    </row>
    <row r="1141" spans="1:12" ht="9" customHeight="1">
      <c r="A1141" s="677" t="s">
        <v>1879</v>
      </c>
      <c r="D1141" s="674"/>
    </row>
    <row r="1142" spans="1:12" ht="18" customHeight="1">
      <c r="B1142" s="677" t="s">
        <v>324</v>
      </c>
      <c r="D1142" s="674"/>
    </row>
    <row r="1143" spans="1:12" ht="18" customHeight="1">
      <c r="C1143" s="671" t="s">
        <v>1870</v>
      </c>
      <c r="D1143" s="674" t="s">
        <v>1739</v>
      </c>
      <c r="E1143" s="698">
        <v>17</v>
      </c>
      <c r="F1143" s="700" t="s">
        <v>477</v>
      </c>
      <c r="G1143" s="700" t="s">
        <v>477</v>
      </c>
      <c r="H1143" s="700" t="s">
        <v>477</v>
      </c>
      <c r="I1143" s="700" t="s">
        <v>477</v>
      </c>
      <c r="J1143" s="700" t="s">
        <v>477</v>
      </c>
      <c r="K1143" s="700" t="s">
        <v>477</v>
      </c>
    </row>
    <row r="1144" spans="1:12" ht="9" customHeight="1">
      <c r="D1144" s="674" t="s">
        <v>1740</v>
      </c>
      <c r="E1144" s="698">
        <v>2</v>
      </c>
      <c r="F1144" s="700" t="s">
        <v>477</v>
      </c>
      <c r="G1144" s="700" t="s">
        <v>477</v>
      </c>
      <c r="H1144" s="700" t="s">
        <v>477</v>
      </c>
      <c r="I1144" s="700" t="s">
        <v>477</v>
      </c>
      <c r="J1144" s="700" t="s">
        <v>477</v>
      </c>
      <c r="K1144" s="700" t="s">
        <v>477</v>
      </c>
    </row>
    <row r="1145" spans="1:12" ht="9" customHeight="1">
      <c r="D1145" s="674" t="s">
        <v>1741</v>
      </c>
      <c r="E1145" s="698">
        <v>19</v>
      </c>
      <c r="F1145" s="700" t="s">
        <v>477</v>
      </c>
      <c r="G1145" s="700" t="s">
        <v>477</v>
      </c>
      <c r="H1145" s="700" t="s">
        <v>477</v>
      </c>
      <c r="I1145" s="700" t="s">
        <v>477</v>
      </c>
      <c r="J1145" s="700" t="s">
        <v>477</v>
      </c>
      <c r="K1145" s="700" t="s">
        <v>477</v>
      </c>
    </row>
    <row r="1146" spans="1:12" ht="18" customHeight="1">
      <c r="C1146" s="671" t="s">
        <v>1871</v>
      </c>
      <c r="D1146" s="674" t="s">
        <v>1739</v>
      </c>
      <c r="E1146" s="698">
        <v>34</v>
      </c>
      <c r="F1146" s="698">
        <v>29</v>
      </c>
      <c r="G1146" s="700" t="s">
        <v>477</v>
      </c>
      <c r="H1146" s="700" t="s">
        <v>477</v>
      </c>
      <c r="I1146" s="698">
        <v>5</v>
      </c>
      <c r="J1146" s="700" t="s">
        <v>477</v>
      </c>
      <c r="K1146" s="700" t="s">
        <v>477</v>
      </c>
    </row>
    <row r="1147" spans="1:12" ht="9" customHeight="1">
      <c r="D1147" s="674" t="s">
        <v>1740</v>
      </c>
      <c r="E1147" s="698">
        <v>7</v>
      </c>
      <c r="F1147" s="698">
        <v>6</v>
      </c>
      <c r="G1147" s="700" t="s">
        <v>477</v>
      </c>
      <c r="H1147" s="700" t="s">
        <v>477</v>
      </c>
      <c r="I1147" s="698">
        <v>1</v>
      </c>
      <c r="J1147" s="700" t="s">
        <v>477</v>
      </c>
      <c r="K1147" s="700" t="s">
        <v>477</v>
      </c>
    </row>
    <row r="1148" spans="1:12" ht="9" customHeight="1">
      <c r="D1148" s="674" t="s">
        <v>1741</v>
      </c>
      <c r="E1148" s="698">
        <v>41</v>
      </c>
      <c r="F1148" s="698">
        <v>35</v>
      </c>
      <c r="G1148" s="700" t="s">
        <v>477</v>
      </c>
      <c r="H1148" s="700" t="s">
        <v>477</v>
      </c>
      <c r="I1148" s="698">
        <v>6</v>
      </c>
      <c r="J1148" s="700" t="s">
        <v>477</v>
      </c>
      <c r="K1148" s="700" t="s">
        <v>477</v>
      </c>
    </row>
    <row r="1149" spans="1:12" ht="20.100000000000001" customHeight="1">
      <c r="C1149" s="671" t="s">
        <v>1872</v>
      </c>
      <c r="D1149" s="674" t="s">
        <v>1739</v>
      </c>
      <c r="E1149" s="698">
        <v>32</v>
      </c>
      <c r="F1149" s="698">
        <v>29</v>
      </c>
      <c r="G1149" s="698">
        <v>29</v>
      </c>
      <c r="H1149" s="698">
        <v>0</v>
      </c>
      <c r="I1149" s="698">
        <v>3</v>
      </c>
      <c r="J1149" s="698">
        <v>3</v>
      </c>
      <c r="K1149" s="698">
        <v>0</v>
      </c>
    </row>
    <row r="1150" spans="1:12">
      <c r="D1150" s="674" t="s">
        <v>1740</v>
      </c>
      <c r="E1150" s="698">
        <v>11</v>
      </c>
      <c r="F1150" s="698">
        <v>9</v>
      </c>
      <c r="G1150" s="698">
        <v>9</v>
      </c>
      <c r="H1150" s="698">
        <v>0</v>
      </c>
      <c r="I1150" s="698">
        <v>2</v>
      </c>
      <c r="J1150" s="698">
        <v>2</v>
      </c>
      <c r="K1150" s="698">
        <v>0</v>
      </c>
    </row>
    <row r="1151" spans="1:12">
      <c r="D1151" s="674" t="s">
        <v>1741</v>
      </c>
      <c r="E1151" s="698">
        <v>43</v>
      </c>
      <c r="F1151" s="698">
        <v>38</v>
      </c>
      <c r="G1151" s="698">
        <v>38</v>
      </c>
      <c r="H1151" s="698">
        <v>0</v>
      </c>
      <c r="I1151" s="698">
        <v>5</v>
      </c>
      <c r="J1151" s="698">
        <v>5</v>
      </c>
      <c r="K1151" s="698">
        <v>0</v>
      </c>
    </row>
    <row r="1152" spans="1:12" ht="20.100000000000001" customHeight="1">
      <c r="C1152" s="671" t="s">
        <v>1873</v>
      </c>
      <c r="D1152" s="674" t="s">
        <v>1739</v>
      </c>
      <c r="E1152" s="698">
        <v>11</v>
      </c>
      <c r="F1152" s="700" t="s">
        <v>477</v>
      </c>
      <c r="G1152" s="700" t="s">
        <v>477</v>
      </c>
      <c r="H1152" s="700" t="s">
        <v>477</v>
      </c>
      <c r="I1152" s="700" t="s">
        <v>477</v>
      </c>
      <c r="J1152" s="700" t="s">
        <v>477</v>
      </c>
      <c r="K1152" s="700" t="s">
        <v>477</v>
      </c>
    </row>
    <row r="1153" spans="3:11" ht="9" customHeight="1">
      <c r="D1153" s="674" t="s">
        <v>1740</v>
      </c>
      <c r="E1153" s="698">
        <v>1</v>
      </c>
      <c r="F1153" s="700" t="s">
        <v>477</v>
      </c>
      <c r="G1153" s="700" t="s">
        <v>477</v>
      </c>
      <c r="H1153" s="700" t="s">
        <v>477</v>
      </c>
      <c r="I1153" s="700" t="s">
        <v>477</v>
      </c>
      <c r="J1153" s="700" t="s">
        <v>477</v>
      </c>
      <c r="K1153" s="700" t="s">
        <v>477</v>
      </c>
    </row>
    <row r="1154" spans="3:11" ht="9" customHeight="1">
      <c r="D1154" s="674" t="s">
        <v>1741</v>
      </c>
      <c r="E1154" s="698">
        <v>12</v>
      </c>
      <c r="F1154" s="700" t="s">
        <v>477</v>
      </c>
      <c r="G1154" s="700" t="s">
        <v>477</v>
      </c>
      <c r="H1154" s="700" t="s">
        <v>477</v>
      </c>
      <c r="I1154" s="700" t="s">
        <v>477</v>
      </c>
      <c r="J1154" s="700" t="s">
        <v>477</v>
      </c>
      <c r="K1154" s="700" t="s">
        <v>477</v>
      </c>
    </row>
    <row r="1155" spans="3:11" ht="16.149999999999999" customHeight="1">
      <c r="C1155" s="671" t="s">
        <v>610</v>
      </c>
      <c r="D1155" s="674" t="s">
        <v>1739</v>
      </c>
      <c r="E1155" s="698">
        <v>179</v>
      </c>
      <c r="F1155" s="698">
        <v>169</v>
      </c>
      <c r="G1155" s="698">
        <v>135</v>
      </c>
      <c r="H1155" s="698">
        <v>34</v>
      </c>
      <c r="I1155" s="698">
        <v>10</v>
      </c>
      <c r="J1155" s="698">
        <v>1</v>
      </c>
      <c r="K1155" s="698">
        <v>9</v>
      </c>
    </row>
    <row r="1156" spans="3:11">
      <c r="D1156" s="674" t="s">
        <v>1740</v>
      </c>
      <c r="E1156" s="698">
        <v>47</v>
      </c>
      <c r="F1156" s="698">
        <v>41</v>
      </c>
      <c r="G1156" s="698">
        <v>28</v>
      </c>
      <c r="H1156" s="698">
        <v>13</v>
      </c>
      <c r="I1156" s="698">
        <v>6</v>
      </c>
      <c r="J1156" s="698">
        <v>1</v>
      </c>
      <c r="K1156" s="698">
        <v>5</v>
      </c>
    </row>
    <row r="1157" spans="3:11">
      <c r="D1157" s="674" t="s">
        <v>1741</v>
      </c>
      <c r="E1157" s="698">
        <v>226</v>
      </c>
      <c r="F1157" s="698">
        <v>210</v>
      </c>
      <c r="G1157" s="698">
        <v>163</v>
      </c>
      <c r="H1157" s="698">
        <v>47</v>
      </c>
      <c r="I1157" s="698">
        <v>16</v>
      </c>
      <c r="J1157" s="698">
        <v>2</v>
      </c>
      <c r="K1157" s="698">
        <v>14</v>
      </c>
    </row>
    <row r="1158" spans="3:11" ht="16.149999999999999" customHeight="1">
      <c r="C1158" s="671" t="s">
        <v>611</v>
      </c>
      <c r="D1158" s="674" t="s">
        <v>1739</v>
      </c>
      <c r="E1158" s="698">
        <v>199</v>
      </c>
      <c r="F1158" s="698">
        <v>174</v>
      </c>
      <c r="G1158" s="698">
        <v>144</v>
      </c>
      <c r="H1158" s="698">
        <v>30</v>
      </c>
      <c r="I1158" s="698">
        <v>25</v>
      </c>
      <c r="J1158" s="698">
        <v>9</v>
      </c>
      <c r="K1158" s="698">
        <v>16</v>
      </c>
    </row>
    <row r="1159" spans="3:11">
      <c r="D1159" s="674" t="s">
        <v>1740</v>
      </c>
      <c r="E1159" s="698">
        <v>83</v>
      </c>
      <c r="F1159" s="698">
        <v>69</v>
      </c>
      <c r="G1159" s="698">
        <v>51</v>
      </c>
      <c r="H1159" s="698">
        <v>18</v>
      </c>
      <c r="I1159" s="698">
        <v>14</v>
      </c>
      <c r="J1159" s="698">
        <v>7</v>
      </c>
      <c r="K1159" s="698">
        <v>7</v>
      </c>
    </row>
    <row r="1160" spans="3:11">
      <c r="D1160" s="674" t="s">
        <v>1741</v>
      </c>
      <c r="E1160" s="698">
        <v>282</v>
      </c>
      <c r="F1160" s="698">
        <v>243</v>
      </c>
      <c r="G1160" s="698">
        <v>195</v>
      </c>
      <c r="H1160" s="698">
        <v>48</v>
      </c>
      <c r="I1160" s="698">
        <v>39</v>
      </c>
      <c r="J1160" s="698">
        <v>16</v>
      </c>
      <c r="K1160" s="698">
        <v>23</v>
      </c>
    </row>
    <row r="1161" spans="3:11" ht="16.149999999999999" customHeight="1">
      <c r="C1161" s="671" t="s">
        <v>614</v>
      </c>
      <c r="D1161" s="674" t="s">
        <v>1739</v>
      </c>
      <c r="E1161" s="698">
        <v>23</v>
      </c>
      <c r="F1161" s="700" t="s">
        <v>477</v>
      </c>
      <c r="G1161" s="700" t="s">
        <v>477</v>
      </c>
      <c r="H1161" s="700" t="s">
        <v>477</v>
      </c>
      <c r="I1161" s="700" t="s">
        <v>477</v>
      </c>
      <c r="J1161" s="700" t="s">
        <v>477</v>
      </c>
      <c r="K1161" s="700" t="s">
        <v>477</v>
      </c>
    </row>
    <row r="1162" spans="3:11" ht="9" customHeight="1">
      <c r="D1162" s="674" t="s">
        <v>1740</v>
      </c>
      <c r="E1162" s="698">
        <v>26</v>
      </c>
      <c r="F1162" s="700" t="s">
        <v>477</v>
      </c>
      <c r="G1162" s="700" t="s">
        <v>477</v>
      </c>
      <c r="H1162" s="700" t="s">
        <v>477</v>
      </c>
      <c r="I1162" s="700" t="s">
        <v>477</v>
      </c>
      <c r="J1162" s="700" t="s">
        <v>477</v>
      </c>
      <c r="K1162" s="700" t="s">
        <v>477</v>
      </c>
    </row>
    <row r="1163" spans="3:11" ht="9" customHeight="1">
      <c r="D1163" s="674" t="s">
        <v>1741</v>
      </c>
      <c r="E1163" s="698">
        <v>49</v>
      </c>
      <c r="F1163" s="700" t="s">
        <v>477</v>
      </c>
      <c r="G1163" s="700" t="s">
        <v>477</v>
      </c>
      <c r="H1163" s="700" t="s">
        <v>477</v>
      </c>
      <c r="I1163" s="700" t="s">
        <v>477</v>
      </c>
      <c r="J1163" s="700" t="s">
        <v>477</v>
      </c>
      <c r="K1163" s="700" t="s">
        <v>477</v>
      </c>
    </row>
    <row r="1164" spans="3:11" ht="16.149999999999999" customHeight="1">
      <c r="C1164" s="671" t="s">
        <v>615</v>
      </c>
      <c r="D1164" s="674" t="s">
        <v>1739</v>
      </c>
      <c r="E1164" s="698">
        <v>11</v>
      </c>
      <c r="F1164" s="698">
        <v>9</v>
      </c>
      <c r="G1164" s="698">
        <v>0</v>
      </c>
      <c r="H1164" s="698">
        <v>9</v>
      </c>
      <c r="I1164" s="698">
        <v>2</v>
      </c>
      <c r="J1164" s="698">
        <v>0</v>
      </c>
      <c r="K1164" s="698">
        <v>2</v>
      </c>
    </row>
    <row r="1165" spans="3:11">
      <c r="D1165" s="674" t="s">
        <v>1740</v>
      </c>
      <c r="E1165" s="698">
        <v>10</v>
      </c>
      <c r="F1165" s="698">
        <v>4</v>
      </c>
      <c r="G1165" s="698">
        <v>0</v>
      </c>
      <c r="H1165" s="698">
        <v>4</v>
      </c>
      <c r="I1165" s="698">
        <v>6</v>
      </c>
      <c r="J1165" s="698">
        <v>0</v>
      </c>
      <c r="K1165" s="698">
        <v>6</v>
      </c>
    </row>
    <row r="1166" spans="3:11">
      <c r="D1166" s="674" t="s">
        <v>1741</v>
      </c>
      <c r="E1166" s="698">
        <v>21</v>
      </c>
      <c r="F1166" s="698">
        <v>13</v>
      </c>
      <c r="G1166" s="698">
        <v>0</v>
      </c>
      <c r="H1166" s="698">
        <v>13</v>
      </c>
      <c r="I1166" s="698">
        <v>8</v>
      </c>
      <c r="J1166" s="698">
        <v>0</v>
      </c>
      <c r="K1166" s="698">
        <v>8</v>
      </c>
    </row>
    <row r="1167" spans="3:11" ht="16.149999999999999" customHeight="1">
      <c r="C1167" s="675" t="s">
        <v>1715</v>
      </c>
      <c r="D1167" s="674" t="s">
        <v>1739</v>
      </c>
      <c r="E1167" s="698">
        <v>506</v>
      </c>
      <c r="F1167" s="698">
        <v>457</v>
      </c>
      <c r="G1167" s="698">
        <v>351</v>
      </c>
      <c r="H1167" s="698">
        <v>106</v>
      </c>
      <c r="I1167" s="698">
        <v>49</v>
      </c>
      <c r="J1167" s="698">
        <v>17</v>
      </c>
      <c r="K1167" s="698">
        <v>32</v>
      </c>
    </row>
    <row r="1168" spans="3:11">
      <c r="D1168" s="674" t="s">
        <v>1740</v>
      </c>
      <c r="E1168" s="698">
        <v>187</v>
      </c>
      <c r="F1168" s="698">
        <v>157</v>
      </c>
      <c r="G1168" s="698">
        <v>95</v>
      </c>
      <c r="H1168" s="698">
        <v>62</v>
      </c>
      <c r="I1168" s="698">
        <v>30</v>
      </c>
      <c r="J1168" s="698">
        <v>11</v>
      </c>
      <c r="K1168" s="698">
        <v>19</v>
      </c>
    </row>
    <row r="1169" spans="2:11">
      <c r="D1169" s="674" t="s">
        <v>1741</v>
      </c>
      <c r="E1169" s="698">
        <v>693</v>
      </c>
      <c r="F1169" s="698">
        <v>614</v>
      </c>
      <c r="G1169" s="698">
        <v>446</v>
      </c>
      <c r="H1169" s="698">
        <v>168</v>
      </c>
      <c r="I1169" s="698">
        <v>79</v>
      </c>
      <c r="J1169" s="698">
        <v>28</v>
      </c>
      <c r="K1169" s="698">
        <v>51</v>
      </c>
    </row>
    <row r="1170" spans="2:11" ht="18" customHeight="1">
      <c r="B1170" s="677" t="s">
        <v>619</v>
      </c>
      <c r="D1170" s="674"/>
    </row>
    <row r="1171" spans="2:11" ht="16.149999999999999" customHeight="1">
      <c r="C1171" s="671" t="s">
        <v>620</v>
      </c>
      <c r="D1171" s="674" t="s">
        <v>1739</v>
      </c>
      <c r="E1171" s="698">
        <v>7</v>
      </c>
      <c r="F1171" s="700" t="s">
        <v>477</v>
      </c>
      <c r="G1171" s="700" t="s">
        <v>477</v>
      </c>
      <c r="H1171" s="700" t="s">
        <v>477</v>
      </c>
      <c r="I1171" s="700" t="s">
        <v>477</v>
      </c>
      <c r="J1171" s="700" t="s">
        <v>477</v>
      </c>
      <c r="K1171" s="700" t="s">
        <v>477</v>
      </c>
    </row>
    <row r="1172" spans="2:11" ht="9" customHeight="1">
      <c r="D1172" s="674" t="s">
        <v>1740</v>
      </c>
      <c r="E1172" s="698">
        <v>3</v>
      </c>
      <c r="F1172" s="700" t="s">
        <v>477</v>
      </c>
      <c r="G1172" s="700" t="s">
        <v>477</v>
      </c>
      <c r="H1172" s="700" t="s">
        <v>477</v>
      </c>
      <c r="I1172" s="700" t="s">
        <v>477</v>
      </c>
      <c r="J1172" s="700" t="s">
        <v>477</v>
      </c>
      <c r="K1172" s="700" t="s">
        <v>477</v>
      </c>
    </row>
    <row r="1173" spans="2:11" ht="9" customHeight="1">
      <c r="D1173" s="674" t="s">
        <v>1741</v>
      </c>
      <c r="E1173" s="698">
        <v>10</v>
      </c>
      <c r="F1173" s="700" t="s">
        <v>477</v>
      </c>
      <c r="G1173" s="700" t="s">
        <v>477</v>
      </c>
      <c r="H1173" s="700" t="s">
        <v>477</v>
      </c>
      <c r="I1173" s="700" t="s">
        <v>477</v>
      </c>
      <c r="J1173" s="700" t="s">
        <v>477</v>
      </c>
      <c r="K1173" s="700" t="s">
        <v>477</v>
      </c>
    </row>
    <row r="1174" spans="2:11" ht="16.149999999999999" customHeight="1">
      <c r="C1174" s="671" t="s">
        <v>622</v>
      </c>
      <c r="D1174" s="674" t="s">
        <v>1740</v>
      </c>
      <c r="E1174" s="698">
        <v>2</v>
      </c>
      <c r="F1174" s="700" t="s">
        <v>477</v>
      </c>
      <c r="G1174" s="700" t="s">
        <v>477</v>
      </c>
      <c r="H1174" s="700" t="s">
        <v>477</v>
      </c>
      <c r="I1174" s="700" t="s">
        <v>477</v>
      </c>
      <c r="J1174" s="700" t="s">
        <v>477</v>
      </c>
      <c r="K1174" s="700" t="s">
        <v>477</v>
      </c>
    </row>
    <row r="1175" spans="2:11" ht="9" customHeight="1">
      <c r="D1175" s="674" t="s">
        <v>1741</v>
      </c>
      <c r="E1175" s="698">
        <v>2</v>
      </c>
      <c r="F1175" s="700" t="s">
        <v>477</v>
      </c>
      <c r="G1175" s="700" t="s">
        <v>477</v>
      </c>
      <c r="H1175" s="700" t="s">
        <v>477</v>
      </c>
      <c r="I1175" s="700" t="s">
        <v>477</v>
      </c>
      <c r="J1175" s="700" t="s">
        <v>477</v>
      </c>
      <c r="K1175" s="700" t="s">
        <v>477</v>
      </c>
    </row>
    <row r="1176" spans="2:11" ht="16.149999999999999" customHeight="1">
      <c r="C1176" s="671" t="s">
        <v>1823</v>
      </c>
      <c r="D1176" s="674" t="s">
        <v>1739</v>
      </c>
      <c r="E1176" s="698">
        <v>20</v>
      </c>
      <c r="F1176" s="698">
        <v>13</v>
      </c>
      <c r="G1176" s="698">
        <v>2</v>
      </c>
      <c r="H1176" s="698">
        <v>11</v>
      </c>
      <c r="I1176" s="698">
        <v>7</v>
      </c>
      <c r="J1176" s="698">
        <v>1</v>
      </c>
      <c r="K1176" s="698">
        <v>6</v>
      </c>
    </row>
    <row r="1177" spans="2:11">
      <c r="D1177" s="674" t="s">
        <v>1740</v>
      </c>
      <c r="E1177" s="698">
        <v>20</v>
      </c>
      <c r="F1177" s="698">
        <v>13</v>
      </c>
      <c r="G1177" s="698">
        <v>7</v>
      </c>
      <c r="H1177" s="698">
        <v>6</v>
      </c>
      <c r="I1177" s="698">
        <v>7</v>
      </c>
      <c r="J1177" s="698">
        <v>4</v>
      </c>
      <c r="K1177" s="698">
        <v>3</v>
      </c>
    </row>
    <row r="1178" spans="2:11">
      <c r="D1178" s="674" t="s">
        <v>1741</v>
      </c>
      <c r="E1178" s="698">
        <v>40</v>
      </c>
      <c r="F1178" s="698">
        <v>26</v>
      </c>
      <c r="G1178" s="698">
        <v>9</v>
      </c>
      <c r="H1178" s="698">
        <v>17</v>
      </c>
      <c r="I1178" s="698">
        <v>14</v>
      </c>
      <c r="J1178" s="698">
        <v>5</v>
      </c>
      <c r="K1178" s="698">
        <v>9</v>
      </c>
    </row>
    <row r="1179" spans="2:11" ht="16.149999999999999" customHeight="1">
      <c r="C1179" s="671" t="s">
        <v>1824</v>
      </c>
      <c r="D1179" s="674" t="s">
        <v>1739</v>
      </c>
      <c r="E1179" s="698">
        <v>5</v>
      </c>
      <c r="F1179" s="700" t="s">
        <v>477</v>
      </c>
      <c r="G1179" s="700" t="s">
        <v>477</v>
      </c>
      <c r="H1179" s="700" t="s">
        <v>477</v>
      </c>
      <c r="I1179" s="700" t="s">
        <v>477</v>
      </c>
      <c r="J1179" s="700" t="s">
        <v>477</v>
      </c>
      <c r="K1179" s="700" t="s">
        <v>477</v>
      </c>
    </row>
    <row r="1180" spans="2:11" ht="9" customHeight="1">
      <c r="D1180" s="674" t="s">
        <v>1740</v>
      </c>
      <c r="E1180" s="698">
        <v>1</v>
      </c>
      <c r="F1180" s="700" t="s">
        <v>477</v>
      </c>
      <c r="G1180" s="700" t="s">
        <v>477</v>
      </c>
      <c r="H1180" s="700" t="s">
        <v>477</v>
      </c>
      <c r="I1180" s="700" t="s">
        <v>477</v>
      </c>
      <c r="J1180" s="700" t="s">
        <v>477</v>
      </c>
      <c r="K1180" s="700" t="s">
        <v>477</v>
      </c>
    </row>
    <row r="1181" spans="2:11" ht="9" customHeight="1">
      <c r="D1181" s="674" t="s">
        <v>1741</v>
      </c>
      <c r="E1181" s="698">
        <v>6</v>
      </c>
      <c r="F1181" s="700" t="s">
        <v>477</v>
      </c>
      <c r="G1181" s="700" t="s">
        <v>477</v>
      </c>
      <c r="H1181" s="700" t="s">
        <v>477</v>
      </c>
      <c r="I1181" s="700" t="s">
        <v>477</v>
      </c>
      <c r="J1181" s="700" t="s">
        <v>477</v>
      </c>
      <c r="K1181" s="700" t="s">
        <v>477</v>
      </c>
    </row>
    <row r="1182" spans="2:11" ht="16.149999999999999" customHeight="1">
      <c r="C1182" s="675" t="s">
        <v>1715</v>
      </c>
      <c r="D1182" s="674" t="s">
        <v>1739</v>
      </c>
      <c r="E1182" s="698">
        <v>32</v>
      </c>
      <c r="F1182" s="698">
        <v>23</v>
      </c>
      <c r="G1182" s="698">
        <v>7</v>
      </c>
      <c r="H1182" s="698">
        <v>16</v>
      </c>
      <c r="I1182" s="698">
        <v>9</v>
      </c>
      <c r="J1182" s="698">
        <v>1</v>
      </c>
      <c r="K1182" s="698">
        <v>8</v>
      </c>
    </row>
    <row r="1183" spans="2:11">
      <c r="D1183" s="674" t="s">
        <v>1740</v>
      </c>
      <c r="E1183" s="698">
        <v>26</v>
      </c>
      <c r="F1183" s="698">
        <v>17</v>
      </c>
      <c r="G1183" s="698">
        <v>11</v>
      </c>
      <c r="H1183" s="698">
        <v>6</v>
      </c>
      <c r="I1183" s="698">
        <v>9</v>
      </c>
      <c r="J1183" s="698">
        <v>4</v>
      </c>
      <c r="K1183" s="698">
        <v>5</v>
      </c>
    </row>
    <row r="1184" spans="2:11">
      <c r="D1184" s="674" t="s">
        <v>1741</v>
      </c>
      <c r="E1184" s="698">
        <v>58</v>
      </c>
      <c r="F1184" s="698">
        <v>40</v>
      </c>
      <c r="G1184" s="698">
        <v>18</v>
      </c>
      <c r="H1184" s="698">
        <v>22</v>
      </c>
      <c r="I1184" s="698">
        <v>18</v>
      </c>
      <c r="J1184" s="698">
        <v>5</v>
      </c>
      <c r="K1184" s="698">
        <v>13</v>
      </c>
    </row>
    <row r="1185" spans="1:12" ht="16.149999999999999" customHeight="1">
      <c r="C1185" s="675" t="s">
        <v>1829</v>
      </c>
      <c r="D1185" s="674"/>
    </row>
    <row r="1186" spans="1:12" s="698" customFormat="1" ht="16.149999999999999" customHeight="1">
      <c r="A1186" s="677"/>
      <c r="B1186" s="677"/>
      <c r="C1186" s="678" t="s">
        <v>1831</v>
      </c>
      <c r="D1186" s="674" t="s">
        <v>1739</v>
      </c>
      <c r="E1186" s="698">
        <v>1</v>
      </c>
      <c r="F1186" s="700" t="s">
        <v>477</v>
      </c>
      <c r="G1186" s="700" t="s">
        <v>477</v>
      </c>
      <c r="H1186" s="700" t="s">
        <v>477</v>
      </c>
      <c r="I1186" s="700" t="s">
        <v>477</v>
      </c>
      <c r="J1186" s="700" t="s">
        <v>477</v>
      </c>
      <c r="K1186" s="700" t="s">
        <v>477</v>
      </c>
    </row>
    <row r="1187" spans="1:12" s="698" customFormat="1" ht="9" customHeight="1">
      <c r="A1187" s="677"/>
      <c r="B1187" s="677"/>
      <c r="C1187" s="678"/>
      <c r="D1187" s="674" t="s">
        <v>1740</v>
      </c>
      <c r="E1187" s="698">
        <v>2</v>
      </c>
      <c r="F1187" s="700" t="s">
        <v>477</v>
      </c>
      <c r="G1187" s="700" t="s">
        <v>477</v>
      </c>
      <c r="H1187" s="700" t="s">
        <v>477</v>
      </c>
      <c r="I1187" s="700" t="s">
        <v>477</v>
      </c>
      <c r="J1187" s="700" t="s">
        <v>477</v>
      </c>
      <c r="K1187" s="700" t="s">
        <v>477</v>
      </c>
    </row>
    <row r="1188" spans="1:12" s="698" customFormat="1" ht="9" customHeight="1">
      <c r="A1188" s="677"/>
      <c r="B1188" s="677"/>
      <c r="C1188" s="678"/>
      <c r="D1188" s="674" t="s">
        <v>1741</v>
      </c>
      <c r="E1188" s="698">
        <v>3</v>
      </c>
      <c r="F1188" s="700" t="s">
        <v>477</v>
      </c>
      <c r="G1188" s="700" t="s">
        <v>477</v>
      </c>
      <c r="H1188" s="700" t="s">
        <v>477</v>
      </c>
      <c r="I1188" s="700" t="s">
        <v>477</v>
      </c>
      <c r="J1188" s="700" t="s">
        <v>477</v>
      </c>
      <c r="K1188" s="700" t="s">
        <v>477</v>
      </c>
    </row>
    <row r="1189" spans="1:12" s="698" customFormat="1">
      <c r="A1189" s="677"/>
      <c r="B1189" s="677"/>
      <c r="C1189" s="678"/>
      <c r="D1189" s="676"/>
    </row>
    <row r="1190" spans="1:12" s="698" customFormat="1">
      <c r="A1190" s="677"/>
      <c r="B1190" s="677"/>
      <c r="C1190" s="678"/>
      <c r="D1190" s="676"/>
    </row>
    <row r="1191" spans="1:12" s="698" customFormat="1">
      <c r="A1191" s="677"/>
      <c r="B1191" s="677"/>
      <c r="C1191" s="678"/>
      <c r="D1191" s="676"/>
    </row>
    <row r="1192" spans="1:12" s="698" customFormat="1">
      <c r="A1192" s="677"/>
      <c r="B1192" s="677"/>
      <c r="C1192" s="678"/>
      <c r="D1192" s="676"/>
    </row>
    <row r="1193" spans="1:12" s="698" customFormat="1">
      <c r="A1193" s="677"/>
      <c r="B1193" s="677"/>
      <c r="C1193" s="678"/>
      <c r="D1193" s="676"/>
    </row>
    <row r="1194" spans="1:12" s="698" customFormat="1">
      <c r="A1194" s="677"/>
      <c r="B1194" s="677"/>
      <c r="C1194" s="678"/>
      <c r="D1194" s="676"/>
    </row>
    <row r="1195" spans="1:12" s="698" customFormat="1">
      <c r="A1195" s="677"/>
      <c r="B1195" s="677"/>
      <c r="C1195" s="678"/>
      <c r="D1195" s="676"/>
    </row>
    <row r="1196" spans="1:12" s="670" customFormat="1">
      <c r="A1196" s="670" t="s">
        <v>1652</v>
      </c>
      <c r="C1196" s="671"/>
      <c r="D1196" s="676"/>
      <c r="E1196" s="673"/>
      <c r="F1196" s="673"/>
      <c r="G1196" s="673"/>
      <c r="H1196" s="673"/>
      <c r="I1196" s="673"/>
      <c r="J1196" s="673"/>
      <c r="K1196" s="673"/>
      <c r="L1196" s="673"/>
    </row>
    <row r="1197" spans="1:12" s="670" customFormat="1">
      <c r="A1197" s="670" t="s">
        <v>1891</v>
      </c>
      <c r="C1197" s="671"/>
      <c r="D1197" s="676"/>
      <c r="E1197" s="673"/>
      <c r="F1197" s="673"/>
      <c r="G1197" s="673"/>
      <c r="H1197" s="673"/>
      <c r="I1197" s="673"/>
      <c r="J1197" s="673"/>
      <c r="K1197" s="673"/>
      <c r="L1197" s="673"/>
    </row>
    <row r="1198" spans="1:12" s="670" customFormat="1">
      <c r="A1198" s="670" t="s">
        <v>3208</v>
      </c>
      <c r="C1198" s="671"/>
      <c r="D1198" s="676"/>
      <c r="E1198" s="673"/>
      <c r="F1198" s="673"/>
      <c r="G1198" s="673"/>
      <c r="H1198" s="673"/>
      <c r="I1198" s="673"/>
      <c r="J1198" s="673"/>
      <c r="K1198" s="673"/>
      <c r="L1198" s="673"/>
    </row>
    <row r="1199" spans="1:12" s="670" customFormat="1">
      <c r="A1199" s="670" t="s">
        <v>641</v>
      </c>
      <c r="C1199" s="671"/>
      <c r="D1199" s="676"/>
      <c r="E1199" s="673"/>
      <c r="F1199" s="673"/>
      <c r="G1199" s="673"/>
      <c r="H1199" s="673"/>
      <c r="I1199" s="673"/>
      <c r="J1199" s="673"/>
      <c r="K1199" s="673"/>
      <c r="L1199" s="673"/>
    </row>
    <row r="1200" spans="1:12" s="670" customFormat="1">
      <c r="C1200" s="671"/>
      <c r="D1200" s="676"/>
      <c r="E1200" s="673"/>
      <c r="F1200" s="673"/>
      <c r="G1200" s="673"/>
      <c r="H1200" s="673"/>
      <c r="I1200" s="673"/>
      <c r="J1200" s="673"/>
      <c r="K1200" s="673"/>
      <c r="L1200" s="673"/>
    </row>
    <row r="1201" spans="1:12" s="670" customFormat="1">
      <c r="A1201" s="670" t="s">
        <v>46</v>
      </c>
      <c r="C1201" s="671"/>
      <c r="D1201" s="676"/>
      <c r="E1201" s="673"/>
      <c r="F1201" s="673"/>
      <c r="G1201" s="673"/>
      <c r="H1201" s="673"/>
      <c r="I1201" s="673"/>
      <c r="J1201" s="673"/>
      <c r="K1201" s="673"/>
      <c r="L1201" s="673"/>
    </row>
    <row r="1202" spans="1:12" ht="18" customHeight="1">
      <c r="B1202" s="677" t="s">
        <v>628</v>
      </c>
      <c r="D1202" s="674"/>
    </row>
    <row r="1203" spans="1:12" ht="27" customHeight="1">
      <c r="C1203" s="671" t="s">
        <v>1832</v>
      </c>
      <c r="D1203" s="674" t="s">
        <v>1739</v>
      </c>
      <c r="E1203" s="698">
        <v>343</v>
      </c>
      <c r="F1203" s="698">
        <v>319</v>
      </c>
      <c r="G1203" s="698">
        <v>318</v>
      </c>
      <c r="H1203" s="698">
        <v>1</v>
      </c>
      <c r="I1203" s="698">
        <v>24</v>
      </c>
      <c r="J1203" s="698">
        <v>24</v>
      </c>
      <c r="K1203" s="698">
        <v>0</v>
      </c>
    </row>
    <row r="1204" spans="1:12">
      <c r="D1204" s="674" t="s">
        <v>1740</v>
      </c>
      <c r="E1204" s="698">
        <v>209</v>
      </c>
      <c r="F1204" s="698">
        <v>141</v>
      </c>
      <c r="G1204" s="698">
        <v>141</v>
      </c>
      <c r="H1204" s="698">
        <v>0</v>
      </c>
      <c r="I1204" s="698">
        <v>68</v>
      </c>
      <c r="J1204" s="698">
        <v>68</v>
      </c>
      <c r="K1204" s="698">
        <v>0</v>
      </c>
    </row>
    <row r="1205" spans="1:12">
      <c r="D1205" s="674" t="s">
        <v>1741</v>
      </c>
      <c r="E1205" s="698">
        <v>552</v>
      </c>
      <c r="F1205" s="698">
        <v>460</v>
      </c>
      <c r="G1205" s="698">
        <v>459</v>
      </c>
      <c r="H1205" s="698">
        <v>1</v>
      </c>
      <c r="I1205" s="698">
        <v>92</v>
      </c>
      <c r="J1205" s="698">
        <v>92</v>
      </c>
      <c r="K1205" s="698">
        <v>0</v>
      </c>
    </row>
    <row r="1206" spans="1:12" ht="20.100000000000001" customHeight="1">
      <c r="C1206" s="671" t="s">
        <v>1833</v>
      </c>
      <c r="D1206" s="674" t="s">
        <v>1739</v>
      </c>
      <c r="E1206" s="698">
        <v>16</v>
      </c>
      <c r="F1206" s="698">
        <v>12</v>
      </c>
      <c r="G1206" s="698">
        <v>0</v>
      </c>
      <c r="H1206" s="698">
        <v>12</v>
      </c>
      <c r="I1206" s="698">
        <v>4</v>
      </c>
      <c r="J1206" s="698">
        <v>0</v>
      </c>
      <c r="K1206" s="698">
        <v>4</v>
      </c>
    </row>
    <row r="1207" spans="1:12">
      <c r="D1207" s="674" t="s">
        <v>1740</v>
      </c>
      <c r="E1207" s="698">
        <v>8</v>
      </c>
      <c r="F1207" s="698">
        <v>4</v>
      </c>
      <c r="G1207" s="698">
        <v>0</v>
      </c>
      <c r="H1207" s="698">
        <v>4</v>
      </c>
      <c r="I1207" s="698">
        <v>4</v>
      </c>
      <c r="J1207" s="698">
        <v>0</v>
      </c>
      <c r="K1207" s="698">
        <v>4</v>
      </c>
    </row>
    <row r="1208" spans="1:12">
      <c r="D1208" s="674" t="s">
        <v>1741</v>
      </c>
      <c r="E1208" s="698">
        <v>24</v>
      </c>
      <c r="F1208" s="698">
        <v>16</v>
      </c>
      <c r="G1208" s="698">
        <v>0</v>
      </c>
      <c r="H1208" s="698">
        <v>16</v>
      </c>
      <c r="I1208" s="698">
        <v>8</v>
      </c>
      <c r="J1208" s="698">
        <v>0</v>
      </c>
      <c r="K1208" s="698">
        <v>8</v>
      </c>
    </row>
    <row r="1209" spans="1:12" ht="20.100000000000001" customHeight="1">
      <c r="C1209" s="671" t="s">
        <v>1834</v>
      </c>
      <c r="D1209" s="674" t="s">
        <v>1739</v>
      </c>
      <c r="E1209" s="698">
        <v>1368</v>
      </c>
      <c r="F1209" s="698">
        <v>1176</v>
      </c>
      <c r="G1209" s="698">
        <v>1176</v>
      </c>
      <c r="H1209" s="698">
        <v>0</v>
      </c>
      <c r="I1209" s="698">
        <v>192</v>
      </c>
      <c r="J1209" s="698">
        <v>192</v>
      </c>
      <c r="K1209" s="698">
        <v>0</v>
      </c>
    </row>
    <row r="1210" spans="1:12">
      <c r="D1210" s="674" t="s">
        <v>1740</v>
      </c>
      <c r="E1210" s="698">
        <v>1146</v>
      </c>
      <c r="F1210" s="698">
        <v>675</v>
      </c>
      <c r="G1210" s="698">
        <v>675</v>
      </c>
      <c r="H1210" s="698">
        <v>0</v>
      </c>
      <c r="I1210" s="698">
        <v>471</v>
      </c>
      <c r="J1210" s="698">
        <v>471</v>
      </c>
      <c r="K1210" s="698">
        <v>0</v>
      </c>
    </row>
    <row r="1211" spans="1:12">
      <c r="D1211" s="674" t="s">
        <v>1741</v>
      </c>
      <c r="E1211" s="698">
        <v>2514</v>
      </c>
      <c r="F1211" s="698">
        <v>1851</v>
      </c>
      <c r="G1211" s="698">
        <v>1851</v>
      </c>
      <c r="H1211" s="698">
        <v>0</v>
      </c>
      <c r="I1211" s="698">
        <v>663</v>
      </c>
      <c r="J1211" s="698">
        <v>663</v>
      </c>
      <c r="K1211" s="698">
        <v>0</v>
      </c>
    </row>
    <row r="1212" spans="1:12" ht="20.100000000000001" customHeight="1">
      <c r="C1212" s="671" t="s">
        <v>1835</v>
      </c>
      <c r="D1212" s="674" t="s">
        <v>1739</v>
      </c>
      <c r="E1212" s="698">
        <v>3233</v>
      </c>
      <c r="F1212" s="698">
        <v>1741</v>
      </c>
      <c r="G1212" s="698">
        <v>3</v>
      </c>
      <c r="H1212" s="698">
        <v>1738</v>
      </c>
      <c r="I1212" s="698">
        <v>1492</v>
      </c>
      <c r="J1212" s="698">
        <v>1</v>
      </c>
      <c r="K1212" s="698">
        <v>1491</v>
      </c>
    </row>
    <row r="1213" spans="1:12">
      <c r="D1213" s="674" t="s">
        <v>1740</v>
      </c>
      <c r="E1213" s="698">
        <v>3525</v>
      </c>
      <c r="F1213" s="698">
        <v>1218</v>
      </c>
      <c r="G1213" s="698">
        <v>1</v>
      </c>
      <c r="H1213" s="698">
        <v>1217</v>
      </c>
      <c r="I1213" s="698">
        <v>2307</v>
      </c>
      <c r="J1213" s="698">
        <v>3</v>
      </c>
      <c r="K1213" s="698">
        <v>2304</v>
      </c>
    </row>
    <row r="1214" spans="1:12">
      <c r="D1214" s="674" t="s">
        <v>1741</v>
      </c>
      <c r="E1214" s="698">
        <v>6758</v>
      </c>
      <c r="F1214" s="698">
        <v>2959</v>
      </c>
      <c r="G1214" s="698">
        <v>4</v>
      </c>
      <c r="H1214" s="698">
        <v>2955</v>
      </c>
      <c r="I1214" s="698">
        <v>3799</v>
      </c>
      <c r="J1214" s="698">
        <v>4</v>
      </c>
      <c r="K1214" s="698">
        <v>3795</v>
      </c>
    </row>
    <row r="1215" spans="1:12" ht="18" customHeight="1">
      <c r="C1215" s="671" t="s">
        <v>631</v>
      </c>
      <c r="D1215" s="674" t="s">
        <v>1739</v>
      </c>
      <c r="E1215" s="698">
        <v>631</v>
      </c>
      <c r="F1215" s="698">
        <v>355</v>
      </c>
      <c r="G1215" s="698">
        <v>154</v>
      </c>
      <c r="H1215" s="698">
        <v>201</v>
      </c>
      <c r="I1215" s="698">
        <v>276</v>
      </c>
      <c r="J1215" s="698">
        <v>28</v>
      </c>
      <c r="K1215" s="698">
        <v>248</v>
      </c>
    </row>
    <row r="1216" spans="1:12">
      <c r="D1216" s="674" t="s">
        <v>1740</v>
      </c>
      <c r="E1216" s="698">
        <v>567</v>
      </c>
      <c r="F1216" s="698">
        <v>164</v>
      </c>
      <c r="G1216" s="698">
        <v>60</v>
      </c>
      <c r="H1216" s="698">
        <v>104</v>
      </c>
      <c r="I1216" s="698">
        <v>403</v>
      </c>
      <c r="J1216" s="698">
        <v>62</v>
      </c>
      <c r="K1216" s="698">
        <v>341</v>
      </c>
    </row>
    <row r="1217" spans="1:11">
      <c r="D1217" s="674" t="s">
        <v>1741</v>
      </c>
      <c r="E1217" s="698">
        <v>1198</v>
      </c>
      <c r="F1217" s="698">
        <v>519</v>
      </c>
      <c r="G1217" s="698">
        <v>214</v>
      </c>
      <c r="H1217" s="698">
        <v>305</v>
      </c>
      <c r="I1217" s="698">
        <v>679</v>
      </c>
      <c r="J1217" s="698">
        <v>90</v>
      </c>
      <c r="K1217" s="698">
        <v>589</v>
      </c>
    </row>
    <row r="1218" spans="1:11" ht="18" customHeight="1">
      <c r="C1218" s="675" t="s">
        <v>1715</v>
      </c>
      <c r="D1218" s="674" t="s">
        <v>1739</v>
      </c>
      <c r="E1218" s="698">
        <v>5591</v>
      </c>
      <c r="F1218" s="698">
        <v>3603</v>
      </c>
      <c r="G1218" s="698">
        <v>1651</v>
      </c>
      <c r="H1218" s="698">
        <v>1952</v>
      </c>
      <c r="I1218" s="698">
        <v>1988</v>
      </c>
      <c r="J1218" s="698">
        <v>245</v>
      </c>
      <c r="K1218" s="698">
        <v>1743</v>
      </c>
    </row>
    <row r="1219" spans="1:11">
      <c r="D1219" s="674" t="s">
        <v>1740</v>
      </c>
      <c r="E1219" s="698">
        <v>5455</v>
      </c>
      <c r="F1219" s="698">
        <v>2202</v>
      </c>
      <c r="G1219" s="698">
        <v>877</v>
      </c>
      <c r="H1219" s="698">
        <v>1325</v>
      </c>
      <c r="I1219" s="698">
        <v>3253</v>
      </c>
      <c r="J1219" s="698">
        <v>604</v>
      </c>
      <c r="K1219" s="698">
        <v>2649</v>
      </c>
    </row>
    <row r="1220" spans="1:11">
      <c r="D1220" s="674" t="s">
        <v>1741</v>
      </c>
      <c r="E1220" s="698">
        <v>11046</v>
      </c>
      <c r="F1220" s="698">
        <v>5805</v>
      </c>
      <c r="G1220" s="698">
        <v>2528</v>
      </c>
      <c r="H1220" s="698">
        <v>3277</v>
      </c>
      <c r="I1220" s="698">
        <v>5241</v>
      </c>
      <c r="J1220" s="698">
        <v>849</v>
      </c>
      <c r="K1220" s="698">
        <v>4392</v>
      </c>
    </row>
    <row r="1221" spans="1:11" ht="18" customHeight="1">
      <c r="C1221" s="675" t="s">
        <v>1829</v>
      </c>
      <c r="D1221" s="674"/>
    </row>
    <row r="1222" spans="1:11" s="698" customFormat="1" ht="18" customHeight="1">
      <c r="A1222" s="677"/>
      <c r="B1222" s="677"/>
      <c r="C1222" s="678" t="s">
        <v>1830</v>
      </c>
      <c r="D1222" s="674" t="s">
        <v>1739</v>
      </c>
      <c r="E1222" s="698">
        <v>717</v>
      </c>
      <c r="F1222" s="698">
        <v>295</v>
      </c>
      <c r="G1222" s="698">
        <v>33</v>
      </c>
      <c r="H1222" s="698">
        <v>262</v>
      </c>
      <c r="I1222" s="698">
        <v>422</v>
      </c>
      <c r="J1222" s="698">
        <v>6</v>
      </c>
      <c r="K1222" s="698">
        <v>416</v>
      </c>
    </row>
    <row r="1223" spans="1:11" s="698" customFormat="1">
      <c r="A1223" s="677"/>
      <c r="B1223" s="677"/>
      <c r="C1223" s="678"/>
      <c r="D1223" s="674" t="s">
        <v>1740</v>
      </c>
      <c r="E1223" s="698">
        <v>598</v>
      </c>
      <c r="F1223" s="698">
        <v>152</v>
      </c>
      <c r="G1223" s="698">
        <v>15</v>
      </c>
      <c r="H1223" s="698">
        <v>137</v>
      </c>
      <c r="I1223" s="698">
        <v>446</v>
      </c>
      <c r="J1223" s="698">
        <v>15</v>
      </c>
      <c r="K1223" s="698">
        <v>431</v>
      </c>
    </row>
    <row r="1224" spans="1:11" s="698" customFormat="1">
      <c r="A1224" s="677"/>
      <c r="B1224" s="677"/>
      <c r="C1224" s="678"/>
      <c r="D1224" s="674" t="s">
        <v>1741</v>
      </c>
      <c r="E1224" s="698">
        <v>1315</v>
      </c>
      <c r="F1224" s="698">
        <v>447</v>
      </c>
      <c r="G1224" s="698">
        <v>48</v>
      </c>
      <c r="H1224" s="698">
        <v>399</v>
      </c>
      <c r="I1224" s="698">
        <v>868</v>
      </c>
      <c r="J1224" s="698">
        <v>21</v>
      </c>
      <c r="K1224" s="698">
        <v>847</v>
      </c>
    </row>
    <row r="1225" spans="1:11" s="698" customFormat="1" ht="18" customHeight="1">
      <c r="A1225" s="677"/>
      <c r="B1225" s="677"/>
      <c r="C1225" s="678" t="s">
        <v>1831</v>
      </c>
      <c r="D1225" s="674" t="s">
        <v>1739</v>
      </c>
      <c r="E1225" s="698">
        <v>74</v>
      </c>
      <c r="F1225" s="700" t="s">
        <v>477</v>
      </c>
      <c r="G1225" s="700" t="s">
        <v>477</v>
      </c>
      <c r="H1225" s="700" t="s">
        <v>477</v>
      </c>
      <c r="I1225" s="700" t="s">
        <v>477</v>
      </c>
      <c r="J1225" s="700" t="s">
        <v>477</v>
      </c>
      <c r="K1225" s="700" t="s">
        <v>477</v>
      </c>
    </row>
    <row r="1226" spans="1:11" s="698" customFormat="1" ht="9" customHeight="1">
      <c r="A1226" s="677"/>
      <c r="B1226" s="677"/>
      <c r="C1226" s="678"/>
      <c r="D1226" s="674" t="s">
        <v>1740</v>
      </c>
      <c r="E1226" s="698">
        <v>38</v>
      </c>
      <c r="F1226" s="700" t="s">
        <v>477</v>
      </c>
      <c r="G1226" s="700" t="s">
        <v>477</v>
      </c>
      <c r="H1226" s="700" t="s">
        <v>477</v>
      </c>
      <c r="I1226" s="700" t="s">
        <v>477</v>
      </c>
      <c r="J1226" s="700" t="s">
        <v>477</v>
      </c>
      <c r="K1226" s="700" t="s">
        <v>477</v>
      </c>
    </row>
    <row r="1227" spans="1:11" s="698" customFormat="1" ht="9" customHeight="1">
      <c r="A1227" s="677"/>
      <c r="B1227" s="677"/>
      <c r="C1227" s="678"/>
      <c r="D1227" s="674" t="s">
        <v>1741</v>
      </c>
      <c r="E1227" s="698">
        <v>112</v>
      </c>
      <c r="F1227" s="700" t="s">
        <v>477</v>
      </c>
      <c r="G1227" s="700" t="s">
        <v>477</v>
      </c>
      <c r="H1227" s="700" t="s">
        <v>477</v>
      </c>
      <c r="I1227" s="700" t="s">
        <v>477</v>
      </c>
      <c r="J1227" s="700" t="s">
        <v>477</v>
      </c>
      <c r="K1227" s="700" t="s">
        <v>477</v>
      </c>
    </row>
    <row r="1228" spans="1:11" ht="18" customHeight="1">
      <c r="B1228" s="677" t="s">
        <v>632</v>
      </c>
      <c r="D1228" s="674"/>
    </row>
    <row r="1229" spans="1:11" ht="27" customHeight="1">
      <c r="C1229" s="671" t="s">
        <v>1836</v>
      </c>
      <c r="D1229" s="674" t="s">
        <v>1739</v>
      </c>
      <c r="E1229" s="698">
        <v>106</v>
      </c>
      <c r="F1229" s="698">
        <v>87</v>
      </c>
      <c r="G1229" s="700" t="s">
        <v>477</v>
      </c>
      <c r="H1229" s="700" t="s">
        <v>477</v>
      </c>
      <c r="I1229" s="698">
        <v>19</v>
      </c>
      <c r="J1229" s="700" t="s">
        <v>477</v>
      </c>
      <c r="K1229" s="700" t="s">
        <v>477</v>
      </c>
    </row>
    <row r="1230" spans="1:11" ht="9" customHeight="1">
      <c r="D1230" s="674" t="s">
        <v>1740</v>
      </c>
      <c r="E1230" s="698">
        <v>93</v>
      </c>
      <c r="F1230" s="698">
        <v>63</v>
      </c>
      <c r="G1230" s="700" t="s">
        <v>477</v>
      </c>
      <c r="H1230" s="700" t="s">
        <v>477</v>
      </c>
      <c r="I1230" s="698">
        <v>30</v>
      </c>
      <c r="J1230" s="700" t="s">
        <v>477</v>
      </c>
      <c r="K1230" s="700" t="s">
        <v>477</v>
      </c>
    </row>
    <row r="1231" spans="1:11" ht="9" customHeight="1">
      <c r="D1231" s="674" t="s">
        <v>1741</v>
      </c>
      <c r="E1231" s="698">
        <v>199</v>
      </c>
      <c r="F1231" s="698">
        <v>150</v>
      </c>
      <c r="G1231" s="700" t="s">
        <v>477</v>
      </c>
      <c r="H1231" s="700" t="s">
        <v>477</v>
      </c>
      <c r="I1231" s="698">
        <v>49</v>
      </c>
      <c r="J1231" s="700" t="s">
        <v>477</v>
      </c>
      <c r="K1231" s="700" t="s">
        <v>477</v>
      </c>
    </row>
    <row r="1232" spans="1:11" ht="18" customHeight="1">
      <c r="C1232" s="671" t="s">
        <v>1837</v>
      </c>
      <c r="D1232" s="674" t="s">
        <v>1739</v>
      </c>
      <c r="E1232" s="698">
        <v>5</v>
      </c>
      <c r="F1232" s="698">
        <v>1</v>
      </c>
      <c r="G1232" s="700" t="s">
        <v>477</v>
      </c>
      <c r="H1232" s="700" t="s">
        <v>477</v>
      </c>
      <c r="I1232" s="698">
        <v>4</v>
      </c>
      <c r="J1232" s="700" t="s">
        <v>477</v>
      </c>
      <c r="K1232" s="700" t="s">
        <v>477</v>
      </c>
    </row>
    <row r="1233" spans="3:11" ht="9" customHeight="1">
      <c r="D1233" s="674" t="s">
        <v>1740</v>
      </c>
      <c r="E1233" s="698">
        <v>15</v>
      </c>
      <c r="F1233" s="698">
        <v>6</v>
      </c>
      <c r="G1233" s="700" t="s">
        <v>477</v>
      </c>
      <c r="H1233" s="700" t="s">
        <v>477</v>
      </c>
      <c r="I1233" s="698">
        <v>9</v>
      </c>
      <c r="J1233" s="700" t="s">
        <v>477</v>
      </c>
      <c r="K1233" s="700" t="s">
        <v>477</v>
      </c>
    </row>
    <row r="1234" spans="3:11" ht="9" customHeight="1">
      <c r="D1234" s="674" t="s">
        <v>1741</v>
      </c>
      <c r="E1234" s="698">
        <v>20</v>
      </c>
      <c r="F1234" s="698">
        <v>7</v>
      </c>
      <c r="G1234" s="700" t="s">
        <v>477</v>
      </c>
      <c r="H1234" s="700" t="s">
        <v>477</v>
      </c>
      <c r="I1234" s="698">
        <v>13</v>
      </c>
      <c r="J1234" s="700" t="s">
        <v>477</v>
      </c>
      <c r="K1234" s="700" t="s">
        <v>477</v>
      </c>
    </row>
    <row r="1235" spans="3:11" ht="18" customHeight="1">
      <c r="C1235" s="671" t="s">
        <v>1838</v>
      </c>
      <c r="D1235" s="674" t="s">
        <v>1739</v>
      </c>
      <c r="E1235" s="698">
        <v>79</v>
      </c>
      <c r="F1235" s="698">
        <v>52</v>
      </c>
      <c r="G1235" s="698">
        <v>52</v>
      </c>
      <c r="H1235" s="698">
        <v>0</v>
      </c>
      <c r="I1235" s="698">
        <v>27</v>
      </c>
      <c r="J1235" s="698">
        <v>27</v>
      </c>
      <c r="K1235" s="698">
        <v>0</v>
      </c>
    </row>
    <row r="1236" spans="3:11">
      <c r="D1236" s="674" t="s">
        <v>1740</v>
      </c>
      <c r="E1236" s="698">
        <v>158</v>
      </c>
      <c r="F1236" s="698">
        <v>82</v>
      </c>
      <c r="G1236" s="698">
        <v>82</v>
      </c>
      <c r="H1236" s="698">
        <v>0</v>
      </c>
      <c r="I1236" s="698">
        <v>76</v>
      </c>
      <c r="J1236" s="698">
        <v>76</v>
      </c>
      <c r="K1236" s="698">
        <v>0</v>
      </c>
    </row>
    <row r="1237" spans="3:11">
      <c r="D1237" s="674" t="s">
        <v>1741</v>
      </c>
      <c r="E1237" s="698">
        <v>237</v>
      </c>
      <c r="F1237" s="698">
        <v>134</v>
      </c>
      <c r="G1237" s="698">
        <v>134</v>
      </c>
      <c r="H1237" s="698">
        <v>0</v>
      </c>
      <c r="I1237" s="698">
        <v>103</v>
      </c>
      <c r="J1237" s="698">
        <v>103</v>
      </c>
      <c r="K1237" s="698">
        <v>0</v>
      </c>
    </row>
    <row r="1238" spans="3:11" ht="18" customHeight="1">
      <c r="C1238" s="671" t="s">
        <v>1839</v>
      </c>
      <c r="D1238" s="674" t="s">
        <v>1739</v>
      </c>
      <c r="E1238" s="698">
        <v>29</v>
      </c>
      <c r="F1238" s="698">
        <v>9</v>
      </c>
      <c r="G1238" s="698">
        <v>0</v>
      </c>
      <c r="H1238" s="698">
        <v>9</v>
      </c>
      <c r="I1238" s="698">
        <v>20</v>
      </c>
      <c r="J1238" s="698">
        <v>0</v>
      </c>
      <c r="K1238" s="698">
        <v>20</v>
      </c>
    </row>
    <row r="1239" spans="3:11">
      <c r="D1239" s="674" t="s">
        <v>1740</v>
      </c>
      <c r="E1239" s="698">
        <v>90</v>
      </c>
      <c r="F1239" s="698">
        <v>27</v>
      </c>
      <c r="G1239" s="698">
        <v>0</v>
      </c>
      <c r="H1239" s="698">
        <v>27</v>
      </c>
      <c r="I1239" s="698">
        <v>63</v>
      </c>
      <c r="J1239" s="698">
        <v>0</v>
      </c>
      <c r="K1239" s="698">
        <v>63</v>
      </c>
    </row>
    <row r="1240" spans="3:11">
      <c r="D1240" s="674" t="s">
        <v>1741</v>
      </c>
      <c r="E1240" s="698">
        <v>119</v>
      </c>
      <c r="F1240" s="698">
        <v>36</v>
      </c>
      <c r="G1240" s="698">
        <v>0</v>
      </c>
      <c r="H1240" s="698">
        <v>36</v>
      </c>
      <c r="I1240" s="698">
        <v>83</v>
      </c>
      <c r="J1240" s="698">
        <v>0</v>
      </c>
      <c r="K1240" s="698">
        <v>83</v>
      </c>
    </row>
    <row r="1241" spans="3:11" ht="20.100000000000001" customHeight="1">
      <c r="C1241" s="671" t="s">
        <v>1840</v>
      </c>
      <c r="D1241" s="674" t="s">
        <v>1739</v>
      </c>
      <c r="E1241" s="698">
        <v>261</v>
      </c>
      <c r="F1241" s="698">
        <v>188</v>
      </c>
      <c r="G1241" s="698">
        <v>188</v>
      </c>
      <c r="H1241" s="698">
        <v>0</v>
      </c>
      <c r="I1241" s="698">
        <v>73</v>
      </c>
      <c r="J1241" s="698">
        <v>73</v>
      </c>
      <c r="K1241" s="698">
        <v>0</v>
      </c>
    </row>
    <row r="1242" spans="3:11">
      <c r="D1242" s="674" t="s">
        <v>1740</v>
      </c>
      <c r="E1242" s="698">
        <v>481</v>
      </c>
      <c r="F1242" s="698">
        <v>275</v>
      </c>
      <c r="G1242" s="698">
        <v>275</v>
      </c>
      <c r="H1242" s="698">
        <v>0</v>
      </c>
      <c r="I1242" s="698">
        <v>206</v>
      </c>
      <c r="J1242" s="698">
        <v>206</v>
      </c>
      <c r="K1242" s="698">
        <v>0</v>
      </c>
    </row>
    <row r="1243" spans="3:11">
      <c r="D1243" s="674" t="s">
        <v>1741</v>
      </c>
      <c r="E1243" s="698">
        <v>742</v>
      </c>
      <c r="F1243" s="698">
        <v>463</v>
      </c>
      <c r="G1243" s="698">
        <v>463</v>
      </c>
      <c r="H1243" s="698">
        <v>0</v>
      </c>
      <c r="I1243" s="698">
        <v>279</v>
      </c>
      <c r="J1243" s="698">
        <v>279</v>
      </c>
      <c r="K1243" s="698">
        <v>0</v>
      </c>
    </row>
    <row r="1244" spans="3:11" ht="20.100000000000001" customHeight="1">
      <c r="C1244" s="671" t="s">
        <v>1841</v>
      </c>
      <c r="D1244" s="674" t="s">
        <v>1739</v>
      </c>
      <c r="E1244" s="698">
        <v>136</v>
      </c>
      <c r="F1244" s="698">
        <v>41</v>
      </c>
      <c r="G1244" s="698">
        <v>0</v>
      </c>
      <c r="H1244" s="698">
        <v>41</v>
      </c>
      <c r="I1244" s="698">
        <v>95</v>
      </c>
      <c r="J1244" s="698">
        <v>0</v>
      </c>
      <c r="K1244" s="698">
        <v>95</v>
      </c>
    </row>
    <row r="1245" spans="3:11">
      <c r="D1245" s="674" t="s">
        <v>1740</v>
      </c>
      <c r="E1245" s="698">
        <v>333</v>
      </c>
      <c r="F1245" s="698">
        <v>123</v>
      </c>
      <c r="G1245" s="698">
        <v>0</v>
      </c>
      <c r="H1245" s="698">
        <v>123</v>
      </c>
      <c r="I1245" s="698">
        <v>210</v>
      </c>
      <c r="J1245" s="698">
        <v>0</v>
      </c>
      <c r="K1245" s="698">
        <v>210</v>
      </c>
    </row>
    <row r="1246" spans="3:11">
      <c r="D1246" s="674" t="s">
        <v>1741</v>
      </c>
      <c r="E1246" s="698">
        <v>469</v>
      </c>
      <c r="F1246" s="698">
        <v>164</v>
      </c>
      <c r="G1246" s="698">
        <v>0</v>
      </c>
      <c r="H1246" s="698">
        <v>164</v>
      </c>
      <c r="I1246" s="698">
        <v>305</v>
      </c>
      <c r="J1246" s="698">
        <v>0</v>
      </c>
      <c r="K1246" s="698">
        <v>305</v>
      </c>
    </row>
    <row r="1254" spans="1:12" s="670" customFormat="1">
      <c r="C1254" s="671"/>
      <c r="D1254" s="676"/>
      <c r="E1254" s="673"/>
      <c r="F1254" s="673"/>
      <c r="G1254" s="673"/>
      <c r="H1254" s="673"/>
      <c r="I1254" s="673"/>
      <c r="J1254" s="673"/>
      <c r="K1254" s="673"/>
      <c r="L1254" s="673"/>
    </row>
    <row r="1255" spans="1:12" s="670" customFormat="1">
      <c r="C1255" s="671"/>
      <c r="D1255" s="676"/>
      <c r="E1255" s="673"/>
      <c r="F1255" s="673"/>
      <c r="G1255" s="673"/>
      <c r="H1255" s="673"/>
      <c r="I1255" s="673"/>
      <c r="J1255" s="673"/>
      <c r="K1255" s="673"/>
      <c r="L1255" s="673"/>
    </row>
    <row r="1256" spans="1:12" s="670" customFormat="1">
      <c r="A1256" s="670" t="s">
        <v>1652</v>
      </c>
      <c r="C1256" s="671"/>
      <c r="D1256" s="676"/>
      <c r="E1256" s="673"/>
      <c r="F1256" s="673"/>
      <c r="G1256" s="673"/>
      <c r="H1256" s="673"/>
      <c r="I1256" s="673"/>
      <c r="J1256" s="673"/>
      <c r="K1256" s="673"/>
      <c r="L1256" s="673"/>
    </row>
    <row r="1257" spans="1:12" s="670" customFormat="1">
      <c r="A1257" s="670" t="s">
        <v>1891</v>
      </c>
      <c r="C1257" s="671"/>
      <c r="D1257" s="676"/>
      <c r="E1257" s="673"/>
      <c r="F1257" s="673"/>
      <c r="G1257" s="673"/>
      <c r="H1257" s="673"/>
      <c r="I1257" s="673"/>
      <c r="J1257" s="673"/>
      <c r="K1257" s="673"/>
      <c r="L1257" s="673"/>
    </row>
    <row r="1258" spans="1:12" s="670" customFormat="1">
      <c r="A1258" s="670" t="s">
        <v>3208</v>
      </c>
      <c r="C1258" s="671"/>
      <c r="D1258" s="676"/>
      <c r="E1258" s="673"/>
      <c r="F1258" s="673"/>
      <c r="G1258" s="673"/>
      <c r="H1258" s="673"/>
      <c r="I1258" s="673"/>
      <c r="J1258" s="673"/>
      <c r="K1258" s="673"/>
      <c r="L1258" s="673"/>
    </row>
    <row r="1259" spans="1:12" s="670" customFormat="1">
      <c r="C1259" s="671"/>
      <c r="D1259" s="676"/>
      <c r="E1259" s="673"/>
      <c r="F1259" s="673"/>
      <c r="G1259" s="673"/>
      <c r="H1259" s="673"/>
      <c r="I1259" s="673"/>
      <c r="J1259" s="673"/>
      <c r="K1259" s="673"/>
      <c r="L1259" s="673"/>
    </row>
    <row r="1260" spans="1:12" s="670" customFormat="1">
      <c r="A1260" s="670" t="s">
        <v>46</v>
      </c>
      <c r="C1260" s="671"/>
      <c r="D1260" s="676"/>
      <c r="E1260" s="673"/>
      <c r="F1260" s="673"/>
      <c r="G1260" s="673"/>
      <c r="H1260" s="673"/>
      <c r="I1260" s="673"/>
      <c r="J1260" s="673"/>
      <c r="K1260" s="673"/>
      <c r="L1260" s="673"/>
    </row>
    <row r="1261" spans="1:12" ht="18" customHeight="1">
      <c r="C1261" s="675" t="s">
        <v>1715</v>
      </c>
      <c r="D1261" s="674" t="s">
        <v>1739</v>
      </c>
      <c r="E1261" s="698">
        <v>616</v>
      </c>
      <c r="F1261" s="698">
        <v>378</v>
      </c>
      <c r="G1261" s="698">
        <v>316</v>
      </c>
      <c r="H1261" s="698">
        <v>62</v>
      </c>
      <c r="I1261" s="698">
        <v>238</v>
      </c>
      <c r="J1261" s="698">
        <v>108</v>
      </c>
      <c r="K1261" s="698">
        <v>130</v>
      </c>
    </row>
    <row r="1262" spans="1:12">
      <c r="D1262" s="674" t="s">
        <v>1740</v>
      </c>
      <c r="E1262" s="698">
        <v>1170</v>
      </c>
      <c r="F1262" s="698">
        <v>576</v>
      </c>
      <c r="G1262" s="698">
        <v>414</v>
      </c>
      <c r="H1262" s="698">
        <v>162</v>
      </c>
      <c r="I1262" s="698">
        <v>594</v>
      </c>
      <c r="J1262" s="698">
        <v>303</v>
      </c>
      <c r="K1262" s="698">
        <v>291</v>
      </c>
    </row>
    <row r="1263" spans="1:12">
      <c r="D1263" s="674" t="s">
        <v>1741</v>
      </c>
      <c r="E1263" s="698">
        <v>1786</v>
      </c>
      <c r="F1263" s="698">
        <v>954</v>
      </c>
      <c r="G1263" s="698">
        <v>730</v>
      </c>
      <c r="H1263" s="698">
        <v>224</v>
      </c>
      <c r="I1263" s="698">
        <v>832</v>
      </c>
      <c r="J1263" s="698">
        <v>411</v>
      </c>
      <c r="K1263" s="698">
        <v>421</v>
      </c>
    </row>
    <row r="1264" spans="1:12" ht="18" customHeight="1">
      <c r="C1264" s="675" t="s">
        <v>1829</v>
      </c>
      <c r="D1264" s="674"/>
    </row>
    <row r="1265" spans="1:11" s="698" customFormat="1" ht="18" customHeight="1">
      <c r="A1265" s="677"/>
      <c r="B1265" s="677"/>
      <c r="C1265" s="678" t="s">
        <v>1830</v>
      </c>
      <c r="D1265" s="674" t="s">
        <v>1739</v>
      </c>
      <c r="E1265" s="698">
        <v>15</v>
      </c>
      <c r="F1265" s="698">
        <v>8</v>
      </c>
      <c r="G1265" s="698">
        <v>3</v>
      </c>
      <c r="H1265" s="698">
        <v>5</v>
      </c>
      <c r="I1265" s="698">
        <v>7</v>
      </c>
      <c r="J1265" s="698">
        <v>2</v>
      </c>
      <c r="K1265" s="698">
        <v>5</v>
      </c>
    </row>
    <row r="1266" spans="1:11" s="698" customFormat="1">
      <c r="A1266" s="677"/>
      <c r="B1266" s="677"/>
      <c r="C1266" s="678"/>
      <c r="D1266" s="674" t="s">
        <v>1740</v>
      </c>
      <c r="E1266" s="698">
        <v>23</v>
      </c>
      <c r="F1266" s="698">
        <v>5</v>
      </c>
      <c r="G1266" s="698">
        <v>1</v>
      </c>
      <c r="H1266" s="698">
        <v>4</v>
      </c>
      <c r="I1266" s="698">
        <v>18</v>
      </c>
      <c r="J1266" s="698">
        <v>9</v>
      </c>
      <c r="K1266" s="698">
        <v>9</v>
      </c>
    </row>
    <row r="1267" spans="1:11" s="698" customFormat="1">
      <c r="A1267" s="677"/>
      <c r="B1267" s="677"/>
      <c r="C1267" s="678"/>
      <c r="D1267" s="674" t="s">
        <v>1741</v>
      </c>
      <c r="E1267" s="698">
        <v>38</v>
      </c>
      <c r="F1267" s="698">
        <v>13</v>
      </c>
      <c r="G1267" s="698">
        <v>4</v>
      </c>
      <c r="H1267" s="698">
        <v>9</v>
      </c>
      <c r="I1267" s="698">
        <v>25</v>
      </c>
      <c r="J1267" s="698">
        <v>11</v>
      </c>
      <c r="K1267" s="698">
        <v>14</v>
      </c>
    </row>
    <row r="1268" spans="1:11" s="698" customFormat="1" ht="18" customHeight="1">
      <c r="A1268" s="677"/>
      <c r="B1268" s="677"/>
      <c r="C1268" s="678" t="s">
        <v>1831</v>
      </c>
      <c r="D1268" s="674" t="s">
        <v>1740</v>
      </c>
      <c r="E1268" s="698">
        <v>2</v>
      </c>
      <c r="F1268" s="698">
        <v>1</v>
      </c>
      <c r="G1268" s="700" t="s">
        <v>477</v>
      </c>
      <c r="H1268" s="700" t="s">
        <v>477</v>
      </c>
      <c r="I1268" s="698">
        <v>1</v>
      </c>
      <c r="J1268" s="700" t="s">
        <v>477</v>
      </c>
      <c r="K1268" s="700" t="s">
        <v>477</v>
      </c>
    </row>
    <row r="1269" spans="1:11" s="698" customFormat="1" ht="9" customHeight="1">
      <c r="A1269" s="677"/>
      <c r="B1269" s="677"/>
      <c r="C1269" s="678"/>
      <c r="D1269" s="674" t="s">
        <v>1741</v>
      </c>
      <c r="E1269" s="698">
        <v>2</v>
      </c>
      <c r="F1269" s="698">
        <v>1</v>
      </c>
      <c r="G1269" s="700" t="s">
        <v>477</v>
      </c>
      <c r="H1269" s="700" t="s">
        <v>477</v>
      </c>
      <c r="I1269" s="698">
        <v>1</v>
      </c>
      <c r="J1269" s="700" t="s">
        <v>477</v>
      </c>
      <c r="K1269" s="700" t="s">
        <v>477</v>
      </c>
    </row>
    <row r="1270" spans="1:11" ht="18" customHeight="1">
      <c r="A1270" s="677" t="s">
        <v>1878</v>
      </c>
      <c r="D1270" s="674"/>
    </row>
    <row r="1271" spans="1:11" ht="9" customHeight="1">
      <c r="A1271" s="677" t="s">
        <v>1880</v>
      </c>
      <c r="D1271" s="674" t="s">
        <v>1739</v>
      </c>
      <c r="E1271" s="698">
        <v>6745</v>
      </c>
      <c r="F1271" s="698">
        <v>4461</v>
      </c>
      <c r="G1271" s="698">
        <v>2325</v>
      </c>
      <c r="H1271" s="698">
        <v>2136</v>
      </c>
      <c r="I1271" s="698">
        <v>2284</v>
      </c>
      <c r="J1271" s="698">
        <v>371</v>
      </c>
      <c r="K1271" s="698">
        <v>1913</v>
      </c>
    </row>
    <row r="1272" spans="1:11">
      <c r="D1272" s="674" t="s">
        <v>1740</v>
      </c>
      <c r="E1272" s="698">
        <v>6838</v>
      </c>
      <c r="F1272" s="698">
        <v>2952</v>
      </c>
      <c r="G1272" s="698">
        <v>1397</v>
      </c>
      <c r="H1272" s="698">
        <v>1555</v>
      </c>
      <c r="I1272" s="698">
        <v>3886</v>
      </c>
      <c r="J1272" s="698">
        <v>922</v>
      </c>
      <c r="K1272" s="698">
        <v>2964</v>
      </c>
    </row>
    <row r="1273" spans="1:11">
      <c r="D1273" s="674" t="s">
        <v>1741</v>
      </c>
      <c r="E1273" s="698">
        <v>13583</v>
      </c>
      <c r="F1273" s="698">
        <v>7413</v>
      </c>
      <c r="G1273" s="698">
        <v>3722</v>
      </c>
      <c r="H1273" s="698">
        <v>3691</v>
      </c>
      <c r="I1273" s="698">
        <v>6170</v>
      </c>
      <c r="J1273" s="698">
        <v>1293</v>
      </c>
      <c r="K1273" s="698">
        <v>4877</v>
      </c>
    </row>
    <row r="1274" spans="1:11" ht="18" customHeight="1">
      <c r="C1274" s="675" t="s">
        <v>1829</v>
      </c>
      <c r="D1274" s="674"/>
    </row>
    <row r="1275" spans="1:11" s="698" customFormat="1" ht="18" customHeight="1">
      <c r="A1275" s="677"/>
      <c r="B1275" s="677"/>
      <c r="C1275" s="678" t="s">
        <v>1830</v>
      </c>
      <c r="D1275" s="674" t="s">
        <v>1739</v>
      </c>
      <c r="E1275" s="698">
        <v>733</v>
      </c>
      <c r="F1275" s="698">
        <v>304</v>
      </c>
      <c r="G1275" s="698">
        <v>37</v>
      </c>
      <c r="H1275" s="698">
        <v>267</v>
      </c>
      <c r="I1275" s="698">
        <v>429</v>
      </c>
      <c r="J1275" s="698">
        <v>8</v>
      </c>
      <c r="K1275" s="698">
        <v>421</v>
      </c>
    </row>
    <row r="1276" spans="1:11" s="698" customFormat="1">
      <c r="A1276" s="677"/>
      <c r="B1276" s="677"/>
      <c r="C1276" s="678"/>
      <c r="D1276" s="674" t="s">
        <v>1740</v>
      </c>
      <c r="E1276" s="698">
        <v>621</v>
      </c>
      <c r="F1276" s="698">
        <v>157</v>
      </c>
      <c r="G1276" s="698">
        <v>16</v>
      </c>
      <c r="H1276" s="698">
        <v>141</v>
      </c>
      <c r="I1276" s="698">
        <v>464</v>
      </c>
      <c r="J1276" s="698">
        <v>24</v>
      </c>
      <c r="K1276" s="698">
        <v>440</v>
      </c>
    </row>
    <row r="1277" spans="1:11" s="698" customFormat="1">
      <c r="A1277" s="677"/>
      <c r="B1277" s="677"/>
      <c r="C1277" s="678"/>
      <c r="D1277" s="674" t="s">
        <v>1741</v>
      </c>
      <c r="E1277" s="698">
        <v>1354</v>
      </c>
      <c r="F1277" s="698">
        <v>461</v>
      </c>
      <c r="G1277" s="698">
        <v>53</v>
      </c>
      <c r="H1277" s="698">
        <v>408</v>
      </c>
      <c r="I1277" s="698">
        <v>893</v>
      </c>
      <c r="J1277" s="698">
        <v>32</v>
      </c>
      <c r="K1277" s="698">
        <v>861</v>
      </c>
    </row>
    <row r="1278" spans="1:11" s="698" customFormat="1" ht="18" customHeight="1">
      <c r="A1278" s="677"/>
      <c r="B1278" s="677"/>
      <c r="C1278" s="678" t="s">
        <v>1831</v>
      </c>
      <c r="D1278" s="674" t="s">
        <v>1739</v>
      </c>
      <c r="E1278" s="698">
        <v>78</v>
      </c>
      <c r="F1278" s="698">
        <v>63</v>
      </c>
      <c r="G1278" s="698">
        <v>6</v>
      </c>
      <c r="H1278" s="698">
        <v>57</v>
      </c>
      <c r="I1278" s="698">
        <v>15</v>
      </c>
      <c r="J1278" s="698">
        <v>1</v>
      </c>
      <c r="K1278" s="698">
        <v>14</v>
      </c>
    </row>
    <row r="1279" spans="1:11" s="698" customFormat="1">
      <c r="A1279" s="677"/>
      <c r="B1279" s="677"/>
      <c r="C1279" s="678"/>
      <c r="D1279" s="674" t="s">
        <v>1740</v>
      </c>
      <c r="E1279" s="698">
        <v>44</v>
      </c>
      <c r="F1279" s="698">
        <v>26</v>
      </c>
      <c r="G1279" s="698">
        <v>4</v>
      </c>
      <c r="H1279" s="698">
        <v>22</v>
      </c>
      <c r="I1279" s="698">
        <v>18</v>
      </c>
      <c r="J1279" s="698">
        <v>1</v>
      </c>
      <c r="K1279" s="698">
        <v>17</v>
      </c>
    </row>
    <row r="1280" spans="1:11" s="698" customFormat="1">
      <c r="A1280" s="677"/>
      <c r="B1280" s="677"/>
      <c r="C1280" s="678"/>
      <c r="D1280" s="674" t="s">
        <v>1741</v>
      </c>
      <c r="E1280" s="698">
        <v>122</v>
      </c>
      <c r="F1280" s="698">
        <v>89</v>
      </c>
      <c r="G1280" s="698">
        <v>10</v>
      </c>
      <c r="H1280" s="698">
        <v>79</v>
      </c>
      <c r="I1280" s="698">
        <v>33</v>
      </c>
      <c r="J1280" s="698">
        <v>2</v>
      </c>
      <c r="K1280" s="698">
        <v>31</v>
      </c>
    </row>
    <row r="1281" spans="1:11" ht="20.45" customHeight="1">
      <c r="A1281" s="677" t="s">
        <v>841</v>
      </c>
      <c r="D1281" s="674"/>
    </row>
    <row r="1282" spans="1:11" ht="9" customHeight="1">
      <c r="A1282" s="677" t="s">
        <v>1881</v>
      </c>
      <c r="D1282" s="674"/>
    </row>
    <row r="1283" spans="1:11" ht="18" customHeight="1">
      <c r="B1283" s="677" t="s">
        <v>324</v>
      </c>
      <c r="D1283" s="674"/>
    </row>
    <row r="1284" spans="1:11" ht="18" customHeight="1">
      <c r="C1284" s="671" t="s">
        <v>1870</v>
      </c>
      <c r="D1284" s="674" t="s">
        <v>1739</v>
      </c>
      <c r="E1284" s="698">
        <v>1</v>
      </c>
      <c r="F1284" s="700" t="s">
        <v>477</v>
      </c>
      <c r="G1284" s="700" t="s">
        <v>477</v>
      </c>
      <c r="H1284" s="700" t="s">
        <v>477</v>
      </c>
      <c r="I1284" s="700" t="s">
        <v>477</v>
      </c>
      <c r="J1284" s="700" t="s">
        <v>477</v>
      </c>
      <c r="K1284" s="700" t="s">
        <v>477</v>
      </c>
    </row>
    <row r="1285" spans="1:11" ht="9" customHeight="1">
      <c r="D1285" s="674" t="s">
        <v>1741</v>
      </c>
      <c r="E1285" s="698">
        <v>1</v>
      </c>
      <c r="F1285" s="700" t="s">
        <v>477</v>
      </c>
      <c r="G1285" s="700" t="s">
        <v>477</v>
      </c>
      <c r="H1285" s="700" t="s">
        <v>477</v>
      </c>
      <c r="I1285" s="700" t="s">
        <v>477</v>
      </c>
      <c r="J1285" s="700" t="s">
        <v>477</v>
      </c>
      <c r="K1285" s="700" t="s">
        <v>477</v>
      </c>
    </row>
    <row r="1286" spans="1:11" ht="18" customHeight="1">
      <c r="C1286" s="671" t="s">
        <v>1871</v>
      </c>
      <c r="D1286" s="674" t="s">
        <v>1739</v>
      </c>
      <c r="E1286" s="698">
        <v>2</v>
      </c>
      <c r="F1286" s="700" t="s">
        <v>477</v>
      </c>
      <c r="G1286" s="700" t="s">
        <v>477</v>
      </c>
      <c r="H1286" s="700" t="s">
        <v>477</v>
      </c>
      <c r="I1286" s="700" t="s">
        <v>477</v>
      </c>
      <c r="J1286" s="700" t="s">
        <v>477</v>
      </c>
      <c r="K1286" s="700" t="s">
        <v>477</v>
      </c>
    </row>
    <row r="1287" spans="1:11" ht="9" customHeight="1">
      <c r="D1287" s="674" t="s">
        <v>1741</v>
      </c>
      <c r="E1287" s="698">
        <v>2</v>
      </c>
      <c r="F1287" s="700" t="s">
        <v>477</v>
      </c>
      <c r="G1287" s="700" t="s">
        <v>477</v>
      </c>
      <c r="H1287" s="700" t="s">
        <v>477</v>
      </c>
      <c r="I1287" s="700" t="s">
        <v>477</v>
      </c>
      <c r="J1287" s="700" t="s">
        <v>477</v>
      </c>
      <c r="K1287" s="700" t="s">
        <v>477</v>
      </c>
    </row>
    <row r="1288" spans="1:11" ht="20.100000000000001" customHeight="1">
      <c r="C1288" s="671" t="s">
        <v>1872</v>
      </c>
      <c r="D1288" s="674" t="s">
        <v>1739</v>
      </c>
      <c r="E1288" s="698">
        <v>7</v>
      </c>
      <c r="F1288" s="698">
        <v>6</v>
      </c>
      <c r="G1288" s="698">
        <v>6</v>
      </c>
      <c r="H1288" s="698">
        <v>0</v>
      </c>
      <c r="I1288" s="698">
        <v>1</v>
      </c>
      <c r="J1288" s="698">
        <v>1</v>
      </c>
      <c r="K1288" s="698">
        <v>0</v>
      </c>
    </row>
    <row r="1289" spans="1:11">
      <c r="D1289" s="674" t="s">
        <v>1740</v>
      </c>
      <c r="E1289" s="698">
        <v>5</v>
      </c>
      <c r="F1289" s="698">
        <v>2</v>
      </c>
      <c r="G1289" s="698">
        <v>2</v>
      </c>
      <c r="H1289" s="698">
        <v>0</v>
      </c>
      <c r="I1289" s="698">
        <v>3</v>
      </c>
      <c r="J1289" s="698">
        <v>3</v>
      </c>
      <c r="K1289" s="698">
        <v>0</v>
      </c>
    </row>
    <row r="1290" spans="1:11">
      <c r="D1290" s="674" t="s">
        <v>1741</v>
      </c>
      <c r="E1290" s="698">
        <v>12</v>
      </c>
      <c r="F1290" s="698">
        <v>8</v>
      </c>
      <c r="G1290" s="698">
        <v>8</v>
      </c>
      <c r="H1290" s="698">
        <v>0</v>
      </c>
      <c r="I1290" s="698">
        <v>4</v>
      </c>
      <c r="J1290" s="698">
        <v>4</v>
      </c>
      <c r="K1290" s="698">
        <v>0</v>
      </c>
    </row>
    <row r="1291" spans="1:11" ht="20.100000000000001" customHeight="1">
      <c r="C1291" s="671" t="s">
        <v>1873</v>
      </c>
      <c r="D1291" s="674" t="s">
        <v>1739</v>
      </c>
      <c r="E1291" s="698">
        <v>3</v>
      </c>
      <c r="F1291" s="698">
        <v>2</v>
      </c>
      <c r="G1291" s="698">
        <v>0</v>
      </c>
      <c r="H1291" s="698">
        <v>2</v>
      </c>
      <c r="I1291" s="698">
        <v>1</v>
      </c>
      <c r="J1291" s="698">
        <v>0</v>
      </c>
      <c r="K1291" s="698">
        <v>1</v>
      </c>
    </row>
    <row r="1292" spans="1:11">
      <c r="D1292" s="674" t="s">
        <v>1741</v>
      </c>
      <c r="E1292" s="698">
        <v>3</v>
      </c>
      <c r="F1292" s="698">
        <v>2</v>
      </c>
      <c r="G1292" s="698">
        <v>0</v>
      </c>
      <c r="H1292" s="698">
        <v>2</v>
      </c>
      <c r="I1292" s="698">
        <v>1</v>
      </c>
      <c r="J1292" s="698">
        <v>0</v>
      </c>
      <c r="K1292" s="698">
        <v>1</v>
      </c>
    </row>
    <row r="1293" spans="1:11" ht="18" customHeight="1">
      <c r="C1293" s="671" t="s">
        <v>610</v>
      </c>
      <c r="D1293" s="674" t="s">
        <v>1739</v>
      </c>
      <c r="E1293" s="698">
        <v>5</v>
      </c>
      <c r="F1293" s="700" t="s">
        <v>477</v>
      </c>
      <c r="G1293" s="700" t="s">
        <v>477</v>
      </c>
      <c r="H1293" s="700" t="s">
        <v>477</v>
      </c>
      <c r="I1293" s="700" t="s">
        <v>477</v>
      </c>
      <c r="J1293" s="700" t="s">
        <v>477</v>
      </c>
      <c r="K1293" s="700" t="s">
        <v>477</v>
      </c>
    </row>
    <row r="1294" spans="1:11" ht="9" customHeight="1">
      <c r="D1294" s="674" t="s">
        <v>1741</v>
      </c>
      <c r="E1294" s="698">
        <v>5</v>
      </c>
      <c r="F1294" s="700" t="s">
        <v>477</v>
      </c>
      <c r="G1294" s="700" t="s">
        <v>477</v>
      </c>
      <c r="H1294" s="700" t="s">
        <v>477</v>
      </c>
      <c r="I1294" s="700" t="s">
        <v>477</v>
      </c>
      <c r="J1294" s="700" t="s">
        <v>477</v>
      </c>
      <c r="K1294" s="700" t="s">
        <v>477</v>
      </c>
    </row>
    <row r="1295" spans="1:11" ht="18" customHeight="1">
      <c r="C1295" s="671" t="s">
        <v>611</v>
      </c>
      <c r="D1295" s="674" t="s">
        <v>1739</v>
      </c>
      <c r="E1295" s="698">
        <v>5</v>
      </c>
      <c r="F1295" s="700" t="s">
        <v>477</v>
      </c>
      <c r="G1295" s="700" t="s">
        <v>477</v>
      </c>
      <c r="H1295" s="700" t="s">
        <v>477</v>
      </c>
      <c r="I1295" s="700" t="s">
        <v>477</v>
      </c>
      <c r="J1295" s="700" t="s">
        <v>477</v>
      </c>
      <c r="K1295" s="700" t="s">
        <v>477</v>
      </c>
    </row>
    <row r="1296" spans="1:11" ht="9" customHeight="1">
      <c r="D1296" s="674" t="s">
        <v>1740</v>
      </c>
      <c r="E1296" s="698">
        <v>2</v>
      </c>
      <c r="F1296" s="700" t="s">
        <v>477</v>
      </c>
      <c r="G1296" s="700" t="s">
        <v>477</v>
      </c>
      <c r="H1296" s="700" t="s">
        <v>477</v>
      </c>
      <c r="I1296" s="700" t="s">
        <v>477</v>
      </c>
      <c r="J1296" s="700" t="s">
        <v>477</v>
      </c>
      <c r="K1296" s="700" t="s">
        <v>477</v>
      </c>
    </row>
    <row r="1297" spans="2:11" ht="9" customHeight="1">
      <c r="D1297" s="674" t="s">
        <v>1741</v>
      </c>
      <c r="E1297" s="698">
        <v>7</v>
      </c>
      <c r="F1297" s="700" t="s">
        <v>477</v>
      </c>
      <c r="G1297" s="700" t="s">
        <v>477</v>
      </c>
      <c r="H1297" s="700" t="s">
        <v>477</v>
      </c>
      <c r="I1297" s="700" t="s">
        <v>477</v>
      </c>
      <c r="J1297" s="700" t="s">
        <v>477</v>
      </c>
      <c r="K1297" s="700" t="s">
        <v>477</v>
      </c>
    </row>
    <row r="1298" spans="2:11" ht="18" customHeight="1">
      <c r="C1298" s="675" t="s">
        <v>1715</v>
      </c>
      <c r="D1298" s="674" t="s">
        <v>1739</v>
      </c>
      <c r="E1298" s="698">
        <v>23</v>
      </c>
      <c r="F1298" s="700" t="s">
        <v>477</v>
      </c>
      <c r="G1298" s="700" t="s">
        <v>477</v>
      </c>
      <c r="H1298" s="700" t="s">
        <v>477</v>
      </c>
      <c r="I1298" s="700" t="s">
        <v>477</v>
      </c>
      <c r="J1298" s="700" t="s">
        <v>477</v>
      </c>
      <c r="K1298" s="700" t="s">
        <v>477</v>
      </c>
    </row>
    <row r="1299" spans="2:11" ht="9" customHeight="1">
      <c r="D1299" s="674" t="s">
        <v>1740</v>
      </c>
      <c r="E1299" s="698">
        <v>7</v>
      </c>
      <c r="F1299" s="700" t="s">
        <v>477</v>
      </c>
      <c r="G1299" s="700" t="s">
        <v>477</v>
      </c>
      <c r="H1299" s="700" t="s">
        <v>477</v>
      </c>
      <c r="I1299" s="700" t="s">
        <v>477</v>
      </c>
      <c r="J1299" s="700" t="s">
        <v>477</v>
      </c>
      <c r="K1299" s="700" t="s">
        <v>477</v>
      </c>
    </row>
    <row r="1300" spans="2:11" ht="9" customHeight="1">
      <c r="D1300" s="674" t="s">
        <v>1741</v>
      </c>
      <c r="E1300" s="698">
        <v>30</v>
      </c>
      <c r="F1300" s="700" t="s">
        <v>477</v>
      </c>
      <c r="G1300" s="700" t="s">
        <v>477</v>
      </c>
      <c r="H1300" s="700" t="s">
        <v>477</v>
      </c>
      <c r="I1300" s="700" t="s">
        <v>477</v>
      </c>
      <c r="J1300" s="700" t="s">
        <v>477</v>
      </c>
      <c r="K1300" s="700" t="s">
        <v>477</v>
      </c>
    </row>
    <row r="1301" spans="2:11" ht="18" customHeight="1">
      <c r="B1301" s="677" t="s">
        <v>619</v>
      </c>
      <c r="D1301" s="674"/>
    </row>
    <row r="1302" spans="2:11" ht="18" customHeight="1">
      <c r="C1302" s="671" t="s">
        <v>624</v>
      </c>
      <c r="D1302" s="674" t="s">
        <v>1740</v>
      </c>
      <c r="E1302" s="698">
        <v>2</v>
      </c>
      <c r="F1302" s="700" t="s">
        <v>477</v>
      </c>
      <c r="G1302" s="700" t="s">
        <v>477</v>
      </c>
      <c r="H1302" s="700" t="s">
        <v>477</v>
      </c>
      <c r="I1302" s="700" t="s">
        <v>477</v>
      </c>
      <c r="J1302" s="700" t="s">
        <v>477</v>
      </c>
      <c r="K1302" s="700" t="s">
        <v>477</v>
      </c>
    </row>
    <row r="1303" spans="2:11" ht="9" customHeight="1">
      <c r="D1303" s="674" t="s">
        <v>1741</v>
      </c>
      <c r="E1303" s="698">
        <v>2</v>
      </c>
      <c r="F1303" s="700" t="s">
        <v>477</v>
      </c>
      <c r="G1303" s="700" t="s">
        <v>477</v>
      </c>
      <c r="H1303" s="700" t="s">
        <v>477</v>
      </c>
      <c r="I1303" s="700" t="s">
        <v>477</v>
      </c>
      <c r="J1303" s="700" t="s">
        <v>477</v>
      </c>
      <c r="K1303" s="700" t="s">
        <v>477</v>
      </c>
    </row>
    <row r="1304" spans="2:11" ht="18" customHeight="1">
      <c r="C1304" s="671" t="s">
        <v>1823</v>
      </c>
      <c r="D1304" s="674" t="s">
        <v>1739</v>
      </c>
      <c r="E1304" s="698">
        <v>9</v>
      </c>
      <c r="F1304" s="700" t="s">
        <v>477</v>
      </c>
      <c r="G1304" s="700" t="s">
        <v>477</v>
      </c>
      <c r="H1304" s="700" t="s">
        <v>477</v>
      </c>
      <c r="I1304" s="700" t="s">
        <v>477</v>
      </c>
      <c r="J1304" s="700" t="s">
        <v>477</v>
      </c>
      <c r="K1304" s="700" t="s">
        <v>477</v>
      </c>
    </row>
    <row r="1305" spans="2:11" ht="9" customHeight="1">
      <c r="D1305" s="674" t="s">
        <v>1740</v>
      </c>
      <c r="E1305" s="698">
        <v>28</v>
      </c>
      <c r="F1305" s="700" t="s">
        <v>477</v>
      </c>
      <c r="G1305" s="700" t="s">
        <v>477</v>
      </c>
      <c r="H1305" s="700" t="s">
        <v>477</v>
      </c>
      <c r="I1305" s="700" t="s">
        <v>477</v>
      </c>
      <c r="J1305" s="700" t="s">
        <v>477</v>
      </c>
      <c r="K1305" s="700" t="s">
        <v>477</v>
      </c>
    </row>
    <row r="1306" spans="2:11" ht="9" customHeight="1">
      <c r="D1306" s="674" t="s">
        <v>1741</v>
      </c>
      <c r="E1306" s="698">
        <v>37</v>
      </c>
      <c r="F1306" s="700" t="s">
        <v>477</v>
      </c>
      <c r="G1306" s="700" t="s">
        <v>477</v>
      </c>
      <c r="H1306" s="700" t="s">
        <v>477</v>
      </c>
      <c r="I1306" s="700" t="s">
        <v>477</v>
      </c>
      <c r="J1306" s="700" t="s">
        <v>477</v>
      </c>
      <c r="K1306" s="700" t="s">
        <v>477</v>
      </c>
    </row>
    <row r="1307" spans="2:11" ht="18" customHeight="1">
      <c r="C1307" s="675" t="s">
        <v>1715</v>
      </c>
      <c r="D1307" s="674" t="s">
        <v>1739</v>
      </c>
      <c r="E1307" s="698">
        <v>9</v>
      </c>
      <c r="F1307" s="700" t="s">
        <v>477</v>
      </c>
      <c r="G1307" s="700" t="s">
        <v>477</v>
      </c>
      <c r="H1307" s="700" t="s">
        <v>477</v>
      </c>
      <c r="I1307" s="700" t="s">
        <v>477</v>
      </c>
      <c r="J1307" s="700" t="s">
        <v>477</v>
      </c>
      <c r="K1307" s="700" t="s">
        <v>477</v>
      </c>
    </row>
    <row r="1308" spans="2:11" ht="9" customHeight="1">
      <c r="D1308" s="674" t="s">
        <v>1740</v>
      </c>
      <c r="E1308" s="698">
        <v>30</v>
      </c>
      <c r="F1308" s="700" t="s">
        <v>477</v>
      </c>
      <c r="G1308" s="700" t="s">
        <v>477</v>
      </c>
      <c r="H1308" s="700" t="s">
        <v>477</v>
      </c>
      <c r="I1308" s="700" t="s">
        <v>477</v>
      </c>
      <c r="J1308" s="700" t="s">
        <v>477</v>
      </c>
      <c r="K1308" s="700" t="s">
        <v>477</v>
      </c>
    </row>
    <row r="1309" spans="2:11" ht="9" customHeight="1">
      <c r="D1309" s="674" t="s">
        <v>1741</v>
      </c>
      <c r="E1309" s="698">
        <v>39</v>
      </c>
      <c r="F1309" s="700" t="s">
        <v>477</v>
      </c>
      <c r="G1309" s="700" t="s">
        <v>477</v>
      </c>
      <c r="H1309" s="700" t="s">
        <v>477</v>
      </c>
      <c r="I1309" s="700" t="s">
        <v>477</v>
      </c>
      <c r="J1309" s="700" t="s">
        <v>477</v>
      </c>
      <c r="K1309" s="700" t="s">
        <v>477</v>
      </c>
    </row>
    <row r="1313" spans="1:12" s="670" customFormat="1">
      <c r="A1313" s="670" t="s">
        <v>1652</v>
      </c>
      <c r="C1313" s="671"/>
      <c r="D1313" s="676"/>
      <c r="E1313" s="673"/>
      <c r="F1313" s="673"/>
      <c r="G1313" s="673"/>
      <c r="H1313" s="673"/>
      <c r="I1313" s="673"/>
      <c r="J1313" s="673"/>
      <c r="K1313" s="673"/>
      <c r="L1313" s="673"/>
    </row>
    <row r="1314" spans="1:12" s="670" customFormat="1">
      <c r="A1314" s="670" t="s">
        <v>1891</v>
      </c>
      <c r="C1314" s="671"/>
      <c r="D1314" s="676"/>
      <c r="E1314" s="673"/>
      <c r="F1314" s="673"/>
      <c r="G1314" s="673"/>
      <c r="H1314" s="673"/>
      <c r="I1314" s="673"/>
      <c r="J1314" s="673"/>
      <c r="K1314" s="673"/>
      <c r="L1314" s="673"/>
    </row>
    <row r="1315" spans="1:12" s="670" customFormat="1">
      <c r="A1315" s="670" t="s">
        <v>3208</v>
      </c>
      <c r="C1315" s="671"/>
      <c r="D1315" s="676"/>
      <c r="E1315" s="673"/>
      <c r="F1315" s="673"/>
      <c r="G1315" s="673"/>
      <c r="H1315" s="673"/>
      <c r="I1315" s="673"/>
      <c r="J1315" s="673"/>
      <c r="K1315" s="673"/>
      <c r="L1315" s="673"/>
    </row>
    <row r="1316" spans="1:12" s="670" customFormat="1">
      <c r="A1316" s="670" t="s">
        <v>641</v>
      </c>
      <c r="C1316" s="671"/>
      <c r="D1316" s="676"/>
      <c r="E1316" s="673"/>
      <c r="F1316" s="673"/>
      <c r="G1316" s="673"/>
      <c r="H1316" s="673"/>
      <c r="I1316" s="673"/>
      <c r="J1316" s="673"/>
      <c r="K1316" s="673"/>
      <c r="L1316" s="673"/>
    </row>
    <row r="1317" spans="1:12" s="670" customFormat="1">
      <c r="C1317" s="671"/>
      <c r="D1317" s="676"/>
      <c r="E1317" s="673"/>
      <c r="F1317" s="673"/>
      <c r="G1317" s="673"/>
      <c r="H1317" s="673"/>
      <c r="I1317" s="673"/>
      <c r="J1317" s="673"/>
      <c r="K1317" s="673"/>
      <c r="L1317" s="673"/>
    </row>
    <row r="1318" spans="1:12" s="670" customFormat="1">
      <c r="A1318" s="670" t="s">
        <v>46</v>
      </c>
      <c r="C1318" s="671"/>
      <c r="D1318" s="676"/>
      <c r="E1318" s="673"/>
      <c r="F1318" s="673"/>
      <c r="G1318" s="673"/>
      <c r="H1318" s="673"/>
      <c r="I1318" s="673"/>
      <c r="J1318" s="673"/>
      <c r="K1318" s="673"/>
      <c r="L1318" s="673"/>
    </row>
    <row r="1319" spans="1:12" ht="18" customHeight="1">
      <c r="B1319" s="677" t="s">
        <v>628</v>
      </c>
      <c r="D1319" s="674"/>
    </row>
    <row r="1320" spans="1:12" ht="27" customHeight="1">
      <c r="C1320" s="671" t="s">
        <v>1832</v>
      </c>
      <c r="D1320" s="674" t="s">
        <v>1739</v>
      </c>
      <c r="E1320" s="698">
        <v>71</v>
      </c>
      <c r="F1320" s="698">
        <v>60</v>
      </c>
      <c r="G1320" s="698">
        <v>60</v>
      </c>
      <c r="H1320" s="698">
        <v>0</v>
      </c>
      <c r="I1320" s="698">
        <v>11</v>
      </c>
      <c r="J1320" s="698">
        <v>11</v>
      </c>
      <c r="K1320" s="698">
        <v>0</v>
      </c>
    </row>
    <row r="1321" spans="1:12">
      <c r="D1321" s="674" t="s">
        <v>1740</v>
      </c>
      <c r="E1321" s="698">
        <v>39</v>
      </c>
      <c r="F1321" s="698">
        <v>27</v>
      </c>
      <c r="G1321" s="698">
        <v>27</v>
      </c>
      <c r="H1321" s="698">
        <v>0</v>
      </c>
      <c r="I1321" s="698">
        <v>12</v>
      </c>
      <c r="J1321" s="698">
        <v>12</v>
      </c>
      <c r="K1321" s="698">
        <v>0</v>
      </c>
    </row>
    <row r="1322" spans="1:12">
      <c r="D1322" s="674" t="s">
        <v>1741</v>
      </c>
      <c r="E1322" s="698">
        <v>110</v>
      </c>
      <c r="F1322" s="698">
        <v>87</v>
      </c>
      <c r="G1322" s="698">
        <v>87</v>
      </c>
      <c r="H1322" s="698">
        <v>0</v>
      </c>
      <c r="I1322" s="698">
        <v>23</v>
      </c>
      <c r="J1322" s="698">
        <v>23</v>
      </c>
      <c r="K1322" s="698">
        <v>0</v>
      </c>
    </row>
    <row r="1323" spans="1:12" ht="20.100000000000001" customHeight="1">
      <c r="C1323" s="671" t="s">
        <v>1833</v>
      </c>
      <c r="D1323" s="674" t="s">
        <v>1739</v>
      </c>
      <c r="E1323" s="698">
        <v>15</v>
      </c>
      <c r="F1323" s="698">
        <v>8</v>
      </c>
      <c r="G1323" s="698">
        <v>0</v>
      </c>
      <c r="H1323" s="698">
        <v>8</v>
      </c>
      <c r="I1323" s="698">
        <v>7</v>
      </c>
      <c r="J1323" s="698">
        <v>0</v>
      </c>
      <c r="K1323" s="698">
        <v>7</v>
      </c>
    </row>
    <row r="1324" spans="1:12">
      <c r="D1324" s="674" t="s">
        <v>1740</v>
      </c>
      <c r="E1324" s="698">
        <v>4</v>
      </c>
      <c r="F1324" s="698">
        <v>2</v>
      </c>
      <c r="G1324" s="698">
        <v>0</v>
      </c>
      <c r="H1324" s="698">
        <v>2</v>
      </c>
      <c r="I1324" s="698">
        <v>2</v>
      </c>
      <c r="J1324" s="698">
        <v>0</v>
      </c>
      <c r="K1324" s="698">
        <v>2</v>
      </c>
    </row>
    <row r="1325" spans="1:12">
      <c r="D1325" s="674" t="s">
        <v>1741</v>
      </c>
      <c r="E1325" s="698">
        <v>19</v>
      </c>
      <c r="F1325" s="698">
        <v>10</v>
      </c>
      <c r="G1325" s="698">
        <v>0</v>
      </c>
      <c r="H1325" s="698">
        <v>10</v>
      </c>
      <c r="I1325" s="698">
        <v>9</v>
      </c>
      <c r="J1325" s="698">
        <v>0</v>
      </c>
      <c r="K1325" s="698">
        <v>9</v>
      </c>
    </row>
    <row r="1326" spans="1:12" ht="20.100000000000001" customHeight="1">
      <c r="C1326" s="671" t="s">
        <v>1834</v>
      </c>
      <c r="D1326" s="674" t="s">
        <v>1739</v>
      </c>
      <c r="E1326" s="698">
        <v>191</v>
      </c>
      <c r="F1326" s="698">
        <v>171</v>
      </c>
      <c r="G1326" s="698">
        <v>171</v>
      </c>
      <c r="H1326" s="698">
        <v>0</v>
      </c>
      <c r="I1326" s="698">
        <v>20</v>
      </c>
      <c r="J1326" s="698">
        <v>20</v>
      </c>
      <c r="K1326" s="698">
        <v>0</v>
      </c>
    </row>
    <row r="1327" spans="1:12">
      <c r="D1327" s="674" t="s">
        <v>1740</v>
      </c>
      <c r="E1327" s="698">
        <v>267</v>
      </c>
      <c r="F1327" s="698">
        <v>148</v>
      </c>
      <c r="G1327" s="698">
        <v>148</v>
      </c>
      <c r="H1327" s="698">
        <v>0</v>
      </c>
      <c r="I1327" s="698">
        <v>119</v>
      </c>
      <c r="J1327" s="698">
        <v>119</v>
      </c>
      <c r="K1327" s="698">
        <v>0</v>
      </c>
    </row>
    <row r="1328" spans="1:12">
      <c r="D1328" s="674" t="s">
        <v>1741</v>
      </c>
      <c r="E1328" s="698">
        <v>458</v>
      </c>
      <c r="F1328" s="698">
        <v>319</v>
      </c>
      <c r="G1328" s="698">
        <v>319</v>
      </c>
      <c r="H1328" s="698">
        <v>0</v>
      </c>
      <c r="I1328" s="698">
        <v>139</v>
      </c>
      <c r="J1328" s="698">
        <v>139</v>
      </c>
      <c r="K1328" s="698">
        <v>0</v>
      </c>
    </row>
    <row r="1329" spans="1:11" ht="20.100000000000001" customHeight="1">
      <c r="C1329" s="671" t="s">
        <v>1835</v>
      </c>
      <c r="D1329" s="674" t="s">
        <v>1739</v>
      </c>
      <c r="E1329" s="698">
        <v>241</v>
      </c>
      <c r="F1329" s="698">
        <v>171</v>
      </c>
      <c r="G1329" s="698">
        <v>1</v>
      </c>
      <c r="H1329" s="698">
        <v>170</v>
      </c>
      <c r="I1329" s="698">
        <v>70</v>
      </c>
      <c r="J1329" s="698">
        <v>1</v>
      </c>
      <c r="K1329" s="698">
        <v>69</v>
      </c>
    </row>
    <row r="1330" spans="1:11">
      <c r="D1330" s="674" t="s">
        <v>1740</v>
      </c>
      <c r="E1330" s="698">
        <v>361</v>
      </c>
      <c r="F1330" s="698">
        <v>173</v>
      </c>
      <c r="G1330" s="698">
        <v>0</v>
      </c>
      <c r="H1330" s="698">
        <v>173</v>
      </c>
      <c r="I1330" s="698">
        <v>188</v>
      </c>
      <c r="J1330" s="698">
        <v>1</v>
      </c>
      <c r="K1330" s="698">
        <v>187</v>
      </c>
    </row>
    <row r="1331" spans="1:11">
      <c r="D1331" s="674" t="s">
        <v>1741</v>
      </c>
      <c r="E1331" s="698">
        <v>602</v>
      </c>
      <c r="F1331" s="698">
        <v>344</v>
      </c>
      <c r="G1331" s="698">
        <v>1</v>
      </c>
      <c r="H1331" s="698">
        <v>343</v>
      </c>
      <c r="I1331" s="698">
        <v>258</v>
      </c>
      <c r="J1331" s="698">
        <v>2</v>
      </c>
      <c r="K1331" s="698">
        <v>256</v>
      </c>
    </row>
    <row r="1332" spans="1:11" ht="18" customHeight="1">
      <c r="C1332" s="675" t="s">
        <v>1715</v>
      </c>
      <c r="D1332" s="674" t="s">
        <v>1739</v>
      </c>
      <c r="E1332" s="698">
        <v>518</v>
      </c>
      <c r="F1332" s="698">
        <v>410</v>
      </c>
      <c r="G1332" s="698">
        <v>232</v>
      </c>
      <c r="H1332" s="698">
        <v>178</v>
      </c>
      <c r="I1332" s="698">
        <v>108</v>
      </c>
      <c r="J1332" s="698">
        <v>32</v>
      </c>
      <c r="K1332" s="698">
        <v>76</v>
      </c>
    </row>
    <row r="1333" spans="1:11">
      <c r="D1333" s="674" t="s">
        <v>1740</v>
      </c>
      <c r="E1333" s="698">
        <v>671</v>
      </c>
      <c r="F1333" s="698">
        <v>350</v>
      </c>
      <c r="G1333" s="698">
        <v>175</v>
      </c>
      <c r="H1333" s="698">
        <v>175</v>
      </c>
      <c r="I1333" s="698">
        <v>321</v>
      </c>
      <c r="J1333" s="698">
        <v>132</v>
      </c>
      <c r="K1333" s="698">
        <v>189</v>
      </c>
    </row>
    <row r="1334" spans="1:11">
      <c r="D1334" s="674" t="s">
        <v>1741</v>
      </c>
      <c r="E1334" s="698">
        <v>1189</v>
      </c>
      <c r="F1334" s="698">
        <v>760</v>
      </c>
      <c r="G1334" s="698">
        <v>407</v>
      </c>
      <c r="H1334" s="698">
        <v>353</v>
      </c>
      <c r="I1334" s="698">
        <v>429</v>
      </c>
      <c r="J1334" s="698">
        <v>164</v>
      </c>
      <c r="K1334" s="698">
        <v>265</v>
      </c>
    </row>
    <row r="1335" spans="1:11" ht="18" customHeight="1">
      <c r="C1335" s="675" t="s">
        <v>1829</v>
      </c>
      <c r="D1335" s="674"/>
    </row>
    <row r="1336" spans="1:11" s="698" customFormat="1" ht="18" customHeight="1">
      <c r="A1336" s="677"/>
      <c r="B1336" s="677"/>
      <c r="C1336" s="678" t="s">
        <v>1830</v>
      </c>
      <c r="D1336" s="674" t="s">
        <v>1739</v>
      </c>
      <c r="E1336" s="698">
        <v>8</v>
      </c>
      <c r="F1336" s="700" t="s">
        <v>477</v>
      </c>
      <c r="G1336" s="700" t="s">
        <v>477</v>
      </c>
      <c r="H1336" s="700" t="s">
        <v>477</v>
      </c>
      <c r="I1336" s="700" t="s">
        <v>477</v>
      </c>
      <c r="J1336" s="700" t="s">
        <v>477</v>
      </c>
      <c r="K1336" s="700" t="s">
        <v>477</v>
      </c>
    </row>
    <row r="1337" spans="1:11" s="698" customFormat="1" ht="9" customHeight="1">
      <c r="A1337" s="677"/>
      <c r="B1337" s="677"/>
      <c r="C1337" s="678"/>
      <c r="D1337" s="674" t="s">
        <v>1740</v>
      </c>
      <c r="E1337" s="698">
        <v>16</v>
      </c>
      <c r="F1337" s="700" t="s">
        <v>477</v>
      </c>
      <c r="G1337" s="700" t="s">
        <v>477</v>
      </c>
      <c r="H1337" s="700" t="s">
        <v>477</v>
      </c>
      <c r="I1337" s="700" t="s">
        <v>477</v>
      </c>
      <c r="J1337" s="700" t="s">
        <v>477</v>
      </c>
      <c r="K1337" s="700" t="s">
        <v>477</v>
      </c>
    </row>
    <row r="1338" spans="1:11" s="698" customFormat="1" ht="9" customHeight="1">
      <c r="A1338" s="677"/>
      <c r="B1338" s="677"/>
      <c r="C1338" s="678"/>
      <c r="D1338" s="674" t="s">
        <v>1741</v>
      </c>
      <c r="E1338" s="698">
        <v>24</v>
      </c>
      <c r="F1338" s="700" t="s">
        <v>477</v>
      </c>
      <c r="G1338" s="700" t="s">
        <v>477</v>
      </c>
      <c r="H1338" s="700" t="s">
        <v>477</v>
      </c>
      <c r="I1338" s="700" t="s">
        <v>477</v>
      </c>
      <c r="J1338" s="700" t="s">
        <v>477</v>
      </c>
      <c r="K1338" s="700" t="s">
        <v>477</v>
      </c>
    </row>
    <row r="1339" spans="1:11" s="698" customFormat="1" ht="18" customHeight="1">
      <c r="A1339" s="677"/>
      <c r="B1339" s="677"/>
      <c r="C1339" s="678" t="s">
        <v>1831</v>
      </c>
      <c r="D1339" s="674" t="s">
        <v>1739</v>
      </c>
      <c r="E1339" s="698">
        <v>4</v>
      </c>
      <c r="F1339" s="700" t="s">
        <v>477</v>
      </c>
      <c r="G1339" s="700" t="s">
        <v>477</v>
      </c>
      <c r="H1339" s="700" t="s">
        <v>477</v>
      </c>
      <c r="I1339" s="700" t="s">
        <v>477</v>
      </c>
      <c r="J1339" s="700" t="s">
        <v>477</v>
      </c>
      <c r="K1339" s="700" t="s">
        <v>477</v>
      </c>
    </row>
    <row r="1340" spans="1:11" s="698" customFormat="1" ht="9" customHeight="1">
      <c r="A1340" s="677"/>
      <c r="B1340" s="677"/>
      <c r="C1340" s="678"/>
      <c r="D1340" s="674" t="s">
        <v>1740</v>
      </c>
      <c r="E1340" s="698">
        <v>1</v>
      </c>
      <c r="F1340" s="700" t="s">
        <v>477</v>
      </c>
      <c r="G1340" s="700" t="s">
        <v>477</v>
      </c>
      <c r="H1340" s="700" t="s">
        <v>477</v>
      </c>
      <c r="I1340" s="700" t="s">
        <v>477</v>
      </c>
      <c r="J1340" s="700" t="s">
        <v>477</v>
      </c>
      <c r="K1340" s="700" t="s">
        <v>477</v>
      </c>
    </row>
    <row r="1341" spans="1:11" s="698" customFormat="1" ht="9" customHeight="1">
      <c r="A1341" s="677"/>
      <c r="B1341" s="677"/>
      <c r="C1341" s="678"/>
      <c r="D1341" s="674" t="s">
        <v>1741</v>
      </c>
      <c r="E1341" s="698">
        <v>5</v>
      </c>
      <c r="F1341" s="700" t="s">
        <v>477</v>
      </c>
      <c r="G1341" s="700" t="s">
        <v>477</v>
      </c>
      <c r="H1341" s="700" t="s">
        <v>477</v>
      </c>
      <c r="I1341" s="700" t="s">
        <v>477</v>
      </c>
      <c r="J1341" s="700" t="s">
        <v>477</v>
      </c>
      <c r="K1341" s="700" t="s">
        <v>477</v>
      </c>
    </row>
    <row r="1342" spans="1:11" ht="18" customHeight="1">
      <c r="B1342" s="677" t="s">
        <v>632</v>
      </c>
      <c r="D1342" s="674"/>
    </row>
    <row r="1343" spans="1:11" ht="27" customHeight="1">
      <c r="C1343" s="671" t="s">
        <v>1840</v>
      </c>
      <c r="D1343" s="674" t="s">
        <v>1739</v>
      </c>
      <c r="E1343" s="698">
        <v>15</v>
      </c>
      <c r="F1343" s="698">
        <v>11</v>
      </c>
      <c r="G1343" s="698">
        <v>11</v>
      </c>
      <c r="H1343" s="698">
        <v>0</v>
      </c>
      <c r="I1343" s="698">
        <v>4</v>
      </c>
      <c r="J1343" s="698">
        <v>4</v>
      </c>
      <c r="K1343" s="698">
        <v>0</v>
      </c>
    </row>
    <row r="1344" spans="1:11">
      <c r="D1344" s="674" t="s">
        <v>1740</v>
      </c>
      <c r="E1344" s="698">
        <v>89</v>
      </c>
      <c r="F1344" s="698">
        <v>62</v>
      </c>
      <c r="G1344" s="698">
        <v>62</v>
      </c>
      <c r="H1344" s="698">
        <v>0</v>
      </c>
      <c r="I1344" s="698">
        <v>27</v>
      </c>
      <c r="J1344" s="698">
        <v>27</v>
      </c>
      <c r="K1344" s="698">
        <v>0</v>
      </c>
    </row>
    <row r="1345" spans="1:11">
      <c r="D1345" s="674" t="s">
        <v>1741</v>
      </c>
      <c r="E1345" s="698">
        <v>104</v>
      </c>
      <c r="F1345" s="698">
        <v>73</v>
      </c>
      <c r="G1345" s="698">
        <v>73</v>
      </c>
      <c r="H1345" s="698">
        <v>0</v>
      </c>
      <c r="I1345" s="698">
        <v>31</v>
      </c>
      <c r="J1345" s="698">
        <v>31</v>
      </c>
      <c r="K1345" s="698">
        <v>0</v>
      </c>
    </row>
    <row r="1346" spans="1:11" ht="20.100000000000001" customHeight="1">
      <c r="C1346" s="671" t="s">
        <v>1841</v>
      </c>
      <c r="D1346" s="674" t="s">
        <v>1739</v>
      </c>
      <c r="E1346" s="698">
        <v>1</v>
      </c>
      <c r="F1346" s="700" t="s">
        <v>477</v>
      </c>
      <c r="G1346" s="700" t="s">
        <v>477</v>
      </c>
      <c r="H1346" s="700" t="s">
        <v>477</v>
      </c>
      <c r="I1346" s="700" t="s">
        <v>477</v>
      </c>
      <c r="J1346" s="700" t="s">
        <v>477</v>
      </c>
      <c r="K1346" s="700" t="s">
        <v>477</v>
      </c>
    </row>
    <row r="1347" spans="1:11" ht="9" customHeight="1">
      <c r="D1347" s="674" t="s">
        <v>1740</v>
      </c>
      <c r="E1347" s="698">
        <v>4</v>
      </c>
      <c r="F1347" s="700" t="s">
        <v>477</v>
      </c>
      <c r="G1347" s="700" t="s">
        <v>477</v>
      </c>
      <c r="H1347" s="700" t="s">
        <v>477</v>
      </c>
      <c r="I1347" s="700" t="s">
        <v>477</v>
      </c>
      <c r="J1347" s="700" t="s">
        <v>477</v>
      </c>
      <c r="K1347" s="700" t="s">
        <v>477</v>
      </c>
    </row>
    <row r="1348" spans="1:11" ht="9" customHeight="1">
      <c r="D1348" s="674" t="s">
        <v>1741</v>
      </c>
      <c r="E1348" s="698">
        <v>5</v>
      </c>
      <c r="F1348" s="700" t="s">
        <v>477</v>
      </c>
      <c r="G1348" s="700" t="s">
        <v>477</v>
      </c>
      <c r="H1348" s="700" t="s">
        <v>477</v>
      </c>
      <c r="I1348" s="700" t="s">
        <v>477</v>
      </c>
      <c r="J1348" s="700" t="s">
        <v>477</v>
      </c>
      <c r="K1348" s="700" t="s">
        <v>477</v>
      </c>
    </row>
    <row r="1349" spans="1:11" ht="18" customHeight="1">
      <c r="C1349" s="675" t="s">
        <v>1715</v>
      </c>
      <c r="D1349" s="674" t="s">
        <v>1739</v>
      </c>
      <c r="E1349" s="698">
        <v>16</v>
      </c>
      <c r="F1349" s="700" t="s">
        <v>477</v>
      </c>
      <c r="G1349" s="700" t="s">
        <v>477</v>
      </c>
      <c r="H1349" s="700" t="s">
        <v>477</v>
      </c>
      <c r="I1349" s="700" t="s">
        <v>477</v>
      </c>
      <c r="J1349" s="700" t="s">
        <v>477</v>
      </c>
      <c r="K1349" s="700" t="s">
        <v>477</v>
      </c>
    </row>
    <row r="1350" spans="1:11" ht="9" customHeight="1">
      <c r="D1350" s="674" t="s">
        <v>1740</v>
      </c>
      <c r="E1350" s="698">
        <v>93</v>
      </c>
      <c r="F1350" s="700" t="s">
        <v>477</v>
      </c>
      <c r="G1350" s="700" t="s">
        <v>477</v>
      </c>
      <c r="H1350" s="700" t="s">
        <v>477</v>
      </c>
      <c r="I1350" s="700" t="s">
        <v>477</v>
      </c>
      <c r="J1350" s="700" t="s">
        <v>477</v>
      </c>
      <c r="K1350" s="700" t="s">
        <v>477</v>
      </c>
    </row>
    <row r="1351" spans="1:11" ht="9" customHeight="1">
      <c r="D1351" s="674" t="s">
        <v>1741</v>
      </c>
      <c r="E1351" s="698">
        <v>109</v>
      </c>
      <c r="F1351" s="700" t="s">
        <v>477</v>
      </c>
      <c r="G1351" s="700" t="s">
        <v>477</v>
      </c>
      <c r="H1351" s="700" t="s">
        <v>477</v>
      </c>
      <c r="I1351" s="700" t="s">
        <v>477</v>
      </c>
      <c r="J1351" s="700" t="s">
        <v>477</v>
      </c>
      <c r="K1351" s="700" t="s">
        <v>477</v>
      </c>
    </row>
    <row r="1352" spans="1:11" ht="18" customHeight="1">
      <c r="A1352" s="677" t="s">
        <v>841</v>
      </c>
      <c r="D1352" s="674"/>
    </row>
    <row r="1353" spans="1:11" ht="9" customHeight="1">
      <c r="A1353" s="677" t="s">
        <v>1883</v>
      </c>
      <c r="D1353" s="674" t="s">
        <v>1739</v>
      </c>
      <c r="E1353" s="698">
        <v>566</v>
      </c>
      <c r="F1353" s="698">
        <v>446</v>
      </c>
      <c r="G1353" s="698">
        <v>262</v>
      </c>
      <c r="H1353" s="698">
        <v>184</v>
      </c>
      <c r="I1353" s="698">
        <v>120</v>
      </c>
      <c r="J1353" s="698">
        <v>38</v>
      </c>
      <c r="K1353" s="698">
        <v>82</v>
      </c>
    </row>
    <row r="1354" spans="1:11">
      <c r="D1354" s="674" t="s">
        <v>1740</v>
      </c>
      <c r="E1354" s="698">
        <v>801</v>
      </c>
      <c r="F1354" s="698">
        <v>429</v>
      </c>
      <c r="G1354" s="698">
        <v>251</v>
      </c>
      <c r="H1354" s="698">
        <v>178</v>
      </c>
      <c r="I1354" s="698">
        <v>372</v>
      </c>
      <c r="J1354" s="698">
        <v>173</v>
      </c>
      <c r="K1354" s="698">
        <v>199</v>
      </c>
    </row>
    <row r="1355" spans="1:11">
      <c r="D1355" s="674" t="s">
        <v>1741</v>
      </c>
      <c r="E1355" s="698">
        <v>1367</v>
      </c>
      <c r="F1355" s="698">
        <v>875</v>
      </c>
      <c r="G1355" s="698">
        <v>513</v>
      </c>
      <c r="H1355" s="698">
        <v>362</v>
      </c>
      <c r="I1355" s="698">
        <v>492</v>
      </c>
      <c r="J1355" s="698">
        <v>211</v>
      </c>
      <c r="K1355" s="698">
        <v>281</v>
      </c>
    </row>
    <row r="1356" spans="1:11" s="698" customFormat="1" ht="18" customHeight="1">
      <c r="A1356" s="677"/>
      <c r="B1356" s="677"/>
      <c r="C1356" s="678" t="s">
        <v>1830</v>
      </c>
      <c r="D1356" s="674" t="s">
        <v>1739</v>
      </c>
      <c r="E1356" s="698">
        <v>8</v>
      </c>
      <c r="F1356" s="700" t="s">
        <v>477</v>
      </c>
      <c r="G1356" s="700" t="s">
        <v>477</v>
      </c>
      <c r="H1356" s="700" t="s">
        <v>477</v>
      </c>
      <c r="I1356" s="700" t="s">
        <v>477</v>
      </c>
      <c r="J1356" s="700" t="s">
        <v>477</v>
      </c>
      <c r="K1356" s="700" t="s">
        <v>477</v>
      </c>
    </row>
    <row r="1357" spans="1:11" s="698" customFormat="1" ht="9" customHeight="1">
      <c r="A1357" s="677"/>
      <c r="B1357" s="677"/>
      <c r="C1357" s="678"/>
      <c r="D1357" s="674" t="s">
        <v>1740</v>
      </c>
      <c r="E1357" s="698">
        <v>16</v>
      </c>
      <c r="F1357" s="700" t="s">
        <v>477</v>
      </c>
      <c r="G1357" s="700" t="s">
        <v>477</v>
      </c>
      <c r="H1357" s="700" t="s">
        <v>477</v>
      </c>
      <c r="I1357" s="700" t="s">
        <v>477</v>
      </c>
      <c r="J1357" s="700" t="s">
        <v>477</v>
      </c>
      <c r="K1357" s="700" t="s">
        <v>477</v>
      </c>
    </row>
    <row r="1358" spans="1:11" s="698" customFormat="1" ht="9" customHeight="1">
      <c r="A1358" s="677"/>
      <c r="B1358" s="677"/>
      <c r="C1358" s="678"/>
      <c r="D1358" s="674" t="s">
        <v>1741</v>
      </c>
      <c r="E1358" s="698">
        <v>24</v>
      </c>
      <c r="F1358" s="700" t="s">
        <v>477</v>
      </c>
      <c r="G1358" s="700" t="s">
        <v>477</v>
      </c>
      <c r="H1358" s="700" t="s">
        <v>477</v>
      </c>
      <c r="I1358" s="700" t="s">
        <v>477</v>
      </c>
      <c r="J1358" s="700" t="s">
        <v>477</v>
      </c>
      <c r="K1358" s="700" t="s">
        <v>477</v>
      </c>
    </row>
    <row r="1359" spans="1:11" s="698" customFormat="1" ht="18" customHeight="1">
      <c r="A1359" s="677"/>
      <c r="B1359" s="677"/>
      <c r="C1359" s="678" t="s">
        <v>1831</v>
      </c>
      <c r="D1359" s="674" t="s">
        <v>1739</v>
      </c>
      <c r="E1359" s="698">
        <v>4</v>
      </c>
      <c r="F1359" s="700" t="s">
        <v>477</v>
      </c>
      <c r="G1359" s="700" t="s">
        <v>477</v>
      </c>
      <c r="H1359" s="700" t="s">
        <v>477</v>
      </c>
      <c r="I1359" s="700" t="s">
        <v>477</v>
      </c>
      <c r="J1359" s="700" t="s">
        <v>477</v>
      </c>
      <c r="K1359" s="700" t="s">
        <v>477</v>
      </c>
    </row>
    <row r="1360" spans="1:11" s="698" customFormat="1" ht="9" customHeight="1">
      <c r="A1360" s="677"/>
      <c r="B1360" s="677"/>
      <c r="C1360" s="678"/>
      <c r="D1360" s="674" t="s">
        <v>1740</v>
      </c>
      <c r="E1360" s="698">
        <v>1</v>
      </c>
      <c r="F1360" s="700" t="s">
        <v>477</v>
      </c>
      <c r="G1360" s="700" t="s">
        <v>477</v>
      </c>
      <c r="H1360" s="700" t="s">
        <v>477</v>
      </c>
      <c r="I1360" s="700" t="s">
        <v>477</v>
      </c>
      <c r="J1360" s="700" t="s">
        <v>477</v>
      </c>
      <c r="K1360" s="700" t="s">
        <v>477</v>
      </c>
    </row>
    <row r="1361" spans="1:12" s="698" customFormat="1" ht="9" customHeight="1">
      <c r="A1361" s="677"/>
      <c r="B1361" s="677"/>
      <c r="C1361" s="678"/>
      <c r="D1361" s="674" t="s">
        <v>1741</v>
      </c>
      <c r="E1361" s="698">
        <v>5</v>
      </c>
      <c r="F1361" s="700" t="s">
        <v>477</v>
      </c>
      <c r="G1361" s="700" t="s">
        <v>477</v>
      </c>
      <c r="H1361" s="700" t="s">
        <v>477</v>
      </c>
      <c r="I1361" s="700" t="s">
        <v>477</v>
      </c>
      <c r="J1361" s="700" t="s">
        <v>477</v>
      </c>
      <c r="K1361" s="700" t="s">
        <v>477</v>
      </c>
    </row>
    <row r="1362" spans="1:12" s="670" customFormat="1">
      <c r="C1362" s="671"/>
      <c r="D1362" s="676"/>
      <c r="E1362" s="673"/>
      <c r="F1362" s="673"/>
      <c r="G1362" s="673"/>
      <c r="H1362" s="673"/>
      <c r="I1362" s="673"/>
      <c r="J1362" s="673"/>
      <c r="K1362" s="673"/>
      <c r="L1362" s="673"/>
    </row>
    <row r="1363" spans="1:12" s="670" customFormat="1">
      <c r="C1363" s="671"/>
      <c r="D1363" s="676"/>
      <c r="E1363" s="673"/>
      <c r="F1363" s="673"/>
      <c r="G1363" s="673"/>
      <c r="H1363" s="673"/>
      <c r="I1363" s="673"/>
      <c r="J1363" s="673"/>
      <c r="K1363" s="673"/>
      <c r="L1363" s="673"/>
    </row>
    <row r="1364" spans="1:12" s="670" customFormat="1">
      <c r="C1364" s="671"/>
      <c r="D1364" s="676"/>
      <c r="E1364" s="673"/>
      <c r="F1364" s="673"/>
      <c r="G1364" s="673"/>
      <c r="H1364" s="673"/>
      <c r="I1364" s="673"/>
      <c r="J1364" s="673"/>
      <c r="K1364" s="673"/>
      <c r="L1364" s="673"/>
    </row>
    <row r="1365" spans="1:12" s="670" customFormat="1">
      <c r="C1365" s="671"/>
      <c r="D1365" s="676"/>
      <c r="E1365" s="673"/>
      <c r="F1365" s="673"/>
      <c r="G1365" s="673"/>
      <c r="H1365" s="673"/>
      <c r="I1365" s="673"/>
      <c r="J1365" s="673"/>
      <c r="K1365" s="673"/>
      <c r="L1365" s="673"/>
    </row>
    <row r="1366" spans="1:12" s="670" customFormat="1">
      <c r="C1366" s="671"/>
      <c r="D1366" s="676"/>
      <c r="E1366" s="673"/>
      <c r="F1366" s="673"/>
      <c r="G1366" s="673"/>
      <c r="H1366" s="673"/>
      <c r="I1366" s="673"/>
      <c r="J1366" s="673"/>
      <c r="K1366" s="673"/>
      <c r="L1366" s="673"/>
    </row>
    <row r="1367" spans="1:12" s="670" customFormat="1">
      <c r="C1367" s="671"/>
      <c r="D1367" s="676"/>
      <c r="E1367" s="673"/>
      <c r="F1367" s="673"/>
      <c r="G1367" s="673"/>
      <c r="H1367" s="673"/>
      <c r="I1367" s="673"/>
      <c r="J1367" s="673"/>
      <c r="K1367" s="673"/>
      <c r="L1367" s="673"/>
    </row>
    <row r="1368" spans="1:12" s="670" customFormat="1">
      <c r="C1368" s="671"/>
      <c r="D1368" s="676"/>
      <c r="E1368" s="673"/>
      <c r="F1368" s="673"/>
      <c r="G1368" s="673"/>
      <c r="H1368" s="673"/>
      <c r="I1368" s="673"/>
      <c r="J1368" s="673"/>
      <c r="K1368" s="673"/>
      <c r="L1368" s="673"/>
    </row>
    <row r="1369" spans="1:12" s="670" customFormat="1">
      <c r="C1369" s="671"/>
      <c r="D1369" s="676"/>
      <c r="E1369" s="673"/>
      <c r="F1369" s="673"/>
      <c r="G1369" s="673"/>
      <c r="H1369" s="673"/>
      <c r="I1369" s="673"/>
      <c r="J1369" s="673"/>
      <c r="K1369" s="673"/>
      <c r="L1369" s="673"/>
    </row>
    <row r="1370" spans="1:12" s="670" customFormat="1">
      <c r="C1370" s="671"/>
      <c r="D1370" s="676"/>
      <c r="E1370" s="673"/>
      <c r="F1370" s="673"/>
      <c r="G1370" s="673"/>
      <c r="H1370" s="673"/>
      <c r="I1370" s="673"/>
      <c r="J1370" s="673"/>
      <c r="K1370" s="673"/>
      <c r="L1370" s="673"/>
    </row>
    <row r="1371" spans="1:12" s="670" customFormat="1">
      <c r="C1371" s="671"/>
      <c r="D1371" s="676"/>
      <c r="E1371" s="673"/>
      <c r="F1371" s="673"/>
      <c r="G1371" s="673"/>
      <c r="H1371" s="673"/>
      <c r="I1371" s="673"/>
      <c r="J1371" s="673"/>
      <c r="K1371" s="673"/>
      <c r="L1371" s="673"/>
    </row>
    <row r="1372" spans="1:12" s="670" customFormat="1">
      <c r="C1372" s="671"/>
      <c r="D1372" s="676"/>
      <c r="E1372" s="673"/>
      <c r="F1372" s="673"/>
      <c r="G1372" s="673"/>
      <c r="H1372" s="673"/>
      <c r="I1372" s="673"/>
      <c r="J1372" s="673"/>
      <c r="K1372" s="673"/>
      <c r="L1372" s="673"/>
    </row>
    <row r="1373" spans="1:12" s="670" customFormat="1">
      <c r="C1373" s="671"/>
      <c r="D1373" s="676"/>
      <c r="E1373" s="673"/>
      <c r="F1373" s="673"/>
      <c r="G1373" s="673"/>
      <c r="H1373" s="673"/>
      <c r="I1373" s="673"/>
      <c r="J1373" s="673"/>
      <c r="K1373" s="673"/>
      <c r="L1373" s="673"/>
    </row>
    <row r="1374" spans="1:12" s="670" customFormat="1">
      <c r="C1374" s="671"/>
      <c r="D1374" s="676"/>
      <c r="E1374" s="673"/>
      <c r="F1374" s="673"/>
      <c r="G1374" s="673"/>
      <c r="H1374" s="673"/>
      <c r="I1374" s="673"/>
      <c r="J1374" s="673"/>
      <c r="K1374" s="673"/>
      <c r="L1374" s="673"/>
    </row>
    <row r="1375" spans="1:12" s="670" customFormat="1">
      <c r="A1375" s="670" t="s">
        <v>1652</v>
      </c>
      <c r="C1375" s="671"/>
      <c r="D1375" s="676"/>
      <c r="E1375" s="673"/>
      <c r="F1375" s="673"/>
      <c r="G1375" s="673"/>
      <c r="H1375" s="673"/>
      <c r="I1375" s="673"/>
      <c r="J1375" s="673"/>
      <c r="K1375" s="673"/>
      <c r="L1375" s="673"/>
    </row>
    <row r="1376" spans="1:12" s="670" customFormat="1">
      <c r="A1376" s="670" t="s">
        <v>1891</v>
      </c>
      <c r="C1376" s="671"/>
      <c r="D1376" s="676"/>
      <c r="E1376" s="673"/>
      <c r="F1376" s="673"/>
      <c r="G1376" s="673"/>
      <c r="H1376" s="673"/>
      <c r="I1376" s="673"/>
      <c r="J1376" s="673"/>
      <c r="K1376" s="673"/>
      <c r="L1376" s="673"/>
    </row>
    <row r="1377" spans="1:12" s="670" customFormat="1">
      <c r="A1377" s="670" t="s">
        <v>3208</v>
      </c>
      <c r="C1377" s="671"/>
      <c r="D1377" s="676"/>
      <c r="E1377" s="673"/>
      <c r="F1377" s="673"/>
      <c r="G1377" s="673"/>
      <c r="H1377" s="673"/>
      <c r="I1377" s="673"/>
      <c r="J1377" s="673"/>
      <c r="K1377" s="673"/>
      <c r="L1377" s="673"/>
    </row>
    <row r="1378" spans="1:12" s="670" customFormat="1">
      <c r="C1378" s="671"/>
      <c r="D1378" s="676"/>
      <c r="E1378" s="673"/>
      <c r="F1378" s="673"/>
      <c r="G1378" s="673"/>
      <c r="H1378" s="673"/>
      <c r="I1378" s="673"/>
      <c r="J1378" s="673"/>
      <c r="K1378" s="673"/>
      <c r="L1378" s="673"/>
    </row>
    <row r="1379" spans="1:12" s="670" customFormat="1">
      <c r="A1379" s="670" t="s">
        <v>46</v>
      </c>
      <c r="C1379" s="671"/>
      <c r="D1379" s="676"/>
      <c r="E1379" s="673"/>
      <c r="F1379" s="673"/>
      <c r="G1379" s="673"/>
      <c r="H1379" s="673"/>
      <c r="I1379" s="673"/>
      <c r="J1379" s="673"/>
      <c r="K1379" s="673"/>
      <c r="L1379" s="673"/>
    </row>
    <row r="1380" spans="1:12" ht="18" customHeight="1">
      <c r="A1380" s="677" t="s">
        <v>155</v>
      </c>
      <c r="D1380" s="674"/>
    </row>
    <row r="1381" spans="1:12" ht="18" customHeight="1">
      <c r="B1381" s="677" t="s">
        <v>324</v>
      </c>
      <c r="D1381" s="674"/>
    </row>
    <row r="1382" spans="1:12" ht="18" customHeight="1">
      <c r="C1382" s="671" t="s">
        <v>1870</v>
      </c>
      <c r="D1382" s="674" t="s">
        <v>1739</v>
      </c>
      <c r="E1382" s="698">
        <v>3465</v>
      </c>
      <c r="F1382" s="698">
        <v>3419</v>
      </c>
      <c r="G1382" s="698">
        <v>3340</v>
      </c>
      <c r="H1382" s="698">
        <v>79</v>
      </c>
      <c r="I1382" s="698">
        <v>46</v>
      </c>
      <c r="J1382" s="700" t="s">
        <v>477</v>
      </c>
      <c r="K1382" s="700" t="s">
        <v>477</v>
      </c>
    </row>
    <row r="1383" spans="1:12" ht="9" customHeight="1">
      <c r="D1383" s="674" t="s">
        <v>1740</v>
      </c>
      <c r="E1383" s="698">
        <v>451</v>
      </c>
      <c r="F1383" s="698">
        <v>438</v>
      </c>
      <c r="G1383" s="698">
        <v>432</v>
      </c>
      <c r="H1383" s="698">
        <v>6</v>
      </c>
      <c r="I1383" s="698">
        <v>13</v>
      </c>
      <c r="J1383" s="700" t="s">
        <v>477</v>
      </c>
      <c r="K1383" s="700" t="s">
        <v>477</v>
      </c>
    </row>
    <row r="1384" spans="1:12" ht="9" customHeight="1">
      <c r="D1384" s="674" t="s">
        <v>1741</v>
      </c>
      <c r="E1384" s="698">
        <v>3916</v>
      </c>
      <c r="F1384" s="698">
        <v>3857</v>
      </c>
      <c r="G1384" s="698">
        <v>3772</v>
      </c>
      <c r="H1384" s="698">
        <v>85</v>
      </c>
      <c r="I1384" s="698">
        <v>59</v>
      </c>
      <c r="J1384" s="700" t="s">
        <v>477</v>
      </c>
      <c r="K1384" s="700" t="s">
        <v>477</v>
      </c>
    </row>
    <row r="1385" spans="1:12" ht="18" customHeight="1">
      <c r="C1385" s="671" t="s">
        <v>1871</v>
      </c>
      <c r="D1385" s="674" t="s">
        <v>1739</v>
      </c>
      <c r="E1385" s="698">
        <v>4505</v>
      </c>
      <c r="F1385" s="698">
        <v>4371</v>
      </c>
      <c r="G1385" s="698">
        <v>4234</v>
      </c>
      <c r="H1385" s="698">
        <v>137</v>
      </c>
      <c r="I1385" s="698">
        <v>134</v>
      </c>
      <c r="J1385" s="700" t="s">
        <v>477</v>
      </c>
      <c r="K1385" s="700" t="s">
        <v>477</v>
      </c>
    </row>
    <row r="1386" spans="1:12" ht="9" customHeight="1">
      <c r="D1386" s="674" t="s">
        <v>1740</v>
      </c>
      <c r="E1386" s="698">
        <v>909</v>
      </c>
      <c r="F1386" s="698">
        <v>864</v>
      </c>
      <c r="G1386" s="698">
        <v>845</v>
      </c>
      <c r="H1386" s="698">
        <v>19</v>
      </c>
      <c r="I1386" s="698">
        <v>45</v>
      </c>
      <c r="J1386" s="700" t="s">
        <v>477</v>
      </c>
      <c r="K1386" s="700" t="s">
        <v>477</v>
      </c>
    </row>
    <row r="1387" spans="1:12" ht="9" customHeight="1">
      <c r="D1387" s="674" t="s">
        <v>1741</v>
      </c>
      <c r="E1387" s="698">
        <v>5414</v>
      </c>
      <c r="F1387" s="698">
        <v>5235</v>
      </c>
      <c r="G1387" s="698">
        <v>5079</v>
      </c>
      <c r="H1387" s="698">
        <v>156</v>
      </c>
      <c r="I1387" s="698">
        <v>179</v>
      </c>
      <c r="J1387" s="700" t="s">
        <v>477</v>
      </c>
      <c r="K1387" s="700" t="s">
        <v>477</v>
      </c>
    </row>
    <row r="1388" spans="1:12" ht="20.100000000000001" customHeight="1">
      <c r="C1388" s="671" t="s">
        <v>1872</v>
      </c>
      <c r="D1388" s="674" t="s">
        <v>1739</v>
      </c>
      <c r="E1388" s="698">
        <v>3955</v>
      </c>
      <c r="F1388" s="698">
        <v>3187</v>
      </c>
      <c r="G1388" s="698">
        <v>3187</v>
      </c>
      <c r="H1388" s="698">
        <v>0</v>
      </c>
      <c r="I1388" s="698">
        <v>768</v>
      </c>
      <c r="J1388" s="698">
        <v>768</v>
      </c>
      <c r="K1388" s="698">
        <v>0</v>
      </c>
    </row>
    <row r="1389" spans="1:12">
      <c r="D1389" s="674" t="s">
        <v>1740</v>
      </c>
      <c r="E1389" s="698">
        <v>1267</v>
      </c>
      <c r="F1389" s="698">
        <v>914</v>
      </c>
      <c r="G1389" s="698">
        <v>914</v>
      </c>
      <c r="H1389" s="698">
        <v>0</v>
      </c>
      <c r="I1389" s="698">
        <v>353</v>
      </c>
      <c r="J1389" s="698">
        <v>353</v>
      </c>
      <c r="K1389" s="698">
        <v>0</v>
      </c>
    </row>
    <row r="1390" spans="1:12">
      <c r="D1390" s="674" t="s">
        <v>1741</v>
      </c>
      <c r="E1390" s="698">
        <v>5222</v>
      </c>
      <c r="F1390" s="698">
        <v>4101</v>
      </c>
      <c r="G1390" s="698">
        <v>4101</v>
      </c>
      <c r="H1390" s="698">
        <v>0</v>
      </c>
      <c r="I1390" s="698">
        <v>1121</v>
      </c>
      <c r="J1390" s="698">
        <v>1121</v>
      </c>
      <c r="K1390" s="698">
        <v>0</v>
      </c>
    </row>
    <row r="1391" spans="1:12" ht="20.100000000000001" customHeight="1">
      <c r="C1391" s="671" t="s">
        <v>1873</v>
      </c>
      <c r="D1391" s="674" t="s">
        <v>1739</v>
      </c>
      <c r="E1391" s="698">
        <v>789</v>
      </c>
      <c r="F1391" s="698">
        <v>505</v>
      </c>
      <c r="G1391" s="698">
        <v>0</v>
      </c>
      <c r="H1391" s="698">
        <v>505</v>
      </c>
      <c r="I1391" s="698">
        <v>284</v>
      </c>
      <c r="J1391" s="698">
        <v>0</v>
      </c>
      <c r="K1391" s="698">
        <v>284</v>
      </c>
    </row>
    <row r="1392" spans="1:12">
      <c r="D1392" s="674" t="s">
        <v>1740</v>
      </c>
      <c r="E1392" s="698">
        <v>311</v>
      </c>
      <c r="F1392" s="698">
        <v>198</v>
      </c>
      <c r="G1392" s="698">
        <v>0</v>
      </c>
      <c r="H1392" s="698">
        <v>198</v>
      </c>
      <c r="I1392" s="698">
        <v>113</v>
      </c>
      <c r="J1392" s="698">
        <v>0</v>
      </c>
      <c r="K1392" s="698">
        <v>113</v>
      </c>
    </row>
    <row r="1393" spans="3:11">
      <c r="D1393" s="674" t="s">
        <v>1741</v>
      </c>
      <c r="E1393" s="698">
        <v>1100</v>
      </c>
      <c r="F1393" s="698">
        <v>703</v>
      </c>
      <c r="G1393" s="698">
        <v>0</v>
      </c>
      <c r="H1393" s="698">
        <v>703</v>
      </c>
      <c r="I1393" s="698">
        <v>397</v>
      </c>
      <c r="J1393" s="698">
        <v>0</v>
      </c>
      <c r="K1393" s="698">
        <v>397</v>
      </c>
    </row>
    <row r="1394" spans="3:11" ht="16.899999999999999" customHeight="1">
      <c r="C1394" s="671" t="s">
        <v>610</v>
      </c>
      <c r="D1394" s="674" t="s">
        <v>1739</v>
      </c>
      <c r="E1394" s="698">
        <v>8874</v>
      </c>
      <c r="F1394" s="698">
        <v>8615</v>
      </c>
      <c r="G1394" s="698">
        <v>8182</v>
      </c>
      <c r="H1394" s="698">
        <v>433</v>
      </c>
      <c r="I1394" s="698">
        <v>259</v>
      </c>
      <c r="J1394" s="698">
        <v>164</v>
      </c>
      <c r="K1394" s="698">
        <v>95</v>
      </c>
    </row>
    <row r="1395" spans="3:11">
      <c r="D1395" s="674" t="s">
        <v>1740</v>
      </c>
      <c r="E1395" s="698">
        <v>2621</v>
      </c>
      <c r="F1395" s="698">
        <v>2504</v>
      </c>
      <c r="G1395" s="698">
        <v>2336</v>
      </c>
      <c r="H1395" s="698">
        <v>168</v>
      </c>
      <c r="I1395" s="698">
        <v>117</v>
      </c>
      <c r="J1395" s="698">
        <v>72</v>
      </c>
      <c r="K1395" s="698">
        <v>45</v>
      </c>
    </row>
    <row r="1396" spans="3:11">
      <c r="D1396" s="674" t="s">
        <v>1741</v>
      </c>
      <c r="E1396" s="698">
        <v>11495</v>
      </c>
      <c r="F1396" s="698">
        <v>11119</v>
      </c>
      <c r="G1396" s="698">
        <v>10518</v>
      </c>
      <c r="H1396" s="698">
        <v>601</v>
      </c>
      <c r="I1396" s="698">
        <v>376</v>
      </c>
      <c r="J1396" s="698">
        <v>236</v>
      </c>
      <c r="K1396" s="698">
        <v>140</v>
      </c>
    </row>
    <row r="1397" spans="3:11" ht="16.899999999999999" customHeight="1">
      <c r="C1397" s="671" t="s">
        <v>611</v>
      </c>
      <c r="D1397" s="674" t="s">
        <v>1739</v>
      </c>
      <c r="E1397" s="698">
        <v>13332</v>
      </c>
      <c r="F1397" s="698">
        <v>12590</v>
      </c>
      <c r="G1397" s="698">
        <v>11112</v>
      </c>
      <c r="H1397" s="698">
        <v>1478</v>
      </c>
      <c r="I1397" s="698">
        <v>742</v>
      </c>
      <c r="J1397" s="698">
        <v>424</v>
      </c>
      <c r="K1397" s="698">
        <v>318</v>
      </c>
    </row>
    <row r="1398" spans="3:11">
      <c r="D1398" s="674" t="s">
        <v>1740</v>
      </c>
      <c r="E1398" s="698">
        <v>4973</v>
      </c>
      <c r="F1398" s="698">
        <v>4442</v>
      </c>
      <c r="G1398" s="698">
        <v>3697</v>
      </c>
      <c r="H1398" s="698">
        <v>745</v>
      </c>
      <c r="I1398" s="698">
        <v>531</v>
      </c>
      <c r="J1398" s="698">
        <v>352</v>
      </c>
      <c r="K1398" s="698">
        <v>179</v>
      </c>
    </row>
    <row r="1399" spans="3:11">
      <c r="D1399" s="674" t="s">
        <v>1741</v>
      </c>
      <c r="E1399" s="698">
        <v>18305</v>
      </c>
      <c r="F1399" s="698">
        <v>17032</v>
      </c>
      <c r="G1399" s="698">
        <v>14809</v>
      </c>
      <c r="H1399" s="698">
        <v>2223</v>
      </c>
      <c r="I1399" s="698">
        <v>1273</v>
      </c>
      <c r="J1399" s="698">
        <v>776</v>
      </c>
      <c r="K1399" s="698">
        <v>497</v>
      </c>
    </row>
    <row r="1400" spans="3:11" ht="16.899999999999999" customHeight="1">
      <c r="C1400" s="671" t="s">
        <v>614</v>
      </c>
      <c r="D1400" s="674" t="s">
        <v>1739</v>
      </c>
      <c r="E1400" s="698">
        <v>892</v>
      </c>
      <c r="F1400" s="698">
        <v>871</v>
      </c>
      <c r="G1400" s="698">
        <v>0</v>
      </c>
      <c r="H1400" s="698">
        <v>871</v>
      </c>
      <c r="I1400" s="698">
        <v>21</v>
      </c>
      <c r="J1400" s="698">
        <v>0</v>
      </c>
      <c r="K1400" s="698">
        <v>21</v>
      </c>
    </row>
    <row r="1401" spans="3:11">
      <c r="D1401" s="674" t="s">
        <v>1740</v>
      </c>
      <c r="E1401" s="698">
        <v>714</v>
      </c>
      <c r="F1401" s="698">
        <v>669</v>
      </c>
      <c r="G1401" s="698">
        <v>0</v>
      </c>
      <c r="H1401" s="698">
        <v>669</v>
      </c>
      <c r="I1401" s="698">
        <v>45</v>
      </c>
      <c r="J1401" s="698">
        <v>0</v>
      </c>
      <c r="K1401" s="698">
        <v>45</v>
      </c>
    </row>
    <row r="1402" spans="3:11">
      <c r="D1402" s="674" t="s">
        <v>1741</v>
      </c>
      <c r="E1402" s="698">
        <v>1606</v>
      </c>
      <c r="F1402" s="698">
        <v>1540</v>
      </c>
      <c r="G1402" s="698">
        <v>0</v>
      </c>
      <c r="H1402" s="698">
        <v>1540</v>
      </c>
      <c r="I1402" s="698">
        <v>66</v>
      </c>
      <c r="J1402" s="698">
        <v>0</v>
      </c>
      <c r="K1402" s="698">
        <v>66</v>
      </c>
    </row>
    <row r="1403" spans="3:11" ht="16.899999999999999" customHeight="1">
      <c r="C1403" s="671" t="s">
        <v>615</v>
      </c>
      <c r="D1403" s="674" t="s">
        <v>1739</v>
      </c>
      <c r="E1403" s="698">
        <v>314</v>
      </c>
      <c r="F1403" s="698">
        <v>195</v>
      </c>
      <c r="G1403" s="698">
        <v>0</v>
      </c>
      <c r="H1403" s="698">
        <v>195</v>
      </c>
      <c r="I1403" s="698">
        <v>119</v>
      </c>
      <c r="J1403" s="698">
        <v>0</v>
      </c>
      <c r="K1403" s="698">
        <v>119</v>
      </c>
    </row>
    <row r="1404" spans="3:11">
      <c r="D1404" s="674" t="s">
        <v>1740</v>
      </c>
      <c r="E1404" s="698">
        <v>196</v>
      </c>
      <c r="F1404" s="698">
        <v>114</v>
      </c>
      <c r="G1404" s="698">
        <v>0</v>
      </c>
      <c r="H1404" s="698">
        <v>114</v>
      </c>
      <c r="I1404" s="698">
        <v>82</v>
      </c>
      <c r="J1404" s="698">
        <v>0</v>
      </c>
      <c r="K1404" s="698">
        <v>82</v>
      </c>
    </row>
    <row r="1405" spans="3:11">
      <c r="D1405" s="674" t="s">
        <v>1741</v>
      </c>
      <c r="E1405" s="698">
        <v>510</v>
      </c>
      <c r="F1405" s="698">
        <v>309</v>
      </c>
      <c r="G1405" s="698">
        <v>0</v>
      </c>
      <c r="H1405" s="698">
        <v>309</v>
      </c>
      <c r="I1405" s="698">
        <v>201</v>
      </c>
      <c r="J1405" s="698">
        <v>0</v>
      </c>
      <c r="K1405" s="698">
        <v>201</v>
      </c>
    </row>
    <row r="1406" spans="3:11" ht="16.899999999999999" customHeight="1">
      <c r="C1406" s="675" t="s">
        <v>1715</v>
      </c>
      <c r="D1406" s="674" t="s">
        <v>1739</v>
      </c>
      <c r="E1406" s="698">
        <v>36126</v>
      </c>
      <c r="F1406" s="698">
        <v>33753</v>
      </c>
      <c r="G1406" s="698">
        <v>30055</v>
      </c>
      <c r="H1406" s="698">
        <v>3698</v>
      </c>
      <c r="I1406" s="698">
        <v>2373</v>
      </c>
      <c r="J1406" s="698">
        <v>1525</v>
      </c>
      <c r="K1406" s="698">
        <v>848</v>
      </c>
    </row>
    <row r="1407" spans="3:11">
      <c r="D1407" s="674" t="s">
        <v>1740</v>
      </c>
      <c r="E1407" s="698">
        <v>11442</v>
      </c>
      <c r="F1407" s="698">
        <v>10143</v>
      </c>
      <c r="G1407" s="698">
        <v>8224</v>
      </c>
      <c r="H1407" s="698">
        <v>1919</v>
      </c>
      <c r="I1407" s="698">
        <v>1299</v>
      </c>
      <c r="J1407" s="698">
        <v>833</v>
      </c>
      <c r="K1407" s="698">
        <v>466</v>
      </c>
    </row>
    <row r="1408" spans="3:11">
      <c r="D1408" s="674" t="s">
        <v>1741</v>
      </c>
      <c r="E1408" s="698">
        <v>47568</v>
      </c>
      <c r="F1408" s="698">
        <v>43896</v>
      </c>
      <c r="G1408" s="698">
        <v>38279</v>
      </c>
      <c r="H1408" s="698">
        <v>5617</v>
      </c>
      <c r="I1408" s="698">
        <v>3672</v>
      </c>
      <c r="J1408" s="698">
        <v>2358</v>
      </c>
      <c r="K1408" s="698">
        <v>1314</v>
      </c>
    </row>
    <row r="1409" spans="2:11" ht="18" customHeight="1">
      <c r="B1409" s="677" t="s">
        <v>619</v>
      </c>
      <c r="D1409" s="674"/>
    </row>
    <row r="1410" spans="2:11" ht="16.899999999999999" customHeight="1">
      <c r="C1410" s="671" t="s">
        <v>620</v>
      </c>
      <c r="D1410" s="674" t="s">
        <v>1739</v>
      </c>
      <c r="E1410" s="698">
        <v>847</v>
      </c>
      <c r="F1410" s="698">
        <v>671</v>
      </c>
      <c r="G1410" s="698">
        <v>496</v>
      </c>
      <c r="H1410" s="698">
        <v>175</v>
      </c>
      <c r="I1410" s="698">
        <v>176</v>
      </c>
      <c r="J1410" s="698">
        <v>105</v>
      </c>
      <c r="K1410" s="698">
        <v>71</v>
      </c>
    </row>
    <row r="1411" spans="2:11">
      <c r="D1411" s="674" t="s">
        <v>1740</v>
      </c>
      <c r="E1411" s="698">
        <v>525</v>
      </c>
      <c r="F1411" s="698">
        <v>293</v>
      </c>
      <c r="G1411" s="698">
        <v>210</v>
      </c>
      <c r="H1411" s="698">
        <v>83</v>
      </c>
      <c r="I1411" s="698">
        <v>232</v>
      </c>
      <c r="J1411" s="698">
        <v>141</v>
      </c>
      <c r="K1411" s="698">
        <v>91</v>
      </c>
    </row>
    <row r="1412" spans="2:11">
      <c r="D1412" s="674" t="s">
        <v>1741</v>
      </c>
      <c r="E1412" s="698">
        <v>1372</v>
      </c>
      <c r="F1412" s="698">
        <v>964</v>
      </c>
      <c r="G1412" s="698">
        <v>706</v>
      </c>
      <c r="H1412" s="698">
        <v>258</v>
      </c>
      <c r="I1412" s="698">
        <v>408</v>
      </c>
      <c r="J1412" s="698">
        <v>246</v>
      </c>
      <c r="K1412" s="698">
        <v>162</v>
      </c>
    </row>
    <row r="1413" spans="2:11" ht="16.899999999999999" customHeight="1">
      <c r="C1413" s="671" t="s">
        <v>621</v>
      </c>
      <c r="D1413" s="674" t="s">
        <v>1739</v>
      </c>
      <c r="E1413" s="698">
        <v>5</v>
      </c>
      <c r="F1413" s="698">
        <v>1</v>
      </c>
      <c r="G1413" s="700" t="s">
        <v>477</v>
      </c>
      <c r="H1413" s="700" t="s">
        <v>477</v>
      </c>
      <c r="I1413" s="698">
        <v>4</v>
      </c>
      <c r="J1413" s="700" t="s">
        <v>477</v>
      </c>
      <c r="K1413" s="700" t="s">
        <v>477</v>
      </c>
    </row>
    <row r="1414" spans="2:11" ht="9" customHeight="1">
      <c r="D1414" s="674" t="s">
        <v>1740</v>
      </c>
      <c r="E1414" s="698">
        <v>11</v>
      </c>
      <c r="F1414" s="698">
        <v>10</v>
      </c>
      <c r="G1414" s="700" t="s">
        <v>477</v>
      </c>
      <c r="H1414" s="700" t="s">
        <v>477</v>
      </c>
      <c r="I1414" s="698">
        <v>1</v>
      </c>
      <c r="J1414" s="700" t="s">
        <v>477</v>
      </c>
      <c r="K1414" s="700" t="s">
        <v>477</v>
      </c>
    </row>
    <row r="1415" spans="2:11" ht="9" customHeight="1">
      <c r="D1415" s="674" t="s">
        <v>1741</v>
      </c>
      <c r="E1415" s="698">
        <v>16</v>
      </c>
      <c r="F1415" s="698">
        <v>11</v>
      </c>
      <c r="G1415" s="700" t="s">
        <v>477</v>
      </c>
      <c r="H1415" s="700" t="s">
        <v>477</v>
      </c>
      <c r="I1415" s="698">
        <v>5</v>
      </c>
      <c r="J1415" s="700" t="s">
        <v>477</v>
      </c>
      <c r="K1415" s="700" t="s">
        <v>477</v>
      </c>
    </row>
    <row r="1416" spans="2:11" ht="16.899999999999999" customHeight="1">
      <c r="C1416" s="671" t="s">
        <v>622</v>
      </c>
      <c r="D1416" s="674" t="s">
        <v>1739</v>
      </c>
      <c r="E1416" s="698">
        <v>26</v>
      </c>
      <c r="F1416" s="698">
        <v>24</v>
      </c>
      <c r="G1416" s="700" t="s">
        <v>477</v>
      </c>
      <c r="H1416" s="700" t="s">
        <v>477</v>
      </c>
      <c r="I1416" s="698">
        <v>2</v>
      </c>
      <c r="J1416" s="700" t="s">
        <v>477</v>
      </c>
      <c r="K1416" s="700" t="s">
        <v>477</v>
      </c>
    </row>
    <row r="1417" spans="2:11" ht="9" customHeight="1">
      <c r="D1417" s="674" t="s">
        <v>1740</v>
      </c>
      <c r="E1417" s="698">
        <v>17</v>
      </c>
      <c r="F1417" s="698">
        <v>15</v>
      </c>
      <c r="G1417" s="700" t="s">
        <v>477</v>
      </c>
      <c r="H1417" s="700" t="s">
        <v>477</v>
      </c>
      <c r="I1417" s="698">
        <v>2</v>
      </c>
      <c r="J1417" s="700" t="s">
        <v>477</v>
      </c>
      <c r="K1417" s="700" t="s">
        <v>477</v>
      </c>
    </row>
    <row r="1418" spans="2:11" ht="9" customHeight="1">
      <c r="D1418" s="674" t="s">
        <v>1741</v>
      </c>
      <c r="E1418" s="698">
        <v>43</v>
      </c>
      <c r="F1418" s="698">
        <v>39</v>
      </c>
      <c r="G1418" s="700" t="s">
        <v>477</v>
      </c>
      <c r="H1418" s="700" t="s">
        <v>477</v>
      </c>
      <c r="I1418" s="698">
        <v>4</v>
      </c>
      <c r="J1418" s="700" t="s">
        <v>477</v>
      </c>
      <c r="K1418" s="700" t="s">
        <v>477</v>
      </c>
    </row>
    <row r="1419" spans="2:11" ht="16.899999999999999" customHeight="1">
      <c r="C1419" s="671" t="s">
        <v>623</v>
      </c>
      <c r="D1419" s="674" t="s">
        <v>1739</v>
      </c>
      <c r="E1419" s="698">
        <v>45</v>
      </c>
      <c r="F1419" s="698">
        <v>44</v>
      </c>
      <c r="G1419" s="700" t="s">
        <v>477</v>
      </c>
      <c r="H1419" s="700" t="s">
        <v>477</v>
      </c>
      <c r="I1419" s="698">
        <v>1</v>
      </c>
      <c r="J1419" s="700" t="s">
        <v>477</v>
      </c>
      <c r="K1419" s="700" t="s">
        <v>477</v>
      </c>
    </row>
    <row r="1420" spans="2:11" ht="9" customHeight="1">
      <c r="D1420" s="674" t="s">
        <v>1740</v>
      </c>
      <c r="E1420" s="698">
        <v>4</v>
      </c>
      <c r="F1420" s="698">
        <v>2</v>
      </c>
      <c r="G1420" s="700" t="s">
        <v>477</v>
      </c>
      <c r="H1420" s="700" t="s">
        <v>477</v>
      </c>
      <c r="I1420" s="698">
        <v>2</v>
      </c>
      <c r="J1420" s="700" t="s">
        <v>477</v>
      </c>
      <c r="K1420" s="700" t="s">
        <v>477</v>
      </c>
    </row>
    <row r="1421" spans="2:11" ht="9" customHeight="1">
      <c r="D1421" s="674" t="s">
        <v>1741</v>
      </c>
      <c r="E1421" s="698">
        <v>49</v>
      </c>
      <c r="F1421" s="698">
        <v>46</v>
      </c>
      <c r="G1421" s="700" t="s">
        <v>477</v>
      </c>
      <c r="H1421" s="700" t="s">
        <v>477</v>
      </c>
      <c r="I1421" s="698">
        <v>3</v>
      </c>
      <c r="J1421" s="700" t="s">
        <v>477</v>
      </c>
      <c r="K1421" s="700" t="s">
        <v>477</v>
      </c>
    </row>
    <row r="1422" spans="2:11" ht="16.899999999999999" customHeight="1">
      <c r="C1422" s="671" t="s">
        <v>624</v>
      </c>
      <c r="D1422" s="674" t="s">
        <v>1739</v>
      </c>
      <c r="E1422" s="698">
        <v>37</v>
      </c>
      <c r="F1422" s="698">
        <v>31</v>
      </c>
      <c r="G1422" s="698">
        <v>24</v>
      </c>
      <c r="H1422" s="698">
        <v>7</v>
      </c>
      <c r="I1422" s="698">
        <v>6</v>
      </c>
      <c r="J1422" s="700" t="s">
        <v>477</v>
      </c>
      <c r="K1422" s="700" t="s">
        <v>477</v>
      </c>
    </row>
    <row r="1423" spans="2:11" ht="9" customHeight="1">
      <c r="D1423" s="674" t="s">
        <v>1740</v>
      </c>
      <c r="E1423" s="698">
        <v>34</v>
      </c>
      <c r="F1423" s="698">
        <v>22</v>
      </c>
      <c r="G1423" s="698">
        <v>16</v>
      </c>
      <c r="H1423" s="698">
        <v>6</v>
      </c>
      <c r="I1423" s="698">
        <v>12</v>
      </c>
      <c r="J1423" s="700" t="s">
        <v>477</v>
      </c>
      <c r="K1423" s="700" t="s">
        <v>477</v>
      </c>
    </row>
    <row r="1424" spans="2:11" ht="9" customHeight="1">
      <c r="D1424" s="674" t="s">
        <v>1741</v>
      </c>
      <c r="E1424" s="698">
        <v>71</v>
      </c>
      <c r="F1424" s="698">
        <v>53</v>
      </c>
      <c r="G1424" s="698">
        <v>40</v>
      </c>
      <c r="H1424" s="698">
        <v>13</v>
      </c>
      <c r="I1424" s="698">
        <v>18</v>
      </c>
      <c r="J1424" s="700" t="s">
        <v>477</v>
      </c>
      <c r="K1424" s="700" t="s">
        <v>477</v>
      </c>
    </row>
    <row r="1425" spans="1:12" ht="16.899999999999999" customHeight="1">
      <c r="C1425" s="671" t="s">
        <v>1823</v>
      </c>
      <c r="D1425" s="674" t="s">
        <v>1739</v>
      </c>
      <c r="E1425" s="698">
        <v>951</v>
      </c>
      <c r="F1425" s="698">
        <v>722</v>
      </c>
      <c r="G1425" s="698">
        <v>53</v>
      </c>
      <c r="H1425" s="698">
        <v>669</v>
      </c>
      <c r="I1425" s="698">
        <v>229</v>
      </c>
      <c r="J1425" s="698">
        <v>6</v>
      </c>
      <c r="K1425" s="698">
        <v>223</v>
      </c>
    </row>
    <row r="1426" spans="1:12">
      <c r="D1426" s="674" t="s">
        <v>1740</v>
      </c>
      <c r="E1426" s="698">
        <v>667</v>
      </c>
      <c r="F1426" s="698">
        <v>371</v>
      </c>
      <c r="G1426" s="698">
        <v>40</v>
      </c>
      <c r="H1426" s="698">
        <v>331</v>
      </c>
      <c r="I1426" s="698">
        <v>296</v>
      </c>
      <c r="J1426" s="698">
        <v>33</v>
      </c>
      <c r="K1426" s="698">
        <v>263</v>
      </c>
    </row>
    <row r="1427" spans="1:12">
      <c r="D1427" s="674" t="s">
        <v>1741</v>
      </c>
      <c r="E1427" s="698">
        <v>1618</v>
      </c>
      <c r="F1427" s="698">
        <v>1093</v>
      </c>
      <c r="G1427" s="698">
        <v>93</v>
      </c>
      <c r="H1427" s="698">
        <v>1000</v>
      </c>
      <c r="I1427" s="698">
        <v>525</v>
      </c>
      <c r="J1427" s="698">
        <v>39</v>
      </c>
      <c r="K1427" s="698">
        <v>486</v>
      </c>
    </row>
    <row r="1428" spans="1:12" ht="16.899999999999999" customHeight="1">
      <c r="C1428" s="671" t="s">
        <v>1824</v>
      </c>
      <c r="D1428" s="674" t="s">
        <v>1739</v>
      </c>
      <c r="E1428" s="698">
        <v>268</v>
      </c>
      <c r="F1428" s="698">
        <v>263</v>
      </c>
      <c r="G1428" s="698">
        <v>0</v>
      </c>
      <c r="H1428" s="698">
        <v>263</v>
      </c>
      <c r="I1428" s="698">
        <v>5</v>
      </c>
      <c r="J1428" s="698">
        <v>0</v>
      </c>
      <c r="K1428" s="698">
        <v>5</v>
      </c>
    </row>
    <row r="1429" spans="1:12">
      <c r="D1429" s="674" t="s">
        <v>1740</v>
      </c>
      <c r="E1429" s="698">
        <v>132</v>
      </c>
      <c r="F1429" s="698">
        <v>114</v>
      </c>
      <c r="G1429" s="698">
        <v>0</v>
      </c>
      <c r="H1429" s="698">
        <v>114</v>
      </c>
      <c r="I1429" s="698">
        <v>18</v>
      </c>
      <c r="J1429" s="698">
        <v>0</v>
      </c>
      <c r="K1429" s="698">
        <v>18</v>
      </c>
    </row>
    <row r="1430" spans="1:12">
      <c r="D1430" s="674" t="s">
        <v>1741</v>
      </c>
      <c r="E1430" s="698">
        <v>400</v>
      </c>
      <c r="F1430" s="698">
        <v>377</v>
      </c>
      <c r="G1430" s="698">
        <v>0</v>
      </c>
      <c r="H1430" s="698">
        <v>377</v>
      </c>
      <c r="I1430" s="698">
        <v>23</v>
      </c>
      <c r="J1430" s="698">
        <v>0</v>
      </c>
      <c r="K1430" s="698">
        <v>23</v>
      </c>
    </row>
    <row r="1436" spans="1:12" s="670" customFormat="1">
      <c r="A1436" s="670" t="s">
        <v>1652</v>
      </c>
      <c r="C1436" s="671"/>
      <c r="D1436" s="676"/>
      <c r="E1436" s="673"/>
      <c r="F1436" s="673"/>
      <c r="G1436" s="673"/>
      <c r="H1436" s="673"/>
      <c r="I1436" s="673"/>
      <c r="J1436" s="673"/>
      <c r="K1436" s="673"/>
      <c r="L1436" s="673"/>
    </row>
    <row r="1437" spans="1:12" s="670" customFormat="1">
      <c r="A1437" s="670" t="s">
        <v>1891</v>
      </c>
      <c r="C1437" s="671"/>
      <c r="D1437" s="676"/>
      <c r="E1437" s="673"/>
      <c r="F1437" s="673"/>
      <c r="G1437" s="673"/>
      <c r="H1437" s="673"/>
      <c r="I1437" s="673"/>
      <c r="J1437" s="673"/>
      <c r="K1437" s="673"/>
      <c r="L1437" s="673"/>
    </row>
    <row r="1438" spans="1:12" s="670" customFormat="1">
      <c r="A1438" s="670" t="s">
        <v>3208</v>
      </c>
      <c r="C1438" s="671"/>
      <c r="D1438" s="676"/>
      <c r="E1438" s="673"/>
      <c r="F1438" s="673"/>
      <c r="G1438" s="673"/>
      <c r="H1438" s="673"/>
      <c r="I1438" s="673"/>
      <c r="J1438" s="673"/>
      <c r="K1438" s="673"/>
      <c r="L1438" s="673"/>
    </row>
    <row r="1439" spans="1:12" s="670" customFormat="1">
      <c r="A1439" s="670" t="s">
        <v>641</v>
      </c>
      <c r="C1439" s="671"/>
      <c r="D1439" s="676"/>
      <c r="E1439" s="673"/>
      <c r="F1439" s="673"/>
      <c r="G1439" s="673"/>
      <c r="H1439" s="673"/>
      <c r="I1439" s="673"/>
      <c r="J1439" s="673"/>
      <c r="K1439" s="673"/>
      <c r="L1439" s="673"/>
    </row>
    <row r="1440" spans="1:12" s="670" customFormat="1">
      <c r="C1440" s="671"/>
      <c r="D1440" s="676"/>
      <c r="E1440" s="673"/>
      <c r="F1440" s="673"/>
      <c r="G1440" s="673"/>
      <c r="H1440" s="673"/>
      <c r="I1440" s="673"/>
      <c r="J1440" s="673"/>
      <c r="K1440" s="673"/>
      <c r="L1440" s="673"/>
    </row>
    <row r="1441" spans="1:12" s="670" customFormat="1">
      <c r="A1441" s="670" t="s">
        <v>46</v>
      </c>
      <c r="C1441" s="671"/>
      <c r="D1441" s="676"/>
      <c r="E1441" s="673"/>
      <c r="F1441" s="673"/>
      <c r="G1441" s="673"/>
      <c r="H1441" s="673"/>
      <c r="I1441" s="673"/>
      <c r="J1441" s="673"/>
      <c r="K1441" s="673"/>
      <c r="L1441" s="673"/>
    </row>
    <row r="1442" spans="1:12" ht="18" customHeight="1">
      <c r="C1442" s="675" t="s">
        <v>1715</v>
      </c>
      <c r="D1442" s="674" t="s">
        <v>1739</v>
      </c>
      <c r="E1442" s="698">
        <v>2179</v>
      </c>
      <c r="F1442" s="698">
        <v>1756</v>
      </c>
      <c r="G1442" s="698">
        <v>637</v>
      </c>
      <c r="H1442" s="698">
        <v>1119</v>
      </c>
      <c r="I1442" s="698">
        <v>423</v>
      </c>
      <c r="J1442" s="698">
        <v>120</v>
      </c>
      <c r="K1442" s="698">
        <v>303</v>
      </c>
    </row>
    <row r="1443" spans="1:12">
      <c r="D1443" s="674" t="s">
        <v>1740</v>
      </c>
      <c r="E1443" s="698">
        <v>1390</v>
      </c>
      <c r="F1443" s="698">
        <v>827</v>
      </c>
      <c r="G1443" s="698">
        <v>289</v>
      </c>
      <c r="H1443" s="698">
        <v>538</v>
      </c>
      <c r="I1443" s="698">
        <v>563</v>
      </c>
      <c r="J1443" s="698">
        <v>185</v>
      </c>
      <c r="K1443" s="698">
        <v>378</v>
      </c>
    </row>
    <row r="1444" spans="1:12">
      <c r="D1444" s="674" t="s">
        <v>1741</v>
      </c>
      <c r="E1444" s="698">
        <v>3569</v>
      </c>
      <c r="F1444" s="698">
        <v>2583</v>
      </c>
      <c r="G1444" s="698">
        <v>926</v>
      </c>
      <c r="H1444" s="698">
        <v>1657</v>
      </c>
      <c r="I1444" s="698">
        <v>986</v>
      </c>
      <c r="J1444" s="698">
        <v>305</v>
      </c>
      <c r="K1444" s="698">
        <v>681</v>
      </c>
    </row>
    <row r="1445" spans="1:12" ht="18" customHeight="1">
      <c r="C1445" s="675" t="s">
        <v>1829</v>
      </c>
      <c r="D1445" s="674"/>
    </row>
    <row r="1446" spans="1:12" s="698" customFormat="1" ht="18" customHeight="1">
      <c r="A1446" s="677"/>
      <c r="B1446" s="677"/>
      <c r="C1446" s="678" t="s">
        <v>1830</v>
      </c>
      <c r="D1446" s="674" t="s">
        <v>1739</v>
      </c>
      <c r="E1446" s="698">
        <v>77</v>
      </c>
      <c r="F1446" s="698">
        <v>60</v>
      </c>
      <c r="G1446" s="700" t="s">
        <v>477</v>
      </c>
      <c r="H1446" s="700" t="s">
        <v>477</v>
      </c>
      <c r="I1446" s="698">
        <v>17</v>
      </c>
      <c r="J1446" s="698">
        <v>9</v>
      </c>
      <c r="K1446" s="698">
        <v>8</v>
      </c>
    </row>
    <row r="1447" spans="1:12" s="698" customFormat="1" ht="9" customHeight="1">
      <c r="A1447" s="677"/>
      <c r="B1447" s="677"/>
      <c r="C1447" s="678"/>
      <c r="D1447" s="674" t="s">
        <v>1740</v>
      </c>
      <c r="E1447" s="698">
        <v>18</v>
      </c>
      <c r="F1447" s="698">
        <v>9</v>
      </c>
      <c r="G1447" s="700" t="s">
        <v>477</v>
      </c>
      <c r="H1447" s="700" t="s">
        <v>477</v>
      </c>
      <c r="I1447" s="698">
        <v>9</v>
      </c>
      <c r="J1447" s="698">
        <v>6</v>
      </c>
      <c r="K1447" s="698">
        <v>3</v>
      </c>
    </row>
    <row r="1448" spans="1:12" s="698" customFormat="1" ht="9" customHeight="1">
      <c r="A1448" s="677"/>
      <c r="B1448" s="677"/>
      <c r="C1448" s="678"/>
      <c r="D1448" s="674" t="s">
        <v>1741</v>
      </c>
      <c r="E1448" s="698">
        <v>95</v>
      </c>
      <c r="F1448" s="698">
        <v>69</v>
      </c>
      <c r="G1448" s="700" t="s">
        <v>477</v>
      </c>
      <c r="H1448" s="700" t="s">
        <v>477</v>
      </c>
      <c r="I1448" s="698">
        <v>26</v>
      </c>
      <c r="J1448" s="698">
        <v>15</v>
      </c>
      <c r="K1448" s="698">
        <v>11</v>
      </c>
    </row>
    <row r="1449" spans="1:12" s="698" customFormat="1" ht="18" customHeight="1">
      <c r="A1449" s="677"/>
      <c r="B1449" s="677"/>
      <c r="C1449" s="678" t="s">
        <v>1831</v>
      </c>
      <c r="D1449" s="674" t="s">
        <v>1739</v>
      </c>
      <c r="E1449" s="698">
        <v>264</v>
      </c>
      <c r="F1449" s="698">
        <v>257</v>
      </c>
      <c r="G1449" s="700" t="s">
        <v>477</v>
      </c>
      <c r="H1449" s="700" t="s">
        <v>477</v>
      </c>
      <c r="I1449" s="698">
        <v>7</v>
      </c>
      <c r="J1449" s="700" t="s">
        <v>477</v>
      </c>
      <c r="K1449" s="700" t="s">
        <v>477</v>
      </c>
    </row>
    <row r="1450" spans="1:12" s="698" customFormat="1" ht="9" customHeight="1">
      <c r="A1450" s="677"/>
      <c r="B1450" s="677"/>
      <c r="C1450" s="678"/>
      <c r="D1450" s="674" t="s">
        <v>1740</v>
      </c>
      <c r="E1450" s="698">
        <v>146</v>
      </c>
      <c r="F1450" s="698">
        <v>128</v>
      </c>
      <c r="G1450" s="700" t="s">
        <v>477</v>
      </c>
      <c r="H1450" s="700" t="s">
        <v>477</v>
      </c>
      <c r="I1450" s="698">
        <v>18</v>
      </c>
      <c r="J1450" s="700" t="s">
        <v>477</v>
      </c>
      <c r="K1450" s="700" t="s">
        <v>477</v>
      </c>
    </row>
    <row r="1451" spans="1:12" s="698" customFormat="1" ht="9" customHeight="1">
      <c r="A1451" s="677"/>
      <c r="B1451" s="677"/>
      <c r="C1451" s="678"/>
      <c r="D1451" s="674" t="s">
        <v>1741</v>
      </c>
      <c r="E1451" s="698">
        <v>410</v>
      </c>
      <c r="F1451" s="698">
        <v>385</v>
      </c>
      <c r="G1451" s="700" t="s">
        <v>477</v>
      </c>
      <c r="H1451" s="700" t="s">
        <v>477</v>
      </c>
      <c r="I1451" s="698">
        <v>25</v>
      </c>
      <c r="J1451" s="700" t="s">
        <v>477</v>
      </c>
      <c r="K1451" s="700" t="s">
        <v>477</v>
      </c>
    </row>
    <row r="1452" spans="1:12" ht="18" customHeight="1">
      <c r="B1452" s="677" t="s">
        <v>628</v>
      </c>
      <c r="D1452" s="674"/>
    </row>
    <row r="1453" spans="1:12" ht="27" customHeight="1">
      <c r="C1453" s="671" t="s">
        <v>1832</v>
      </c>
      <c r="D1453" s="674" t="s">
        <v>1739</v>
      </c>
      <c r="E1453" s="698">
        <v>7648</v>
      </c>
      <c r="F1453" s="698">
        <v>7167</v>
      </c>
      <c r="G1453" s="698">
        <v>7166</v>
      </c>
      <c r="H1453" s="698">
        <v>1</v>
      </c>
      <c r="I1453" s="698">
        <v>481</v>
      </c>
      <c r="J1453" s="698">
        <v>481</v>
      </c>
      <c r="K1453" s="698">
        <v>0</v>
      </c>
    </row>
    <row r="1454" spans="1:12">
      <c r="D1454" s="674" t="s">
        <v>1740</v>
      </c>
      <c r="E1454" s="698">
        <v>3014</v>
      </c>
      <c r="F1454" s="698">
        <v>2186</v>
      </c>
      <c r="G1454" s="698">
        <v>2186</v>
      </c>
      <c r="H1454" s="698">
        <v>0</v>
      </c>
      <c r="I1454" s="698">
        <v>828</v>
      </c>
      <c r="J1454" s="698">
        <v>828</v>
      </c>
      <c r="K1454" s="698">
        <v>0</v>
      </c>
    </row>
    <row r="1455" spans="1:12">
      <c r="D1455" s="674" t="s">
        <v>1741</v>
      </c>
      <c r="E1455" s="698">
        <v>10662</v>
      </c>
      <c r="F1455" s="698">
        <v>9353</v>
      </c>
      <c r="G1455" s="698">
        <v>9352</v>
      </c>
      <c r="H1455" s="698">
        <v>1</v>
      </c>
      <c r="I1455" s="698">
        <v>1309</v>
      </c>
      <c r="J1455" s="698">
        <v>1309</v>
      </c>
      <c r="K1455" s="698">
        <v>0</v>
      </c>
    </row>
    <row r="1456" spans="1:12" ht="20.100000000000001" customHeight="1">
      <c r="C1456" s="671" t="s">
        <v>1833</v>
      </c>
      <c r="D1456" s="674" t="s">
        <v>1739</v>
      </c>
      <c r="E1456" s="698">
        <v>1991</v>
      </c>
      <c r="F1456" s="698">
        <v>1786</v>
      </c>
      <c r="G1456" s="698">
        <v>0</v>
      </c>
      <c r="H1456" s="698">
        <v>1786</v>
      </c>
      <c r="I1456" s="698">
        <v>205</v>
      </c>
      <c r="J1456" s="698">
        <v>0</v>
      </c>
      <c r="K1456" s="698">
        <v>205</v>
      </c>
    </row>
    <row r="1457" spans="1:11">
      <c r="D1457" s="674" t="s">
        <v>1740</v>
      </c>
      <c r="E1457" s="698">
        <v>848</v>
      </c>
      <c r="F1457" s="698">
        <v>621</v>
      </c>
      <c r="G1457" s="698">
        <v>0</v>
      </c>
      <c r="H1457" s="698">
        <v>621</v>
      </c>
      <c r="I1457" s="698">
        <v>227</v>
      </c>
      <c r="J1457" s="698">
        <v>0</v>
      </c>
      <c r="K1457" s="698">
        <v>227</v>
      </c>
    </row>
    <row r="1458" spans="1:11">
      <c r="D1458" s="674" t="s">
        <v>1741</v>
      </c>
      <c r="E1458" s="698">
        <v>2839</v>
      </c>
      <c r="F1458" s="698">
        <v>2407</v>
      </c>
      <c r="G1458" s="698">
        <v>0</v>
      </c>
      <c r="H1458" s="698">
        <v>2407</v>
      </c>
      <c r="I1458" s="698">
        <v>432</v>
      </c>
      <c r="J1458" s="698">
        <v>0</v>
      </c>
      <c r="K1458" s="698">
        <v>432</v>
      </c>
    </row>
    <row r="1459" spans="1:11" ht="20.100000000000001" customHeight="1">
      <c r="C1459" s="671" t="s">
        <v>1834</v>
      </c>
      <c r="D1459" s="674" t="s">
        <v>1739</v>
      </c>
      <c r="E1459" s="698">
        <v>10979</v>
      </c>
      <c r="F1459" s="698">
        <v>9324</v>
      </c>
      <c r="G1459" s="698">
        <v>9308</v>
      </c>
      <c r="H1459" s="698">
        <v>16</v>
      </c>
      <c r="I1459" s="698">
        <v>1655</v>
      </c>
      <c r="J1459" s="698">
        <v>1650</v>
      </c>
      <c r="K1459" s="698">
        <v>5</v>
      </c>
    </row>
    <row r="1460" spans="1:11">
      <c r="D1460" s="674" t="s">
        <v>1740</v>
      </c>
      <c r="E1460" s="698">
        <v>7936</v>
      </c>
      <c r="F1460" s="698">
        <v>4462</v>
      </c>
      <c r="G1460" s="698">
        <v>4453</v>
      </c>
      <c r="H1460" s="698">
        <v>9</v>
      </c>
      <c r="I1460" s="698">
        <v>3474</v>
      </c>
      <c r="J1460" s="698">
        <v>3466</v>
      </c>
      <c r="K1460" s="698">
        <v>8</v>
      </c>
    </row>
    <row r="1461" spans="1:11">
      <c r="D1461" s="674" t="s">
        <v>1741</v>
      </c>
      <c r="E1461" s="698">
        <v>18915</v>
      </c>
      <c r="F1461" s="698">
        <v>13786</v>
      </c>
      <c r="G1461" s="698">
        <v>13761</v>
      </c>
      <c r="H1461" s="698">
        <v>25</v>
      </c>
      <c r="I1461" s="698">
        <v>5129</v>
      </c>
      <c r="J1461" s="698">
        <v>5116</v>
      </c>
      <c r="K1461" s="698">
        <v>13</v>
      </c>
    </row>
    <row r="1462" spans="1:11" ht="20.100000000000001" customHeight="1">
      <c r="C1462" s="671" t="s">
        <v>1835</v>
      </c>
      <c r="D1462" s="674" t="s">
        <v>1739</v>
      </c>
      <c r="E1462" s="698">
        <v>79017</v>
      </c>
      <c r="F1462" s="698">
        <v>44293</v>
      </c>
      <c r="G1462" s="698">
        <v>20</v>
      </c>
      <c r="H1462" s="698">
        <v>44273</v>
      </c>
      <c r="I1462" s="698">
        <v>34724</v>
      </c>
      <c r="J1462" s="698">
        <v>7</v>
      </c>
      <c r="K1462" s="698">
        <v>34717</v>
      </c>
    </row>
    <row r="1463" spans="1:11">
      <c r="D1463" s="674" t="s">
        <v>1740</v>
      </c>
      <c r="E1463" s="698">
        <v>62452</v>
      </c>
      <c r="F1463" s="698">
        <v>25072</v>
      </c>
      <c r="G1463" s="698">
        <v>7</v>
      </c>
      <c r="H1463" s="698">
        <v>25065</v>
      </c>
      <c r="I1463" s="698">
        <v>37380</v>
      </c>
      <c r="J1463" s="698">
        <v>13</v>
      </c>
      <c r="K1463" s="698">
        <v>37367</v>
      </c>
    </row>
    <row r="1464" spans="1:11">
      <c r="D1464" s="674" t="s">
        <v>1741</v>
      </c>
      <c r="E1464" s="698">
        <v>141469</v>
      </c>
      <c r="F1464" s="698">
        <v>69365</v>
      </c>
      <c r="G1464" s="698">
        <v>27</v>
      </c>
      <c r="H1464" s="698">
        <v>69338</v>
      </c>
      <c r="I1464" s="698">
        <v>72104</v>
      </c>
      <c r="J1464" s="698">
        <v>20</v>
      </c>
      <c r="K1464" s="698">
        <v>72084</v>
      </c>
    </row>
    <row r="1465" spans="1:11" ht="18" customHeight="1">
      <c r="C1465" s="671" t="s">
        <v>631</v>
      </c>
      <c r="D1465" s="674" t="s">
        <v>1739</v>
      </c>
      <c r="E1465" s="698">
        <v>8742</v>
      </c>
      <c r="F1465" s="698">
        <v>4206</v>
      </c>
      <c r="G1465" s="698">
        <v>649</v>
      </c>
      <c r="H1465" s="698">
        <v>3557</v>
      </c>
      <c r="I1465" s="698">
        <v>4536</v>
      </c>
      <c r="J1465" s="698">
        <v>171</v>
      </c>
      <c r="K1465" s="698">
        <v>4365</v>
      </c>
    </row>
    <row r="1466" spans="1:11">
      <c r="D1466" s="674" t="s">
        <v>1740</v>
      </c>
      <c r="E1466" s="698">
        <v>5420</v>
      </c>
      <c r="F1466" s="698">
        <v>1589</v>
      </c>
      <c r="G1466" s="698">
        <v>244</v>
      </c>
      <c r="H1466" s="698">
        <v>1345</v>
      </c>
      <c r="I1466" s="698">
        <v>3831</v>
      </c>
      <c r="J1466" s="698">
        <v>297</v>
      </c>
      <c r="K1466" s="698">
        <v>3534</v>
      </c>
    </row>
    <row r="1467" spans="1:11">
      <c r="D1467" s="674" t="s">
        <v>1741</v>
      </c>
      <c r="E1467" s="698">
        <v>14162</v>
      </c>
      <c r="F1467" s="698">
        <v>5795</v>
      </c>
      <c r="G1467" s="698">
        <v>893</v>
      </c>
      <c r="H1467" s="698">
        <v>4902</v>
      </c>
      <c r="I1467" s="698">
        <v>8367</v>
      </c>
      <c r="J1467" s="698">
        <v>468</v>
      </c>
      <c r="K1467" s="698">
        <v>7899</v>
      </c>
    </row>
    <row r="1468" spans="1:11" ht="18" customHeight="1">
      <c r="C1468" s="675" t="s">
        <v>1715</v>
      </c>
      <c r="D1468" s="674" t="s">
        <v>1739</v>
      </c>
      <c r="E1468" s="698">
        <v>108377</v>
      </c>
      <c r="F1468" s="698">
        <v>66776</v>
      </c>
      <c r="G1468" s="698">
        <v>17143</v>
      </c>
      <c r="H1468" s="698">
        <v>49633</v>
      </c>
      <c r="I1468" s="698">
        <v>41601</v>
      </c>
      <c r="J1468" s="698">
        <v>2309</v>
      </c>
      <c r="K1468" s="698">
        <v>39292</v>
      </c>
    </row>
    <row r="1469" spans="1:11">
      <c r="D1469" s="674" t="s">
        <v>1740</v>
      </c>
      <c r="E1469" s="698">
        <v>79670</v>
      </c>
      <c r="F1469" s="698">
        <v>33930</v>
      </c>
      <c r="G1469" s="698">
        <v>6890</v>
      </c>
      <c r="H1469" s="698">
        <v>27040</v>
      </c>
      <c r="I1469" s="698">
        <v>45740</v>
      </c>
      <c r="J1469" s="698">
        <v>4604</v>
      </c>
      <c r="K1469" s="698">
        <v>41136</v>
      </c>
    </row>
    <row r="1470" spans="1:11">
      <c r="D1470" s="674" t="s">
        <v>1741</v>
      </c>
      <c r="E1470" s="698">
        <v>188047</v>
      </c>
      <c r="F1470" s="698">
        <v>100706</v>
      </c>
      <c r="G1470" s="698">
        <v>24033</v>
      </c>
      <c r="H1470" s="698">
        <v>76673</v>
      </c>
      <c r="I1470" s="698">
        <v>87341</v>
      </c>
      <c r="J1470" s="698">
        <v>6913</v>
      </c>
      <c r="K1470" s="698">
        <v>80428</v>
      </c>
    </row>
    <row r="1471" spans="1:11" ht="18" customHeight="1">
      <c r="C1471" s="675" t="s">
        <v>1829</v>
      </c>
      <c r="D1471" s="674"/>
    </row>
    <row r="1472" spans="1:11" s="698" customFormat="1" ht="18" customHeight="1">
      <c r="A1472" s="677"/>
      <c r="B1472" s="677"/>
      <c r="C1472" s="678" t="s">
        <v>1830</v>
      </c>
      <c r="D1472" s="674" t="s">
        <v>1739</v>
      </c>
      <c r="E1472" s="698">
        <v>25598</v>
      </c>
      <c r="F1472" s="698">
        <v>11358</v>
      </c>
      <c r="G1472" s="698">
        <v>156</v>
      </c>
      <c r="H1472" s="698">
        <v>11202</v>
      </c>
      <c r="I1472" s="698">
        <v>14240</v>
      </c>
      <c r="J1472" s="698">
        <v>53</v>
      </c>
      <c r="K1472" s="698">
        <v>14187</v>
      </c>
    </row>
    <row r="1473" spans="1:11" s="698" customFormat="1">
      <c r="A1473" s="677"/>
      <c r="B1473" s="677"/>
      <c r="C1473" s="678"/>
      <c r="D1473" s="674" t="s">
        <v>1740</v>
      </c>
      <c r="E1473" s="698">
        <v>15191</v>
      </c>
      <c r="F1473" s="698">
        <v>3958</v>
      </c>
      <c r="G1473" s="698">
        <v>86</v>
      </c>
      <c r="H1473" s="698">
        <v>3872</v>
      </c>
      <c r="I1473" s="698">
        <v>11233</v>
      </c>
      <c r="J1473" s="698">
        <v>92</v>
      </c>
      <c r="K1473" s="698">
        <v>11141</v>
      </c>
    </row>
    <row r="1474" spans="1:11" s="698" customFormat="1">
      <c r="A1474" s="677"/>
      <c r="B1474" s="677"/>
      <c r="C1474" s="678"/>
      <c r="D1474" s="674" t="s">
        <v>1741</v>
      </c>
      <c r="E1474" s="698">
        <v>40789</v>
      </c>
      <c r="F1474" s="698">
        <v>15316</v>
      </c>
      <c r="G1474" s="698">
        <v>242</v>
      </c>
      <c r="H1474" s="698">
        <v>15074</v>
      </c>
      <c r="I1474" s="698">
        <v>25473</v>
      </c>
      <c r="J1474" s="698">
        <v>145</v>
      </c>
      <c r="K1474" s="698">
        <v>25328</v>
      </c>
    </row>
    <row r="1475" spans="1:11" s="698" customFormat="1" ht="18" customHeight="1">
      <c r="A1475" s="677"/>
      <c r="B1475" s="677"/>
      <c r="C1475" s="678" t="s">
        <v>1831</v>
      </c>
      <c r="D1475" s="674" t="s">
        <v>1739</v>
      </c>
      <c r="E1475" s="698">
        <v>2383</v>
      </c>
      <c r="F1475" s="698">
        <v>1933</v>
      </c>
      <c r="G1475" s="698">
        <v>249</v>
      </c>
      <c r="H1475" s="698">
        <v>1684</v>
      </c>
      <c r="I1475" s="698">
        <v>450</v>
      </c>
      <c r="J1475" s="698">
        <v>16</v>
      </c>
      <c r="K1475" s="698">
        <v>434</v>
      </c>
    </row>
    <row r="1476" spans="1:11" s="698" customFormat="1">
      <c r="A1476" s="677"/>
      <c r="B1476" s="677"/>
      <c r="C1476" s="678"/>
      <c r="D1476" s="674" t="s">
        <v>1740</v>
      </c>
      <c r="E1476" s="698">
        <v>1473</v>
      </c>
      <c r="F1476" s="698">
        <v>953</v>
      </c>
      <c r="G1476" s="698">
        <v>98</v>
      </c>
      <c r="H1476" s="698">
        <v>855</v>
      </c>
      <c r="I1476" s="698">
        <v>520</v>
      </c>
      <c r="J1476" s="698">
        <v>31</v>
      </c>
      <c r="K1476" s="698">
        <v>489</v>
      </c>
    </row>
    <row r="1477" spans="1:11" s="698" customFormat="1">
      <c r="A1477" s="677"/>
      <c r="B1477" s="677"/>
      <c r="C1477" s="678"/>
      <c r="D1477" s="674" t="s">
        <v>1741</v>
      </c>
      <c r="E1477" s="698">
        <v>3856</v>
      </c>
      <c r="F1477" s="698">
        <v>2886</v>
      </c>
      <c r="G1477" s="698">
        <v>347</v>
      </c>
      <c r="H1477" s="698">
        <v>2539</v>
      </c>
      <c r="I1477" s="698">
        <v>970</v>
      </c>
      <c r="J1477" s="698">
        <v>47</v>
      </c>
      <c r="K1477" s="698">
        <v>923</v>
      </c>
    </row>
    <row r="1478" spans="1:11" ht="18" customHeight="1">
      <c r="B1478" s="677" t="s">
        <v>632</v>
      </c>
      <c r="D1478" s="674"/>
    </row>
    <row r="1479" spans="1:11" ht="27" customHeight="1">
      <c r="C1479" s="671" t="s">
        <v>1836</v>
      </c>
      <c r="D1479" s="674" t="s">
        <v>1739</v>
      </c>
      <c r="E1479" s="698">
        <v>1237</v>
      </c>
      <c r="F1479" s="698">
        <v>1030</v>
      </c>
      <c r="G1479" s="698">
        <v>936</v>
      </c>
      <c r="H1479" s="698">
        <v>94</v>
      </c>
      <c r="I1479" s="698">
        <v>207</v>
      </c>
      <c r="J1479" s="698">
        <v>78</v>
      </c>
      <c r="K1479" s="698">
        <v>129</v>
      </c>
    </row>
    <row r="1480" spans="1:11">
      <c r="D1480" s="674" t="s">
        <v>1740</v>
      </c>
      <c r="E1480" s="698">
        <v>832</v>
      </c>
      <c r="F1480" s="698">
        <v>538</v>
      </c>
      <c r="G1480" s="698">
        <v>460</v>
      </c>
      <c r="H1480" s="698">
        <v>78</v>
      </c>
      <c r="I1480" s="698">
        <v>294</v>
      </c>
      <c r="J1480" s="698">
        <v>152</v>
      </c>
      <c r="K1480" s="698">
        <v>142</v>
      </c>
    </row>
    <row r="1481" spans="1:11">
      <c r="D1481" s="674" t="s">
        <v>1741</v>
      </c>
      <c r="E1481" s="698">
        <v>2069</v>
      </c>
      <c r="F1481" s="698">
        <v>1568</v>
      </c>
      <c r="G1481" s="698">
        <v>1396</v>
      </c>
      <c r="H1481" s="698">
        <v>172</v>
      </c>
      <c r="I1481" s="698">
        <v>501</v>
      </c>
      <c r="J1481" s="698">
        <v>230</v>
      </c>
      <c r="K1481" s="698">
        <v>271</v>
      </c>
    </row>
    <row r="1482" spans="1:11" ht="18" customHeight="1">
      <c r="C1482" s="671" t="s">
        <v>1837</v>
      </c>
      <c r="D1482" s="674" t="s">
        <v>1739</v>
      </c>
      <c r="E1482" s="698">
        <v>248</v>
      </c>
      <c r="F1482" s="698">
        <v>162</v>
      </c>
      <c r="G1482" s="698">
        <v>114</v>
      </c>
      <c r="H1482" s="698">
        <v>48</v>
      </c>
      <c r="I1482" s="698">
        <v>86</v>
      </c>
      <c r="J1482" s="698">
        <v>8</v>
      </c>
      <c r="K1482" s="698">
        <v>78</v>
      </c>
    </row>
    <row r="1483" spans="1:11">
      <c r="D1483" s="674" t="s">
        <v>1740</v>
      </c>
      <c r="E1483" s="698">
        <v>248</v>
      </c>
      <c r="F1483" s="698">
        <v>98</v>
      </c>
      <c r="G1483" s="698">
        <v>36</v>
      </c>
      <c r="H1483" s="698">
        <v>62</v>
      </c>
      <c r="I1483" s="698">
        <v>150</v>
      </c>
      <c r="J1483" s="698">
        <v>13</v>
      </c>
      <c r="K1483" s="698">
        <v>137</v>
      </c>
    </row>
    <row r="1484" spans="1:11">
      <c r="D1484" s="674" t="s">
        <v>1741</v>
      </c>
      <c r="E1484" s="698">
        <v>496</v>
      </c>
      <c r="F1484" s="698">
        <v>260</v>
      </c>
      <c r="G1484" s="698">
        <v>150</v>
      </c>
      <c r="H1484" s="698">
        <v>110</v>
      </c>
      <c r="I1484" s="698">
        <v>236</v>
      </c>
      <c r="J1484" s="698">
        <v>21</v>
      </c>
      <c r="K1484" s="698">
        <v>215</v>
      </c>
    </row>
    <row r="1485" spans="1:11" ht="18" customHeight="1">
      <c r="C1485" s="671" t="s">
        <v>1838</v>
      </c>
      <c r="D1485" s="674" t="s">
        <v>1739</v>
      </c>
      <c r="E1485" s="698">
        <v>259</v>
      </c>
      <c r="F1485" s="698">
        <v>170</v>
      </c>
      <c r="G1485" s="698">
        <v>170</v>
      </c>
      <c r="H1485" s="698">
        <v>0</v>
      </c>
      <c r="I1485" s="698">
        <v>89</v>
      </c>
      <c r="J1485" s="698">
        <v>89</v>
      </c>
      <c r="K1485" s="698">
        <v>0</v>
      </c>
    </row>
    <row r="1486" spans="1:11">
      <c r="D1486" s="674" t="s">
        <v>1740</v>
      </c>
      <c r="E1486" s="698">
        <v>453</v>
      </c>
      <c r="F1486" s="698">
        <v>254</v>
      </c>
      <c r="G1486" s="698">
        <v>254</v>
      </c>
      <c r="H1486" s="698">
        <v>0</v>
      </c>
      <c r="I1486" s="698">
        <v>199</v>
      </c>
      <c r="J1486" s="698">
        <v>199</v>
      </c>
      <c r="K1486" s="698">
        <v>0</v>
      </c>
    </row>
    <row r="1487" spans="1:11">
      <c r="D1487" s="674" t="s">
        <v>1741</v>
      </c>
      <c r="E1487" s="698">
        <v>712</v>
      </c>
      <c r="F1487" s="698">
        <v>424</v>
      </c>
      <c r="G1487" s="698">
        <v>424</v>
      </c>
      <c r="H1487" s="698">
        <v>0</v>
      </c>
      <c r="I1487" s="698">
        <v>288</v>
      </c>
      <c r="J1487" s="698">
        <v>288</v>
      </c>
      <c r="K1487" s="698">
        <v>0</v>
      </c>
    </row>
    <row r="1488" spans="1:11" ht="18" customHeight="1">
      <c r="C1488" s="671" t="s">
        <v>1839</v>
      </c>
      <c r="D1488" s="674" t="s">
        <v>1739</v>
      </c>
      <c r="E1488" s="698">
        <v>184</v>
      </c>
      <c r="F1488" s="698">
        <v>54</v>
      </c>
      <c r="G1488" s="698">
        <v>0</v>
      </c>
      <c r="H1488" s="698">
        <v>54</v>
      </c>
      <c r="I1488" s="698">
        <v>130</v>
      </c>
      <c r="J1488" s="698">
        <v>0</v>
      </c>
      <c r="K1488" s="698">
        <v>130</v>
      </c>
    </row>
    <row r="1489" spans="1:12">
      <c r="D1489" s="674" t="s">
        <v>1740</v>
      </c>
      <c r="E1489" s="698">
        <v>288</v>
      </c>
      <c r="F1489" s="698">
        <v>91</v>
      </c>
      <c r="G1489" s="698">
        <v>0</v>
      </c>
      <c r="H1489" s="698">
        <v>91</v>
      </c>
      <c r="I1489" s="698">
        <v>197</v>
      </c>
      <c r="J1489" s="698">
        <v>0</v>
      </c>
      <c r="K1489" s="698">
        <v>197</v>
      </c>
    </row>
    <row r="1490" spans="1:12">
      <c r="D1490" s="674" t="s">
        <v>1741</v>
      </c>
      <c r="E1490" s="698">
        <v>472</v>
      </c>
      <c r="F1490" s="698">
        <v>145</v>
      </c>
      <c r="G1490" s="698">
        <v>0</v>
      </c>
      <c r="H1490" s="698">
        <v>145</v>
      </c>
      <c r="I1490" s="698">
        <v>327</v>
      </c>
      <c r="J1490" s="698">
        <v>0</v>
      </c>
      <c r="K1490" s="698">
        <v>327</v>
      </c>
    </row>
    <row r="1491" spans="1:12" s="670" customFormat="1">
      <c r="C1491" s="671"/>
      <c r="D1491" s="676"/>
      <c r="E1491" s="673"/>
      <c r="F1491" s="673"/>
      <c r="G1491" s="673"/>
      <c r="H1491" s="673"/>
      <c r="I1491" s="673"/>
      <c r="J1491" s="673"/>
      <c r="K1491" s="673"/>
      <c r="L1491" s="673"/>
    </row>
    <row r="1492" spans="1:12" s="670" customFormat="1">
      <c r="C1492" s="671"/>
      <c r="D1492" s="676"/>
      <c r="E1492" s="673"/>
      <c r="F1492" s="673"/>
      <c r="G1492" s="673"/>
      <c r="H1492" s="673"/>
      <c r="I1492" s="673"/>
      <c r="J1492" s="673"/>
      <c r="K1492" s="673"/>
      <c r="L1492" s="673"/>
    </row>
    <row r="1493" spans="1:12" s="670" customFormat="1">
      <c r="C1493" s="671"/>
      <c r="D1493" s="676"/>
      <c r="E1493" s="673"/>
      <c r="F1493" s="673"/>
      <c r="G1493" s="673"/>
      <c r="H1493" s="673"/>
      <c r="I1493" s="673"/>
      <c r="J1493" s="673"/>
      <c r="K1493" s="673"/>
      <c r="L1493" s="673"/>
    </row>
    <row r="1494" spans="1:12" s="670" customFormat="1">
      <c r="A1494" s="670" t="s">
        <v>1652</v>
      </c>
      <c r="C1494" s="671"/>
      <c r="D1494" s="676"/>
      <c r="E1494" s="673"/>
      <c r="F1494" s="673"/>
      <c r="G1494" s="673"/>
      <c r="H1494" s="673"/>
      <c r="I1494" s="673"/>
      <c r="J1494" s="673"/>
      <c r="K1494" s="673"/>
      <c r="L1494" s="673"/>
    </row>
    <row r="1495" spans="1:12" s="670" customFormat="1">
      <c r="A1495" s="670" t="s">
        <v>1891</v>
      </c>
      <c r="C1495" s="671"/>
      <c r="D1495" s="676"/>
      <c r="E1495" s="673"/>
      <c r="F1495" s="673"/>
      <c r="G1495" s="673"/>
      <c r="H1495" s="673"/>
      <c r="I1495" s="673"/>
      <c r="J1495" s="673"/>
      <c r="K1495" s="673"/>
      <c r="L1495" s="673"/>
    </row>
    <row r="1496" spans="1:12" s="670" customFormat="1">
      <c r="A1496" s="670" t="s">
        <v>3208</v>
      </c>
      <c r="C1496" s="671"/>
      <c r="D1496" s="676"/>
      <c r="E1496" s="673"/>
      <c r="F1496" s="673"/>
      <c r="G1496" s="673"/>
      <c r="H1496" s="673"/>
      <c r="I1496" s="673"/>
      <c r="J1496" s="673"/>
      <c r="K1496" s="673"/>
      <c r="L1496" s="673"/>
    </row>
    <row r="1497" spans="1:12" s="670" customFormat="1">
      <c r="C1497" s="671"/>
      <c r="D1497" s="676"/>
      <c r="E1497" s="673"/>
      <c r="F1497" s="673"/>
      <c r="G1497" s="673"/>
      <c r="H1497" s="673"/>
      <c r="I1497" s="673"/>
      <c r="J1497" s="673"/>
      <c r="K1497" s="673"/>
      <c r="L1497" s="673"/>
    </row>
    <row r="1498" spans="1:12" s="670" customFormat="1">
      <c r="A1498" s="670" t="s">
        <v>46</v>
      </c>
      <c r="C1498" s="671"/>
      <c r="D1498" s="676"/>
      <c r="E1498" s="673"/>
      <c r="F1498" s="673"/>
      <c r="G1498" s="673"/>
      <c r="H1498" s="673"/>
      <c r="I1498" s="673"/>
      <c r="J1498" s="673"/>
      <c r="K1498" s="673"/>
      <c r="L1498" s="673"/>
    </row>
    <row r="1499" spans="1:12" ht="27" customHeight="1">
      <c r="C1499" s="671" t="s">
        <v>1840</v>
      </c>
      <c r="D1499" s="674" t="s">
        <v>1739</v>
      </c>
      <c r="E1499" s="698">
        <v>1892</v>
      </c>
      <c r="F1499" s="698">
        <v>1253</v>
      </c>
      <c r="G1499" s="698">
        <v>1253</v>
      </c>
      <c r="H1499" s="698">
        <v>0</v>
      </c>
      <c r="I1499" s="698">
        <v>639</v>
      </c>
      <c r="J1499" s="698">
        <v>639</v>
      </c>
      <c r="K1499" s="698">
        <v>0</v>
      </c>
    </row>
    <row r="1500" spans="1:12">
      <c r="D1500" s="674" t="s">
        <v>1740</v>
      </c>
      <c r="E1500" s="698">
        <v>2103</v>
      </c>
      <c r="F1500" s="698">
        <v>1166</v>
      </c>
      <c r="G1500" s="698">
        <v>1166</v>
      </c>
      <c r="H1500" s="698">
        <v>0</v>
      </c>
      <c r="I1500" s="698">
        <v>937</v>
      </c>
      <c r="J1500" s="698">
        <v>937</v>
      </c>
      <c r="K1500" s="698">
        <v>0</v>
      </c>
    </row>
    <row r="1501" spans="1:12">
      <c r="D1501" s="674" t="s">
        <v>1741</v>
      </c>
      <c r="E1501" s="698">
        <v>3995</v>
      </c>
      <c r="F1501" s="698">
        <v>2419</v>
      </c>
      <c r="G1501" s="698">
        <v>2419</v>
      </c>
      <c r="H1501" s="698">
        <v>0</v>
      </c>
      <c r="I1501" s="698">
        <v>1576</v>
      </c>
      <c r="J1501" s="698">
        <v>1576</v>
      </c>
      <c r="K1501" s="698">
        <v>0</v>
      </c>
    </row>
    <row r="1502" spans="1:12" ht="20.100000000000001" customHeight="1">
      <c r="C1502" s="671" t="s">
        <v>1841</v>
      </c>
      <c r="D1502" s="674" t="s">
        <v>1739</v>
      </c>
      <c r="E1502" s="698">
        <v>1061</v>
      </c>
      <c r="F1502" s="698">
        <v>423</v>
      </c>
      <c r="G1502" s="698">
        <v>1</v>
      </c>
      <c r="H1502" s="698">
        <v>422</v>
      </c>
      <c r="I1502" s="698">
        <v>638</v>
      </c>
      <c r="J1502" s="698">
        <v>0</v>
      </c>
      <c r="K1502" s="698">
        <v>638</v>
      </c>
    </row>
    <row r="1503" spans="1:12">
      <c r="D1503" s="674" t="s">
        <v>1740</v>
      </c>
      <c r="E1503" s="698">
        <v>1546</v>
      </c>
      <c r="F1503" s="698">
        <v>467</v>
      </c>
      <c r="G1503" s="698">
        <v>2</v>
      </c>
      <c r="H1503" s="698">
        <v>465</v>
      </c>
      <c r="I1503" s="698">
        <v>1079</v>
      </c>
      <c r="J1503" s="698">
        <v>1</v>
      </c>
      <c r="K1503" s="698">
        <v>1078</v>
      </c>
    </row>
    <row r="1504" spans="1:12">
      <c r="D1504" s="674" t="s">
        <v>1741</v>
      </c>
      <c r="E1504" s="698">
        <v>2607</v>
      </c>
      <c r="F1504" s="698">
        <v>890</v>
      </c>
      <c r="G1504" s="698">
        <v>3</v>
      </c>
      <c r="H1504" s="698">
        <v>887</v>
      </c>
      <c r="I1504" s="698">
        <v>1717</v>
      </c>
      <c r="J1504" s="698">
        <v>1</v>
      </c>
      <c r="K1504" s="698">
        <v>1716</v>
      </c>
    </row>
    <row r="1505" spans="1:11" ht="18" customHeight="1">
      <c r="C1505" s="675" t="s">
        <v>1715</v>
      </c>
      <c r="D1505" s="674" t="s">
        <v>1739</v>
      </c>
      <c r="E1505" s="698">
        <v>4881</v>
      </c>
      <c r="F1505" s="698">
        <v>3092</v>
      </c>
      <c r="G1505" s="698">
        <v>2474</v>
      </c>
      <c r="H1505" s="698">
        <v>618</v>
      </c>
      <c r="I1505" s="698">
        <v>1789</v>
      </c>
      <c r="J1505" s="698">
        <v>814</v>
      </c>
      <c r="K1505" s="698">
        <v>975</v>
      </c>
    </row>
    <row r="1506" spans="1:11">
      <c r="D1506" s="674" t="s">
        <v>1740</v>
      </c>
      <c r="E1506" s="698">
        <v>5470</v>
      </c>
      <c r="F1506" s="698">
        <v>2614</v>
      </c>
      <c r="G1506" s="698">
        <v>1918</v>
      </c>
      <c r="H1506" s="698">
        <v>696</v>
      </c>
      <c r="I1506" s="698">
        <v>2856</v>
      </c>
      <c r="J1506" s="698">
        <v>1302</v>
      </c>
      <c r="K1506" s="698">
        <v>1554</v>
      </c>
    </row>
    <row r="1507" spans="1:11">
      <c r="D1507" s="674" t="s">
        <v>1741</v>
      </c>
      <c r="E1507" s="698">
        <v>10351</v>
      </c>
      <c r="F1507" s="698">
        <v>5706</v>
      </c>
      <c r="G1507" s="698">
        <v>4392</v>
      </c>
      <c r="H1507" s="698">
        <v>1314</v>
      </c>
      <c r="I1507" s="698">
        <v>4645</v>
      </c>
      <c r="J1507" s="698">
        <v>2116</v>
      </c>
      <c r="K1507" s="698">
        <v>2529</v>
      </c>
    </row>
    <row r="1508" spans="1:11" ht="18" customHeight="1">
      <c r="C1508" s="675" t="s">
        <v>1829</v>
      </c>
      <c r="D1508" s="674"/>
    </row>
    <row r="1509" spans="1:11" s="698" customFormat="1" ht="18" customHeight="1">
      <c r="A1509" s="677"/>
      <c r="B1509" s="677"/>
      <c r="C1509" s="678" t="s">
        <v>1830</v>
      </c>
      <c r="D1509" s="674" t="s">
        <v>1739</v>
      </c>
      <c r="E1509" s="698">
        <v>195</v>
      </c>
      <c r="F1509" s="698">
        <v>88</v>
      </c>
      <c r="G1509" s="700" t="s">
        <v>477</v>
      </c>
      <c r="H1509" s="700" t="s">
        <v>477</v>
      </c>
      <c r="I1509" s="698">
        <v>107</v>
      </c>
      <c r="J1509" s="698">
        <v>13</v>
      </c>
      <c r="K1509" s="698">
        <v>94</v>
      </c>
    </row>
    <row r="1510" spans="1:11" s="698" customFormat="1" ht="9" customHeight="1">
      <c r="A1510" s="677"/>
      <c r="B1510" s="677"/>
      <c r="C1510" s="678"/>
      <c r="D1510" s="674" t="s">
        <v>1740</v>
      </c>
      <c r="E1510" s="698">
        <v>236</v>
      </c>
      <c r="F1510" s="698">
        <v>81</v>
      </c>
      <c r="G1510" s="700" t="s">
        <v>477</v>
      </c>
      <c r="H1510" s="700" t="s">
        <v>477</v>
      </c>
      <c r="I1510" s="698">
        <v>155</v>
      </c>
      <c r="J1510" s="698">
        <v>33</v>
      </c>
      <c r="K1510" s="698">
        <v>122</v>
      </c>
    </row>
    <row r="1511" spans="1:11" s="698" customFormat="1" ht="9" customHeight="1">
      <c r="A1511" s="677"/>
      <c r="B1511" s="677"/>
      <c r="C1511" s="678"/>
      <c r="D1511" s="674" t="s">
        <v>1741</v>
      </c>
      <c r="E1511" s="698">
        <v>431</v>
      </c>
      <c r="F1511" s="698">
        <v>169</v>
      </c>
      <c r="G1511" s="700" t="s">
        <v>477</v>
      </c>
      <c r="H1511" s="700" t="s">
        <v>477</v>
      </c>
      <c r="I1511" s="698">
        <v>262</v>
      </c>
      <c r="J1511" s="698">
        <v>46</v>
      </c>
      <c r="K1511" s="698">
        <v>216</v>
      </c>
    </row>
    <row r="1512" spans="1:11" s="698" customFormat="1" ht="18" customHeight="1">
      <c r="A1512" s="677"/>
      <c r="B1512" s="677"/>
      <c r="C1512" s="678" t="s">
        <v>1831</v>
      </c>
      <c r="D1512" s="674" t="s">
        <v>1739</v>
      </c>
      <c r="E1512" s="698">
        <v>41</v>
      </c>
      <c r="F1512" s="698">
        <v>31</v>
      </c>
      <c r="G1512" s="700" t="s">
        <v>477</v>
      </c>
      <c r="H1512" s="700" t="s">
        <v>477</v>
      </c>
      <c r="I1512" s="698">
        <v>10</v>
      </c>
      <c r="J1512" s="700" t="s">
        <v>477</v>
      </c>
      <c r="K1512" s="700" t="s">
        <v>477</v>
      </c>
    </row>
    <row r="1513" spans="1:11" s="698" customFormat="1" ht="9" customHeight="1">
      <c r="A1513" s="677"/>
      <c r="B1513" s="677"/>
      <c r="C1513" s="678"/>
      <c r="D1513" s="674" t="s">
        <v>1740</v>
      </c>
      <c r="E1513" s="698">
        <v>37</v>
      </c>
      <c r="F1513" s="698">
        <v>24</v>
      </c>
      <c r="G1513" s="700" t="s">
        <v>477</v>
      </c>
      <c r="H1513" s="700" t="s">
        <v>477</v>
      </c>
      <c r="I1513" s="698">
        <v>13</v>
      </c>
      <c r="J1513" s="700" t="s">
        <v>477</v>
      </c>
      <c r="K1513" s="700" t="s">
        <v>477</v>
      </c>
    </row>
    <row r="1514" spans="1:11" s="698" customFormat="1" ht="9" customHeight="1">
      <c r="A1514" s="677"/>
      <c r="B1514" s="677"/>
      <c r="C1514" s="678"/>
      <c r="D1514" s="674" t="s">
        <v>1741</v>
      </c>
      <c r="E1514" s="698">
        <v>78</v>
      </c>
      <c r="F1514" s="698">
        <v>55</v>
      </c>
      <c r="G1514" s="700" t="s">
        <v>477</v>
      </c>
      <c r="H1514" s="700" t="s">
        <v>477</v>
      </c>
      <c r="I1514" s="698">
        <v>23</v>
      </c>
      <c r="J1514" s="700" t="s">
        <v>477</v>
      </c>
      <c r="K1514" s="700" t="s">
        <v>477</v>
      </c>
    </row>
    <row r="1515" spans="1:11" ht="18" customHeight="1">
      <c r="C1515" s="675" t="s">
        <v>155</v>
      </c>
      <c r="D1515" s="674" t="s">
        <v>1739</v>
      </c>
      <c r="E1515" s="698">
        <v>151563</v>
      </c>
      <c r="F1515" s="698">
        <v>105377</v>
      </c>
      <c r="G1515" s="698">
        <v>50309</v>
      </c>
      <c r="H1515" s="698">
        <v>55068</v>
      </c>
      <c r="I1515" s="698">
        <v>46186</v>
      </c>
      <c r="J1515" s="698">
        <v>4768</v>
      </c>
      <c r="K1515" s="698">
        <v>41418</v>
      </c>
    </row>
    <row r="1516" spans="1:11">
      <c r="D1516" s="674" t="s">
        <v>1740</v>
      </c>
      <c r="E1516" s="698">
        <v>97972</v>
      </c>
      <c r="F1516" s="698">
        <v>47514</v>
      </c>
      <c r="G1516" s="698">
        <v>17321</v>
      </c>
      <c r="H1516" s="698">
        <v>30193</v>
      </c>
      <c r="I1516" s="698">
        <v>50458</v>
      </c>
      <c r="J1516" s="698">
        <v>6924</v>
      </c>
      <c r="K1516" s="698">
        <v>43534</v>
      </c>
    </row>
    <row r="1517" spans="1:11">
      <c r="D1517" s="674" t="s">
        <v>1741</v>
      </c>
      <c r="E1517" s="698">
        <v>249535</v>
      </c>
      <c r="F1517" s="698">
        <v>152891</v>
      </c>
      <c r="G1517" s="698">
        <v>67630</v>
      </c>
      <c r="H1517" s="698">
        <v>85261</v>
      </c>
      <c r="I1517" s="698">
        <v>96644</v>
      </c>
      <c r="J1517" s="698">
        <v>11692</v>
      </c>
      <c r="K1517" s="698">
        <v>84952</v>
      </c>
    </row>
    <row r="1518" spans="1:11" ht="18" customHeight="1">
      <c r="C1518" s="675" t="s">
        <v>1829</v>
      </c>
      <c r="D1518" s="674"/>
    </row>
    <row r="1519" spans="1:11" s="698" customFormat="1" ht="18" customHeight="1">
      <c r="A1519" s="677"/>
      <c r="B1519" s="677"/>
      <c r="C1519" s="678" t="s">
        <v>1830</v>
      </c>
      <c r="D1519" s="674" t="s">
        <v>1739</v>
      </c>
      <c r="E1519" s="698">
        <v>25998</v>
      </c>
      <c r="F1519" s="698">
        <v>11608</v>
      </c>
      <c r="G1519" s="698">
        <v>312</v>
      </c>
      <c r="H1519" s="698">
        <v>11296</v>
      </c>
      <c r="I1519" s="698">
        <v>14390</v>
      </c>
      <c r="J1519" s="698">
        <v>97</v>
      </c>
      <c r="K1519" s="698">
        <v>14293</v>
      </c>
    </row>
    <row r="1520" spans="1:11" s="698" customFormat="1">
      <c r="A1520" s="677"/>
      <c r="B1520" s="677"/>
      <c r="C1520" s="678"/>
      <c r="D1520" s="674" t="s">
        <v>1740</v>
      </c>
      <c r="E1520" s="698">
        <v>15504</v>
      </c>
      <c r="F1520" s="698">
        <v>4080</v>
      </c>
      <c r="G1520" s="698">
        <v>143</v>
      </c>
      <c r="H1520" s="698">
        <v>3937</v>
      </c>
      <c r="I1520" s="698">
        <v>11424</v>
      </c>
      <c r="J1520" s="698">
        <v>153</v>
      </c>
      <c r="K1520" s="698">
        <v>11271</v>
      </c>
    </row>
    <row r="1521" spans="1:11" s="698" customFormat="1">
      <c r="A1521" s="677"/>
      <c r="B1521" s="677"/>
      <c r="C1521" s="678"/>
      <c r="D1521" s="674" t="s">
        <v>1741</v>
      </c>
      <c r="E1521" s="698">
        <v>41502</v>
      </c>
      <c r="F1521" s="698">
        <v>15688</v>
      </c>
      <c r="G1521" s="698">
        <v>455</v>
      </c>
      <c r="H1521" s="698">
        <v>15233</v>
      </c>
      <c r="I1521" s="698">
        <v>25814</v>
      </c>
      <c r="J1521" s="698">
        <v>250</v>
      </c>
      <c r="K1521" s="698">
        <v>25564</v>
      </c>
    </row>
    <row r="1522" spans="1:11" s="698" customFormat="1" ht="18" customHeight="1">
      <c r="A1522" s="677"/>
      <c r="B1522" s="677"/>
      <c r="C1522" s="678" t="s">
        <v>1831</v>
      </c>
      <c r="D1522" s="674" t="s">
        <v>1739</v>
      </c>
      <c r="E1522" s="698">
        <v>2860</v>
      </c>
      <c r="F1522" s="698">
        <v>2383</v>
      </c>
      <c r="G1522" s="698">
        <v>347</v>
      </c>
      <c r="H1522" s="698">
        <v>2036</v>
      </c>
      <c r="I1522" s="698">
        <v>477</v>
      </c>
      <c r="J1522" s="698">
        <v>24</v>
      </c>
      <c r="K1522" s="698">
        <v>453</v>
      </c>
    </row>
    <row r="1523" spans="1:11" s="698" customFormat="1">
      <c r="A1523" s="677"/>
      <c r="B1523" s="677"/>
      <c r="C1523" s="678"/>
      <c r="D1523" s="674" t="s">
        <v>1740</v>
      </c>
      <c r="E1523" s="698">
        <v>1744</v>
      </c>
      <c r="F1523" s="698">
        <v>1181</v>
      </c>
      <c r="G1523" s="698">
        <v>137</v>
      </c>
      <c r="H1523" s="698">
        <v>1044</v>
      </c>
      <c r="I1523" s="698">
        <v>563</v>
      </c>
      <c r="J1523" s="698">
        <v>42</v>
      </c>
      <c r="K1523" s="698">
        <v>521</v>
      </c>
    </row>
    <row r="1524" spans="1:11" s="698" customFormat="1">
      <c r="A1524" s="677"/>
      <c r="B1524" s="677"/>
      <c r="C1524" s="678"/>
      <c r="D1524" s="674" t="s">
        <v>1741</v>
      </c>
      <c r="E1524" s="698">
        <v>4604</v>
      </c>
      <c r="F1524" s="698">
        <v>3564</v>
      </c>
      <c r="G1524" s="698">
        <v>484</v>
      </c>
      <c r="H1524" s="698">
        <v>3080</v>
      </c>
      <c r="I1524" s="698">
        <v>1040</v>
      </c>
      <c r="J1524" s="698">
        <v>66</v>
      </c>
      <c r="K1524" s="698">
        <v>974</v>
      </c>
    </row>
    <row r="1561" spans="1:12" s="670" customFormat="1">
      <c r="A1561" s="670" t="s">
        <v>1652</v>
      </c>
      <c r="C1561" s="671"/>
      <c r="D1561" s="676"/>
      <c r="E1561" s="673"/>
      <c r="F1561" s="673"/>
      <c r="G1561" s="673"/>
      <c r="H1561" s="673"/>
      <c r="I1561" s="673"/>
      <c r="J1561" s="673"/>
      <c r="K1561" s="673"/>
      <c r="L1561" s="673"/>
    </row>
    <row r="1562" spans="1:12" s="670" customFormat="1">
      <c r="A1562" s="670" t="s">
        <v>1891</v>
      </c>
      <c r="C1562" s="671"/>
      <c r="D1562" s="676"/>
      <c r="E1562" s="673"/>
      <c r="F1562" s="673"/>
      <c r="G1562" s="673"/>
      <c r="H1562" s="673"/>
      <c r="I1562" s="673"/>
      <c r="J1562" s="673"/>
      <c r="K1562" s="673"/>
      <c r="L1562" s="673"/>
    </row>
    <row r="1563" spans="1:12" s="670" customFormat="1">
      <c r="A1563" s="670" t="s">
        <v>3208</v>
      </c>
      <c r="C1563" s="671"/>
      <c r="D1563" s="676"/>
      <c r="E1563" s="673"/>
      <c r="F1563" s="673"/>
      <c r="G1563" s="673"/>
      <c r="H1563" s="673"/>
      <c r="I1563" s="673"/>
      <c r="J1563" s="673"/>
      <c r="K1563" s="673"/>
      <c r="L1563" s="673"/>
    </row>
    <row r="1564" spans="1:12" s="670" customFormat="1">
      <c r="C1564" s="671"/>
      <c r="D1564" s="676"/>
      <c r="E1564" s="673"/>
      <c r="F1564" s="673"/>
      <c r="G1564" s="673"/>
      <c r="H1564" s="673"/>
      <c r="I1564" s="673"/>
      <c r="J1564" s="673"/>
      <c r="K1564" s="673"/>
      <c r="L1564" s="673"/>
    </row>
    <row r="1565" spans="1:12" s="670" customFormat="1">
      <c r="A1565" s="670" t="s">
        <v>46</v>
      </c>
      <c r="C1565" s="671"/>
      <c r="D1565" s="676"/>
      <c r="E1565" s="673"/>
      <c r="F1565" s="673"/>
      <c r="G1565" s="673"/>
      <c r="H1565" s="673"/>
      <c r="I1565" s="673"/>
      <c r="J1565" s="673"/>
      <c r="K1565" s="673"/>
      <c r="L1565" s="673"/>
    </row>
  </sheetData>
  <mergeCells count="1">
    <mergeCell ref="I6:K6"/>
  </mergeCells>
  <pageMargins left="0.7" right="0.7" top="0.78740157499999996" bottom="0.78740157499999996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16"/>
  <sheetViews>
    <sheetView workbookViewId="0">
      <pane ySplit="11" topLeftCell="A12" activePane="bottomLeft" state="frozen"/>
      <selection pane="bottomLeft"/>
    </sheetView>
  </sheetViews>
  <sheetFormatPr baseColWidth="10" defaultColWidth="11.5703125" defaultRowHeight="11.25"/>
  <cols>
    <col min="1" max="1" width="1" style="459" customWidth="1"/>
    <col min="2" max="2" width="1.28515625" style="459" customWidth="1"/>
    <col min="3" max="3" width="24" style="747" customWidth="1"/>
    <col min="4" max="4" width="5.85546875" style="748" customWidth="1"/>
    <col min="5" max="14" width="5.140625" style="748" customWidth="1"/>
    <col min="15" max="15" width="5.28515625" style="748" bestFit="1" customWidth="1"/>
    <col min="16" max="16" width="4.140625" style="749" customWidth="1"/>
    <col min="17" max="17" width="4.140625" style="749" bestFit="1" customWidth="1"/>
    <col min="18" max="233" width="8.85546875" style="459" customWidth="1"/>
    <col min="234" max="16384" width="11.5703125" style="459"/>
  </cols>
  <sheetData>
    <row r="1" spans="1:17" s="24" customFormat="1" ht="12.6" customHeight="1">
      <c r="A1" s="419" t="s">
        <v>592</v>
      </c>
      <c r="B1" s="276"/>
      <c r="C1" s="276"/>
      <c r="D1" s="276"/>
      <c r="E1" s="276"/>
      <c r="F1" s="276"/>
      <c r="G1" s="276"/>
      <c r="H1" s="276"/>
      <c r="I1" s="276"/>
      <c r="J1" s="276"/>
      <c r="K1" s="276"/>
      <c r="L1" s="216"/>
      <c r="M1" s="276"/>
      <c r="N1" s="276"/>
      <c r="O1" s="276"/>
      <c r="P1" s="276"/>
      <c r="Q1" s="216"/>
    </row>
    <row r="2" spans="1:17" s="24" customFormat="1" ht="9" customHeight="1">
      <c r="A2" s="716"/>
      <c r="B2" s="716"/>
      <c r="C2" s="716"/>
      <c r="D2" s="716"/>
      <c r="E2" s="716"/>
      <c r="F2" s="716"/>
      <c r="G2" s="716"/>
      <c r="H2" s="716"/>
      <c r="I2" s="716"/>
      <c r="J2" s="716"/>
      <c r="K2" s="716"/>
      <c r="L2" s="68"/>
      <c r="M2" s="716"/>
      <c r="N2" s="716"/>
      <c r="O2" s="716"/>
      <c r="P2" s="716"/>
      <c r="Q2" s="68"/>
    </row>
    <row r="3" spans="1:17" s="258" customFormat="1" ht="10.5" customHeight="1">
      <c r="A3" s="256" t="s">
        <v>1892</v>
      </c>
      <c r="B3" s="717"/>
      <c r="C3" s="717"/>
      <c r="D3" s="717"/>
      <c r="E3" s="717"/>
      <c r="F3" s="717"/>
      <c r="G3" s="717"/>
      <c r="H3" s="717"/>
      <c r="I3" s="717"/>
      <c r="J3" s="717"/>
      <c r="K3" s="717"/>
      <c r="L3" s="105"/>
      <c r="M3" s="717"/>
      <c r="N3" s="717"/>
      <c r="O3" s="717"/>
      <c r="P3" s="717"/>
      <c r="Q3" s="105"/>
    </row>
    <row r="4" spans="1:17" s="258" customFormat="1" ht="10.9" customHeight="1">
      <c r="A4" s="256" t="s">
        <v>1893</v>
      </c>
      <c r="B4" s="717"/>
      <c r="C4" s="717"/>
      <c r="D4" s="717"/>
      <c r="E4" s="717"/>
      <c r="F4" s="717"/>
      <c r="G4" s="717"/>
      <c r="H4" s="717"/>
      <c r="I4" s="717"/>
      <c r="J4" s="717"/>
      <c r="K4" s="717"/>
      <c r="L4" s="105"/>
      <c r="M4" s="717"/>
      <c r="N4" s="717"/>
      <c r="O4" s="717"/>
      <c r="P4" s="717"/>
      <c r="Q4" s="105"/>
    </row>
    <row r="5" spans="1:17" s="24" customFormat="1" ht="10.5" customHeight="1">
      <c r="A5" s="716"/>
      <c r="B5" s="716"/>
      <c r="C5" s="716"/>
      <c r="D5" s="716"/>
      <c r="E5" s="716"/>
      <c r="F5" s="716"/>
      <c r="G5" s="716"/>
      <c r="H5" s="716"/>
      <c r="I5" s="716"/>
      <c r="J5" s="716"/>
      <c r="K5" s="716"/>
      <c r="L5" s="68"/>
      <c r="M5" s="716"/>
      <c r="N5" s="716"/>
      <c r="O5" s="716"/>
      <c r="P5" s="286"/>
      <c r="Q5" s="70"/>
    </row>
    <row r="6" spans="1:17" s="24" customFormat="1" ht="9" customHeight="1">
      <c r="A6" s="718"/>
      <c r="B6" s="718"/>
      <c r="C6" s="718"/>
      <c r="D6" s="719"/>
      <c r="E6" s="1475" t="s">
        <v>1894</v>
      </c>
      <c r="F6" s="1476"/>
      <c r="G6" s="1476"/>
      <c r="H6" s="1476"/>
      <c r="I6" s="1476"/>
      <c r="J6" s="1476"/>
      <c r="K6" s="1476"/>
      <c r="L6" s="1476"/>
      <c r="M6" s="1476"/>
      <c r="N6" s="1476"/>
      <c r="O6" s="1477"/>
      <c r="P6" s="720" t="s">
        <v>1895</v>
      </c>
      <c r="Q6" s="721"/>
    </row>
    <row r="7" spans="1:17" s="24" customFormat="1" ht="9" customHeight="1">
      <c r="A7" s="722" t="s">
        <v>182</v>
      </c>
      <c r="B7" s="722"/>
      <c r="C7" s="722"/>
      <c r="D7" s="723"/>
      <c r="E7" s="1478"/>
      <c r="F7" s="1479"/>
      <c r="G7" s="1479"/>
      <c r="H7" s="1479"/>
      <c r="I7" s="1479"/>
      <c r="J7" s="1479"/>
      <c r="K7" s="1479"/>
      <c r="L7" s="1479"/>
      <c r="M7" s="1479"/>
      <c r="N7" s="1479"/>
      <c r="O7" s="1480"/>
      <c r="P7" s="724" t="s">
        <v>1896</v>
      </c>
      <c r="Q7" s="71"/>
    </row>
    <row r="8" spans="1:17" s="24" customFormat="1" ht="9" customHeight="1">
      <c r="A8" s="722" t="s">
        <v>1809</v>
      </c>
      <c r="B8" s="722"/>
      <c r="C8" s="722"/>
      <c r="D8" s="723" t="s">
        <v>1897</v>
      </c>
      <c r="E8" s="725"/>
      <c r="F8" s="726"/>
      <c r="G8" s="726"/>
      <c r="H8" s="726"/>
      <c r="I8" s="726"/>
      <c r="J8" s="726"/>
      <c r="K8" s="726"/>
      <c r="L8" s="727"/>
      <c r="M8" s="726"/>
      <c r="O8" s="726"/>
      <c r="P8" s="728" t="s">
        <v>1898</v>
      </c>
      <c r="Q8" s="622"/>
    </row>
    <row r="9" spans="1:17" s="24" customFormat="1" ht="9" customHeight="1">
      <c r="A9" s="722" t="s">
        <v>595</v>
      </c>
      <c r="B9" s="722"/>
      <c r="C9" s="722"/>
      <c r="D9" s="723" t="s">
        <v>102</v>
      </c>
      <c r="E9" s="640" t="s">
        <v>1899</v>
      </c>
      <c r="F9" s="723" t="s">
        <v>1900</v>
      </c>
      <c r="G9" s="723" t="s">
        <v>1901</v>
      </c>
      <c r="H9" s="723" t="s">
        <v>1902</v>
      </c>
      <c r="I9" s="723" t="s">
        <v>1903</v>
      </c>
      <c r="J9" s="723" t="s">
        <v>1904</v>
      </c>
      <c r="K9" s="723" t="s">
        <v>1905</v>
      </c>
      <c r="L9" s="620" t="s">
        <v>1906</v>
      </c>
      <c r="M9" s="729" t="s">
        <v>1907</v>
      </c>
      <c r="N9" s="729">
        <v>65</v>
      </c>
      <c r="O9" s="723" t="s">
        <v>1908</v>
      </c>
      <c r="P9" s="723" t="s">
        <v>1909</v>
      </c>
      <c r="Q9" s="606" t="s">
        <v>1910</v>
      </c>
    </row>
    <row r="10" spans="1:17" s="24" customFormat="1" ht="9" customHeight="1">
      <c r="A10" s="649"/>
      <c r="B10" s="649"/>
      <c r="C10" s="649"/>
      <c r="D10" s="723"/>
      <c r="E10" s="640">
        <v>25</v>
      </c>
      <c r="F10" s="723">
        <v>30</v>
      </c>
      <c r="G10" s="723">
        <v>35</v>
      </c>
      <c r="H10" s="723">
        <v>40</v>
      </c>
      <c r="I10" s="723">
        <v>45</v>
      </c>
      <c r="J10" s="723">
        <v>50</v>
      </c>
      <c r="K10" s="723">
        <v>55</v>
      </c>
      <c r="L10" s="620">
        <v>60</v>
      </c>
      <c r="M10" s="723">
        <v>65</v>
      </c>
      <c r="N10" s="729" t="s">
        <v>98</v>
      </c>
      <c r="O10" s="723" t="s">
        <v>1911</v>
      </c>
      <c r="P10" s="723" t="s">
        <v>1912</v>
      </c>
      <c r="Q10" s="606" t="s">
        <v>1913</v>
      </c>
    </row>
    <row r="11" spans="1:17" s="24" customFormat="1" ht="9" customHeight="1">
      <c r="A11" s="730"/>
      <c r="B11" s="730"/>
      <c r="C11" s="730"/>
      <c r="D11" s="731"/>
      <c r="E11" s="732"/>
      <c r="F11" s="733"/>
      <c r="G11" s="733"/>
      <c r="H11" s="733"/>
      <c r="I11" s="733"/>
      <c r="J11" s="733"/>
      <c r="K11" s="733"/>
      <c r="L11" s="734"/>
      <c r="M11" s="733"/>
      <c r="N11" s="735" t="s">
        <v>1914</v>
      </c>
      <c r="O11" s="731" t="s">
        <v>1915</v>
      </c>
      <c r="P11" s="731" t="s">
        <v>1916</v>
      </c>
      <c r="Q11" s="608"/>
    </row>
    <row r="12" spans="1:17" customFormat="1" ht="10.15" customHeight="1">
      <c r="A12" s="24"/>
      <c r="B12" s="24"/>
      <c r="C12" s="736"/>
      <c r="D12" s="458"/>
      <c r="E12" s="458"/>
      <c r="F12" s="458"/>
      <c r="G12" s="458"/>
      <c r="H12" s="458"/>
      <c r="I12" s="458"/>
      <c r="J12" s="458"/>
      <c r="K12" s="458"/>
      <c r="L12" s="458"/>
      <c r="M12" s="458"/>
      <c r="N12" s="458"/>
      <c r="O12" s="458"/>
      <c r="P12" s="737"/>
      <c r="Q12" s="738"/>
    </row>
    <row r="13" spans="1:17" s="24" customFormat="1" ht="18" customHeight="1">
      <c r="A13" s="739" t="s">
        <v>458</v>
      </c>
      <c r="C13" s="740"/>
      <c r="D13" s="741"/>
      <c r="E13" s="741"/>
      <c r="F13" s="741"/>
      <c r="G13" s="741"/>
      <c r="H13" s="741"/>
      <c r="I13" s="741"/>
      <c r="J13" s="741"/>
      <c r="K13" s="741"/>
      <c r="L13" s="741"/>
      <c r="M13" s="741"/>
      <c r="N13" s="741"/>
      <c r="O13" s="741"/>
      <c r="P13" s="737"/>
      <c r="Q13" s="737"/>
    </row>
    <row r="14" spans="1:17" s="24" customFormat="1" ht="18" customHeight="1">
      <c r="A14" s="739"/>
      <c r="B14" s="739" t="s">
        <v>324</v>
      </c>
      <c r="C14" s="740"/>
      <c r="D14" s="741"/>
      <c r="E14" s="741"/>
      <c r="F14" s="741"/>
      <c r="G14" s="741"/>
      <c r="H14" s="741"/>
      <c r="I14" s="741"/>
      <c r="J14" s="741"/>
      <c r="K14" s="741"/>
      <c r="L14" s="741"/>
      <c r="M14" s="741"/>
      <c r="N14" s="741"/>
      <c r="O14" s="741"/>
      <c r="P14" s="737"/>
      <c r="Q14" s="737"/>
    </row>
    <row r="15" spans="1:17" s="24" customFormat="1" ht="9.6" customHeight="1">
      <c r="A15" s="739"/>
      <c r="B15" s="739"/>
      <c r="C15" s="742" t="s">
        <v>1917</v>
      </c>
      <c r="D15" s="741">
        <v>637</v>
      </c>
      <c r="E15" s="741">
        <v>0</v>
      </c>
      <c r="F15" s="741">
        <v>0</v>
      </c>
      <c r="G15" s="741">
        <v>1</v>
      </c>
      <c r="H15" s="741">
        <v>0</v>
      </c>
      <c r="I15" s="741">
        <v>1</v>
      </c>
      <c r="J15" s="741">
        <v>6</v>
      </c>
      <c r="K15" s="741">
        <v>59</v>
      </c>
      <c r="L15" s="741">
        <v>207</v>
      </c>
      <c r="M15" s="741">
        <v>289</v>
      </c>
      <c r="N15" s="741">
        <v>74</v>
      </c>
      <c r="O15" s="741">
        <v>0</v>
      </c>
      <c r="P15" s="737">
        <v>59.891679748822604</v>
      </c>
      <c r="Q15" s="737">
        <v>59.988888888888887</v>
      </c>
    </row>
    <row r="16" spans="1:17" s="24" customFormat="1" ht="9.6" customHeight="1">
      <c r="A16" s="739"/>
      <c r="B16" s="739"/>
      <c r="C16" s="742" t="s">
        <v>1918</v>
      </c>
      <c r="D16" s="741">
        <v>388</v>
      </c>
      <c r="E16" s="741">
        <v>0</v>
      </c>
      <c r="F16" s="741">
        <v>0</v>
      </c>
      <c r="G16" s="741">
        <v>0</v>
      </c>
      <c r="H16" s="741">
        <v>0</v>
      </c>
      <c r="I16" s="741">
        <v>0</v>
      </c>
      <c r="J16" s="741">
        <v>3</v>
      </c>
      <c r="K16" s="741">
        <v>44</v>
      </c>
      <c r="L16" s="741">
        <v>110</v>
      </c>
      <c r="M16" s="741">
        <v>191</v>
      </c>
      <c r="N16" s="741">
        <v>40</v>
      </c>
      <c r="O16" s="741">
        <v>0</v>
      </c>
      <c r="P16" s="737">
        <v>59.788659793814432</v>
      </c>
      <c r="Q16" s="737">
        <v>59.924999999999997</v>
      </c>
    </row>
    <row r="17" spans="1:17" s="24" customFormat="1" ht="19.899999999999999" customHeight="1">
      <c r="A17" s="739"/>
      <c r="B17" s="739"/>
      <c r="C17" s="742" t="s">
        <v>1919</v>
      </c>
      <c r="D17" s="741">
        <v>183</v>
      </c>
      <c r="E17" s="741">
        <v>0</v>
      </c>
      <c r="F17" s="741">
        <v>0</v>
      </c>
      <c r="G17" s="741">
        <v>0</v>
      </c>
      <c r="H17" s="741">
        <v>7</v>
      </c>
      <c r="I17" s="741">
        <v>11</v>
      </c>
      <c r="J17" s="741">
        <v>31</v>
      </c>
      <c r="K17" s="741">
        <v>36</v>
      </c>
      <c r="L17" s="741">
        <v>45</v>
      </c>
      <c r="M17" s="741">
        <v>43</v>
      </c>
      <c r="N17" s="741">
        <v>10</v>
      </c>
      <c r="O17" s="741">
        <v>0</v>
      </c>
      <c r="P17" s="737">
        <v>54.327868852459019</v>
      </c>
      <c r="Q17" s="737">
        <v>54.8125</v>
      </c>
    </row>
    <row r="18" spans="1:17" s="24" customFormat="1" ht="19.899999999999999" customHeight="1">
      <c r="A18" s="739"/>
      <c r="B18" s="739"/>
      <c r="C18" s="742" t="s">
        <v>1920</v>
      </c>
      <c r="D18" s="741">
        <v>113</v>
      </c>
      <c r="E18" s="741">
        <v>0</v>
      </c>
      <c r="F18" s="741">
        <v>0</v>
      </c>
      <c r="G18" s="741">
        <v>2</v>
      </c>
      <c r="H18" s="741">
        <v>15</v>
      </c>
      <c r="I18" s="741">
        <v>21</v>
      </c>
      <c r="J18" s="741">
        <v>28</v>
      </c>
      <c r="K18" s="741">
        <v>17</v>
      </c>
      <c r="L18" s="741">
        <v>12</v>
      </c>
      <c r="M18" s="741">
        <v>10</v>
      </c>
      <c r="N18" s="741">
        <v>8</v>
      </c>
      <c r="O18" s="741">
        <v>0</v>
      </c>
      <c r="P18" s="737">
        <v>48.911504424778762</v>
      </c>
      <c r="Q18" s="737">
        <v>46.75</v>
      </c>
    </row>
    <row r="19" spans="1:17" s="24" customFormat="1" ht="10.5" customHeight="1">
      <c r="A19" s="739"/>
      <c r="B19" s="739"/>
      <c r="C19" s="742" t="s">
        <v>610</v>
      </c>
      <c r="D19" s="741">
        <v>1776</v>
      </c>
      <c r="E19" s="741">
        <v>0</v>
      </c>
      <c r="F19" s="741">
        <v>0</v>
      </c>
      <c r="G19" s="741">
        <v>6</v>
      </c>
      <c r="H19" s="741">
        <v>48</v>
      </c>
      <c r="I19" s="741">
        <v>187</v>
      </c>
      <c r="J19" s="741">
        <v>397</v>
      </c>
      <c r="K19" s="741">
        <v>548</v>
      </c>
      <c r="L19" s="741">
        <v>404</v>
      </c>
      <c r="M19" s="741">
        <v>166</v>
      </c>
      <c r="N19" s="741">
        <v>20</v>
      </c>
      <c r="O19" s="741">
        <v>0</v>
      </c>
      <c r="P19" s="737">
        <v>51.572635135135137</v>
      </c>
      <c r="Q19" s="737">
        <v>51.25714285714286</v>
      </c>
    </row>
    <row r="20" spans="1:17" s="24" customFormat="1" ht="10.5" customHeight="1">
      <c r="A20" s="739"/>
      <c r="B20" s="739"/>
      <c r="C20" s="742" t="s">
        <v>611</v>
      </c>
      <c r="D20" s="741">
        <v>1184</v>
      </c>
      <c r="E20" s="741">
        <v>0</v>
      </c>
      <c r="F20" s="741">
        <v>0</v>
      </c>
      <c r="G20" s="741">
        <v>7</v>
      </c>
      <c r="H20" s="741">
        <v>78</v>
      </c>
      <c r="I20" s="741">
        <v>202</v>
      </c>
      <c r="J20" s="741">
        <v>335</v>
      </c>
      <c r="K20" s="741">
        <v>288</v>
      </c>
      <c r="L20" s="741">
        <v>182</v>
      </c>
      <c r="M20" s="741">
        <v>79</v>
      </c>
      <c r="N20" s="741">
        <v>13</v>
      </c>
      <c r="O20" s="741">
        <v>0</v>
      </c>
      <c r="P20" s="737">
        <v>49.353885135135137</v>
      </c>
      <c r="Q20" s="737">
        <v>48.615384615384613</v>
      </c>
    </row>
    <row r="21" spans="1:17" s="24" customFormat="1" ht="10.5" customHeight="1">
      <c r="A21" s="739"/>
      <c r="B21" s="739"/>
      <c r="C21" s="742" t="s">
        <v>614</v>
      </c>
      <c r="D21" s="741">
        <v>290</v>
      </c>
      <c r="E21" s="741">
        <v>0</v>
      </c>
      <c r="F21" s="741">
        <v>0</v>
      </c>
      <c r="G21" s="741">
        <v>40</v>
      </c>
      <c r="H21" s="741">
        <v>118</v>
      </c>
      <c r="I21" s="741">
        <v>80</v>
      </c>
      <c r="J21" s="741">
        <v>43</v>
      </c>
      <c r="K21" s="741">
        <v>8</v>
      </c>
      <c r="L21" s="741">
        <v>1</v>
      </c>
      <c r="M21" s="741">
        <v>0</v>
      </c>
      <c r="N21" s="741">
        <v>0</v>
      </c>
      <c r="O21" s="741">
        <v>0</v>
      </c>
      <c r="P21" s="737">
        <v>39.693103448275863</v>
      </c>
      <c r="Q21" s="737">
        <v>38.458333333333336</v>
      </c>
    </row>
    <row r="22" spans="1:17" s="24" customFormat="1" ht="10.5" customHeight="1">
      <c r="A22" s="739"/>
      <c r="B22" s="739"/>
      <c r="C22" s="742" t="s">
        <v>615</v>
      </c>
      <c r="D22" s="741">
        <v>102</v>
      </c>
      <c r="E22" s="741">
        <v>0</v>
      </c>
      <c r="F22" s="741">
        <v>6</v>
      </c>
      <c r="G22" s="741">
        <v>8</v>
      </c>
      <c r="H22" s="741">
        <v>13</v>
      </c>
      <c r="I22" s="741">
        <v>16</v>
      </c>
      <c r="J22" s="741">
        <v>19</v>
      </c>
      <c r="K22" s="741">
        <v>19</v>
      </c>
      <c r="L22" s="741">
        <v>7</v>
      </c>
      <c r="M22" s="741">
        <v>9</v>
      </c>
      <c r="N22" s="741">
        <v>5</v>
      </c>
      <c r="O22" s="741">
        <v>0</v>
      </c>
      <c r="P22" s="737">
        <v>46.549019607843135</v>
      </c>
      <c r="Q22" s="737">
        <v>47</v>
      </c>
    </row>
    <row r="23" spans="1:17" s="24" customFormat="1" ht="10.5" customHeight="1">
      <c r="A23" s="739"/>
      <c r="B23" s="739"/>
      <c r="C23" s="743" t="s">
        <v>1874</v>
      </c>
      <c r="D23" s="741">
        <v>4673</v>
      </c>
      <c r="E23" s="741">
        <v>0</v>
      </c>
      <c r="F23" s="741">
        <v>6</v>
      </c>
      <c r="G23" s="741">
        <v>64</v>
      </c>
      <c r="H23" s="741">
        <v>279</v>
      </c>
      <c r="I23" s="741">
        <v>518</v>
      </c>
      <c r="J23" s="741">
        <v>862</v>
      </c>
      <c r="K23" s="741">
        <v>1019</v>
      </c>
      <c r="L23" s="741">
        <v>968</v>
      </c>
      <c r="M23" s="741">
        <v>787</v>
      </c>
      <c r="N23" s="741">
        <v>170</v>
      </c>
      <c r="O23" s="741">
        <v>0</v>
      </c>
      <c r="P23" s="737">
        <v>52.02332548683929</v>
      </c>
      <c r="Q23" s="737">
        <v>52.032019704433495</v>
      </c>
    </row>
    <row r="24" spans="1:17" s="24" customFormat="1" ht="18" customHeight="1">
      <c r="A24" s="739"/>
      <c r="B24" s="739" t="s">
        <v>619</v>
      </c>
      <c r="C24" s="740"/>
    </row>
    <row r="25" spans="1:17" s="24" customFormat="1" ht="10.5" customHeight="1">
      <c r="A25" s="739"/>
      <c r="B25" s="739"/>
      <c r="C25" s="742" t="s">
        <v>620</v>
      </c>
      <c r="D25" s="741">
        <v>93</v>
      </c>
      <c r="E25" s="741">
        <v>0</v>
      </c>
      <c r="F25" s="741">
        <v>0</v>
      </c>
      <c r="G25" s="741">
        <v>4</v>
      </c>
      <c r="H25" s="741">
        <v>13</v>
      </c>
      <c r="I25" s="741">
        <v>15</v>
      </c>
      <c r="J25" s="741">
        <v>13</v>
      </c>
      <c r="K25" s="741">
        <v>17</v>
      </c>
      <c r="L25" s="741">
        <v>12</v>
      </c>
      <c r="M25" s="741">
        <v>17</v>
      </c>
      <c r="N25" s="741">
        <v>2</v>
      </c>
      <c r="O25" s="741">
        <v>0</v>
      </c>
      <c r="P25" s="737">
        <v>49.376344086021504</v>
      </c>
      <c r="Q25" s="737">
        <v>49.25</v>
      </c>
    </row>
    <row r="26" spans="1:17" s="24" customFormat="1" ht="10.5" customHeight="1">
      <c r="A26" s="739"/>
      <c r="B26" s="739"/>
      <c r="C26" s="742" t="s">
        <v>622</v>
      </c>
      <c r="D26" s="741">
        <v>2</v>
      </c>
      <c r="E26" s="741">
        <v>0</v>
      </c>
      <c r="F26" s="741">
        <v>0</v>
      </c>
      <c r="G26" s="741">
        <v>0</v>
      </c>
      <c r="H26" s="741">
        <v>0</v>
      </c>
      <c r="I26" s="741">
        <v>1</v>
      </c>
      <c r="J26" s="741">
        <v>0</v>
      </c>
      <c r="K26" s="741">
        <v>0</v>
      </c>
      <c r="L26" s="741">
        <v>0</v>
      </c>
      <c r="M26" s="741">
        <v>1</v>
      </c>
      <c r="N26" s="741">
        <v>0</v>
      </c>
      <c r="O26" s="741">
        <v>0</v>
      </c>
      <c r="P26" s="737">
        <v>53</v>
      </c>
      <c r="Q26" s="737">
        <v>44</v>
      </c>
    </row>
    <row r="27" spans="1:17" s="24" customFormat="1" ht="10.5" customHeight="1">
      <c r="A27" s="739"/>
      <c r="B27" s="739"/>
      <c r="C27" s="742" t="s">
        <v>1823</v>
      </c>
      <c r="D27" s="741">
        <v>198</v>
      </c>
      <c r="E27" s="741">
        <v>0</v>
      </c>
      <c r="F27" s="741">
        <v>2</v>
      </c>
      <c r="G27" s="741">
        <v>40</v>
      </c>
      <c r="H27" s="741">
        <v>88</v>
      </c>
      <c r="I27" s="741">
        <v>49</v>
      </c>
      <c r="J27" s="741">
        <v>17</v>
      </c>
      <c r="K27" s="741">
        <v>1</v>
      </c>
      <c r="L27" s="741">
        <v>1</v>
      </c>
      <c r="M27" s="741">
        <v>0</v>
      </c>
      <c r="N27" s="741">
        <v>0</v>
      </c>
      <c r="O27" s="741">
        <v>0</v>
      </c>
      <c r="P27" s="737">
        <v>38.126262626262623</v>
      </c>
      <c r="Q27" s="737">
        <v>37.266666666666666</v>
      </c>
    </row>
    <row r="28" spans="1:17" s="24" customFormat="1" ht="10.5" customHeight="1">
      <c r="A28" s="739"/>
      <c r="B28" s="739"/>
      <c r="C28" s="742" t="s">
        <v>1824</v>
      </c>
      <c r="D28" s="741">
        <v>65</v>
      </c>
      <c r="E28" s="741">
        <v>0</v>
      </c>
      <c r="F28" s="741">
        <v>0</v>
      </c>
      <c r="G28" s="741">
        <v>14</v>
      </c>
      <c r="H28" s="741">
        <v>25</v>
      </c>
      <c r="I28" s="741">
        <v>11</v>
      </c>
      <c r="J28" s="741">
        <v>10</v>
      </c>
      <c r="K28" s="741">
        <v>4</v>
      </c>
      <c r="L28" s="741">
        <v>1</v>
      </c>
      <c r="M28" s="741">
        <v>0</v>
      </c>
      <c r="N28" s="741">
        <v>0</v>
      </c>
      <c r="O28" s="741">
        <v>0</v>
      </c>
      <c r="P28" s="737">
        <v>39.707692307692305</v>
      </c>
      <c r="Q28" s="737">
        <v>37.583333333333336</v>
      </c>
    </row>
    <row r="29" spans="1:17" s="24" customFormat="1" ht="10.5" customHeight="1">
      <c r="A29" s="739"/>
      <c r="B29" s="739"/>
      <c r="C29" s="743" t="s">
        <v>1874</v>
      </c>
      <c r="D29" s="741">
        <v>358</v>
      </c>
      <c r="E29" s="741">
        <v>0</v>
      </c>
      <c r="F29" s="741">
        <v>2</v>
      </c>
      <c r="G29" s="741">
        <v>58</v>
      </c>
      <c r="H29" s="741">
        <v>126</v>
      </c>
      <c r="I29" s="741">
        <v>76</v>
      </c>
      <c r="J29" s="741">
        <v>40</v>
      </c>
      <c r="K29" s="741">
        <v>22</v>
      </c>
      <c r="L29" s="741">
        <v>14</v>
      </c>
      <c r="M29" s="741">
        <v>18</v>
      </c>
      <c r="N29" s="741">
        <v>2</v>
      </c>
      <c r="O29" s="741">
        <v>0</v>
      </c>
      <c r="P29" s="737">
        <v>41.418994413407823</v>
      </c>
      <c r="Q29" s="737">
        <v>38.74074074074074</v>
      </c>
    </row>
    <row r="30" spans="1:17" s="24" customFormat="1" ht="27" customHeight="1">
      <c r="A30" s="739"/>
      <c r="B30" s="1473" t="s">
        <v>1921</v>
      </c>
      <c r="C30" s="1474"/>
    </row>
    <row r="31" spans="1:17" s="24" customFormat="1" ht="19.899999999999999" customHeight="1">
      <c r="A31" s="739"/>
      <c r="B31" s="739"/>
      <c r="C31" s="742" t="s">
        <v>1832</v>
      </c>
      <c r="D31" s="741">
        <v>505</v>
      </c>
      <c r="E31" s="741">
        <v>0</v>
      </c>
      <c r="F31" s="741">
        <v>0</v>
      </c>
      <c r="G31" s="741">
        <v>7</v>
      </c>
      <c r="H31" s="741">
        <v>50</v>
      </c>
      <c r="I31" s="741">
        <v>99</v>
      </c>
      <c r="J31" s="741">
        <v>94</v>
      </c>
      <c r="K31" s="741">
        <v>98</v>
      </c>
      <c r="L31" s="741">
        <v>91</v>
      </c>
      <c r="M31" s="741">
        <v>61</v>
      </c>
      <c r="N31" s="741">
        <v>5</v>
      </c>
      <c r="O31" s="741">
        <v>0</v>
      </c>
      <c r="P31" s="737">
        <v>49.689108910891086</v>
      </c>
      <c r="Q31" s="737">
        <v>49.147058823529413</v>
      </c>
    </row>
    <row r="32" spans="1:17" s="24" customFormat="1" ht="19.899999999999999" customHeight="1">
      <c r="A32" s="739"/>
      <c r="B32" s="739"/>
      <c r="C32" s="742" t="s">
        <v>1833</v>
      </c>
      <c r="D32" s="741">
        <v>180</v>
      </c>
      <c r="E32" s="741">
        <v>0</v>
      </c>
      <c r="F32" s="741">
        <v>1</v>
      </c>
      <c r="G32" s="741">
        <v>27</v>
      </c>
      <c r="H32" s="741">
        <v>55</v>
      </c>
      <c r="I32" s="741">
        <v>47</v>
      </c>
      <c r="J32" s="741">
        <v>32</v>
      </c>
      <c r="K32" s="741">
        <v>11</v>
      </c>
      <c r="L32" s="741">
        <v>3</v>
      </c>
      <c r="M32" s="741">
        <v>2</v>
      </c>
      <c r="N32" s="741">
        <v>2</v>
      </c>
      <c r="O32" s="741">
        <v>0</v>
      </c>
      <c r="P32" s="737">
        <v>41.022222222222226</v>
      </c>
      <c r="Q32" s="737">
        <v>39.53846153846154</v>
      </c>
    </row>
    <row r="33" spans="1:17" s="24" customFormat="1" ht="19.899999999999999" customHeight="1">
      <c r="A33" s="739"/>
      <c r="B33" s="739"/>
      <c r="C33" s="742" t="s">
        <v>1834</v>
      </c>
      <c r="D33" s="741">
        <v>1091</v>
      </c>
      <c r="E33" s="741">
        <v>0</v>
      </c>
      <c r="F33" s="741">
        <v>1</v>
      </c>
      <c r="G33" s="741">
        <v>34</v>
      </c>
      <c r="H33" s="741">
        <v>87</v>
      </c>
      <c r="I33" s="741">
        <v>118</v>
      </c>
      <c r="J33" s="741">
        <v>177</v>
      </c>
      <c r="K33" s="741">
        <v>215</v>
      </c>
      <c r="L33" s="741">
        <v>219</v>
      </c>
      <c r="M33" s="741">
        <v>217</v>
      </c>
      <c r="N33" s="741">
        <v>23</v>
      </c>
      <c r="O33" s="741">
        <v>0</v>
      </c>
      <c r="P33" s="737">
        <v>51.560953253895512</v>
      </c>
      <c r="Q33" s="737">
        <v>52.128571428571426</v>
      </c>
    </row>
    <row r="34" spans="1:17" s="24" customFormat="1" ht="19.899999999999999" customHeight="1">
      <c r="A34" s="739"/>
      <c r="B34" s="739"/>
      <c r="C34" s="742" t="s">
        <v>1835</v>
      </c>
      <c r="D34" s="741">
        <v>9284</v>
      </c>
      <c r="E34" s="741">
        <v>73</v>
      </c>
      <c r="F34" s="741">
        <v>2014</v>
      </c>
      <c r="G34" s="741">
        <v>3031</v>
      </c>
      <c r="H34" s="741">
        <v>2089</v>
      </c>
      <c r="I34" s="741">
        <v>979</v>
      </c>
      <c r="J34" s="741">
        <v>522</v>
      </c>
      <c r="K34" s="741">
        <v>292</v>
      </c>
      <c r="L34" s="741">
        <v>160</v>
      </c>
      <c r="M34" s="741">
        <v>97</v>
      </c>
      <c r="N34" s="741">
        <v>27</v>
      </c>
      <c r="O34" s="741">
        <v>0</v>
      </c>
      <c r="P34" s="737">
        <v>35.325937096079279</v>
      </c>
      <c r="Q34" s="737">
        <v>33.048000000000002</v>
      </c>
    </row>
    <row r="35" spans="1:17" s="24" customFormat="1" ht="10.5" customHeight="1">
      <c r="A35" s="739"/>
      <c r="B35" s="739"/>
      <c r="C35" s="742" t="s">
        <v>631</v>
      </c>
      <c r="D35" s="741">
        <v>1570</v>
      </c>
      <c r="E35" s="741">
        <v>9</v>
      </c>
      <c r="F35" s="741">
        <v>303</v>
      </c>
      <c r="G35" s="741">
        <v>461</v>
      </c>
      <c r="H35" s="741">
        <v>317</v>
      </c>
      <c r="I35" s="741">
        <v>167</v>
      </c>
      <c r="J35" s="741">
        <v>108</v>
      </c>
      <c r="K35" s="741">
        <v>90</v>
      </c>
      <c r="L35" s="741">
        <v>57</v>
      </c>
      <c r="M35" s="741">
        <v>47</v>
      </c>
      <c r="N35" s="741">
        <v>11</v>
      </c>
      <c r="O35" s="741">
        <v>0</v>
      </c>
      <c r="P35" s="737">
        <v>37.323566878980891</v>
      </c>
      <c r="Q35" s="737">
        <v>34.18181818181818</v>
      </c>
    </row>
    <row r="36" spans="1:17" s="24" customFormat="1" ht="10.5" customHeight="1">
      <c r="A36" s="739"/>
      <c r="B36" s="739"/>
      <c r="C36" s="743" t="s">
        <v>1874</v>
      </c>
      <c r="D36" s="741">
        <v>12630</v>
      </c>
      <c r="E36" s="741">
        <v>82</v>
      </c>
      <c r="F36" s="741">
        <v>2319</v>
      </c>
      <c r="G36" s="741">
        <v>3560</v>
      </c>
      <c r="H36" s="741">
        <v>2598</v>
      </c>
      <c r="I36" s="741">
        <v>1410</v>
      </c>
      <c r="J36" s="741">
        <v>933</v>
      </c>
      <c r="K36" s="741">
        <v>706</v>
      </c>
      <c r="L36" s="741">
        <v>530</v>
      </c>
      <c r="M36" s="741">
        <v>424</v>
      </c>
      <c r="N36" s="741">
        <v>68</v>
      </c>
      <c r="O36" s="741">
        <v>0</v>
      </c>
      <c r="P36" s="737">
        <v>37.63214568487728</v>
      </c>
      <c r="Q36" s="737">
        <v>34.547987616099071</v>
      </c>
    </row>
    <row r="37" spans="1:17" s="24" customFormat="1" ht="18" customHeight="1">
      <c r="A37" s="739"/>
      <c r="B37" s="739" t="s">
        <v>632</v>
      </c>
      <c r="C37" s="740"/>
      <c r="D37" s="741"/>
      <c r="E37" s="741"/>
      <c r="F37" s="741"/>
      <c r="G37" s="741"/>
      <c r="H37" s="741"/>
      <c r="I37" s="741"/>
      <c r="J37" s="741"/>
      <c r="K37" s="741"/>
      <c r="L37" s="741"/>
      <c r="M37" s="741"/>
      <c r="N37" s="741"/>
      <c r="O37" s="741"/>
      <c r="P37" s="737"/>
      <c r="Q37" s="737"/>
    </row>
    <row r="38" spans="1:17" s="24" customFormat="1" ht="19.899999999999999" customHeight="1">
      <c r="A38" s="739"/>
      <c r="B38" s="739"/>
      <c r="C38" s="742" t="s">
        <v>1836</v>
      </c>
      <c r="D38" s="741">
        <v>491</v>
      </c>
      <c r="E38" s="741">
        <v>0</v>
      </c>
      <c r="F38" s="741">
        <v>3</v>
      </c>
      <c r="G38" s="741">
        <v>26</v>
      </c>
      <c r="H38" s="741">
        <v>74</v>
      </c>
      <c r="I38" s="741">
        <v>90</v>
      </c>
      <c r="J38" s="741">
        <v>98</v>
      </c>
      <c r="K38" s="741">
        <v>62</v>
      </c>
      <c r="L38" s="741">
        <v>83</v>
      </c>
      <c r="M38" s="741">
        <v>47</v>
      </c>
      <c r="N38" s="741">
        <v>8</v>
      </c>
      <c r="O38" s="741">
        <v>0</v>
      </c>
      <c r="P38" s="737">
        <v>47.698574338085542</v>
      </c>
      <c r="Q38" s="737">
        <v>46.5</v>
      </c>
    </row>
    <row r="39" spans="1:17" s="24" customFormat="1" ht="10.5" customHeight="1">
      <c r="A39" s="739"/>
      <c r="B39" s="739"/>
      <c r="C39" s="742" t="s">
        <v>1837</v>
      </c>
      <c r="D39" s="741">
        <v>86</v>
      </c>
      <c r="E39" s="741">
        <v>0</v>
      </c>
      <c r="F39" s="741">
        <v>1</v>
      </c>
      <c r="G39" s="741">
        <v>9</v>
      </c>
      <c r="H39" s="741">
        <v>16</v>
      </c>
      <c r="I39" s="741">
        <v>26</v>
      </c>
      <c r="J39" s="741">
        <v>15</v>
      </c>
      <c r="K39" s="741">
        <v>15</v>
      </c>
      <c r="L39" s="741">
        <v>2</v>
      </c>
      <c r="M39" s="741">
        <v>2</v>
      </c>
      <c r="N39" s="741">
        <v>0</v>
      </c>
      <c r="O39" s="741">
        <v>0</v>
      </c>
      <c r="P39" s="737">
        <v>43.383720930232556</v>
      </c>
      <c r="Q39" s="737">
        <v>42.6</v>
      </c>
    </row>
    <row r="40" spans="1:17" s="24" customFormat="1" ht="10.5" customHeight="1">
      <c r="A40" s="739"/>
      <c r="B40" s="739"/>
      <c r="C40" s="742" t="s">
        <v>1838</v>
      </c>
      <c r="D40" s="741">
        <v>367</v>
      </c>
      <c r="E40" s="741">
        <v>0</v>
      </c>
      <c r="F40" s="741">
        <v>3</v>
      </c>
      <c r="G40" s="741">
        <v>18</v>
      </c>
      <c r="H40" s="741">
        <v>39</v>
      </c>
      <c r="I40" s="741">
        <v>58</v>
      </c>
      <c r="J40" s="741">
        <v>74</v>
      </c>
      <c r="K40" s="741">
        <v>73</v>
      </c>
      <c r="L40" s="741">
        <v>54</v>
      </c>
      <c r="M40" s="741">
        <v>46</v>
      </c>
      <c r="N40" s="741">
        <v>2</v>
      </c>
      <c r="O40" s="741">
        <v>0</v>
      </c>
      <c r="P40" s="737">
        <v>48.87738419618529</v>
      </c>
      <c r="Q40" s="737">
        <v>48.613636363636367</v>
      </c>
    </row>
    <row r="41" spans="1:17" s="24" customFormat="1" ht="10.5" customHeight="1">
      <c r="A41" s="739"/>
      <c r="B41" s="739"/>
      <c r="C41" s="742" t="s">
        <v>1839</v>
      </c>
      <c r="D41" s="741">
        <v>186</v>
      </c>
      <c r="E41" s="741">
        <v>3</v>
      </c>
      <c r="F41" s="741">
        <v>26</v>
      </c>
      <c r="G41" s="741">
        <v>47</v>
      </c>
      <c r="H41" s="741">
        <v>35</v>
      </c>
      <c r="I41" s="741">
        <v>24</v>
      </c>
      <c r="J41" s="741">
        <v>21</v>
      </c>
      <c r="K41" s="741">
        <v>12</v>
      </c>
      <c r="L41" s="741">
        <v>8</v>
      </c>
      <c r="M41" s="741">
        <v>7</v>
      </c>
      <c r="N41" s="741">
        <v>3</v>
      </c>
      <c r="O41" s="741">
        <v>0</v>
      </c>
      <c r="P41" s="737">
        <v>39.086021505376344</v>
      </c>
      <c r="Q41" s="737">
        <v>35.799999999999997</v>
      </c>
    </row>
    <row r="42" spans="1:17" s="24" customFormat="1" ht="19.899999999999999" customHeight="1">
      <c r="A42" s="739"/>
      <c r="B42" s="739"/>
      <c r="C42" s="742" t="s">
        <v>1840</v>
      </c>
      <c r="D42" s="741">
        <v>778</v>
      </c>
      <c r="E42" s="741">
        <v>0</v>
      </c>
      <c r="F42" s="741">
        <v>0</v>
      </c>
      <c r="G42" s="741">
        <v>30</v>
      </c>
      <c r="H42" s="741">
        <v>76</v>
      </c>
      <c r="I42" s="741">
        <v>119</v>
      </c>
      <c r="J42" s="741">
        <v>131</v>
      </c>
      <c r="K42" s="741">
        <v>138</v>
      </c>
      <c r="L42" s="741">
        <v>138</v>
      </c>
      <c r="M42" s="741">
        <v>130</v>
      </c>
      <c r="N42" s="741">
        <v>16</v>
      </c>
      <c r="O42" s="741">
        <v>0</v>
      </c>
      <c r="P42" s="737">
        <v>50.280205655526991</v>
      </c>
      <c r="Q42" s="737">
        <v>49.916666666666664</v>
      </c>
    </row>
    <row r="43" spans="1:17" s="24" customFormat="1" ht="19.899999999999999" customHeight="1">
      <c r="A43" s="739"/>
      <c r="B43" s="739"/>
      <c r="C43" s="742" t="s">
        <v>1841</v>
      </c>
      <c r="D43" s="741">
        <v>442</v>
      </c>
      <c r="E43" s="741">
        <v>2</v>
      </c>
      <c r="F43" s="741">
        <v>48</v>
      </c>
      <c r="G43" s="741">
        <v>84</v>
      </c>
      <c r="H43" s="741">
        <v>98</v>
      </c>
      <c r="I43" s="741">
        <v>59</v>
      </c>
      <c r="J43" s="741">
        <v>65</v>
      </c>
      <c r="K43" s="741">
        <v>36</v>
      </c>
      <c r="L43" s="741">
        <v>33</v>
      </c>
      <c r="M43" s="741">
        <v>10</v>
      </c>
      <c r="N43" s="741">
        <v>7</v>
      </c>
      <c r="O43" s="741">
        <v>0</v>
      </c>
      <c r="P43" s="737">
        <v>40.814479638009047</v>
      </c>
      <c r="Q43" s="737">
        <v>38.450000000000003</v>
      </c>
    </row>
    <row r="44" spans="1:17" s="24" customFormat="1" ht="10.5" customHeight="1">
      <c r="A44" s="739"/>
      <c r="B44" s="739"/>
      <c r="C44" s="743" t="s">
        <v>1874</v>
      </c>
      <c r="D44" s="741">
        <v>2350</v>
      </c>
      <c r="E44" s="741">
        <v>5</v>
      </c>
      <c r="F44" s="741">
        <v>81</v>
      </c>
      <c r="G44" s="741">
        <v>214</v>
      </c>
      <c r="H44" s="741">
        <v>338</v>
      </c>
      <c r="I44" s="741">
        <v>376</v>
      </c>
      <c r="J44" s="741">
        <v>404</v>
      </c>
      <c r="K44" s="741">
        <v>336</v>
      </c>
      <c r="L44" s="741">
        <v>318</v>
      </c>
      <c r="M44" s="741">
        <v>242</v>
      </c>
      <c r="N44" s="741">
        <v>36</v>
      </c>
      <c r="O44" s="741">
        <v>0</v>
      </c>
      <c r="P44" s="737">
        <v>46.602978723404256</v>
      </c>
      <c r="Q44" s="737">
        <v>46.302325581395351</v>
      </c>
    </row>
    <row r="45" spans="1:17" s="24" customFormat="1" ht="18" customHeight="1">
      <c r="A45" s="739"/>
      <c r="B45" s="739" t="s">
        <v>1842</v>
      </c>
      <c r="C45" s="742"/>
      <c r="D45" s="741">
        <v>20011</v>
      </c>
      <c r="E45" s="741">
        <v>87</v>
      </c>
      <c r="F45" s="741">
        <v>2408</v>
      </c>
      <c r="G45" s="741">
        <v>3896</v>
      </c>
      <c r="H45" s="741">
        <v>3341</v>
      </c>
      <c r="I45" s="741">
        <v>2380</v>
      </c>
      <c r="J45" s="741">
        <v>2239</v>
      </c>
      <c r="K45" s="741">
        <v>2083</v>
      </c>
      <c r="L45" s="741">
        <v>1830</v>
      </c>
      <c r="M45" s="741">
        <v>1471</v>
      </c>
      <c r="N45" s="741">
        <v>276</v>
      </c>
      <c r="O45" s="741">
        <v>0</v>
      </c>
      <c r="P45" s="737">
        <v>42.11403727949628</v>
      </c>
      <c r="Q45" s="737">
        <v>39.46592844974446</v>
      </c>
    </row>
    <row r="46" spans="1:17" s="24" customFormat="1" ht="18" customHeight="1">
      <c r="A46" s="739"/>
      <c r="B46" s="739" t="s">
        <v>643</v>
      </c>
      <c r="C46" s="740"/>
    </row>
    <row r="47" spans="1:17" s="24" customFormat="1" ht="10.5" customHeight="1">
      <c r="A47" s="739"/>
      <c r="B47" s="739"/>
      <c r="C47" s="742" t="s">
        <v>644</v>
      </c>
      <c r="D47" s="741">
        <v>49</v>
      </c>
      <c r="E47" s="741">
        <v>0</v>
      </c>
      <c r="F47" s="741">
        <v>0</v>
      </c>
      <c r="G47" s="741">
        <v>0</v>
      </c>
      <c r="H47" s="741">
        <v>3</v>
      </c>
      <c r="I47" s="741">
        <v>4</v>
      </c>
      <c r="J47" s="741">
        <v>7</v>
      </c>
      <c r="K47" s="741">
        <v>10</v>
      </c>
      <c r="L47" s="741">
        <v>10</v>
      </c>
      <c r="M47" s="741">
        <v>7</v>
      </c>
      <c r="N47" s="741">
        <v>8</v>
      </c>
      <c r="O47" s="741">
        <v>0</v>
      </c>
      <c r="P47" s="737">
        <v>54.918367346938773</v>
      </c>
      <c r="Q47" s="737">
        <v>54.25</v>
      </c>
    </row>
    <row r="48" spans="1:17" s="24" customFormat="1" ht="10.5" customHeight="1">
      <c r="A48" s="739"/>
      <c r="B48" s="739"/>
      <c r="C48" s="742" t="s">
        <v>645</v>
      </c>
      <c r="D48" s="741">
        <v>172</v>
      </c>
      <c r="E48" s="741">
        <v>0</v>
      </c>
      <c r="F48" s="741">
        <v>0</v>
      </c>
      <c r="G48" s="741">
        <v>0</v>
      </c>
      <c r="H48" s="741">
        <v>0</v>
      </c>
      <c r="I48" s="741">
        <v>0</v>
      </c>
      <c r="J48" s="741">
        <v>0</v>
      </c>
      <c r="K48" s="741">
        <v>0</v>
      </c>
      <c r="L48" s="741">
        <v>0</v>
      </c>
      <c r="M48" s="741">
        <v>1</v>
      </c>
      <c r="N48" s="741">
        <v>171</v>
      </c>
      <c r="O48" s="741">
        <v>0</v>
      </c>
      <c r="P48" s="737">
        <v>77.273255813953483</v>
      </c>
      <c r="Q48" s="737">
        <v>77.181818181818187</v>
      </c>
    </row>
    <row r="49" spans="1:17" s="24" customFormat="1" ht="10.5" customHeight="1">
      <c r="A49" s="739"/>
      <c r="B49" s="739"/>
      <c r="C49" s="743" t="s">
        <v>1874</v>
      </c>
      <c r="D49" s="741">
        <v>221</v>
      </c>
      <c r="E49" s="741">
        <v>0</v>
      </c>
      <c r="F49" s="741">
        <v>0</v>
      </c>
      <c r="G49" s="741">
        <v>0</v>
      </c>
      <c r="H49" s="741">
        <v>3</v>
      </c>
      <c r="I49" s="741">
        <v>4</v>
      </c>
      <c r="J49" s="741">
        <v>7</v>
      </c>
      <c r="K49" s="741">
        <v>10</v>
      </c>
      <c r="L49" s="741">
        <v>10</v>
      </c>
      <c r="M49" s="741">
        <v>8</v>
      </c>
      <c r="N49" s="741">
        <v>179</v>
      </c>
      <c r="O49" s="741">
        <v>0</v>
      </c>
      <c r="P49" s="737">
        <v>72.31674208144797</v>
      </c>
      <c r="Q49" s="737">
        <v>74.099999999999994</v>
      </c>
    </row>
    <row r="50" spans="1:17" s="24" customFormat="1" ht="18" customHeight="1">
      <c r="A50" s="739"/>
      <c r="B50" s="739" t="s">
        <v>646</v>
      </c>
      <c r="C50" s="740"/>
    </row>
    <row r="51" spans="1:17" s="24" customFormat="1" ht="10.5" customHeight="1">
      <c r="A51" s="739"/>
      <c r="B51" s="739"/>
      <c r="C51" s="742" t="s">
        <v>646</v>
      </c>
      <c r="D51" s="741">
        <v>8167</v>
      </c>
      <c r="E51" s="741">
        <v>45</v>
      </c>
      <c r="F51" s="741">
        <v>709</v>
      </c>
      <c r="G51" s="741">
        <v>1095</v>
      </c>
      <c r="H51" s="741">
        <v>1138</v>
      </c>
      <c r="I51" s="741">
        <v>1019</v>
      </c>
      <c r="J51" s="741">
        <v>1009</v>
      </c>
      <c r="K51" s="741">
        <v>1000</v>
      </c>
      <c r="L51" s="741">
        <v>735</v>
      </c>
      <c r="M51" s="741">
        <v>599</v>
      </c>
      <c r="N51" s="741">
        <v>705</v>
      </c>
      <c r="O51" s="741">
        <v>113</v>
      </c>
      <c r="P51" s="737">
        <v>45.693940898932205</v>
      </c>
      <c r="Q51" s="737">
        <v>44.125714285714288</v>
      </c>
    </row>
    <row r="52" spans="1:17" s="24" customFormat="1" ht="10.5" customHeight="1">
      <c r="A52" s="739"/>
      <c r="B52" s="739"/>
      <c r="C52" s="742" t="s">
        <v>647</v>
      </c>
      <c r="D52" s="741">
        <v>263</v>
      </c>
      <c r="E52" s="741">
        <v>0</v>
      </c>
      <c r="F52" s="741">
        <v>0</v>
      </c>
      <c r="G52" s="741">
        <v>0</v>
      </c>
      <c r="H52" s="741">
        <v>1</v>
      </c>
      <c r="I52" s="741">
        <v>1</v>
      </c>
      <c r="J52" s="741">
        <v>13</v>
      </c>
      <c r="K52" s="741">
        <v>23</v>
      </c>
      <c r="L52" s="741">
        <v>35</v>
      </c>
      <c r="M52" s="741">
        <v>39</v>
      </c>
      <c r="N52" s="741">
        <v>151</v>
      </c>
      <c r="O52" s="741">
        <v>0</v>
      </c>
      <c r="P52" s="737">
        <v>66.437262357414454</v>
      </c>
      <c r="Q52" s="737">
        <v>65.791666666666671</v>
      </c>
    </row>
    <row r="53" spans="1:17" s="24" customFormat="1" ht="10.5" customHeight="1">
      <c r="A53" s="739"/>
      <c r="B53" s="739"/>
      <c r="C53" s="742" t="s">
        <v>1844</v>
      </c>
      <c r="D53" s="741">
        <v>997</v>
      </c>
      <c r="E53" s="741">
        <v>0</v>
      </c>
      <c r="F53" s="741">
        <v>0</v>
      </c>
      <c r="G53" s="741">
        <v>7</v>
      </c>
      <c r="H53" s="741">
        <v>23</v>
      </c>
      <c r="I53" s="741">
        <v>79</v>
      </c>
      <c r="J53" s="741">
        <v>146</v>
      </c>
      <c r="K53" s="741">
        <v>180</v>
      </c>
      <c r="L53" s="741">
        <v>191</v>
      </c>
      <c r="M53" s="741">
        <v>169</v>
      </c>
      <c r="N53" s="741">
        <v>162</v>
      </c>
      <c r="O53" s="741">
        <v>40</v>
      </c>
      <c r="P53" s="737">
        <v>56.10867293625914</v>
      </c>
      <c r="Q53" s="737">
        <v>55.051724137931032</v>
      </c>
    </row>
    <row r="54" spans="1:17" s="24" customFormat="1" ht="10.5" customHeight="1">
      <c r="A54" s="739"/>
      <c r="B54" s="739"/>
      <c r="C54" s="743" t="s">
        <v>1874</v>
      </c>
      <c r="D54" s="741">
        <v>9427</v>
      </c>
      <c r="E54" s="741">
        <v>45</v>
      </c>
      <c r="F54" s="741">
        <v>709</v>
      </c>
      <c r="G54" s="741">
        <v>1102</v>
      </c>
      <c r="H54" s="741">
        <v>1162</v>
      </c>
      <c r="I54" s="741">
        <v>1099</v>
      </c>
      <c r="J54" s="741">
        <v>1168</v>
      </c>
      <c r="K54" s="741">
        <v>1203</v>
      </c>
      <c r="L54" s="741">
        <v>961</v>
      </c>
      <c r="M54" s="741">
        <v>807</v>
      </c>
      <c r="N54" s="741">
        <v>1018</v>
      </c>
      <c r="O54" s="741">
        <v>153</v>
      </c>
      <c r="P54" s="737">
        <v>47.3569117964201</v>
      </c>
      <c r="Q54" s="737">
        <v>46.368644067796609</v>
      </c>
    </row>
    <row r="55" spans="1:17" s="24" customFormat="1" ht="18" customHeight="1">
      <c r="A55" s="739"/>
      <c r="B55" s="739" t="s">
        <v>649</v>
      </c>
      <c r="C55" s="740"/>
    </row>
    <row r="56" spans="1:17" s="24" customFormat="1" ht="10.5" customHeight="1">
      <c r="A56" s="739"/>
      <c r="B56" s="739"/>
      <c r="C56" s="742" t="s">
        <v>649</v>
      </c>
      <c r="D56" s="741">
        <v>4959</v>
      </c>
      <c r="E56" s="741">
        <v>897</v>
      </c>
      <c r="F56" s="741">
        <v>2775</v>
      </c>
      <c r="G56" s="741">
        <v>879</v>
      </c>
      <c r="H56" s="741">
        <v>228</v>
      </c>
      <c r="I56" s="741">
        <v>82</v>
      </c>
      <c r="J56" s="741">
        <v>52</v>
      </c>
      <c r="K56" s="741">
        <v>21</v>
      </c>
      <c r="L56" s="741">
        <v>17</v>
      </c>
      <c r="M56" s="741">
        <v>3</v>
      </c>
      <c r="N56" s="741">
        <v>5</v>
      </c>
      <c r="O56" s="741">
        <v>0</v>
      </c>
      <c r="P56" s="737">
        <v>28.127646702964306</v>
      </c>
      <c r="Q56" s="737">
        <v>26.449579831932773</v>
      </c>
    </row>
    <row r="57" spans="1:17" s="24" customFormat="1" ht="10.5" customHeight="1">
      <c r="A57" s="739"/>
      <c r="B57" s="739"/>
      <c r="C57" s="742" t="s">
        <v>650</v>
      </c>
      <c r="D57" s="741">
        <v>561</v>
      </c>
      <c r="E57" s="741">
        <v>273</v>
      </c>
      <c r="F57" s="741">
        <v>221</v>
      </c>
      <c r="G57" s="741">
        <v>45</v>
      </c>
      <c r="H57" s="741">
        <v>11</v>
      </c>
      <c r="I57" s="741">
        <v>4</v>
      </c>
      <c r="J57" s="741">
        <v>4</v>
      </c>
      <c r="K57" s="741">
        <v>1</v>
      </c>
      <c r="L57" s="741">
        <v>0</v>
      </c>
      <c r="M57" s="741">
        <v>1</v>
      </c>
      <c r="N57" s="741">
        <v>1</v>
      </c>
      <c r="O57" s="741">
        <v>0</v>
      </c>
      <c r="P57" s="737">
        <v>25.418894830659536</v>
      </c>
      <c r="Q57" s="737">
        <v>24.140449438202246</v>
      </c>
    </row>
    <row r="58" spans="1:17" s="24" customFormat="1" ht="10.5" customHeight="1">
      <c r="A58" s="739"/>
      <c r="B58" s="739"/>
      <c r="C58" s="743" t="s">
        <v>1874</v>
      </c>
      <c r="D58" s="741">
        <v>5520</v>
      </c>
      <c r="E58" s="741">
        <v>1170</v>
      </c>
      <c r="F58" s="741">
        <v>2996</v>
      </c>
      <c r="G58" s="741">
        <v>924</v>
      </c>
      <c r="H58" s="741">
        <v>239</v>
      </c>
      <c r="I58" s="741">
        <v>86</v>
      </c>
      <c r="J58" s="741">
        <v>56</v>
      </c>
      <c r="K58" s="741">
        <v>22</v>
      </c>
      <c r="L58" s="741">
        <v>17</v>
      </c>
      <c r="M58" s="741">
        <v>4</v>
      </c>
      <c r="N58" s="741">
        <v>6</v>
      </c>
      <c r="O58" s="741">
        <v>0</v>
      </c>
      <c r="P58" s="737">
        <v>27.852355072463769</v>
      </c>
      <c r="Q58" s="737">
        <v>26.23076923076923</v>
      </c>
    </row>
    <row r="59" spans="1:17" s="24" customFormat="1" ht="9" customHeight="1">
      <c r="A59" s="739"/>
      <c r="B59" s="739"/>
      <c r="C59" s="744"/>
      <c r="D59" s="741"/>
      <c r="E59" s="741"/>
      <c r="F59" s="741"/>
      <c r="G59" s="741"/>
      <c r="H59" s="741"/>
      <c r="I59" s="741"/>
      <c r="J59" s="741"/>
      <c r="K59" s="741"/>
      <c r="L59" s="741"/>
      <c r="M59" s="741"/>
      <c r="N59" s="741"/>
      <c r="O59" s="741"/>
      <c r="P59" s="737"/>
      <c r="Q59" s="737"/>
    </row>
    <row r="60" spans="1:17" s="24" customFormat="1" ht="9" customHeight="1">
      <c r="A60" s="118" t="s">
        <v>638</v>
      </c>
      <c r="B60" s="739"/>
      <c r="C60" s="744"/>
      <c r="D60" s="741"/>
      <c r="E60" s="741"/>
      <c r="F60" s="741"/>
      <c r="G60" s="741"/>
      <c r="H60" s="741"/>
      <c r="I60" s="741"/>
      <c r="J60" s="741"/>
      <c r="K60" s="741"/>
      <c r="L60" s="741"/>
      <c r="M60" s="741"/>
      <c r="N60" s="741"/>
      <c r="O60" s="741"/>
      <c r="P60" s="737"/>
      <c r="Q60" s="737"/>
    </row>
    <row r="61" spans="1:17" s="24" customFormat="1" ht="9" customHeight="1">
      <c r="A61" s="739" t="s">
        <v>641</v>
      </c>
      <c r="B61" s="739"/>
      <c r="C61" s="744"/>
      <c r="D61" s="741"/>
      <c r="E61" s="741"/>
      <c r="F61" s="741"/>
      <c r="G61" s="741"/>
      <c r="H61" s="741"/>
      <c r="I61" s="741"/>
      <c r="J61" s="741"/>
      <c r="K61" s="741"/>
      <c r="L61" s="741"/>
      <c r="M61" s="741"/>
      <c r="N61" s="741"/>
      <c r="O61" s="741"/>
      <c r="P61" s="737"/>
      <c r="Q61" s="737"/>
    </row>
    <row r="62" spans="1:17" s="24" customFormat="1" ht="10.5" customHeight="1">
      <c r="A62" s="739"/>
      <c r="B62" s="739"/>
      <c r="C62" s="745"/>
      <c r="D62" s="741"/>
      <c r="E62" s="741"/>
      <c r="F62" s="741"/>
      <c r="G62" s="741"/>
      <c r="H62" s="741"/>
      <c r="I62" s="741"/>
      <c r="J62" s="741"/>
      <c r="K62" s="741"/>
      <c r="L62" s="741"/>
      <c r="M62" s="741"/>
      <c r="N62" s="741"/>
      <c r="O62" s="741"/>
      <c r="P62" s="737"/>
      <c r="Q62" s="737"/>
    </row>
    <row r="63" spans="1:17" s="24" customFormat="1" ht="10.5" customHeight="1">
      <c r="A63" s="739" t="s">
        <v>46</v>
      </c>
      <c r="B63" s="739"/>
      <c r="C63" s="742"/>
      <c r="D63" s="741"/>
      <c r="E63" s="741"/>
      <c r="F63" s="741"/>
      <c r="G63" s="741"/>
      <c r="H63" s="741"/>
      <c r="I63" s="741"/>
      <c r="J63" s="741"/>
      <c r="K63" s="741"/>
      <c r="L63" s="741"/>
      <c r="M63" s="741"/>
      <c r="N63" s="741"/>
      <c r="O63" s="741"/>
      <c r="P63" s="737"/>
      <c r="Q63" s="737"/>
    </row>
    <row r="64" spans="1:17" s="24" customFormat="1" ht="18" customHeight="1">
      <c r="A64" s="739"/>
      <c r="B64" s="739" t="s">
        <v>1845</v>
      </c>
      <c r="C64" s="742"/>
      <c r="D64" s="741">
        <v>15168</v>
      </c>
      <c r="E64" s="741">
        <v>1215</v>
      </c>
      <c r="F64" s="741">
        <v>3705</v>
      </c>
      <c r="G64" s="741">
        <v>2026</v>
      </c>
      <c r="H64" s="741">
        <v>1404</v>
      </c>
      <c r="I64" s="741">
        <v>1189</v>
      </c>
      <c r="J64" s="741">
        <v>1231</v>
      </c>
      <c r="K64" s="741">
        <v>1235</v>
      </c>
      <c r="L64" s="741">
        <v>988</v>
      </c>
      <c r="M64" s="741">
        <v>819</v>
      </c>
      <c r="N64" s="741">
        <v>1203</v>
      </c>
      <c r="O64" s="741">
        <v>153</v>
      </c>
      <c r="P64" s="737">
        <v>40.553779553779556</v>
      </c>
      <c r="Q64" s="737">
        <v>35.784161490683232</v>
      </c>
    </row>
    <row r="65" spans="1:17" s="24" customFormat="1" ht="18" customHeight="1">
      <c r="A65" s="739" t="s">
        <v>1748</v>
      </c>
      <c r="B65" s="739"/>
      <c r="C65" s="742"/>
      <c r="D65" s="741">
        <v>35179</v>
      </c>
      <c r="E65" s="741">
        <v>1302</v>
      </c>
      <c r="F65" s="741">
        <v>6113</v>
      </c>
      <c r="G65" s="741">
        <v>5922</v>
      </c>
      <c r="H65" s="741">
        <v>4745</v>
      </c>
      <c r="I65" s="741">
        <v>3569</v>
      </c>
      <c r="J65" s="741">
        <v>3470</v>
      </c>
      <c r="K65" s="741">
        <v>3318</v>
      </c>
      <c r="L65" s="741">
        <v>2818</v>
      </c>
      <c r="M65" s="741">
        <v>2290</v>
      </c>
      <c r="N65" s="741">
        <v>1479</v>
      </c>
      <c r="O65" s="741">
        <v>153</v>
      </c>
      <c r="P65" s="737">
        <v>41.445183577913546</v>
      </c>
      <c r="Q65" s="737">
        <v>38.280970625798211</v>
      </c>
    </row>
    <row r="66" spans="1:17" s="24" customFormat="1" ht="18" customHeight="1">
      <c r="A66" s="739" t="s">
        <v>480</v>
      </c>
      <c r="C66" s="740"/>
    </row>
    <row r="67" spans="1:17" s="24" customFormat="1" ht="18" customHeight="1">
      <c r="A67" s="739"/>
      <c r="B67" s="739" t="s">
        <v>324</v>
      </c>
      <c r="C67" s="740"/>
    </row>
    <row r="68" spans="1:17" s="24" customFormat="1" ht="10.5" customHeight="1">
      <c r="A68" s="739"/>
      <c r="B68" s="739"/>
      <c r="C68" s="742" t="s">
        <v>1917</v>
      </c>
      <c r="D68" s="741">
        <v>24</v>
      </c>
      <c r="E68" s="741">
        <v>0</v>
      </c>
      <c r="F68" s="741">
        <v>0</v>
      </c>
      <c r="G68" s="741">
        <v>0</v>
      </c>
      <c r="H68" s="741">
        <v>0</v>
      </c>
      <c r="I68" s="741">
        <v>0</v>
      </c>
      <c r="J68" s="741">
        <v>0</v>
      </c>
      <c r="K68" s="741">
        <v>1</v>
      </c>
      <c r="L68" s="741">
        <v>6</v>
      </c>
      <c r="M68" s="741">
        <v>10</v>
      </c>
      <c r="N68" s="741">
        <v>7</v>
      </c>
      <c r="O68" s="741">
        <v>0</v>
      </c>
      <c r="P68" s="737">
        <v>62.041666666666664</v>
      </c>
      <c r="Q68" s="737">
        <v>62.333333333333336</v>
      </c>
    </row>
    <row r="69" spans="1:17" s="24" customFormat="1" ht="10.5" customHeight="1">
      <c r="A69" s="739"/>
      <c r="B69" s="739"/>
      <c r="C69" s="742" t="s">
        <v>1918</v>
      </c>
      <c r="D69" s="741">
        <v>25</v>
      </c>
      <c r="E69" s="741">
        <v>0</v>
      </c>
      <c r="F69" s="741">
        <v>0</v>
      </c>
      <c r="G69" s="741">
        <v>0</v>
      </c>
      <c r="H69" s="741">
        <v>0</v>
      </c>
      <c r="I69" s="741">
        <v>0</v>
      </c>
      <c r="J69" s="741">
        <v>0</v>
      </c>
      <c r="K69" s="741">
        <v>2</v>
      </c>
      <c r="L69" s="741">
        <v>12</v>
      </c>
      <c r="M69" s="741">
        <v>9</v>
      </c>
      <c r="N69" s="741">
        <v>2</v>
      </c>
      <c r="O69" s="741">
        <v>0</v>
      </c>
      <c r="P69" s="737">
        <v>59.56</v>
      </c>
      <c r="Q69" s="737">
        <v>58.5</v>
      </c>
    </row>
    <row r="70" spans="1:17" s="24" customFormat="1" ht="19.899999999999999" customHeight="1">
      <c r="A70" s="739"/>
      <c r="B70" s="739"/>
      <c r="C70" s="742" t="s">
        <v>1919</v>
      </c>
      <c r="D70" s="741">
        <v>9</v>
      </c>
      <c r="E70" s="741">
        <v>0</v>
      </c>
      <c r="F70" s="741">
        <v>0</v>
      </c>
      <c r="G70" s="741">
        <v>0</v>
      </c>
      <c r="H70" s="741">
        <v>3</v>
      </c>
      <c r="I70" s="741">
        <v>0</v>
      </c>
      <c r="J70" s="741">
        <v>1</v>
      </c>
      <c r="K70" s="741">
        <v>1</v>
      </c>
      <c r="L70" s="741">
        <v>2</v>
      </c>
      <c r="M70" s="741">
        <v>2</v>
      </c>
      <c r="N70" s="741">
        <v>0</v>
      </c>
      <c r="O70" s="741">
        <v>0</v>
      </c>
      <c r="P70" s="737">
        <v>49.777777777777779</v>
      </c>
      <c r="Q70" s="737">
        <v>50.5</v>
      </c>
    </row>
    <row r="71" spans="1:17" s="24" customFormat="1" ht="19.899999999999999" customHeight="1">
      <c r="A71" s="739"/>
      <c r="B71" s="739"/>
      <c r="C71" s="742" t="s">
        <v>1920</v>
      </c>
      <c r="D71" s="741">
        <v>4</v>
      </c>
      <c r="E71" s="741">
        <v>0</v>
      </c>
      <c r="F71" s="741">
        <v>0</v>
      </c>
      <c r="G71" s="741">
        <v>0</v>
      </c>
      <c r="H71" s="741">
        <v>2</v>
      </c>
      <c r="I71" s="741">
        <v>0</v>
      </c>
      <c r="J71" s="741">
        <v>2</v>
      </c>
      <c r="K71" s="741">
        <v>0</v>
      </c>
      <c r="L71" s="741">
        <v>0</v>
      </c>
      <c r="M71" s="741">
        <v>0</v>
      </c>
      <c r="N71" s="741">
        <v>0</v>
      </c>
      <c r="O71" s="741">
        <v>0</v>
      </c>
      <c r="P71" s="737">
        <v>41.5</v>
      </c>
      <c r="Q71" s="737">
        <v>39</v>
      </c>
    </row>
    <row r="72" spans="1:17" s="24" customFormat="1" ht="10.5" customHeight="1">
      <c r="A72" s="739"/>
      <c r="B72" s="739"/>
      <c r="C72" s="742" t="s">
        <v>610</v>
      </c>
      <c r="D72" s="741">
        <v>98</v>
      </c>
      <c r="E72" s="741">
        <v>0</v>
      </c>
      <c r="F72" s="741">
        <v>0</v>
      </c>
      <c r="G72" s="741">
        <v>0</v>
      </c>
      <c r="H72" s="741">
        <v>4</v>
      </c>
      <c r="I72" s="741">
        <v>10</v>
      </c>
      <c r="J72" s="741">
        <v>20</v>
      </c>
      <c r="K72" s="741">
        <v>22</v>
      </c>
      <c r="L72" s="741">
        <v>23</v>
      </c>
      <c r="M72" s="741">
        <v>17</v>
      </c>
      <c r="N72" s="741">
        <v>2</v>
      </c>
      <c r="O72" s="741">
        <v>0</v>
      </c>
      <c r="P72" s="737">
        <v>52.469387755102041</v>
      </c>
      <c r="Q72" s="737">
        <v>52.25</v>
      </c>
    </row>
    <row r="73" spans="1:17" s="24" customFormat="1" ht="10.5" customHeight="1">
      <c r="A73" s="739"/>
      <c r="B73" s="739"/>
      <c r="C73" s="742" t="s">
        <v>611</v>
      </c>
      <c r="D73" s="741">
        <v>84</v>
      </c>
      <c r="E73" s="741">
        <v>0</v>
      </c>
      <c r="F73" s="741">
        <v>0</v>
      </c>
      <c r="G73" s="741">
        <v>1</v>
      </c>
      <c r="H73" s="741">
        <v>10</v>
      </c>
      <c r="I73" s="741">
        <v>22</v>
      </c>
      <c r="J73" s="741">
        <v>22</v>
      </c>
      <c r="K73" s="741">
        <v>19</v>
      </c>
      <c r="L73" s="741">
        <v>6</v>
      </c>
      <c r="M73" s="741">
        <v>1</v>
      </c>
      <c r="N73" s="741">
        <v>3</v>
      </c>
      <c r="O73" s="741">
        <v>0</v>
      </c>
      <c r="P73" s="737">
        <v>47.19047619047619</v>
      </c>
      <c r="Q73" s="737">
        <v>46</v>
      </c>
    </row>
    <row r="74" spans="1:17" s="24" customFormat="1" ht="10.5" customHeight="1">
      <c r="A74" s="739"/>
      <c r="B74" s="739"/>
      <c r="C74" s="742" t="s">
        <v>614</v>
      </c>
      <c r="D74" s="741">
        <v>19</v>
      </c>
      <c r="E74" s="741">
        <v>0</v>
      </c>
      <c r="F74" s="741">
        <v>0</v>
      </c>
      <c r="G74" s="741">
        <v>5</v>
      </c>
      <c r="H74" s="741">
        <v>6</v>
      </c>
      <c r="I74" s="741">
        <v>7</v>
      </c>
      <c r="J74" s="741">
        <v>1</v>
      </c>
      <c r="K74" s="741">
        <v>0</v>
      </c>
      <c r="L74" s="741">
        <v>0</v>
      </c>
      <c r="M74" s="741">
        <v>0</v>
      </c>
      <c r="N74" s="741">
        <v>0</v>
      </c>
      <c r="O74" s="741">
        <v>0</v>
      </c>
      <c r="P74" s="737">
        <v>38.631578947368418</v>
      </c>
      <c r="Q74" s="737">
        <v>38.700000000000003</v>
      </c>
    </row>
    <row r="75" spans="1:17" s="24" customFormat="1" ht="10.5" customHeight="1">
      <c r="A75" s="739"/>
      <c r="B75" s="739"/>
      <c r="C75" s="742" t="s">
        <v>615</v>
      </c>
      <c r="D75" s="741">
        <v>4</v>
      </c>
      <c r="E75" s="741">
        <v>0</v>
      </c>
      <c r="F75" s="741">
        <v>0</v>
      </c>
      <c r="G75" s="741">
        <v>0</v>
      </c>
      <c r="H75" s="741">
        <v>2</v>
      </c>
      <c r="I75" s="741">
        <v>0</v>
      </c>
      <c r="J75" s="741">
        <v>1</v>
      </c>
      <c r="K75" s="741">
        <v>0</v>
      </c>
      <c r="L75" s="741">
        <v>1</v>
      </c>
      <c r="M75" s="741">
        <v>0</v>
      </c>
      <c r="N75" s="741">
        <v>0</v>
      </c>
      <c r="O75" s="741">
        <v>0</v>
      </c>
      <c r="P75" s="737">
        <v>44.5</v>
      </c>
      <c r="Q75" s="737">
        <v>39</v>
      </c>
    </row>
    <row r="76" spans="1:17" s="24" customFormat="1" ht="10.5" customHeight="1">
      <c r="A76" s="739"/>
      <c r="B76" s="739"/>
      <c r="C76" s="743" t="s">
        <v>1874</v>
      </c>
      <c r="D76" s="741">
        <v>267</v>
      </c>
      <c r="E76" s="741">
        <v>0</v>
      </c>
      <c r="F76" s="741">
        <v>0</v>
      </c>
      <c r="G76" s="741">
        <v>6</v>
      </c>
      <c r="H76" s="741">
        <v>27</v>
      </c>
      <c r="I76" s="741">
        <v>39</v>
      </c>
      <c r="J76" s="741">
        <v>47</v>
      </c>
      <c r="K76" s="741">
        <v>45</v>
      </c>
      <c r="L76" s="741">
        <v>50</v>
      </c>
      <c r="M76" s="741">
        <v>39</v>
      </c>
      <c r="N76" s="741">
        <v>14</v>
      </c>
      <c r="O76" s="741">
        <v>0</v>
      </c>
      <c r="P76" s="737">
        <v>50.973782771535582</v>
      </c>
      <c r="Q76" s="737">
        <v>50.785714285714285</v>
      </c>
    </row>
    <row r="77" spans="1:17" s="24" customFormat="1" ht="18" customHeight="1">
      <c r="A77" s="739"/>
      <c r="B77" s="739" t="s">
        <v>619</v>
      </c>
      <c r="C77" s="740"/>
      <c r="D77" s="741"/>
      <c r="E77" s="741"/>
      <c r="F77" s="741"/>
      <c r="G77" s="741"/>
      <c r="H77" s="741"/>
      <c r="I77" s="741"/>
      <c r="J77" s="741"/>
      <c r="K77" s="741"/>
      <c r="L77" s="741"/>
      <c r="M77" s="741"/>
      <c r="N77" s="741"/>
      <c r="O77" s="741"/>
      <c r="P77" s="737"/>
      <c r="Q77" s="737"/>
    </row>
    <row r="78" spans="1:17" s="24" customFormat="1" ht="10.5" customHeight="1">
      <c r="A78" s="739"/>
      <c r="B78" s="739"/>
      <c r="C78" s="742" t="s">
        <v>621</v>
      </c>
      <c r="D78" s="741">
        <v>2</v>
      </c>
      <c r="E78" s="741">
        <v>0</v>
      </c>
      <c r="F78" s="741">
        <v>0</v>
      </c>
      <c r="G78" s="741">
        <v>0</v>
      </c>
      <c r="H78" s="741">
        <v>0</v>
      </c>
      <c r="I78" s="741">
        <v>0</v>
      </c>
      <c r="J78" s="741">
        <v>0</v>
      </c>
      <c r="K78" s="741">
        <v>0</v>
      </c>
      <c r="L78" s="741">
        <v>2</v>
      </c>
      <c r="M78" s="741">
        <v>0</v>
      </c>
      <c r="N78" s="741">
        <v>0</v>
      </c>
      <c r="O78" s="741">
        <v>0</v>
      </c>
      <c r="P78" s="737">
        <v>59</v>
      </c>
      <c r="Q78" s="737">
        <v>58.5</v>
      </c>
    </row>
    <row r="79" spans="1:17" s="24" customFormat="1" ht="10.5" customHeight="1">
      <c r="A79" s="739"/>
      <c r="B79" s="739"/>
      <c r="C79" s="742" t="s">
        <v>622</v>
      </c>
      <c r="D79" s="741">
        <v>1</v>
      </c>
      <c r="E79" s="741">
        <v>0</v>
      </c>
      <c r="F79" s="741">
        <v>0</v>
      </c>
      <c r="G79" s="741">
        <v>0</v>
      </c>
      <c r="H79" s="741">
        <v>0</v>
      </c>
      <c r="I79" s="741">
        <v>0</v>
      </c>
      <c r="J79" s="741">
        <v>0</v>
      </c>
      <c r="K79" s="741">
        <v>0</v>
      </c>
      <c r="L79" s="741">
        <v>0</v>
      </c>
      <c r="M79" s="741">
        <v>1</v>
      </c>
      <c r="N79" s="741">
        <v>0</v>
      </c>
      <c r="O79" s="741">
        <v>0</v>
      </c>
      <c r="P79" s="746" t="s">
        <v>477</v>
      </c>
      <c r="Q79" s="746" t="s">
        <v>477</v>
      </c>
    </row>
    <row r="80" spans="1:17" s="24" customFormat="1" ht="10.5" customHeight="1">
      <c r="A80" s="739"/>
      <c r="B80" s="739"/>
      <c r="C80" s="742" t="s">
        <v>1823</v>
      </c>
      <c r="D80" s="741">
        <v>5</v>
      </c>
      <c r="E80" s="741">
        <v>0</v>
      </c>
      <c r="F80" s="741">
        <v>0</v>
      </c>
      <c r="G80" s="741">
        <v>1</v>
      </c>
      <c r="H80" s="741">
        <v>3</v>
      </c>
      <c r="I80" s="741">
        <v>1</v>
      </c>
      <c r="J80" s="741">
        <v>0</v>
      </c>
      <c r="K80" s="741">
        <v>0</v>
      </c>
      <c r="L80" s="741">
        <v>0</v>
      </c>
      <c r="M80" s="741">
        <v>0</v>
      </c>
      <c r="N80" s="741">
        <v>0</v>
      </c>
      <c r="O80" s="741">
        <v>0</v>
      </c>
      <c r="P80" s="737">
        <v>36.4</v>
      </c>
      <c r="Q80" s="737">
        <v>36.5</v>
      </c>
    </row>
    <row r="81" spans="1:17" s="24" customFormat="1" ht="10.5" customHeight="1">
      <c r="A81" s="739"/>
      <c r="B81" s="739"/>
      <c r="C81" s="743" t="s">
        <v>1874</v>
      </c>
      <c r="D81" s="741">
        <v>8</v>
      </c>
      <c r="E81" s="741">
        <v>0</v>
      </c>
      <c r="F81" s="741">
        <v>0</v>
      </c>
      <c r="G81" s="741">
        <v>1</v>
      </c>
      <c r="H81" s="741">
        <v>3</v>
      </c>
      <c r="I81" s="741">
        <v>1</v>
      </c>
      <c r="J81" s="741">
        <v>0</v>
      </c>
      <c r="K81" s="741">
        <v>0</v>
      </c>
      <c r="L81" s="741">
        <v>2</v>
      </c>
      <c r="M81" s="741">
        <v>1</v>
      </c>
      <c r="N81" s="741">
        <v>0</v>
      </c>
      <c r="O81" s="741">
        <v>0</v>
      </c>
      <c r="P81" s="737">
        <v>45.125</v>
      </c>
      <c r="Q81" s="737">
        <v>38</v>
      </c>
    </row>
    <row r="82" spans="1:17" s="24" customFormat="1" ht="27" customHeight="1">
      <c r="A82" s="739"/>
      <c r="B82" s="1473" t="s">
        <v>1921</v>
      </c>
      <c r="C82" s="1474"/>
      <c r="D82" s="741"/>
      <c r="E82" s="741"/>
      <c r="F82" s="741"/>
      <c r="G82" s="741"/>
      <c r="H82" s="741"/>
      <c r="I82" s="741"/>
      <c r="J82" s="741"/>
      <c r="K82" s="741"/>
      <c r="L82" s="741"/>
      <c r="M82" s="741"/>
      <c r="N82" s="741"/>
      <c r="O82" s="741"/>
      <c r="P82" s="737"/>
      <c r="Q82" s="737"/>
    </row>
    <row r="83" spans="1:17" s="24" customFormat="1" ht="19.899999999999999" customHeight="1">
      <c r="A83" s="739"/>
      <c r="B83" s="739"/>
      <c r="C83" s="742" t="s">
        <v>1832</v>
      </c>
      <c r="D83" s="741">
        <v>101</v>
      </c>
      <c r="E83" s="741">
        <v>0</v>
      </c>
      <c r="F83" s="741">
        <v>0</v>
      </c>
      <c r="G83" s="741">
        <v>1</v>
      </c>
      <c r="H83" s="741">
        <v>9</v>
      </c>
      <c r="I83" s="741">
        <v>20</v>
      </c>
      <c r="J83" s="741">
        <v>15</v>
      </c>
      <c r="K83" s="741">
        <v>18</v>
      </c>
      <c r="L83" s="741">
        <v>13</v>
      </c>
      <c r="M83" s="741">
        <v>23</v>
      </c>
      <c r="N83" s="741">
        <v>2</v>
      </c>
      <c r="O83" s="741">
        <v>0</v>
      </c>
      <c r="P83" s="737">
        <v>50.722772277227726</v>
      </c>
      <c r="Q83" s="737">
        <v>49.785714285714285</v>
      </c>
    </row>
    <row r="84" spans="1:17" s="24" customFormat="1" ht="19.899999999999999" customHeight="1">
      <c r="A84" s="739"/>
      <c r="B84" s="739"/>
      <c r="C84" s="742" t="s">
        <v>1833</v>
      </c>
      <c r="D84" s="741">
        <v>11</v>
      </c>
      <c r="E84" s="741">
        <v>0</v>
      </c>
      <c r="F84" s="741">
        <v>0</v>
      </c>
      <c r="G84" s="741">
        <v>1</v>
      </c>
      <c r="H84" s="741">
        <v>4</v>
      </c>
      <c r="I84" s="741">
        <v>4</v>
      </c>
      <c r="J84" s="741">
        <v>2</v>
      </c>
      <c r="K84" s="741">
        <v>0</v>
      </c>
      <c r="L84" s="741">
        <v>0</v>
      </c>
      <c r="M84" s="741">
        <v>0</v>
      </c>
      <c r="N84" s="741">
        <v>0</v>
      </c>
      <c r="O84" s="741">
        <v>0</v>
      </c>
      <c r="P84" s="737">
        <v>40.090909090909093</v>
      </c>
      <c r="Q84" s="737">
        <v>40.5</v>
      </c>
    </row>
    <row r="85" spans="1:17" s="24" customFormat="1" ht="19.899999999999999" customHeight="1">
      <c r="A85" s="739"/>
      <c r="B85" s="739"/>
      <c r="C85" s="742" t="s">
        <v>1834</v>
      </c>
      <c r="D85" s="741">
        <v>157</v>
      </c>
      <c r="E85" s="741">
        <v>0</v>
      </c>
      <c r="F85" s="741">
        <v>2</v>
      </c>
      <c r="G85" s="741">
        <v>10</v>
      </c>
      <c r="H85" s="741">
        <v>26</v>
      </c>
      <c r="I85" s="741">
        <v>19</v>
      </c>
      <c r="J85" s="741">
        <v>24</v>
      </c>
      <c r="K85" s="741">
        <v>21</v>
      </c>
      <c r="L85" s="741">
        <v>29</v>
      </c>
      <c r="M85" s="741">
        <v>22</v>
      </c>
      <c r="N85" s="741">
        <v>4</v>
      </c>
      <c r="O85" s="741">
        <v>0</v>
      </c>
      <c r="P85" s="737">
        <v>48.738853503184714</v>
      </c>
      <c r="Q85" s="737">
        <v>48.6875</v>
      </c>
    </row>
    <row r="86" spans="1:17" s="24" customFormat="1" ht="19.899999999999999" customHeight="1">
      <c r="A86" s="739"/>
      <c r="B86" s="739"/>
      <c r="C86" s="742" t="s">
        <v>1835</v>
      </c>
      <c r="D86" s="741">
        <v>790</v>
      </c>
      <c r="E86" s="741">
        <v>7</v>
      </c>
      <c r="F86" s="741">
        <v>267</v>
      </c>
      <c r="G86" s="741">
        <v>302</v>
      </c>
      <c r="H86" s="741">
        <v>129</v>
      </c>
      <c r="I86" s="741">
        <v>43</v>
      </c>
      <c r="J86" s="741">
        <v>21</v>
      </c>
      <c r="K86" s="741">
        <v>10</v>
      </c>
      <c r="L86" s="741">
        <v>7</v>
      </c>
      <c r="M86" s="741">
        <v>1</v>
      </c>
      <c r="N86" s="741">
        <v>3</v>
      </c>
      <c r="O86" s="741">
        <v>0</v>
      </c>
      <c r="P86" s="737">
        <v>32.632911392405063</v>
      </c>
      <c r="Q86" s="737">
        <v>30.80821917808219</v>
      </c>
    </row>
    <row r="87" spans="1:17" s="24" customFormat="1" ht="10.5" customHeight="1">
      <c r="A87" s="739"/>
      <c r="B87" s="739"/>
      <c r="C87" s="742" t="s">
        <v>631</v>
      </c>
      <c r="D87" s="741">
        <v>225</v>
      </c>
      <c r="E87" s="741">
        <v>2</v>
      </c>
      <c r="F87" s="741">
        <v>53</v>
      </c>
      <c r="G87" s="741">
        <v>75</v>
      </c>
      <c r="H87" s="741">
        <v>44</v>
      </c>
      <c r="I87" s="741">
        <v>26</v>
      </c>
      <c r="J87" s="741">
        <v>8</v>
      </c>
      <c r="K87" s="741">
        <v>12</v>
      </c>
      <c r="L87" s="741">
        <v>1</v>
      </c>
      <c r="M87" s="741">
        <v>3</v>
      </c>
      <c r="N87" s="741">
        <v>1</v>
      </c>
      <c r="O87" s="741">
        <v>0</v>
      </c>
      <c r="P87" s="737">
        <v>34.94222222222222</v>
      </c>
      <c r="Q87" s="737">
        <v>32.416666666666664</v>
      </c>
    </row>
    <row r="88" spans="1:17" s="24" customFormat="1" ht="10.5" customHeight="1">
      <c r="A88" s="739"/>
      <c r="B88" s="739"/>
      <c r="C88" s="743" t="s">
        <v>1874</v>
      </c>
      <c r="D88" s="741">
        <v>1284</v>
      </c>
      <c r="E88" s="741">
        <v>9</v>
      </c>
      <c r="F88" s="741">
        <v>322</v>
      </c>
      <c r="G88" s="741">
        <v>389</v>
      </c>
      <c r="H88" s="741">
        <v>212</v>
      </c>
      <c r="I88" s="741">
        <v>112</v>
      </c>
      <c r="J88" s="741">
        <v>70</v>
      </c>
      <c r="K88" s="741">
        <v>61</v>
      </c>
      <c r="L88" s="741">
        <v>50</v>
      </c>
      <c r="M88" s="741">
        <v>49</v>
      </c>
      <c r="N88" s="741">
        <v>10</v>
      </c>
      <c r="O88" s="741">
        <v>0</v>
      </c>
      <c r="P88" s="737">
        <v>36.493769470404985</v>
      </c>
      <c r="Q88" s="737">
        <v>32.743243243243242</v>
      </c>
    </row>
    <row r="89" spans="1:17" s="24" customFormat="1" ht="18" customHeight="1">
      <c r="A89" s="739"/>
      <c r="B89" s="739" t="s">
        <v>632</v>
      </c>
      <c r="C89" s="740"/>
    </row>
    <row r="90" spans="1:17" s="24" customFormat="1" ht="19.899999999999999" customHeight="1">
      <c r="A90" s="739"/>
      <c r="B90" s="739"/>
      <c r="C90" s="742" t="s">
        <v>1836</v>
      </c>
      <c r="D90" s="741">
        <v>91</v>
      </c>
      <c r="E90" s="741">
        <v>0</v>
      </c>
      <c r="F90" s="741">
        <v>0</v>
      </c>
      <c r="G90" s="741">
        <v>8</v>
      </c>
      <c r="H90" s="741">
        <v>18</v>
      </c>
      <c r="I90" s="741">
        <v>14</v>
      </c>
      <c r="J90" s="741">
        <v>21</v>
      </c>
      <c r="K90" s="741">
        <v>8</v>
      </c>
      <c r="L90" s="741">
        <v>11</v>
      </c>
      <c r="M90" s="741">
        <v>11</v>
      </c>
      <c r="N90" s="741">
        <v>0</v>
      </c>
      <c r="O90" s="741">
        <v>0</v>
      </c>
      <c r="P90" s="737">
        <v>46.615384615384613</v>
      </c>
      <c r="Q90" s="737">
        <v>45.625</v>
      </c>
    </row>
    <row r="91" spans="1:17" s="24" customFormat="1" ht="10.5" customHeight="1">
      <c r="A91" s="739"/>
      <c r="B91" s="739"/>
      <c r="C91" s="742" t="s">
        <v>1837</v>
      </c>
      <c r="D91" s="741">
        <v>16</v>
      </c>
      <c r="E91" s="741">
        <v>0</v>
      </c>
      <c r="F91" s="741">
        <v>0</v>
      </c>
      <c r="G91" s="741">
        <v>0</v>
      </c>
      <c r="H91" s="741">
        <v>4</v>
      </c>
      <c r="I91" s="741">
        <v>5</v>
      </c>
      <c r="J91" s="741">
        <v>4</v>
      </c>
      <c r="K91" s="741">
        <v>2</v>
      </c>
      <c r="L91" s="741">
        <v>1</v>
      </c>
      <c r="M91" s="741">
        <v>0</v>
      </c>
      <c r="N91" s="741">
        <v>0</v>
      </c>
      <c r="O91" s="741">
        <v>0</v>
      </c>
      <c r="P91" s="737">
        <v>44.375</v>
      </c>
      <c r="Q91" s="737">
        <v>42.5</v>
      </c>
    </row>
    <row r="92" spans="1:17" s="24" customFormat="1" ht="10.5" customHeight="1">
      <c r="A92" s="739"/>
      <c r="B92" s="739"/>
      <c r="C92" s="742" t="s">
        <v>1838</v>
      </c>
      <c r="D92" s="741">
        <v>21</v>
      </c>
      <c r="E92" s="741">
        <v>0</v>
      </c>
      <c r="F92" s="741">
        <v>0</v>
      </c>
      <c r="G92" s="741">
        <v>2</v>
      </c>
      <c r="H92" s="741">
        <v>3</v>
      </c>
      <c r="I92" s="741">
        <v>1</v>
      </c>
      <c r="J92" s="741">
        <v>6</v>
      </c>
      <c r="K92" s="741">
        <v>3</v>
      </c>
      <c r="L92" s="741">
        <v>0</v>
      </c>
      <c r="M92" s="741">
        <v>6</v>
      </c>
      <c r="N92" s="741">
        <v>0</v>
      </c>
      <c r="O92" s="741">
        <v>0</v>
      </c>
      <c r="P92" s="737">
        <v>48.571428571428569</v>
      </c>
      <c r="Q92" s="737">
        <v>48.25</v>
      </c>
    </row>
    <row r="93" spans="1:17" s="24" customFormat="1" ht="10.5" customHeight="1">
      <c r="A93" s="739"/>
      <c r="B93" s="739"/>
      <c r="C93" s="742" t="s">
        <v>1839</v>
      </c>
      <c r="D93" s="741">
        <v>28</v>
      </c>
      <c r="E93" s="741">
        <v>0</v>
      </c>
      <c r="F93" s="741">
        <v>10</v>
      </c>
      <c r="G93" s="741">
        <v>11</v>
      </c>
      <c r="H93" s="741">
        <v>4</v>
      </c>
      <c r="I93" s="741">
        <v>2</v>
      </c>
      <c r="J93" s="741">
        <v>0</v>
      </c>
      <c r="K93" s="741">
        <v>1</v>
      </c>
      <c r="L93" s="741">
        <v>0</v>
      </c>
      <c r="M93" s="741">
        <v>0</v>
      </c>
      <c r="N93" s="741">
        <v>0</v>
      </c>
      <c r="O93" s="741">
        <v>0</v>
      </c>
      <c r="P93" s="737">
        <v>32.357142857142854</v>
      </c>
      <c r="Q93" s="737">
        <v>30.5</v>
      </c>
    </row>
    <row r="94" spans="1:17" s="24" customFormat="1" ht="19.899999999999999" customHeight="1">
      <c r="A94" s="739"/>
      <c r="B94" s="739"/>
      <c r="C94" s="742" t="s">
        <v>1840</v>
      </c>
      <c r="D94" s="741">
        <v>150</v>
      </c>
      <c r="E94" s="741">
        <v>0</v>
      </c>
      <c r="F94" s="741">
        <v>3</v>
      </c>
      <c r="G94" s="741">
        <v>17</v>
      </c>
      <c r="H94" s="741">
        <v>25</v>
      </c>
      <c r="I94" s="741">
        <v>22</v>
      </c>
      <c r="J94" s="741">
        <v>30</v>
      </c>
      <c r="K94" s="741">
        <v>18</v>
      </c>
      <c r="L94" s="741">
        <v>13</v>
      </c>
      <c r="M94" s="741">
        <v>20</v>
      </c>
      <c r="N94" s="741">
        <v>2</v>
      </c>
      <c r="O94" s="741">
        <v>0</v>
      </c>
      <c r="P94" s="737">
        <v>46.086666666666666</v>
      </c>
      <c r="Q94" s="737">
        <v>45.428571428571431</v>
      </c>
    </row>
    <row r="95" spans="1:17" s="24" customFormat="1" ht="19.899999999999999" customHeight="1">
      <c r="A95" s="739"/>
      <c r="B95" s="739"/>
      <c r="C95" s="742" t="s">
        <v>1841</v>
      </c>
      <c r="D95" s="741">
        <v>83</v>
      </c>
      <c r="E95" s="741">
        <v>0</v>
      </c>
      <c r="F95" s="741">
        <v>27</v>
      </c>
      <c r="G95" s="741">
        <v>19</v>
      </c>
      <c r="H95" s="741">
        <v>18</v>
      </c>
      <c r="I95" s="741">
        <v>5</v>
      </c>
      <c r="J95" s="741">
        <v>7</v>
      </c>
      <c r="K95" s="741">
        <v>5</v>
      </c>
      <c r="L95" s="741">
        <v>1</v>
      </c>
      <c r="M95" s="741">
        <v>1</v>
      </c>
      <c r="N95" s="741">
        <v>0</v>
      </c>
      <c r="O95" s="741">
        <v>0</v>
      </c>
      <c r="P95" s="737">
        <v>35.421686746987952</v>
      </c>
      <c r="Q95" s="737">
        <v>33.357142857142854</v>
      </c>
    </row>
    <row r="96" spans="1:17" s="24" customFormat="1" ht="10.5" customHeight="1">
      <c r="A96" s="739"/>
      <c r="B96" s="739"/>
      <c r="C96" s="743" t="s">
        <v>1874</v>
      </c>
      <c r="D96" s="741">
        <v>389</v>
      </c>
      <c r="E96" s="741">
        <v>0</v>
      </c>
      <c r="F96" s="741">
        <v>40</v>
      </c>
      <c r="G96" s="741">
        <v>57</v>
      </c>
      <c r="H96" s="741">
        <v>72</v>
      </c>
      <c r="I96" s="741">
        <v>49</v>
      </c>
      <c r="J96" s="741">
        <v>68</v>
      </c>
      <c r="K96" s="741">
        <v>37</v>
      </c>
      <c r="L96" s="741">
        <v>26</v>
      </c>
      <c r="M96" s="741">
        <v>38</v>
      </c>
      <c r="N96" s="741">
        <v>2</v>
      </c>
      <c r="O96" s="741">
        <v>0</v>
      </c>
      <c r="P96" s="737">
        <v>43.010282776349612</v>
      </c>
      <c r="Q96" s="737">
        <v>41.75</v>
      </c>
    </row>
    <row r="97" spans="1:17" s="24" customFormat="1" ht="18" customHeight="1">
      <c r="A97" s="739"/>
      <c r="B97" s="739" t="s">
        <v>1842</v>
      </c>
      <c r="C97" s="742"/>
      <c r="D97" s="741">
        <v>1948</v>
      </c>
      <c r="E97" s="741">
        <v>9</v>
      </c>
      <c r="F97" s="741">
        <v>362</v>
      </c>
      <c r="G97" s="741">
        <v>453</v>
      </c>
      <c r="H97" s="741">
        <v>314</v>
      </c>
      <c r="I97" s="741">
        <v>201</v>
      </c>
      <c r="J97" s="741">
        <v>185</v>
      </c>
      <c r="K97" s="741">
        <v>143</v>
      </c>
      <c r="L97" s="741">
        <v>128</v>
      </c>
      <c r="M97" s="741">
        <v>127</v>
      </c>
      <c r="N97" s="741">
        <v>26</v>
      </c>
      <c r="O97" s="741">
        <v>0</v>
      </c>
      <c r="P97" s="737">
        <v>39.81519507186858</v>
      </c>
      <c r="Q97" s="737">
        <v>35.896103896103895</v>
      </c>
    </row>
    <row r="98" spans="1:17" s="24" customFormat="1" ht="18" customHeight="1">
      <c r="A98" s="739"/>
      <c r="B98" s="739" t="s">
        <v>643</v>
      </c>
      <c r="C98" s="740"/>
    </row>
    <row r="99" spans="1:17" s="24" customFormat="1" ht="10.5" customHeight="1">
      <c r="A99" s="739"/>
      <c r="B99" s="739"/>
      <c r="C99" s="742" t="s">
        <v>644</v>
      </c>
      <c r="D99" s="741">
        <v>7</v>
      </c>
      <c r="E99" s="741">
        <v>0</v>
      </c>
      <c r="F99" s="741">
        <v>0</v>
      </c>
      <c r="G99" s="741">
        <v>0</v>
      </c>
      <c r="H99" s="741">
        <v>0</v>
      </c>
      <c r="I99" s="741">
        <v>0</v>
      </c>
      <c r="J99" s="741">
        <v>0</v>
      </c>
      <c r="K99" s="741">
        <v>6</v>
      </c>
      <c r="L99" s="741">
        <v>0</v>
      </c>
      <c r="M99" s="741">
        <v>0</v>
      </c>
      <c r="N99" s="741">
        <v>1</v>
      </c>
      <c r="O99" s="741">
        <v>0</v>
      </c>
      <c r="P99" s="737">
        <v>56</v>
      </c>
      <c r="Q99" s="737">
        <v>52.75</v>
      </c>
    </row>
    <row r="100" spans="1:17" s="24" customFormat="1" ht="10.5" customHeight="1">
      <c r="A100" s="739"/>
      <c r="B100" s="739"/>
      <c r="C100" s="742" t="s">
        <v>645</v>
      </c>
      <c r="D100" s="741">
        <v>3</v>
      </c>
      <c r="E100" s="741">
        <v>0</v>
      </c>
      <c r="F100" s="741">
        <v>0</v>
      </c>
      <c r="G100" s="741">
        <v>0</v>
      </c>
      <c r="H100" s="741">
        <v>0</v>
      </c>
      <c r="I100" s="741">
        <v>0</v>
      </c>
      <c r="J100" s="741">
        <v>0</v>
      </c>
      <c r="K100" s="741">
        <v>0</v>
      </c>
      <c r="L100" s="741">
        <v>0</v>
      </c>
      <c r="M100" s="741">
        <v>0</v>
      </c>
      <c r="N100" s="741">
        <v>3</v>
      </c>
      <c r="O100" s="741">
        <v>0</v>
      </c>
      <c r="P100" s="737">
        <v>67.333333333333329</v>
      </c>
      <c r="Q100" s="737">
        <v>66.5</v>
      </c>
    </row>
    <row r="101" spans="1:17" s="24" customFormat="1" ht="10.5" customHeight="1">
      <c r="A101" s="739"/>
      <c r="B101" s="739"/>
      <c r="C101" s="743" t="s">
        <v>1874</v>
      </c>
      <c r="D101" s="741">
        <v>10</v>
      </c>
      <c r="E101" s="741">
        <v>0</v>
      </c>
      <c r="F101" s="741">
        <v>0</v>
      </c>
      <c r="G101" s="741">
        <v>0</v>
      </c>
      <c r="H101" s="741">
        <v>0</v>
      </c>
      <c r="I101" s="741">
        <v>0</v>
      </c>
      <c r="J101" s="741">
        <v>0</v>
      </c>
      <c r="K101" s="741">
        <v>6</v>
      </c>
      <c r="L101" s="741">
        <v>0</v>
      </c>
      <c r="M101" s="741">
        <v>0</v>
      </c>
      <c r="N101" s="741">
        <v>4</v>
      </c>
      <c r="O101" s="741">
        <v>0</v>
      </c>
      <c r="P101" s="737">
        <v>59.4</v>
      </c>
      <c r="Q101" s="737">
        <v>53.5</v>
      </c>
    </row>
    <row r="102" spans="1:17" s="24" customFormat="1" ht="18" customHeight="1">
      <c r="A102" s="739"/>
      <c r="B102" s="739" t="s">
        <v>646</v>
      </c>
      <c r="C102" s="740"/>
    </row>
    <row r="103" spans="1:17" s="24" customFormat="1" ht="10.5" customHeight="1">
      <c r="A103" s="739"/>
      <c r="B103" s="739"/>
      <c r="C103" s="742" t="s">
        <v>646</v>
      </c>
      <c r="D103" s="741">
        <v>1162</v>
      </c>
      <c r="E103" s="741">
        <v>79</v>
      </c>
      <c r="F103" s="741">
        <v>177</v>
      </c>
      <c r="G103" s="741">
        <v>192</v>
      </c>
      <c r="H103" s="741">
        <v>162</v>
      </c>
      <c r="I103" s="741">
        <v>118</v>
      </c>
      <c r="J103" s="741">
        <v>98</v>
      </c>
      <c r="K103" s="741">
        <v>115</v>
      </c>
      <c r="L103" s="741">
        <v>81</v>
      </c>
      <c r="M103" s="741">
        <v>55</v>
      </c>
      <c r="N103" s="741">
        <v>68</v>
      </c>
      <c r="O103" s="741">
        <v>17</v>
      </c>
      <c r="P103" s="737">
        <v>41.098689956331874</v>
      </c>
      <c r="Q103" s="737">
        <v>37.6875</v>
      </c>
    </row>
    <row r="104" spans="1:17" s="24" customFormat="1" ht="10.5" customHeight="1">
      <c r="A104" s="739"/>
      <c r="B104" s="739"/>
      <c r="C104" s="742" t="s">
        <v>647</v>
      </c>
      <c r="D104" s="741">
        <v>7</v>
      </c>
      <c r="E104" s="741">
        <v>0</v>
      </c>
      <c r="F104" s="741">
        <v>0</v>
      </c>
      <c r="G104" s="741">
        <v>0</v>
      </c>
      <c r="H104" s="741">
        <v>0</v>
      </c>
      <c r="I104" s="741">
        <v>0</v>
      </c>
      <c r="J104" s="741">
        <v>0</v>
      </c>
      <c r="K104" s="741">
        <v>1</v>
      </c>
      <c r="L104" s="741">
        <v>2</v>
      </c>
      <c r="M104" s="741">
        <v>3</v>
      </c>
      <c r="N104" s="741">
        <v>1</v>
      </c>
      <c r="O104" s="741">
        <v>0</v>
      </c>
      <c r="P104" s="737">
        <v>59</v>
      </c>
      <c r="Q104" s="737">
        <v>59.5</v>
      </c>
    </row>
    <row r="105" spans="1:17" s="24" customFormat="1" ht="10.5" customHeight="1">
      <c r="A105" s="739"/>
      <c r="B105" s="739"/>
      <c r="C105" s="742" t="s">
        <v>1844</v>
      </c>
      <c r="D105" s="741">
        <v>11</v>
      </c>
      <c r="E105" s="741">
        <v>0</v>
      </c>
      <c r="F105" s="741">
        <v>0</v>
      </c>
      <c r="G105" s="741">
        <v>0</v>
      </c>
      <c r="H105" s="741">
        <v>1</v>
      </c>
      <c r="I105" s="741">
        <v>1</v>
      </c>
      <c r="J105" s="741">
        <v>1</v>
      </c>
      <c r="K105" s="741">
        <v>1</v>
      </c>
      <c r="L105" s="741">
        <v>0</v>
      </c>
      <c r="M105" s="741">
        <v>2</v>
      </c>
      <c r="N105" s="741">
        <v>5</v>
      </c>
      <c r="O105" s="741">
        <v>0</v>
      </c>
      <c r="P105" s="737">
        <v>58.090909090909093</v>
      </c>
      <c r="Q105" s="737">
        <v>63.5</v>
      </c>
    </row>
    <row r="106" spans="1:17" s="24" customFormat="1" ht="10.5" customHeight="1">
      <c r="A106" s="739"/>
      <c r="B106" s="739"/>
      <c r="C106" s="743" t="s">
        <v>1874</v>
      </c>
      <c r="D106" s="741">
        <v>1180</v>
      </c>
      <c r="E106" s="741">
        <v>79</v>
      </c>
      <c r="F106" s="741">
        <v>177</v>
      </c>
      <c r="G106" s="741">
        <v>192</v>
      </c>
      <c r="H106" s="741">
        <v>163</v>
      </c>
      <c r="I106" s="741">
        <v>119</v>
      </c>
      <c r="J106" s="741">
        <v>99</v>
      </c>
      <c r="K106" s="741">
        <v>117</v>
      </c>
      <c r="L106" s="741">
        <v>83</v>
      </c>
      <c r="M106" s="741">
        <v>60</v>
      </c>
      <c r="N106" s="741">
        <v>74</v>
      </c>
      <c r="O106" s="741">
        <v>17</v>
      </c>
      <c r="P106" s="737">
        <v>41.367153912295784</v>
      </c>
      <c r="Q106" s="737">
        <v>37.912500000000001</v>
      </c>
    </row>
    <row r="107" spans="1:17" s="24" customFormat="1" ht="9" customHeight="1">
      <c r="A107" s="739"/>
      <c r="B107" s="739"/>
      <c r="C107" s="744"/>
      <c r="D107" s="741"/>
      <c r="E107" s="741"/>
      <c r="F107" s="741"/>
      <c r="G107" s="741"/>
      <c r="H107" s="741"/>
      <c r="I107" s="741"/>
      <c r="J107" s="741"/>
      <c r="K107" s="741"/>
      <c r="L107" s="741"/>
      <c r="M107" s="741"/>
      <c r="N107" s="741"/>
      <c r="O107" s="741"/>
      <c r="P107" s="737"/>
      <c r="Q107" s="737"/>
    </row>
    <row r="108" spans="1:17" s="24" customFormat="1" ht="9" customHeight="1">
      <c r="A108" s="739"/>
      <c r="B108" s="739"/>
      <c r="C108" s="744"/>
      <c r="D108" s="741"/>
      <c r="E108" s="741"/>
      <c r="F108" s="741"/>
      <c r="G108" s="741"/>
      <c r="H108" s="741"/>
      <c r="I108" s="741"/>
      <c r="J108" s="741"/>
      <c r="K108" s="741"/>
      <c r="L108" s="741"/>
      <c r="M108" s="741"/>
      <c r="N108" s="741"/>
      <c r="O108" s="741"/>
      <c r="P108" s="737"/>
      <c r="Q108" s="737"/>
    </row>
    <row r="109" spans="1:17" s="24" customFormat="1" ht="9" customHeight="1">
      <c r="A109" s="739"/>
      <c r="B109" s="739"/>
      <c r="C109" s="744"/>
      <c r="D109" s="741"/>
      <c r="E109" s="741"/>
      <c r="F109" s="741"/>
      <c r="G109" s="741"/>
      <c r="H109" s="741"/>
      <c r="I109" s="741"/>
      <c r="J109" s="741"/>
      <c r="K109" s="741"/>
      <c r="L109" s="741"/>
      <c r="M109" s="741"/>
      <c r="N109" s="741"/>
      <c r="O109" s="741"/>
      <c r="P109" s="737"/>
      <c r="Q109" s="737"/>
    </row>
    <row r="110" spans="1:17" s="24" customFormat="1" ht="9" customHeight="1">
      <c r="A110" s="739"/>
      <c r="B110" s="739"/>
      <c r="C110" s="744"/>
      <c r="E110" s="741"/>
      <c r="F110" s="741"/>
      <c r="G110" s="741"/>
      <c r="H110" s="741"/>
      <c r="I110" s="741"/>
      <c r="J110" s="741"/>
      <c r="K110" s="741"/>
      <c r="L110" s="741"/>
      <c r="M110" s="741"/>
      <c r="N110" s="741"/>
      <c r="O110" s="741"/>
      <c r="P110" s="737"/>
      <c r="Q110" s="737"/>
    </row>
    <row r="111" spans="1:17" s="24" customFormat="1" ht="9" customHeight="1">
      <c r="A111" s="118" t="s">
        <v>638</v>
      </c>
      <c r="B111" s="739"/>
      <c r="C111" s="744"/>
      <c r="E111" s="741"/>
      <c r="F111" s="741"/>
      <c r="G111" s="741"/>
      <c r="H111" s="741"/>
      <c r="I111" s="741"/>
      <c r="J111" s="741"/>
      <c r="K111" s="741"/>
      <c r="L111" s="741"/>
      <c r="M111" s="741"/>
      <c r="N111" s="741"/>
      <c r="O111" s="741"/>
      <c r="P111" s="737"/>
      <c r="Q111" s="737"/>
    </row>
    <row r="112" spans="1:17" s="24" customFormat="1" ht="9" customHeight="1">
      <c r="A112" s="739" t="s">
        <v>641</v>
      </c>
      <c r="B112" s="739"/>
      <c r="C112" s="744"/>
      <c r="E112" s="741"/>
      <c r="F112" s="741"/>
      <c r="G112" s="741"/>
      <c r="H112" s="741"/>
      <c r="I112" s="741"/>
      <c r="J112" s="741"/>
      <c r="K112" s="741"/>
      <c r="L112" s="741"/>
      <c r="M112" s="741"/>
      <c r="N112" s="741"/>
      <c r="O112" s="741"/>
      <c r="P112" s="737"/>
      <c r="Q112" s="737"/>
    </row>
    <row r="113" spans="1:17" s="24" customFormat="1" ht="10.5" customHeight="1">
      <c r="A113" s="739"/>
      <c r="B113" s="739"/>
      <c r="C113" s="745"/>
      <c r="E113" s="741"/>
      <c r="F113" s="741"/>
      <c r="G113" s="741"/>
      <c r="H113" s="741"/>
      <c r="I113" s="741"/>
      <c r="J113" s="741"/>
      <c r="K113" s="741"/>
      <c r="L113" s="741"/>
      <c r="M113" s="741"/>
      <c r="N113" s="741"/>
      <c r="O113" s="741"/>
      <c r="P113" s="737"/>
      <c r="Q113" s="737"/>
    </row>
    <row r="114" spans="1:17" s="24" customFormat="1" ht="10.5" customHeight="1">
      <c r="A114" s="739" t="s">
        <v>46</v>
      </c>
      <c r="B114" s="739"/>
      <c r="C114" s="742"/>
      <c r="E114" s="741"/>
      <c r="F114" s="741"/>
      <c r="G114" s="741"/>
      <c r="H114" s="741"/>
      <c r="I114" s="741"/>
      <c r="J114" s="741"/>
      <c r="K114" s="741"/>
      <c r="L114" s="741"/>
      <c r="M114" s="741"/>
      <c r="N114" s="741"/>
      <c r="O114" s="741"/>
      <c r="P114" s="737"/>
      <c r="Q114" s="737"/>
    </row>
    <row r="115" spans="1:17" s="24" customFormat="1" ht="18" customHeight="1">
      <c r="A115" s="739"/>
      <c r="B115" s="739" t="s">
        <v>649</v>
      </c>
      <c r="C115" s="740"/>
      <c r="D115" s="741"/>
      <c r="E115" s="741"/>
      <c r="F115" s="741"/>
      <c r="G115" s="741"/>
      <c r="H115" s="741"/>
      <c r="I115" s="741"/>
      <c r="J115" s="741"/>
      <c r="K115" s="741"/>
      <c r="L115" s="741"/>
      <c r="M115" s="741"/>
      <c r="N115" s="741"/>
      <c r="O115" s="741"/>
      <c r="P115" s="737"/>
      <c r="Q115" s="737"/>
    </row>
    <row r="116" spans="1:17" s="24" customFormat="1" ht="10.5" customHeight="1">
      <c r="A116" s="739"/>
      <c r="B116" s="739"/>
      <c r="C116" s="742" t="s">
        <v>649</v>
      </c>
      <c r="D116" s="741">
        <v>426</v>
      </c>
      <c r="E116" s="741">
        <v>104</v>
      </c>
      <c r="F116" s="741">
        <v>238</v>
      </c>
      <c r="G116" s="741">
        <v>57</v>
      </c>
      <c r="H116" s="741">
        <v>15</v>
      </c>
      <c r="I116" s="741">
        <v>6</v>
      </c>
      <c r="J116" s="741">
        <v>5</v>
      </c>
      <c r="K116" s="741">
        <v>0</v>
      </c>
      <c r="L116" s="741">
        <v>0</v>
      </c>
      <c r="M116" s="741">
        <v>0</v>
      </c>
      <c r="N116" s="741">
        <v>1</v>
      </c>
      <c r="O116" s="741">
        <v>0</v>
      </c>
      <c r="P116" s="737">
        <v>27.392018779342724</v>
      </c>
      <c r="Q116" s="737">
        <v>26</v>
      </c>
    </row>
    <row r="117" spans="1:17" s="24" customFormat="1" ht="10.5" customHeight="1">
      <c r="A117" s="739"/>
      <c r="B117" s="739"/>
      <c r="C117" s="742" t="s">
        <v>650</v>
      </c>
      <c r="D117" s="741">
        <v>55</v>
      </c>
      <c r="E117" s="741">
        <v>29</v>
      </c>
      <c r="F117" s="741">
        <v>20</v>
      </c>
      <c r="G117" s="741">
        <v>4</v>
      </c>
      <c r="H117" s="741">
        <v>1</v>
      </c>
      <c r="I117" s="741">
        <v>1</v>
      </c>
      <c r="J117" s="741">
        <v>0</v>
      </c>
      <c r="K117" s="741">
        <v>0</v>
      </c>
      <c r="L117" s="741">
        <v>0</v>
      </c>
      <c r="M117" s="741">
        <v>0</v>
      </c>
      <c r="N117" s="741">
        <v>0</v>
      </c>
      <c r="O117" s="741">
        <v>0</v>
      </c>
      <c r="P117" s="737">
        <v>25.145454545454545</v>
      </c>
      <c r="Q117" s="737">
        <v>23.625</v>
      </c>
    </row>
    <row r="118" spans="1:17" s="24" customFormat="1" ht="10.5" customHeight="1">
      <c r="A118" s="739"/>
      <c r="B118" s="739"/>
      <c r="C118" s="743" t="s">
        <v>1874</v>
      </c>
      <c r="D118" s="741">
        <v>481</v>
      </c>
      <c r="E118" s="741">
        <v>133</v>
      </c>
      <c r="F118" s="741">
        <v>258</v>
      </c>
      <c r="G118" s="741">
        <v>61</v>
      </c>
      <c r="H118" s="741">
        <v>16</v>
      </c>
      <c r="I118" s="741">
        <v>7</v>
      </c>
      <c r="J118" s="741">
        <v>5</v>
      </c>
      <c r="K118" s="741">
        <v>0</v>
      </c>
      <c r="L118" s="741">
        <v>0</v>
      </c>
      <c r="M118" s="741">
        <v>0</v>
      </c>
      <c r="N118" s="741">
        <v>1</v>
      </c>
      <c r="O118" s="741">
        <v>0</v>
      </c>
      <c r="P118" s="737">
        <v>27.135135135135137</v>
      </c>
      <c r="Q118" s="737">
        <v>25.7890625</v>
      </c>
    </row>
    <row r="119" spans="1:17" s="24" customFormat="1" ht="18" customHeight="1">
      <c r="A119" s="739"/>
      <c r="B119" s="739" t="s">
        <v>1845</v>
      </c>
      <c r="C119" s="742"/>
      <c r="D119" s="741">
        <v>1671</v>
      </c>
      <c r="E119" s="741">
        <v>212</v>
      </c>
      <c r="F119" s="741">
        <v>435</v>
      </c>
      <c r="G119" s="741">
        <v>253</v>
      </c>
      <c r="H119" s="741">
        <v>179</v>
      </c>
      <c r="I119" s="741">
        <v>126</v>
      </c>
      <c r="J119" s="741">
        <v>104</v>
      </c>
      <c r="K119" s="741">
        <v>123</v>
      </c>
      <c r="L119" s="741">
        <v>83</v>
      </c>
      <c r="M119" s="741">
        <v>60</v>
      </c>
      <c r="N119" s="741">
        <v>79</v>
      </c>
      <c r="O119" s="741">
        <v>17</v>
      </c>
      <c r="P119" s="737">
        <v>37.337363966142682</v>
      </c>
      <c r="Q119" s="737">
        <v>32.387755102040813</v>
      </c>
    </row>
    <row r="120" spans="1:17" s="24" customFormat="1" ht="18" customHeight="1">
      <c r="A120" s="739" t="s">
        <v>1749</v>
      </c>
      <c r="B120" s="739"/>
      <c r="C120" s="742"/>
      <c r="D120" s="741">
        <v>3619</v>
      </c>
      <c r="E120" s="741">
        <v>221</v>
      </c>
      <c r="F120" s="741">
        <v>797</v>
      </c>
      <c r="G120" s="741">
        <v>706</v>
      </c>
      <c r="H120" s="741">
        <v>493</v>
      </c>
      <c r="I120" s="741">
        <v>327</v>
      </c>
      <c r="J120" s="741">
        <v>289</v>
      </c>
      <c r="K120" s="741">
        <v>266</v>
      </c>
      <c r="L120" s="741">
        <v>211</v>
      </c>
      <c r="M120" s="741">
        <v>187</v>
      </c>
      <c r="N120" s="741">
        <v>105</v>
      </c>
      <c r="O120" s="741">
        <v>17</v>
      </c>
      <c r="P120" s="737">
        <v>38.677401443642424</v>
      </c>
      <c r="Q120" s="737">
        <v>34.626016260162601</v>
      </c>
    </row>
    <row r="121" spans="1:17" s="24" customFormat="1" ht="18" customHeight="1">
      <c r="A121" s="739" t="s">
        <v>769</v>
      </c>
      <c r="C121" s="740"/>
      <c r="D121" s="741"/>
      <c r="E121" s="741"/>
      <c r="F121" s="741"/>
      <c r="G121" s="741"/>
      <c r="H121" s="741"/>
      <c r="I121" s="741"/>
      <c r="J121" s="741"/>
      <c r="K121" s="741"/>
      <c r="L121" s="741"/>
      <c r="M121" s="741"/>
      <c r="N121" s="741"/>
      <c r="O121" s="741"/>
      <c r="P121" s="737"/>
      <c r="Q121" s="737"/>
    </row>
    <row r="122" spans="1:17" s="24" customFormat="1" ht="18" customHeight="1">
      <c r="A122" s="739"/>
      <c r="B122" s="739" t="s">
        <v>324</v>
      </c>
      <c r="C122" s="740"/>
      <c r="D122" s="741"/>
      <c r="E122" s="741"/>
      <c r="F122" s="741"/>
      <c r="G122" s="741"/>
      <c r="H122" s="741"/>
      <c r="I122" s="741"/>
      <c r="J122" s="741"/>
      <c r="K122" s="741"/>
      <c r="L122" s="741"/>
      <c r="M122" s="741"/>
      <c r="N122" s="741"/>
      <c r="O122" s="741"/>
      <c r="P122" s="737"/>
      <c r="Q122" s="737"/>
    </row>
    <row r="123" spans="1:17" s="24" customFormat="1" ht="10.5" customHeight="1">
      <c r="A123" s="739"/>
      <c r="B123" s="739"/>
      <c r="C123" s="742" t="s">
        <v>1917</v>
      </c>
      <c r="D123" s="741">
        <v>776</v>
      </c>
      <c r="E123" s="741">
        <v>0</v>
      </c>
      <c r="F123" s="741">
        <v>0</v>
      </c>
      <c r="G123" s="741">
        <v>0</v>
      </c>
      <c r="H123" s="741">
        <v>0</v>
      </c>
      <c r="I123" s="741">
        <v>0</v>
      </c>
      <c r="J123" s="741">
        <v>16</v>
      </c>
      <c r="K123" s="741">
        <v>124</v>
      </c>
      <c r="L123" s="741">
        <v>234</v>
      </c>
      <c r="M123" s="741">
        <v>306</v>
      </c>
      <c r="N123" s="741">
        <v>96</v>
      </c>
      <c r="O123" s="741">
        <v>0</v>
      </c>
      <c r="P123" s="737">
        <v>59.164948453608247</v>
      </c>
      <c r="Q123" s="737">
        <v>59.229508196721312</v>
      </c>
    </row>
    <row r="124" spans="1:17" s="24" customFormat="1" ht="10.5" customHeight="1">
      <c r="A124" s="739"/>
      <c r="B124" s="739"/>
      <c r="C124" s="742" t="s">
        <v>1918</v>
      </c>
      <c r="D124" s="741">
        <v>1153</v>
      </c>
      <c r="E124" s="741">
        <v>0</v>
      </c>
      <c r="F124" s="741">
        <v>0</v>
      </c>
      <c r="G124" s="741">
        <v>0</v>
      </c>
      <c r="H124" s="741">
        <v>0</v>
      </c>
      <c r="I124" s="741">
        <v>1</v>
      </c>
      <c r="J124" s="741">
        <v>21</v>
      </c>
      <c r="K124" s="741">
        <v>148</v>
      </c>
      <c r="L124" s="741">
        <v>369</v>
      </c>
      <c r="M124" s="741">
        <v>501</v>
      </c>
      <c r="N124" s="741">
        <v>113</v>
      </c>
      <c r="O124" s="741">
        <v>0</v>
      </c>
      <c r="P124" s="737">
        <v>59.334778837814397</v>
      </c>
      <c r="Q124" s="737">
        <v>59.36057692307692</v>
      </c>
    </row>
    <row r="125" spans="1:17" s="24" customFormat="1" ht="19.899999999999999" customHeight="1">
      <c r="A125" s="739"/>
      <c r="B125" s="739"/>
      <c r="C125" s="742" t="s">
        <v>1919</v>
      </c>
      <c r="D125" s="741">
        <v>2439</v>
      </c>
      <c r="E125" s="741">
        <v>0</v>
      </c>
      <c r="F125" s="741">
        <v>0</v>
      </c>
      <c r="G125" s="741">
        <v>35</v>
      </c>
      <c r="H125" s="741">
        <v>177</v>
      </c>
      <c r="I125" s="741">
        <v>304</v>
      </c>
      <c r="J125" s="741">
        <v>392</v>
      </c>
      <c r="K125" s="741">
        <v>599</v>
      </c>
      <c r="L125" s="741">
        <v>507</v>
      </c>
      <c r="M125" s="741">
        <v>349</v>
      </c>
      <c r="N125" s="741">
        <v>76</v>
      </c>
      <c r="O125" s="741">
        <v>0</v>
      </c>
      <c r="P125" s="737">
        <v>51.552275522755231</v>
      </c>
      <c r="Q125" s="737">
        <v>51.65948275862069</v>
      </c>
    </row>
    <row r="126" spans="1:17" s="24" customFormat="1" ht="19.899999999999999" customHeight="1">
      <c r="A126" s="739"/>
      <c r="B126" s="739"/>
      <c r="C126" s="742" t="s">
        <v>1920</v>
      </c>
      <c r="D126" s="741">
        <v>524</v>
      </c>
      <c r="E126" s="741">
        <v>0</v>
      </c>
      <c r="F126" s="741">
        <v>7</v>
      </c>
      <c r="G126" s="741">
        <v>16</v>
      </c>
      <c r="H126" s="741">
        <v>112</v>
      </c>
      <c r="I126" s="741">
        <v>110</v>
      </c>
      <c r="J126" s="741">
        <v>92</v>
      </c>
      <c r="K126" s="741">
        <v>69</v>
      </c>
      <c r="L126" s="741">
        <v>44</v>
      </c>
      <c r="M126" s="741">
        <v>27</v>
      </c>
      <c r="N126" s="741">
        <v>47</v>
      </c>
      <c r="O126" s="741">
        <v>0</v>
      </c>
      <c r="P126" s="737">
        <v>47.276717557251906</v>
      </c>
      <c r="Q126" s="737">
        <v>44.772727272727273</v>
      </c>
    </row>
    <row r="127" spans="1:17" s="24" customFormat="1" ht="10.5" customHeight="1">
      <c r="A127" s="739"/>
      <c r="B127" s="739"/>
      <c r="C127" s="742" t="s">
        <v>610</v>
      </c>
      <c r="D127" s="741">
        <v>2926</v>
      </c>
      <c r="E127" s="741">
        <v>0</v>
      </c>
      <c r="F127" s="741">
        <v>0</v>
      </c>
      <c r="G127" s="741">
        <v>25</v>
      </c>
      <c r="H127" s="741">
        <v>290</v>
      </c>
      <c r="I127" s="741">
        <v>584</v>
      </c>
      <c r="J127" s="741">
        <v>748</v>
      </c>
      <c r="K127" s="741">
        <v>690</v>
      </c>
      <c r="L127" s="741">
        <v>396</v>
      </c>
      <c r="M127" s="741">
        <v>152</v>
      </c>
      <c r="N127" s="741">
        <v>41</v>
      </c>
      <c r="O127" s="741">
        <v>0</v>
      </c>
      <c r="P127" s="737">
        <v>48.454203691045798</v>
      </c>
      <c r="Q127" s="737">
        <v>47.769230769230766</v>
      </c>
    </row>
    <row r="128" spans="1:17" s="24" customFormat="1" ht="10.5" customHeight="1">
      <c r="A128" s="739"/>
      <c r="B128" s="739"/>
      <c r="C128" s="742" t="s">
        <v>611</v>
      </c>
      <c r="D128" s="741">
        <v>5501</v>
      </c>
      <c r="E128" s="741">
        <v>0</v>
      </c>
      <c r="F128" s="741">
        <v>2</v>
      </c>
      <c r="G128" s="741">
        <v>79</v>
      </c>
      <c r="H128" s="741">
        <v>583</v>
      </c>
      <c r="I128" s="741">
        <v>1112</v>
      </c>
      <c r="J128" s="741">
        <v>1331</v>
      </c>
      <c r="K128" s="741">
        <v>1280</v>
      </c>
      <c r="L128" s="741">
        <v>705</v>
      </c>
      <c r="M128" s="741">
        <v>337</v>
      </c>
      <c r="N128" s="741">
        <v>72</v>
      </c>
      <c r="O128" s="741">
        <v>0</v>
      </c>
      <c r="P128" s="737">
        <v>48.340847118705689</v>
      </c>
      <c r="Q128" s="737">
        <v>47.908560311284049</v>
      </c>
    </row>
    <row r="129" spans="1:17" s="24" customFormat="1" ht="10.5" customHeight="1">
      <c r="A129" s="739"/>
      <c r="B129" s="739"/>
      <c r="C129" s="742" t="s">
        <v>614</v>
      </c>
      <c r="D129" s="741">
        <v>571</v>
      </c>
      <c r="E129" s="741">
        <v>0</v>
      </c>
      <c r="F129" s="741">
        <v>8</v>
      </c>
      <c r="G129" s="741">
        <v>170</v>
      </c>
      <c r="H129" s="741">
        <v>272</v>
      </c>
      <c r="I129" s="741">
        <v>94</v>
      </c>
      <c r="J129" s="741">
        <v>20</v>
      </c>
      <c r="K129" s="741">
        <v>4</v>
      </c>
      <c r="L129" s="741">
        <v>1</v>
      </c>
      <c r="M129" s="741">
        <v>2</v>
      </c>
      <c r="N129" s="741">
        <v>0</v>
      </c>
      <c r="O129" s="741">
        <v>0</v>
      </c>
      <c r="P129" s="737">
        <v>36.75656742556918</v>
      </c>
      <c r="Q129" s="737">
        <v>35.6328125</v>
      </c>
    </row>
    <row r="130" spans="1:17" s="24" customFormat="1" ht="10.5" customHeight="1">
      <c r="A130" s="739"/>
      <c r="B130" s="739"/>
      <c r="C130" s="742" t="s">
        <v>615</v>
      </c>
      <c r="D130" s="741">
        <v>115</v>
      </c>
      <c r="E130" s="741">
        <v>0</v>
      </c>
      <c r="F130" s="741">
        <v>0</v>
      </c>
      <c r="G130" s="741">
        <v>8</v>
      </c>
      <c r="H130" s="741">
        <v>18</v>
      </c>
      <c r="I130" s="741">
        <v>26</v>
      </c>
      <c r="J130" s="741">
        <v>16</v>
      </c>
      <c r="K130" s="741">
        <v>18</v>
      </c>
      <c r="L130" s="741">
        <v>4</v>
      </c>
      <c r="M130" s="741">
        <v>10</v>
      </c>
      <c r="N130" s="741">
        <v>15</v>
      </c>
      <c r="O130" s="741">
        <v>0</v>
      </c>
      <c r="P130" s="737">
        <v>48.739130434782609</v>
      </c>
      <c r="Q130" s="737">
        <v>44.916666666666664</v>
      </c>
    </row>
    <row r="131" spans="1:17" s="24" customFormat="1" ht="10.5" customHeight="1">
      <c r="A131" s="739"/>
      <c r="B131" s="739"/>
      <c r="C131" s="743" t="s">
        <v>1874</v>
      </c>
      <c r="D131" s="741">
        <v>14005</v>
      </c>
      <c r="E131" s="741">
        <v>0</v>
      </c>
      <c r="F131" s="741">
        <v>17</v>
      </c>
      <c r="G131" s="741">
        <v>333</v>
      </c>
      <c r="H131" s="741">
        <v>1452</v>
      </c>
      <c r="I131" s="741">
        <v>2231</v>
      </c>
      <c r="J131" s="741">
        <v>2636</v>
      </c>
      <c r="K131" s="741">
        <v>2932</v>
      </c>
      <c r="L131" s="741">
        <v>2260</v>
      </c>
      <c r="M131" s="741">
        <v>1684</v>
      </c>
      <c r="N131" s="741">
        <v>460</v>
      </c>
      <c r="O131" s="741">
        <v>0</v>
      </c>
      <c r="P131" s="737">
        <v>49.919814352017134</v>
      </c>
      <c r="Q131" s="737">
        <v>49.517054263565889</v>
      </c>
    </row>
    <row r="132" spans="1:17" s="24" customFormat="1" ht="18" customHeight="1">
      <c r="A132" s="739"/>
      <c r="B132" s="739" t="s">
        <v>619</v>
      </c>
      <c r="C132" s="740"/>
    </row>
    <row r="133" spans="1:17" s="24" customFormat="1" ht="10.5" customHeight="1">
      <c r="A133" s="739"/>
      <c r="B133" s="739"/>
      <c r="C133" s="742" t="s">
        <v>620</v>
      </c>
      <c r="D133" s="741">
        <v>836</v>
      </c>
      <c r="E133" s="741">
        <v>1</v>
      </c>
      <c r="F133" s="741">
        <v>11</v>
      </c>
      <c r="G133" s="741">
        <v>69</v>
      </c>
      <c r="H133" s="741">
        <v>118</v>
      </c>
      <c r="I133" s="741">
        <v>130</v>
      </c>
      <c r="J133" s="741">
        <v>121</v>
      </c>
      <c r="K133" s="741">
        <v>129</v>
      </c>
      <c r="L133" s="741">
        <v>149</v>
      </c>
      <c r="M133" s="741">
        <v>95</v>
      </c>
      <c r="N133" s="741">
        <v>13</v>
      </c>
      <c r="O133" s="741">
        <v>0</v>
      </c>
      <c r="P133" s="737">
        <v>47.819377990430624</v>
      </c>
      <c r="Q133" s="737">
        <v>48</v>
      </c>
    </row>
    <row r="134" spans="1:17" s="24" customFormat="1" ht="10.5" customHeight="1">
      <c r="A134" s="739"/>
      <c r="B134" s="739"/>
      <c r="C134" s="742" t="s">
        <v>621</v>
      </c>
      <c r="D134" s="741">
        <v>6</v>
      </c>
      <c r="E134" s="741">
        <v>0</v>
      </c>
      <c r="F134" s="741">
        <v>0</v>
      </c>
      <c r="G134" s="741">
        <v>0</v>
      </c>
      <c r="H134" s="741">
        <v>0</v>
      </c>
      <c r="I134" s="741">
        <v>0</v>
      </c>
      <c r="J134" s="741">
        <v>0</v>
      </c>
      <c r="K134" s="741">
        <v>3</v>
      </c>
      <c r="L134" s="741">
        <v>2</v>
      </c>
      <c r="M134" s="741">
        <v>1</v>
      </c>
      <c r="N134" s="741">
        <v>0</v>
      </c>
      <c r="O134" s="741">
        <v>0</v>
      </c>
      <c r="P134" s="737">
        <v>55.833333333333336</v>
      </c>
      <c r="Q134" s="737">
        <v>53</v>
      </c>
    </row>
    <row r="135" spans="1:17" s="24" customFormat="1" ht="10.5" customHeight="1">
      <c r="A135" s="739"/>
      <c r="B135" s="739"/>
      <c r="C135" s="742" t="s">
        <v>622</v>
      </c>
      <c r="D135" s="741">
        <v>1</v>
      </c>
      <c r="E135" s="741">
        <v>0</v>
      </c>
      <c r="F135" s="741">
        <v>0</v>
      </c>
      <c r="G135" s="741">
        <v>0</v>
      </c>
      <c r="H135" s="741">
        <v>1</v>
      </c>
      <c r="I135" s="741">
        <v>0</v>
      </c>
      <c r="J135" s="741">
        <v>0</v>
      </c>
      <c r="K135" s="741">
        <v>0</v>
      </c>
      <c r="L135" s="741">
        <v>0</v>
      </c>
      <c r="M135" s="741">
        <v>0</v>
      </c>
      <c r="N135" s="741">
        <v>0</v>
      </c>
      <c r="O135" s="741">
        <v>0</v>
      </c>
      <c r="P135" s="746" t="s">
        <v>477</v>
      </c>
      <c r="Q135" s="746" t="s">
        <v>477</v>
      </c>
    </row>
    <row r="136" spans="1:17" s="24" customFormat="1" ht="10.5" customHeight="1">
      <c r="A136" s="739"/>
      <c r="B136" s="739"/>
      <c r="C136" s="742" t="s">
        <v>623</v>
      </c>
      <c r="D136" s="741">
        <v>2</v>
      </c>
      <c r="E136" s="741">
        <v>0</v>
      </c>
      <c r="F136" s="741">
        <v>0</v>
      </c>
      <c r="G136" s="741">
        <v>0</v>
      </c>
      <c r="H136" s="741">
        <v>0</v>
      </c>
      <c r="I136" s="741">
        <v>0</v>
      </c>
      <c r="J136" s="741">
        <v>1</v>
      </c>
      <c r="K136" s="741">
        <v>0</v>
      </c>
      <c r="L136" s="741">
        <v>0</v>
      </c>
      <c r="M136" s="741">
        <v>1</v>
      </c>
      <c r="N136" s="741">
        <v>0</v>
      </c>
      <c r="O136" s="741">
        <v>0</v>
      </c>
      <c r="P136" s="737">
        <v>53.5</v>
      </c>
      <c r="Q136" s="737">
        <v>47</v>
      </c>
    </row>
    <row r="137" spans="1:17" s="24" customFormat="1" ht="10.5" customHeight="1">
      <c r="A137" s="739"/>
      <c r="B137" s="739"/>
      <c r="C137" s="742" t="s">
        <v>624</v>
      </c>
      <c r="D137" s="741">
        <v>6</v>
      </c>
      <c r="E137" s="741">
        <v>0</v>
      </c>
      <c r="F137" s="741">
        <v>1</v>
      </c>
      <c r="G137" s="741">
        <v>1</v>
      </c>
      <c r="H137" s="741">
        <v>2</v>
      </c>
      <c r="I137" s="741">
        <v>0</v>
      </c>
      <c r="J137" s="741">
        <v>0</v>
      </c>
      <c r="K137" s="741">
        <v>1</v>
      </c>
      <c r="L137" s="741">
        <v>1</v>
      </c>
      <c r="M137" s="741">
        <v>0</v>
      </c>
      <c r="N137" s="741">
        <v>0</v>
      </c>
      <c r="O137" s="741">
        <v>0</v>
      </c>
      <c r="P137" s="737">
        <v>40.833333333333336</v>
      </c>
      <c r="Q137" s="737">
        <v>38</v>
      </c>
    </row>
    <row r="138" spans="1:17" s="24" customFormat="1" ht="10.5" customHeight="1">
      <c r="A138" s="739"/>
      <c r="B138" s="739"/>
      <c r="C138" s="742" t="s">
        <v>1823</v>
      </c>
      <c r="D138" s="741">
        <v>354</v>
      </c>
      <c r="E138" s="741">
        <v>11</v>
      </c>
      <c r="F138" s="741">
        <v>70</v>
      </c>
      <c r="G138" s="741">
        <v>138</v>
      </c>
      <c r="H138" s="741">
        <v>90</v>
      </c>
      <c r="I138" s="741">
        <v>24</v>
      </c>
      <c r="J138" s="741">
        <v>10</v>
      </c>
      <c r="K138" s="741">
        <v>7</v>
      </c>
      <c r="L138" s="741">
        <v>2</v>
      </c>
      <c r="M138" s="741">
        <v>1</v>
      </c>
      <c r="N138" s="741">
        <v>1</v>
      </c>
      <c r="O138" s="741">
        <v>0</v>
      </c>
      <c r="P138" s="737">
        <v>33.689265536723163</v>
      </c>
      <c r="Q138" s="737">
        <v>32.5</v>
      </c>
    </row>
    <row r="139" spans="1:17" s="24" customFormat="1" ht="10.5" customHeight="1">
      <c r="A139" s="739"/>
      <c r="B139" s="739"/>
      <c r="C139" s="742" t="s">
        <v>1824</v>
      </c>
      <c r="D139" s="741">
        <v>152</v>
      </c>
      <c r="E139" s="741">
        <v>0</v>
      </c>
      <c r="F139" s="741">
        <v>5</v>
      </c>
      <c r="G139" s="741">
        <v>53</v>
      </c>
      <c r="H139" s="741">
        <v>55</v>
      </c>
      <c r="I139" s="741">
        <v>30</v>
      </c>
      <c r="J139" s="741">
        <v>5</v>
      </c>
      <c r="K139" s="741">
        <v>1</v>
      </c>
      <c r="L139" s="741">
        <v>2</v>
      </c>
      <c r="M139" s="741">
        <v>1</v>
      </c>
      <c r="N139" s="741">
        <v>0</v>
      </c>
      <c r="O139" s="741">
        <v>0</v>
      </c>
      <c r="P139" s="737">
        <v>36.473684210526315</v>
      </c>
      <c r="Q139" s="737">
        <v>34.782608695652172</v>
      </c>
    </row>
    <row r="140" spans="1:17" s="24" customFormat="1" ht="10.5" customHeight="1">
      <c r="A140" s="739"/>
      <c r="B140" s="739"/>
      <c r="C140" s="743" t="s">
        <v>1874</v>
      </c>
      <c r="D140" s="741">
        <v>1357</v>
      </c>
      <c r="E140" s="741">
        <v>12</v>
      </c>
      <c r="F140" s="741">
        <v>87</v>
      </c>
      <c r="G140" s="741">
        <v>261</v>
      </c>
      <c r="H140" s="741">
        <v>266</v>
      </c>
      <c r="I140" s="741">
        <v>184</v>
      </c>
      <c r="J140" s="741">
        <v>137</v>
      </c>
      <c r="K140" s="741">
        <v>141</v>
      </c>
      <c r="L140" s="741">
        <v>156</v>
      </c>
      <c r="M140" s="741">
        <v>99</v>
      </c>
      <c r="N140" s="741">
        <v>14</v>
      </c>
      <c r="O140" s="741">
        <v>0</v>
      </c>
      <c r="P140" s="737">
        <v>42.866617538688281</v>
      </c>
      <c r="Q140" s="737">
        <v>40.094594594594597</v>
      </c>
    </row>
    <row r="141" spans="1:17" s="24" customFormat="1" ht="27" customHeight="1">
      <c r="A141" s="739"/>
      <c r="B141" s="1473" t="s">
        <v>1921</v>
      </c>
      <c r="C141" s="1474"/>
    </row>
    <row r="142" spans="1:17" s="24" customFormat="1" ht="19.899999999999999" customHeight="1">
      <c r="A142" s="739"/>
      <c r="B142" s="739"/>
      <c r="C142" s="742" t="s">
        <v>1832</v>
      </c>
      <c r="D142" s="741">
        <v>738</v>
      </c>
      <c r="E142" s="741">
        <v>0</v>
      </c>
      <c r="F142" s="741">
        <v>0</v>
      </c>
      <c r="G142" s="741">
        <v>21</v>
      </c>
      <c r="H142" s="741">
        <v>123</v>
      </c>
      <c r="I142" s="741">
        <v>131</v>
      </c>
      <c r="J142" s="741">
        <v>127</v>
      </c>
      <c r="K142" s="741">
        <v>126</v>
      </c>
      <c r="L142" s="741">
        <v>107</v>
      </c>
      <c r="M142" s="741">
        <v>94</v>
      </c>
      <c r="N142" s="741">
        <v>9</v>
      </c>
      <c r="O142" s="741">
        <v>0</v>
      </c>
      <c r="P142" s="737">
        <v>48.386178861788615</v>
      </c>
      <c r="Q142" s="737">
        <v>47.772727272727273</v>
      </c>
    </row>
    <row r="143" spans="1:17" s="24" customFormat="1" ht="19.899999999999999" customHeight="1">
      <c r="A143" s="739"/>
      <c r="B143" s="739"/>
      <c r="C143" s="742" t="s">
        <v>1833</v>
      </c>
      <c r="D143" s="741">
        <v>310</v>
      </c>
      <c r="E143" s="741">
        <v>0</v>
      </c>
      <c r="F143" s="741">
        <v>7</v>
      </c>
      <c r="G143" s="741">
        <v>110</v>
      </c>
      <c r="H143" s="741">
        <v>123</v>
      </c>
      <c r="I143" s="741">
        <v>37</v>
      </c>
      <c r="J143" s="741">
        <v>20</v>
      </c>
      <c r="K143" s="741">
        <v>7</v>
      </c>
      <c r="L143" s="741">
        <v>5</v>
      </c>
      <c r="M143" s="741">
        <v>0</v>
      </c>
      <c r="N143" s="741">
        <v>1</v>
      </c>
      <c r="O143" s="741">
        <v>0</v>
      </c>
      <c r="P143" s="737">
        <v>37.093548387096774</v>
      </c>
      <c r="Q143" s="737">
        <v>35.375</v>
      </c>
    </row>
    <row r="144" spans="1:17" s="24" customFormat="1" ht="19.899999999999999" customHeight="1">
      <c r="A144" s="739"/>
      <c r="B144" s="739"/>
      <c r="C144" s="742" t="s">
        <v>1834</v>
      </c>
      <c r="D144" s="741">
        <v>1476</v>
      </c>
      <c r="E144" s="741">
        <v>0</v>
      </c>
      <c r="F144" s="741">
        <v>56</v>
      </c>
      <c r="G144" s="741">
        <v>136</v>
      </c>
      <c r="H144" s="741">
        <v>250</v>
      </c>
      <c r="I144" s="741">
        <v>175</v>
      </c>
      <c r="J144" s="741">
        <v>200</v>
      </c>
      <c r="K144" s="741">
        <v>248</v>
      </c>
      <c r="L144" s="741">
        <v>211</v>
      </c>
      <c r="M144" s="741">
        <v>184</v>
      </c>
      <c r="N144" s="741">
        <v>16</v>
      </c>
      <c r="O144" s="741">
        <v>0</v>
      </c>
      <c r="P144" s="737">
        <v>46.939701897018971</v>
      </c>
      <c r="Q144" s="737">
        <v>46.702702702702702</v>
      </c>
    </row>
    <row r="145" spans="1:17" s="24" customFormat="1" ht="19.899999999999999" customHeight="1">
      <c r="A145" s="739"/>
      <c r="B145" s="739"/>
      <c r="C145" s="742" t="s">
        <v>1835</v>
      </c>
      <c r="D145" s="741">
        <v>19828</v>
      </c>
      <c r="E145" s="741">
        <v>460</v>
      </c>
      <c r="F145" s="741">
        <v>7883</v>
      </c>
      <c r="G145" s="741">
        <v>6663</v>
      </c>
      <c r="H145" s="741">
        <v>2788</v>
      </c>
      <c r="I145" s="741">
        <v>1065</v>
      </c>
      <c r="J145" s="741">
        <v>449</v>
      </c>
      <c r="K145" s="741">
        <v>270</v>
      </c>
      <c r="L145" s="741">
        <v>144</v>
      </c>
      <c r="M145" s="741">
        <v>66</v>
      </c>
      <c r="N145" s="741">
        <v>40</v>
      </c>
      <c r="O145" s="741">
        <v>0</v>
      </c>
      <c r="P145" s="737">
        <v>31.985727254387733</v>
      </c>
      <c r="Q145" s="737">
        <v>29.861293859649123</v>
      </c>
    </row>
    <row r="146" spans="1:17" s="24" customFormat="1" ht="10.5" customHeight="1">
      <c r="A146" s="739"/>
      <c r="B146" s="739"/>
      <c r="C146" s="742" t="s">
        <v>631</v>
      </c>
      <c r="D146" s="741">
        <v>2538</v>
      </c>
      <c r="E146" s="741">
        <v>61</v>
      </c>
      <c r="F146" s="741">
        <v>990</v>
      </c>
      <c r="G146" s="741">
        <v>742</v>
      </c>
      <c r="H146" s="741">
        <v>366</v>
      </c>
      <c r="I146" s="741">
        <v>180</v>
      </c>
      <c r="J146" s="741">
        <v>74</v>
      </c>
      <c r="K146" s="741">
        <v>61</v>
      </c>
      <c r="L146" s="741">
        <v>31</v>
      </c>
      <c r="M146" s="741">
        <v>29</v>
      </c>
      <c r="N146" s="741">
        <v>4</v>
      </c>
      <c r="O146" s="741">
        <v>0</v>
      </c>
      <c r="P146" s="737">
        <v>32.873916469661154</v>
      </c>
      <c r="Q146" s="737">
        <v>30.117647058823529</v>
      </c>
    </row>
    <row r="147" spans="1:17" s="24" customFormat="1" ht="10.5" customHeight="1">
      <c r="A147" s="739"/>
      <c r="B147" s="739"/>
      <c r="C147" s="743" t="s">
        <v>1874</v>
      </c>
      <c r="D147" s="741">
        <v>24890</v>
      </c>
      <c r="E147" s="741">
        <v>521</v>
      </c>
      <c r="F147" s="741">
        <v>8936</v>
      </c>
      <c r="G147" s="741">
        <v>7672</v>
      </c>
      <c r="H147" s="741">
        <v>3650</v>
      </c>
      <c r="I147" s="741">
        <v>1588</v>
      </c>
      <c r="J147" s="741">
        <v>870</v>
      </c>
      <c r="K147" s="741">
        <v>712</v>
      </c>
      <c r="L147" s="741">
        <v>498</v>
      </c>
      <c r="M147" s="741">
        <v>373</v>
      </c>
      <c r="N147" s="741">
        <v>70</v>
      </c>
      <c r="O147" s="741">
        <v>0</v>
      </c>
      <c r="P147" s="737">
        <v>33.512977099236643</v>
      </c>
      <c r="Q147" s="737">
        <v>30.514174541411897</v>
      </c>
    </row>
    <row r="148" spans="1:17" s="24" customFormat="1" ht="18" customHeight="1">
      <c r="A148" s="739"/>
      <c r="B148" s="739" t="s">
        <v>632</v>
      </c>
      <c r="C148" s="740"/>
    </row>
    <row r="149" spans="1:17" s="24" customFormat="1" ht="19.899999999999999" customHeight="1">
      <c r="A149" s="739"/>
      <c r="B149" s="739"/>
      <c r="C149" s="742" t="s">
        <v>1836</v>
      </c>
      <c r="D149" s="741">
        <v>618</v>
      </c>
      <c r="E149" s="741">
        <v>0</v>
      </c>
      <c r="F149" s="741">
        <v>1</v>
      </c>
      <c r="G149" s="741">
        <v>37</v>
      </c>
      <c r="H149" s="741">
        <v>85</v>
      </c>
      <c r="I149" s="741">
        <v>108</v>
      </c>
      <c r="J149" s="741">
        <v>82</v>
      </c>
      <c r="K149" s="741">
        <v>110</v>
      </c>
      <c r="L149" s="741">
        <v>104</v>
      </c>
      <c r="M149" s="741">
        <v>80</v>
      </c>
      <c r="N149" s="741">
        <v>11</v>
      </c>
      <c r="O149" s="741">
        <v>0</v>
      </c>
      <c r="P149" s="737">
        <v>48.700647249190936</v>
      </c>
      <c r="Q149" s="737">
        <v>48.692307692307693</v>
      </c>
    </row>
    <row r="150" spans="1:17" s="24" customFormat="1" ht="10.5" customHeight="1">
      <c r="A150" s="739"/>
      <c r="B150" s="739"/>
      <c r="C150" s="742" t="s">
        <v>1837</v>
      </c>
      <c r="D150" s="741">
        <v>211</v>
      </c>
      <c r="E150" s="741">
        <v>0</v>
      </c>
      <c r="F150" s="741">
        <v>2</v>
      </c>
      <c r="G150" s="741">
        <v>12</v>
      </c>
      <c r="H150" s="741">
        <v>28</v>
      </c>
      <c r="I150" s="741">
        <v>43</v>
      </c>
      <c r="J150" s="741">
        <v>38</v>
      </c>
      <c r="K150" s="741">
        <v>34</v>
      </c>
      <c r="L150" s="741">
        <v>32</v>
      </c>
      <c r="M150" s="741">
        <v>21</v>
      </c>
      <c r="N150" s="741">
        <v>1</v>
      </c>
      <c r="O150" s="741">
        <v>0</v>
      </c>
      <c r="P150" s="737">
        <v>47.497630331753555</v>
      </c>
      <c r="Q150" s="737">
        <v>47.1875</v>
      </c>
    </row>
    <row r="151" spans="1:17" s="24" customFormat="1" ht="10.5" customHeight="1">
      <c r="A151" s="739"/>
      <c r="B151" s="739"/>
      <c r="C151" s="742" t="s">
        <v>1838</v>
      </c>
      <c r="D151" s="741">
        <v>51</v>
      </c>
      <c r="E151" s="741">
        <v>0</v>
      </c>
      <c r="F151" s="741">
        <v>0</v>
      </c>
      <c r="G151" s="741">
        <v>4</v>
      </c>
      <c r="H151" s="741">
        <v>10</v>
      </c>
      <c r="I151" s="741">
        <v>3</v>
      </c>
      <c r="J151" s="741">
        <v>12</v>
      </c>
      <c r="K151" s="741">
        <v>10</v>
      </c>
      <c r="L151" s="741">
        <v>5</v>
      </c>
      <c r="M151" s="741">
        <v>6</v>
      </c>
      <c r="N151" s="741">
        <v>1</v>
      </c>
      <c r="O151" s="741">
        <v>0</v>
      </c>
      <c r="P151" s="737">
        <v>48.019607843137258</v>
      </c>
      <c r="Q151" s="737">
        <v>47.375</v>
      </c>
    </row>
    <row r="152" spans="1:17" s="24" customFormat="1" ht="10.5" customHeight="1">
      <c r="A152" s="739"/>
      <c r="B152" s="739"/>
      <c r="C152" s="742" t="s">
        <v>1839</v>
      </c>
      <c r="D152" s="741">
        <v>112</v>
      </c>
      <c r="E152" s="741">
        <v>1</v>
      </c>
      <c r="F152" s="741">
        <v>7</v>
      </c>
      <c r="G152" s="741">
        <v>29</v>
      </c>
      <c r="H152" s="741">
        <v>35</v>
      </c>
      <c r="I152" s="741">
        <v>17</v>
      </c>
      <c r="J152" s="741">
        <v>7</v>
      </c>
      <c r="K152" s="741">
        <v>8</v>
      </c>
      <c r="L152" s="741">
        <v>3</v>
      </c>
      <c r="M152" s="741">
        <v>4</v>
      </c>
      <c r="N152" s="741">
        <v>1</v>
      </c>
      <c r="O152" s="741">
        <v>0</v>
      </c>
      <c r="P152" s="737">
        <v>38.9375</v>
      </c>
      <c r="Q152" s="737">
        <v>36.5</v>
      </c>
    </row>
    <row r="153" spans="1:17" s="24" customFormat="1" ht="19.899999999999999" customHeight="1">
      <c r="A153" s="739"/>
      <c r="B153" s="739"/>
      <c r="C153" s="742" t="s">
        <v>1840</v>
      </c>
      <c r="D153" s="741">
        <v>917</v>
      </c>
      <c r="E153" s="741">
        <v>0</v>
      </c>
      <c r="F153" s="741">
        <v>6</v>
      </c>
      <c r="G153" s="741">
        <v>55</v>
      </c>
      <c r="H153" s="741">
        <v>110</v>
      </c>
      <c r="I153" s="741">
        <v>121</v>
      </c>
      <c r="J153" s="741">
        <v>157</v>
      </c>
      <c r="K153" s="741">
        <v>191</v>
      </c>
      <c r="L153" s="741">
        <v>164</v>
      </c>
      <c r="M153" s="741">
        <v>104</v>
      </c>
      <c r="N153" s="741">
        <v>9</v>
      </c>
      <c r="O153" s="741">
        <v>0</v>
      </c>
      <c r="P153" s="737">
        <v>48.845147219193024</v>
      </c>
      <c r="Q153" s="737">
        <v>49.25</v>
      </c>
    </row>
    <row r="154" spans="1:17" s="24" customFormat="1" ht="19.899999999999999" customHeight="1">
      <c r="A154" s="739"/>
      <c r="B154" s="739"/>
      <c r="C154" s="742" t="s">
        <v>1841</v>
      </c>
      <c r="D154" s="741">
        <v>904</v>
      </c>
      <c r="E154" s="741">
        <v>7</v>
      </c>
      <c r="F154" s="741">
        <v>71</v>
      </c>
      <c r="G154" s="741">
        <v>181</v>
      </c>
      <c r="H154" s="741">
        <v>189</v>
      </c>
      <c r="I154" s="741">
        <v>146</v>
      </c>
      <c r="J154" s="741">
        <v>110</v>
      </c>
      <c r="K154" s="741">
        <v>93</v>
      </c>
      <c r="L154" s="741">
        <v>65</v>
      </c>
      <c r="M154" s="741">
        <v>34</v>
      </c>
      <c r="N154" s="741">
        <v>8</v>
      </c>
      <c r="O154" s="741">
        <v>0</v>
      </c>
      <c r="P154" s="737">
        <v>41.227876106194692</v>
      </c>
      <c r="Q154" s="737">
        <v>39.108108108108105</v>
      </c>
    </row>
    <row r="155" spans="1:17" s="24" customFormat="1" ht="10.5" customHeight="1">
      <c r="A155" s="739"/>
      <c r="B155" s="739"/>
      <c r="C155" s="743" t="s">
        <v>1874</v>
      </c>
      <c r="D155" s="741">
        <v>2813</v>
      </c>
      <c r="E155" s="741">
        <v>8</v>
      </c>
      <c r="F155" s="741">
        <v>87</v>
      </c>
      <c r="G155" s="741">
        <v>318</v>
      </c>
      <c r="H155" s="741">
        <v>457</v>
      </c>
      <c r="I155" s="741">
        <v>438</v>
      </c>
      <c r="J155" s="741">
        <v>406</v>
      </c>
      <c r="K155" s="741">
        <v>446</v>
      </c>
      <c r="L155" s="741">
        <v>373</v>
      </c>
      <c r="M155" s="741">
        <v>249</v>
      </c>
      <c r="N155" s="741">
        <v>31</v>
      </c>
      <c r="O155" s="741">
        <v>0</v>
      </c>
      <c r="P155" s="737">
        <v>45.854959118378957</v>
      </c>
      <c r="Q155" s="737">
        <v>45.219101123595507</v>
      </c>
    </row>
    <row r="156" spans="1:17" s="24" customFormat="1" ht="18" customHeight="1">
      <c r="A156" s="739"/>
      <c r="B156" s="739" t="s">
        <v>1842</v>
      </c>
      <c r="C156" s="742"/>
      <c r="D156" s="741">
        <v>43065</v>
      </c>
      <c r="E156" s="741">
        <v>541</v>
      </c>
      <c r="F156" s="741">
        <v>9127</v>
      </c>
      <c r="G156" s="741">
        <v>8584</v>
      </c>
      <c r="H156" s="741">
        <v>5825</v>
      </c>
      <c r="I156" s="741">
        <v>4441</v>
      </c>
      <c r="J156" s="741">
        <v>4049</v>
      </c>
      <c r="K156" s="741">
        <v>4231</v>
      </c>
      <c r="L156" s="741">
        <v>3287</v>
      </c>
      <c r="M156" s="741">
        <v>2405</v>
      </c>
      <c r="N156" s="741">
        <v>575</v>
      </c>
      <c r="O156" s="741">
        <v>0</v>
      </c>
      <c r="P156" s="737">
        <v>39.949494949494948</v>
      </c>
      <c r="Q156" s="737">
        <v>36.592738407699038</v>
      </c>
    </row>
    <row r="157" spans="1:17" s="24" customFormat="1" ht="18" customHeight="1">
      <c r="A157" s="739"/>
      <c r="B157" s="739" t="s">
        <v>643</v>
      </c>
      <c r="C157" s="740"/>
    </row>
    <row r="158" spans="1:17" s="24" customFormat="1" ht="10.5" customHeight="1">
      <c r="A158" s="739"/>
      <c r="B158" s="739"/>
      <c r="C158" s="742" t="s">
        <v>644</v>
      </c>
      <c r="D158" s="741">
        <v>262</v>
      </c>
      <c r="E158" s="741">
        <v>0</v>
      </c>
      <c r="F158" s="741">
        <v>0</v>
      </c>
      <c r="G158" s="741">
        <v>2</v>
      </c>
      <c r="H158" s="741">
        <v>21</v>
      </c>
      <c r="I158" s="741">
        <v>29</v>
      </c>
      <c r="J158" s="741">
        <v>35</v>
      </c>
      <c r="K158" s="741">
        <v>55</v>
      </c>
      <c r="L158" s="741">
        <v>43</v>
      </c>
      <c r="M158" s="741">
        <v>31</v>
      </c>
      <c r="N158" s="741">
        <v>31</v>
      </c>
      <c r="O158" s="741">
        <v>15</v>
      </c>
      <c r="P158" s="737">
        <v>53.040485829959515</v>
      </c>
      <c r="Q158" s="737">
        <v>52.43333333333333</v>
      </c>
    </row>
    <row r="159" spans="1:17" s="24" customFormat="1" ht="10.5" customHeight="1">
      <c r="A159" s="739"/>
      <c r="B159" s="739"/>
      <c r="C159" s="742" t="s">
        <v>645</v>
      </c>
      <c r="D159" s="741">
        <v>224</v>
      </c>
      <c r="E159" s="741">
        <v>0</v>
      </c>
      <c r="F159" s="741">
        <v>0</v>
      </c>
      <c r="G159" s="741">
        <v>0</v>
      </c>
      <c r="H159" s="741">
        <v>0</v>
      </c>
      <c r="I159" s="741">
        <v>0</v>
      </c>
      <c r="J159" s="741">
        <v>0</v>
      </c>
      <c r="K159" s="741">
        <v>0</v>
      </c>
      <c r="L159" s="741">
        <v>0</v>
      </c>
      <c r="M159" s="741">
        <v>2</v>
      </c>
      <c r="N159" s="741">
        <v>222</v>
      </c>
      <c r="O159" s="741">
        <v>0</v>
      </c>
      <c r="P159" s="737">
        <v>76.910714285714292</v>
      </c>
      <c r="Q159" s="737">
        <v>76.444444444444443</v>
      </c>
    </row>
    <row r="160" spans="1:17" s="24" customFormat="1" ht="10.5" customHeight="1">
      <c r="A160" s="739"/>
      <c r="B160" s="739"/>
      <c r="C160" s="743" t="s">
        <v>1874</v>
      </c>
      <c r="D160" s="741">
        <v>486</v>
      </c>
      <c r="E160" s="741">
        <v>0</v>
      </c>
      <c r="F160" s="741">
        <v>0</v>
      </c>
      <c r="G160" s="741">
        <v>2</v>
      </c>
      <c r="H160" s="741">
        <v>21</v>
      </c>
      <c r="I160" s="741">
        <v>29</v>
      </c>
      <c r="J160" s="741">
        <v>35</v>
      </c>
      <c r="K160" s="741">
        <v>55</v>
      </c>
      <c r="L160" s="741">
        <v>43</v>
      </c>
      <c r="M160" s="741">
        <v>33</v>
      </c>
      <c r="N160" s="741">
        <v>253</v>
      </c>
      <c r="O160" s="741">
        <v>15</v>
      </c>
      <c r="P160" s="737">
        <v>64.392781316348191</v>
      </c>
      <c r="Q160" s="737">
        <v>66.21875</v>
      </c>
    </row>
    <row r="161" spans="1:17" s="24" customFormat="1" ht="9" customHeight="1">
      <c r="A161" s="118" t="s">
        <v>638</v>
      </c>
      <c r="B161" s="739"/>
      <c r="C161" s="744"/>
      <c r="D161" s="741"/>
      <c r="E161" s="741"/>
      <c r="F161" s="741"/>
      <c r="G161" s="741"/>
      <c r="H161" s="741"/>
      <c r="I161" s="741"/>
      <c r="J161" s="741"/>
      <c r="K161" s="741"/>
      <c r="L161" s="741"/>
      <c r="M161" s="741"/>
      <c r="N161" s="741"/>
      <c r="O161" s="741"/>
      <c r="P161" s="737"/>
      <c r="Q161" s="737"/>
    </row>
    <row r="162" spans="1:17" s="24" customFormat="1" ht="9" customHeight="1">
      <c r="A162" s="739" t="s">
        <v>641</v>
      </c>
      <c r="B162" s="739"/>
      <c r="C162" s="744"/>
      <c r="D162" s="741"/>
      <c r="E162" s="741"/>
      <c r="F162" s="741"/>
      <c r="G162" s="741"/>
      <c r="H162" s="741"/>
      <c r="I162" s="741"/>
      <c r="J162" s="741"/>
      <c r="K162" s="741"/>
      <c r="L162" s="741"/>
      <c r="M162" s="741"/>
      <c r="N162" s="741"/>
      <c r="O162" s="741"/>
      <c r="P162" s="737"/>
      <c r="Q162" s="737"/>
    </row>
    <row r="163" spans="1:17" s="24" customFormat="1" ht="10.5" customHeight="1">
      <c r="A163" s="739"/>
      <c r="B163" s="739"/>
      <c r="C163" s="745"/>
      <c r="D163" s="741"/>
      <c r="E163" s="741"/>
      <c r="F163" s="741"/>
      <c r="G163" s="741"/>
      <c r="H163" s="741"/>
      <c r="I163" s="741"/>
      <c r="J163" s="741"/>
      <c r="K163" s="741"/>
      <c r="L163" s="741"/>
      <c r="M163" s="741"/>
      <c r="N163" s="741"/>
      <c r="O163" s="741"/>
      <c r="P163" s="737"/>
      <c r="Q163" s="737"/>
    </row>
    <row r="164" spans="1:17" s="24" customFormat="1" ht="10.5" customHeight="1">
      <c r="A164" s="739" t="s">
        <v>46</v>
      </c>
      <c r="B164" s="739"/>
      <c r="C164" s="742"/>
      <c r="D164" s="741"/>
      <c r="E164" s="741"/>
      <c r="F164" s="741"/>
      <c r="G164" s="741"/>
      <c r="H164" s="741"/>
      <c r="I164" s="741"/>
      <c r="J164" s="741"/>
      <c r="K164" s="741"/>
      <c r="L164" s="741"/>
      <c r="M164" s="741"/>
      <c r="N164" s="741"/>
      <c r="O164" s="741"/>
      <c r="P164" s="737"/>
      <c r="Q164" s="737"/>
    </row>
    <row r="165" spans="1:17" s="24" customFormat="1" ht="18" customHeight="1">
      <c r="A165" s="739"/>
      <c r="B165" s="739" t="s">
        <v>646</v>
      </c>
      <c r="C165" s="740"/>
      <c r="D165" s="741"/>
      <c r="E165" s="741"/>
      <c r="F165" s="741"/>
      <c r="G165" s="741"/>
      <c r="H165" s="741"/>
      <c r="I165" s="741"/>
      <c r="J165" s="741"/>
      <c r="K165" s="741"/>
      <c r="L165" s="741"/>
      <c r="M165" s="741"/>
      <c r="N165" s="741"/>
      <c r="O165" s="741"/>
      <c r="P165" s="737"/>
      <c r="Q165" s="737"/>
    </row>
    <row r="166" spans="1:17" s="24" customFormat="1" ht="10.5" customHeight="1">
      <c r="A166" s="739"/>
      <c r="B166" s="739"/>
      <c r="C166" s="742" t="s">
        <v>646</v>
      </c>
      <c r="D166" s="741">
        <v>36073</v>
      </c>
      <c r="E166" s="741">
        <v>202</v>
      </c>
      <c r="F166" s="741">
        <v>1902</v>
      </c>
      <c r="G166" s="741">
        <v>4022</v>
      </c>
      <c r="H166" s="741">
        <v>4434</v>
      </c>
      <c r="I166" s="741">
        <v>4380</v>
      </c>
      <c r="J166" s="741">
        <v>4995</v>
      </c>
      <c r="K166" s="741">
        <v>5335</v>
      </c>
      <c r="L166" s="741">
        <v>4083</v>
      </c>
      <c r="M166" s="741">
        <v>2775</v>
      </c>
      <c r="N166" s="741">
        <v>3359</v>
      </c>
      <c r="O166" s="741">
        <v>586</v>
      </c>
      <c r="P166" s="737">
        <v>47.442556429114887</v>
      </c>
      <c r="Q166" s="737">
        <v>46.919811320754718</v>
      </c>
    </row>
    <row r="167" spans="1:17" s="24" customFormat="1" ht="10.5" customHeight="1">
      <c r="A167" s="739"/>
      <c r="B167" s="739"/>
      <c r="C167" s="742" t="s">
        <v>647</v>
      </c>
      <c r="D167" s="741">
        <v>515</v>
      </c>
      <c r="E167" s="741">
        <v>0</v>
      </c>
      <c r="F167" s="741">
        <v>0</v>
      </c>
      <c r="G167" s="741">
        <v>1</v>
      </c>
      <c r="H167" s="741">
        <v>4</v>
      </c>
      <c r="I167" s="741">
        <v>11</v>
      </c>
      <c r="J167" s="741">
        <v>45</v>
      </c>
      <c r="K167" s="741">
        <v>83</v>
      </c>
      <c r="L167" s="741">
        <v>87</v>
      </c>
      <c r="M167" s="741">
        <v>76</v>
      </c>
      <c r="N167" s="741">
        <v>207</v>
      </c>
      <c r="O167" s="741">
        <v>1</v>
      </c>
      <c r="P167" s="737">
        <v>62.056420233463037</v>
      </c>
      <c r="Q167" s="737">
        <v>60.941176470588232</v>
      </c>
    </row>
    <row r="168" spans="1:17" s="24" customFormat="1" ht="10.5" customHeight="1">
      <c r="A168" s="739"/>
      <c r="B168" s="739"/>
      <c r="C168" s="742" t="s">
        <v>1844</v>
      </c>
      <c r="D168" s="741">
        <v>948</v>
      </c>
      <c r="E168" s="741">
        <v>0</v>
      </c>
      <c r="F168" s="741">
        <v>10</v>
      </c>
      <c r="G168" s="741">
        <v>28</v>
      </c>
      <c r="H168" s="741">
        <v>47</v>
      </c>
      <c r="I168" s="741">
        <v>71</v>
      </c>
      <c r="J168" s="741">
        <v>72</v>
      </c>
      <c r="K168" s="741">
        <v>98</v>
      </c>
      <c r="L168" s="741">
        <v>87</v>
      </c>
      <c r="M168" s="741">
        <v>50</v>
      </c>
      <c r="N168" s="741">
        <v>95</v>
      </c>
      <c r="O168" s="741">
        <v>390</v>
      </c>
      <c r="P168" s="737">
        <v>52.297491039426525</v>
      </c>
      <c r="Q168" s="737">
        <v>51.416666666666664</v>
      </c>
    </row>
    <row r="169" spans="1:17" s="24" customFormat="1" ht="10.5" customHeight="1">
      <c r="A169" s="739"/>
      <c r="B169" s="739"/>
      <c r="C169" s="743" t="s">
        <v>1874</v>
      </c>
      <c r="D169" s="741">
        <v>37536</v>
      </c>
      <c r="E169" s="741">
        <v>202</v>
      </c>
      <c r="F169" s="741">
        <v>1912</v>
      </c>
      <c r="G169" s="741">
        <v>4051</v>
      </c>
      <c r="H169" s="741">
        <v>4485</v>
      </c>
      <c r="I169" s="741">
        <v>4462</v>
      </c>
      <c r="J169" s="741">
        <v>5112</v>
      </c>
      <c r="K169" s="741">
        <v>5516</v>
      </c>
      <c r="L169" s="741">
        <v>4257</v>
      </c>
      <c r="M169" s="741">
        <v>2901</v>
      </c>
      <c r="N169" s="741">
        <v>3661</v>
      </c>
      <c r="O169" s="741">
        <v>977</v>
      </c>
      <c r="P169" s="737">
        <v>47.722120408107443</v>
      </c>
      <c r="Q169" s="737">
        <v>47.20325581395349</v>
      </c>
    </row>
    <row r="170" spans="1:17" s="24" customFormat="1" ht="18" customHeight="1">
      <c r="A170" s="739"/>
      <c r="B170" s="739" t="s">
        <v>649</v>
      </c>
      <c r="C170" s="740"/>
    </row>
    <row r="171" spans="1:17" s="24" customFormat="1" ht="10.5" customHeight="1">
      <c r="A171" s="739"/>
      <c r="B171" s="739"/>
      <c r="C171" s="742" t="s">
        <v>649</v>
      </c>
      <c r="D171" s="741">
        <v>8058</v>
      </c>
      <c r="E171" s="741">
        <v>2272</v>
      </c>
      <c r="F171" s="741">
        <v>4149</v>
      </c>
      <c r="G171" s="741">
        <v>942</v>
      </c>
      <c r="H171" s="741">
        <v>281</v>
      </c>
      <c r="I171" s="741">
        <v>127</v>
      </c>
      <c r="J171" s="741">
        <v>102</v>
      </c>
      <c r="K171" s="741">
        <v>94</v>
      </c>
      <c r="L171" s="741">
        <v>52</v>
      </c>
      <c r="M171" s="741">
        <v>26</v>
      </c>
      <c r="N171" s="741">
        <v>12</v>
      </c>
      <c r="O171" s="741">
        <v>1</v>
      </c>
      <c r="P171" s="737">
        <v>27.702867072111207</v>
      </c>
      <c r="Q171" s="737">
        <v>25.52138783269962</v>
      </c>
    </row>
    <row r="172" spans="1:17" s="24" customFormat="1" ht="10.5" customHeight="1">
      <c r="A172" s="739"/>
      <c r="B172" s="739"/>
      <c r="C172" s="742" t="s">
        <v>650</v>
      </c>
      <c r="D172" s="741">
        <v>1725</v>
      </c>
      <c r="E172" s="741">
        <v>1010</v>
      </c>
      <c r="F172" s="741">
        <v>538</v>
      </c>
      <c r="G172" s="741">
        <v>110</v>
      </c>
      <c r="H172" s="741">
        <v>40</v>
      </c>
      <c r="I172" s="741">
        <v>9</v>
      </c>
      <c r="J172" s="741">
        <v>5</v>
      </c>
      <c r="K172" s="741">
        <v>9</v>
      </c>
      <c r="L172" s="741">
        <v>2</v>
      </c>
      <c r="M172" s="741">
        <v>0</v>
      </c>
      <c r="N172" s="741">
        <v>0</v>
      </c>
      <c r="O172" s="741">
        <v>2</v>
      </c>
      <c r="P172" s="737">
        <v>24.693557748113754</v>
      </c>
      <c r="Q172" s="737">
        <v>23.397368421052633</v>
      </c>
    </row>
    <row r="173" spans="1:17" s="24" customFormat="1" ht="10.5" customHeight="1">
      <c r="A173" s="739"/>
      <c r="B173" s="739"/>
      <c r="C173" s="743" t="s">
        <v>1874</v>
      </c>
      <c r="D173" s="741">
        <v>9783</v>
      </c>
      <c r="E173" s="741">
        <v>3282</v>
      </c>
      <c r="F173" s="741">
        <v>4687</v>
      </c>
      <c r="G173" s="741">
        <v>1052</v>
      </c>
      <c r="H173" s="741">
        <v>321</v>
      </c>
      <c r="I173" s="741">
        <v>136</v>
      </c>
      <c r="J173" s="741">
        <v>107</v>
      </c>
      <c r="K173" s="741">
        <v>103</v>
      </c>
      <c r="L173" s="741">
        <v>54</v>
      </c>
      <c r="M173" s="741">
        <v>26</v>
      </c>
      <c r="N173" s="741">
        <v>12</v>
      </c>
      <c r="O173" s="741">
        <v>3</v>
      </c>
      <c r="P173" s="737">
        <v>27.172699386503066</v>
      </c>
      <c r="Q173" s="737">
        <v>25.222315436241612</v>
      </c>
    </row>
    <row r="174" spans="1:17" s="24" customFormat="1" ht="18" customHeight="1">
      <c r="A174" s="739"/>
      <c r="B174" s="739" t="s">
        <v>1845</v>
      </c>
      <c r="C174" s="742"/>
      <c r="D174" s="741">
        <v>47805</v>
      </c>
      <c r="E174" s="741">
        <v>3484</v>
      </c>
      <c r="F174" s="741">
        <v>6599</v>
      </c>
      <c r="G174" s="741">
        <v>5105</v>
      </c>
      <c r="H174" s="741">
        <v>4827</v>
      </c>
      <c r="I174" s="741">
        <v>4627</v>
      </c>
      <c r="J174" s="741">
        <v>5254</v>
      </c>
      <c r="K174" s="741">
        <v>5674</v>
      </c>
      <c r="L174" s="741">
        <v>4354</v>
      </c>
      <c r="M174" s="741">
        <v>2960</v>
      </c>
      <c r="N174" s="741">
        <v>3926</v>
      </c>
      <c r="O174" s="741">
        <v>995</v>
      </c>
      <c r="P174" s="737">
        <v>43.596475112155524</v>
      </c>
      <c r="Q174" s="737">
        <v>42.708727655099892</v>
      </c>
    </row>
    <row r="175" spans="1:17" s="24" customFormat="1" ht="27" customHeight="1">
      <c r="A175" s="1473" t="s">
        <v>1922</v>
      </c>
      <c r="B175" s="1473"/>
      <c r="C175" s="1474"/>
      <c r="D175" s="741">
        <v>90870</v>
      </c>
      <c r="E175" s="741">
        <v>4025</v>
      </c>
      <c r="F175" s="741">
        <v>15726</v>
      </c>
      <c r="G175" s="741">
        <v>13689</v>
      </c>
      <c r="H175" s="741">
        <v>10652</v>
      </c>
      <c r="I175" s="741">
        <v>9068</v>
      </c>
      <c r="J175" s="741">
        <v>9303</v>
      </c>
      <c r="K175" s="741">
        <v>9905</v>
      </c>
      <c r="L175" s="741">
        <v>7641</v>
      </c>
      <c r="M175" s="741">
        <v>5365</v>
      </c>
      <c r="N175" s="741">
        <v>4501</v>
      </c>
      <c r="O175" s="741">
        <v>995</v>
      </c>
      <c r="P175" s="737">
        <v>41.848968011126566</v>
      </c>
      <c r="Q175" s="737">
        <v>39.486949429037523</v>
      </c>
    </row>
    <row r="176" spans="1:17" s="24" customFormat="1" ht="18" customHeight="1">
      <c r="A176" s="739" t="s">
        <v>495</v>
      </c>
      <c r="C176" s="740"/>
    </row>
    <row r="177" spans="1:17" s="24" customFormat="1" ht="18" customHeight="1">
      <c r="A177" s="739"/>
      <c r="B177" s="739" t="s">
        <v>324</v>
      </c>
      <c r="C177" s="740"/>
    </row>
    <row r="178" spans="1:17" s="24" customFormat="1" ht="10.5" customHeight="1">
      <c r="A178" s="739"/>
      <c r="B178" s="739"/>
      <c r="C178" s="742" t="s">
        <v>1917</v>
      </c>
      <c r="D178" s="741">
        <v>838</v>
      </c>
      <c r="E178" s="741">
        <v>0</v>
      </c>
      <c r="F178" s="741">
        <v>0</v>
      </c>
      <c r="G178" s="741">
        <v>0</v>
      </c>
      <c r="H178" s="741">
        <v>0</v>
      </c>
      <c r="I178" s="741">
        <v>0</v>
      </c>
      <c r="J178" s="741">
        <v>17</v>
      </c>
      <c r="K178" s="741">
        <v>124</v>
      </c>
      <c r="L178" s="741">
        <v>277</v>
      </c>
      <c r="M178" s="741">
        <v>322</v>
      </c>
      <c r="N178" s="741">
        <v>98</v>
      </c>
      <c r="O178" s="741">
        <v>0</v>
      </c>
      <c r="P178" s="737">
        <v>59.199284009546538</v>
      </c>
      <c r="Q178" s="737">
        <v>59.015384615384619</v>
      </c>
    </row>
    <row r="179" spans="1:17" s="24" customFormat="1" ht="10.5" customHeight="1">
      <c r="A179" s="739"/>
      <c r="B179" s="739"/>
      <c r="C179" s="742" t="s">
        <v>1918</v>
      </c>
      <c r="D179" s="741">
        <v>800</v>
      </c>
      <c r="E179" s="741">
        <v>0</v>
      </c>
      <c r="F179" s="741">
        <v>0</v>
      </c>
      <c r="G179" s="741">
        <v>0</v>
      </c>
      <c r="H179" s="741">
        <v>0</v>
      </c>
      <c r="I179" s="741">
        <v>0</v>
      </c>
      <c r="J179" s="741">
        <v>20</v>
      </c>
      <c r="K179" s="741">
        <v>117</v>
      </c>
      <c r="L179" s="741">
        <v>264</v>
      </c>
      <c r="M179" s="741">
        <v>321</v>
      </c>
      <c r="N179" s="741">
        <v>78</v>
      </c>
      <c r="O179" s="741">
        <v>0</v>
      </c>
      <c r="P179" s="737">
        <v>59.07</v>
      </c>
      <c r="Q179" s="737">
        <v>58.985294117647058</v>
      </c>
    </row>
    <row r="180" spans="1:17" s="24" customFormat="1" ht="19.899999999999999" customHeight="1">
      <c r="A180" s="739"/>
      <c r="B180" s="739"/>
      <c r="C180" s="742" t="s">
        <v>1919</v>
      </c>
      <c r="D180" s="741">
        <v>167</v>
      </c>
      <c r="E180" s="741">
        <v>0</v>
      </c>
      <c r="F180" s="741">
        <v>0</v>
      </c>
      <c r="G180" s="741">
        <v>1</v>
      </c>
      <c r="H180" s="741">
        <v>3</v>
      </c>
      <c r="I180" s="741">
        <v>5</v>
      </c>
      <c r="J180" s="741">
        <v>11</v>
      </c>
      <c r="K180" s="741">
        <v>47</v>
      </c>
      <c r="L180" s="741">
        <v>52</v>
      </c>
      <c r="M180" s="741">
        <v>41</v>
      </c>
      <c r="N180" s="741">
        <v>7</v>
      </c>
      <c r="O180" s="741">
        <v>0</v>
      </c>
      <c r="P180" s="737">
        <v>55.640718562874248</v>
      </c>
      <c r="Q180" s="737">
        <v>56.115384615384613</v>
      </c>
    </row>
    <row r="181" spans="1:17" s="24" customFormat="1" ht="19.899999999999999" customHeight="1">
      <c r="A181" s="739"/>
      <c r="B181" s="739"/>
      <c r="C181" s="742" t="s">
        <v>1920</v>
      </c>
      <c r="D181" s="741">
        <v>52</v>
      </c>
      <c r="E181" s="741">
        <v>0</v>
      </c>
      <c r="F181" s="741">
        <v>1</v>
      </c>
      <c r="G181" s="741">
        <v>7</v>
      </c>
      <c r="H181" s="741">
        <v>12</v>
      </c>
      <c r="I181" s="741">
        <v>6</v>
      </c>
      <c r="J181" s="741">
        <v>6</v>
      </c>
      <c r="K181" s="741">
        <v>7</v>
      </c>
      <c r="L181" s="741">
        <v>2</v>
      </c>
      <c r="M181" s="741">
        <v>5</v>
      </c>
      <c r="N181" s="741">
        <v>6</v>
      </c>
      <c r="O181" s="741">
        <v>0</v>
      </c>
      <c r="P181" s="737">
        <v>46.46153846153846</v>
      </c>
      <c r="Q181" s="737">
        <v>42</v>
      </c>
    </row>
    <row r="182" spans="1:17" s="24" customFormat="1" ht="10.5" customHeight="1">
      <c r="A182" s="739"/>
      <c r="B182" s="739"/>
      <c r="C182" s="742" t="s">
        <v>610</v>
      </c>
      <c r="D182" s="741">
        <v>2322</v>
      </c>
      <c r="E182" s="741">
        <v>0</v>
      </c>
      <c r="F182" s="741">
        <v>2</v>
      </c>
      <c r="G182" s="741">
        <v>8</v>
      </c>
      <c r="H182" s="741">
        <v>129</v>
      </c>
      <c r="I182" s="741">
        <v>385</v>
      </c>
      <c r="J182" s="741">
        <v>606</v>
      </c>
      <c r="K182" s="741">
        <v>629</v>
      </c>
      <c r="L182" s="741">
        <v>373</v>
      </c>
      <c r="M182" s="741">
        <v>150</v>
      </c>
      <c r="N182" s="741">
        <v>40</v>
      </c>
      <c r="O182" s="741">
        <v>0</v>
      </c>
      <c r="P182" s="737">
        <v>49.851421188630489</v>
      </c>
      <c r="Q182" s="737">
        <v>49.226277372262771</v>
      </c>
    </row>
    <row r="183" spans="1:17" s="24" customFormat="1" ht="10.5" customHeight="1">
      <c r="A183" s="739"/>
      <c r="B183" s="739"/>
      <c r="C183" s="742" t="s">
        <v>611</v>
      </c>
      <c r="D183" s="741">
        <v>1868</v>
      </c>
      <c r="E183" s="741">
        <v>0</v>
      </c>
      <c r="F183" s="741">
        <v>1</v>
      </c>
      <c r="G183" s="741">
        <v>41</v>
      </c>
      <c r="H183" s="741">
        <v>236</v>
      </c>
      <c r="I183" s="741">
        <v>423</v>
      </c>
      <c r="J183" s="741">
        <v>531</v>
      </c>
      <c r="K183" s="741">
        <v>395</v>
      </c>
      <c r="L183" s="741">
        <v>175</v>
      </c>
      <c r="M183" s="741">
        <v>56</v>
      </c>
      <c r="N183" s="741">
        <v>10</v>
      </c>
      <c r="O183" s="741">
        <v>0</v>
      </c>
      <c r="P183" s="737">
        <v>46.762312633832977</v>
      </c>
      <c r="Q183" s="737">
        <v>46.20967741935484</v>
      </c>
    </row>
    <row r="184" spans="1:17" s="24" customFormat="1" ht="10.5" customHeight="1">
      <c r="A184" s="739"/>
      <c r="B184" s="739"/>
      <c r="C184" s="742" t="s">
        <v>614</v>
      </c>
      <c r="D184" s="741">
        <v>328</v>
      </c>
      <c r="E184" s="741">
        <v>0</v>
      </c>
      <c r="F184" s="741">
        <v>3</v>
      </c>
      <c r="G184" s="741">
        <v>97</v>
      </c>
      <c r="H184" s="741">
        <v>163</v>
      </c>
      <c r="I184" s="741">
        <v>55</v>
      </c>
      <c r="J184" s="741">
        <v>9</v>
      </c>
      <c r="K184" s="741">
        <v>1</v>
      </c>
      <c r="L184" s="741">
        <v>0</v>
      </c>
      <c r="M184" s="741">
        <v>0</v>
      </c>
      <c r="N184" s="741">
        <v>0</v>
      </c>
      <c r="O184" s="741">
        <v>0</v>
      </c>
      <c r="P184" s="737">
        <v>36.554878048780488</v>
      </c>
      <c r="Q184" s="737">
        <v>35.736842105263158</v>
      </c>
    </row>
    <row r="185" spans="1:17" s="24" customFormat="1" ht="10.5" customHeight="1">
      <c r="A185" s="739"/>
      <c r="B185" s="739"/>
      <c r="C185" s="742" t="s">
        <v>615</v>
      </c>
      <c r="D185" s="741">
        <v>45</v>
      </c>
      <c r="E185" s="741">
        <v>1</v>
      </c>
      <c r="F185" s="741">
        <v>12</v>
      </c>
      <c r="G185" s="741">
        <v>5</v>
      </c>
      <c r="H185" s="741">
        <v>5</v>
      </c>
      <c r="I185" s="741">
        <v>1</v>
      </c>
      <c r="J185" s="741">
        <v>8</v>
      </c>
      <c r="K185" s="741">
        <v>1</v>
      </c>
      <c r="L185" s="741">
        <v>5</v>
      </c>
      <c r="M185" s="741">
        <v>3</v>
      </c>
      <c r="N185" s="741">
        <v>4</v>
      </c>
      <c r="O185" s="741">
        <v>0</v>
      </c>
      <c r="P185" s="737">
        <v>42.577777777777776</v>
      </c>
      <c r="Q185" s="737">
        <v>38.5</v>
      </c>
    </row>
    <row r="186" spans="1:17" s="24" customFormat="1" ht="10.5" customHeight="1">
      <c r="A186" s="739"/>
      <c r="B186" s="739"/>
      <c r="C186" s="743" t="s">
        <v>1874</v>
      </c>
      <c r="D186" s="741">
        <v>6420</v>
      </c>
      <c r="E186" s="741">
        <v>1</v>
      </c>
      <c r="F186" s="741">
        <v>19</v>
      </c>
      <c r="G186" s="741">
        <v>159</v>
      </c>
      <c r="H186" s="741">
        <v>548</v>
      </c>
      <c r="I186" s="741">
        <v>875</v>
      </c>
      <c r="J186" s="741">
        <v>1208</v>
      </c>
      <c r="K186" s="741">
        <v>1321</v>
      </c>
      <c r="L186" s="741">
        <v>1148</v>
      </c>
      <c r="M186" s="741">
        <v>898</v>
      </c>
      <c r="N186" s="741">
        <v>243</v>
      </c>
      <c r="O186" s="741">
        <v>0</v>
      </c>
      <c r="P186" s="737">
        <v>50.714330218068532</v>
      </c>
      <c r="Q186" s="737">
        <v>50.508333333333333</v>
      </c>
    </row>
    <row r="187" spans="1:17" s="24" customFormat="1" ht="18" customHeight="1">
      <c r="A187" s="739"/>
      <c r="B187" s="739" t="s">
        <v>619</v>
      </c>
      <c r="C187" s="740"/>
    </row>
    <row r="188" spans="1:17" s="24" customFormat="1" ht="10.5" customHeight="1">
      <c r="A188" s="739"/>
      <c r="B188" s="739"/>
      <c r="C188" s="742" t="s">
        <v>620</v>
      </c>
      <c r="D188" s="741">
        <v>34</v>
      </c>
      <c r="E188" s="741">
        <v>0</v>
      </c>
      <c r="F188" s="741">
        <v>3</v>
      </c>
      <c r="G188" s="741">
        <v>0</v>
      </c>
      <c r="H188" s="741">
        <v>5</v>
      </c>
      <c r="I188" s="741">
        <v>3</v>
      </c>
      <c r="J188" s="741">
        <v>3</v>
      </c>
      <c r="K188" s="741">
        <v>9</v>
      </c>
      <c r="L188" s="741">
        <v>7</v>
      </c>
      <c r="M188" s="741">
        <v>3</v>
      </c>
      <c r="N188" s="741">
        <v>1</v>
      </c>
      <c r="O188" s="741">
        <v>0</v>
      </c>
      <c r="P188" s="737">
        <v>48.558823529411768</v>
      </c>
      <c r="Q188" s="737">
        <v>50.5</v>
      </c>
    </row>
    <row r="189" spans="1:17" s="24" customFormat="1" ht="10.5" customHeight="1">
      <c r="A189" s="739"/>
      <c r="B189" s="739"/>
      <c r="C189" s="742" t="s">
        <v>622</v>
      </c>
      <c r="D189" s="741">
        <v>7</v>
      </c>
      <c r="E189" s="741">
        <v>0</v>
      </c>
      <c r="F189" s="741">
        <v>0</v>
      </c>
      <c r="G189" s="741">
        <v>0</v>
      </c>
      <c r="H189" s="741">
        <v>2</v>
      </c>
      <c r="I189" s="741">
        <v>0</v>
      </c>
      <c r="J189" s="741">
        <v>0</v>
      </c>
      <c r="K189" s="741">
        <v>0</v>
      </c>
      <c r="L189" s="741">
        <v>0</v>
      </c>
      <c r="M189" s="741">
        <v>4</v>
      </c>
      <c r="N189" s="741">
        <v>1</v>
      </c>
      <c r="O189" s="741">
        <v>0</v>
      </c>
      <c r="P189" s="737">
        <v>55.857142857142854</v>
      </c>
      <c r="Q189" s="737">
        <v>63.166666666666664</v>
      </c>
    </row>
    <row r="190" spans="1:17" s="24" customFormat="1" ht="10.5" customHeight="1">
      <c r="A190" s="739"/>
      <c r="B190" s="739"/>
      <c r="C190" s="742" t="s">
        <v>623</v>
      </c>
      <c r="D190" s="741">
        <v>2</v>
      </c>
      <c r="E190" s="741">
        <v>0</v>
      </c>
      <c r="F190" s="741">
        <v>0</v>
      </c>
      <c r="G190" s="741">
        <v>1</v>
      </c>
      <c r="H190" s="741">
        <v>0</v>
      </c>
      <c r="I190" s="741">
        <v>0</v>
      </c>
      <c r="J190" s="741">
        <v>1</v>
      </c>
      <c r="K190" s="741">
        <v>0</v>
      </c>
      <c r="L190" s="741">
        <v>0</v>
      </c>
      <c r="M190" s="741">
        <v>0</v>
      </c>
      <c r="N190" s="741">
        <v>0</v>
      </c>
      <c r="O190" s="741">
        <v>0</v>
      </c>
      <c r="P190" s="737">
        <v>39</v>
      </c>
      <c r="Q190" s="737">
        <v>32</v>
      </c>
    </row>
    <row r="191" spans="1:17" s="24" customFormat="1" ht="10.5" customHeight="1">
      <c r="A191" s="739"/>
      <c r="B191" s="739"/>
      <c r="C191" s="742" t="s">
        <v>1823</v>
      </c>
      <c r="D191" s="741">
        <v>315</v>
      </c>
      <c r="E191" s="741">
        <v>5</v>
      </c>
      <c r="F191" s="741">
        <v>45</v>
      </c>
      <c r="G191" s="741">
        <v>83</v>
      </c>
      <c r="H191" s="741">
        <v>102</v>
      </c>
      <c r="I191" s="741">
        <v>62</v>
      </c>
      <c r="J191" s="741">
        <v>11</v>
      </c>
      <c r="K191" s="741">
        <v>6</v>
      </c>
      <c r="L191" s="741">
        <v>1</v>
      </c>
      <c r="M191" s="741">
        <v>0</v>
      </c>
      <c r="N191" s="741">
        <v>0</v>
      </c>
      <c r="O191" s="741">
        <v>0</v>
      </c>
      <c r="P191" s="737">
        <v>35.615873015873014</v>
      </c>
      <c r="Q191" s="737">
        <v>35.326086956521742</v>
      </c>
    </row>
    <row r="192" spans="1:17" s="24" customFormat="1" ht="10.5" customHeight="1">
      <c r="A192" s="739"/>
      <c r="B192" s="739"/>
      <c r="C192" s="742" t="s">
        <v>1824</v>
      </c>
      <c r="D192" s="741">
        <v>108</v>
      </c>
      <c r="E192" s="741">
        <v>0</v>
      </c>
      <c r="F192" s="741">
        <v>2</v>
      </c>
      <c r="G192" s="741">
        <v>30</v>
      </c>
      <c r="H192" s="741">
        <v>42</v>
      </c>
      <c r="I192" s="741">
        <v>22</v>
      </c>
      <c r="J192" s="741">
        <v>7</v>
      </c>
      <c r="K192" s="741">
        <v>3</v>
      </c>
      <c r="L192" s="741">
        <v>2</v>
      </c>
      <c r="M192" s="741">
        <v>0</v>
      </c>
      <c r="N192" s="741">
        <v>0</v>
      </c>
      <c r="O192" s="741">
        <v>0</v>
      </c>
      <c r="P192" s="737">
        <v>37.74074074074074</v>
      </c>
      <c r="Q192" s="737">
        <v>36.666666666666664</v>
      </c>
    </row>
    <row r="193" spans="1:17" s="24" customFormat="1" ht="10.5" customHeight="1">
      <c r="A193" s="739"/>
      <c r="B193" s="739"/>
      <c r="C193" s="743" t="s">
        <v>1874</v>
      </c>
      <c r="D193" s="741">
        <v>466</v>
      </c>
      <c r="E193" s="741">
        <v>5</v>
      </c>
      <c r="F193" s="741">
        <v>50</v>
      </c>
      <c r="G193" s="741">
        <v>114</v>
      </c>
      <c r="H193" s="741">
        <v>151</v>
      </c>
      <c r="I193" s="741">
        <v>87</v>
      </c>
      <c r="J193" s="741">
        <v>22</v>
      </c>
      <c r="K193" s="741">
        <v>18</v>
      </c>
      <c r="L193" s="741">
        <v>10</v>
      </c>
      <c r="M193" s="741">
        <v>7</v>
      </c>
      <c r="N193" s="741">
        <v>2</v>
      </c>
      <c r="O193" s="741">
        <v>0</v>
      </c>
      <c r="P193" s="737">
        <v>37.371244635193136</v>
      </c>
      <c r="Q193" s="737">
        <v>36.116279069767444</v>
      </c>
    </row>
    <row r="194" spans="1:17" s="24" customFormat="1" ht="27" customHeight="1">
      <c r="A194" s="739"/>
      <c r="B194" s="1473" t="s">
        <v>1921</v>
      </c>
      <c r="C194" s="1474"/>
    </row>
    <row r="195" spans="1:17" s="24" customFormat="1" ht="19.899999999999999" customHeight="1">
      <c r="A195" s="739"/>
      <c r="B195" s="739"/>
      <c r="C195" s="742" t="s">
        <v>1832</v>
      </c>
      <c r="D195" s="741">
        <v>1603</v>
      </c>
      <c r="E195" s="741">
        <v>0</v>
      </c>
      <c r="F195" s="741">
        <v>1</v>
      </c>
      <c r="G195" s="741">
        <v>32</v>
      </c>
      <c r="H195" s="741">
        <v>148</v>
      </c>
      <c r="I195" s="741">
        <v>272</v>
      </c>
      <c r="J195" s="741">
        <v>357</v>
      </c>
      <c r="K195" s="741">
        <v>343</v>
      </c>
      <c r="L195" s="741">
        <v>258</v>
      </c>
      <c r="M195" s="741">
        <v>173</v>
      </c>
      <c r="N195" s="741">
        <v>19</v>
      </c>
      <c r="O195" s="741">
        <v>0</v>
      </c>
      <c r="P195" s="737">
        <v>49.417966313162822</v>
      </c>
      <c r="Q195" s="737">
        <v>48.875</v>
      </c>
    </row>
    <row r="196" spans="1:17" s="24" customFormat="1" ht="19.899999999999999" customHeight="1">
      <c r="A196" s="739"/>
      <c r="B196" s="739"/>
      <c r="C196" s="742" t="s">
        <v>1833</v>
      </c>
      <c r="D196" s="741">
        <v>263</v>
      </c>
      <c r="E196" s="741">
        <v>0</v>
      </c>
      <c r="F196" s="741">
        <v>7</v>
      </c>
      <c r="G196" s="741">
        <v>58</v>
      </c>
      <c r="H196" s="741">
        <v>92</v>
      </c>
      <c r="I196" s="741">
        <v>67</v>
      </c>
      <c r="J196" s="741">
        <v>22</v>
      </c>
      <c r="K196" s="741">
        <v>8</v>
      </c>
      <c r="L196" s="741">
        <v>2</v>
      </c>
      <c r="M196" s="741">
        <v>3</v>
      </c>
      <c r="N196" s="741">
        <v>4</v>
      </c>
      <c r="O196" s="741">
        <v>0</v>
      </c>
      <c r="P196" s="737">
        <v>39.076045627376423</v>
      </c>
      <c r="Q196" s="737">
        <v>37.392857142857146</v>
      </c>
    </row>
    <row r="197" spans="1:17" s="24" customFormat="1" ht="19.899999999999999" customHeight="1">
      <c r="A197" s="739"/>
      <c r="B197" s="739"/>
      <c r="C197" s="742" t="s">
        <v>1834</v>
      </c>
      <c r="D197" s="741">
        <v>2472</v>
      </c>
      <c r="E197" s="741">
        <v>1</v>
      </c>
      <c r="F197" s="741">
        <v>19</v>
      </c>
      <c r="G197" s="741">
        <v>83</v>
      </c>
      <c r="H197" s="741">
        <v>239</v>
      </c>
      <c r="I197" s="741">
        <v>305</v>
      </c>
      <c r="J197" s="741">
        <v>444</v>
      </c>
      <c r="K197" s="741">
        <v>518</v>
      </c>
      <c r="L197" s="741">
        <v>421</v>
      </c>
      <c r="M197" s="741">
        <v>393</v>
      </c>
      <c r="N197" s="741">
        <v>49</v>
      </c>
      <c r="O197" s="741">
        <v>0</v>
      </c>
      <c r="P197" s="737">
        <v>50.354368932038838</v>
      </c>
      <c r="Q197" s="737">
        <v>50.511111111111113</v>
      </c>
    </row>
    <row r="198" spans="1:17" s="24" customFormat="1" ht="19.899999999999999" customHeight="1">
      <c r="A198" s="739"/>
      <c r="B198" s="739"/>
      <c r="C198" s="742" t="s">
        <v>1835</v>
      </c>
      <c r="D198" s="741">
        <v>28206</v>
      </c>
      <c r="E198" s="741">
        <v>896</v>
      </c>
      <c r="F198" s="741">
        <v>13814</v>
      </c>
      <c r="G198" s="741">
        <v>8207</v>
      </c>
      <c r="H198" s="741">
        <v>2979</v>
      </c>
      <c r="I198" s="741">
        <v>1080</v>
      </c>
      <c r="J198" s="741">
        <v>534</v>
      </c>
      <c r="K198" s="741">
        <v>326</v>
      </c>
      <c r="L198" s="741">
        <v>166</v>
      </c>
      <c r="M198" s="741">
        <v>94</v>
      </c>
      <c r="N198" s="741">
        <v>110</v>
      </c>
      <c r="O198" s="741">
        <v>0</v>
      </c>
      <c r="P198" s="737">
        <v>31.052648372686662</v>
      </c>
      <c r="Q198" s="737">
        <v>28.813345633456336</v>
      </c>
    </row>
    <row r="199" spans="1:17" s="24" customFormat="1" ht="10.5" customHeight="1">
      <c r="A199" s="739"/>
      <c r="B199" s="739"/>
      <c r="C199" s="742" t="s">
        <v>631</v>
      </c>
      <c r="D199" s="741">
        <v>4260</v>
      </c>
      <c r="E199" s="741">
        <v>109</v>
      </c>
      <c r="F199" s="741">
        <v>1875</v>
      </c>
      <c r="G199" s="741">
        <v>1191</v>
      </c>
      <c r="H199" s="741">
        <v>513</v>
      </c>
      <c r="I199" s="741">
        <v>195</v>
      </c>
      <c r="J199" s="741">
        <v>121</v>
      </c>
      <c r="K199" s="741">
        <v>95</v>
      </c>
      <c r="L199" s="741">
        <v>81</v>
      </c>
      <c r="M199" s="741">
        <v>59</v>
      </c>
      <c r="N199" s="741">
        <v>21</v>
      </c>
      <c r="O199" s="741">
        <v>0</v>
      </c>
      <c r="P199" s="737">
        <v>32.547652582159621</v>
      </c>
      <c r="Q199" s="737">
        <v>29.401098901098901</v>
      </c>
    </row>
    <row r="200" spans="1:17" s="24" customFormat="1" ht="10.5" customHeight="1">
      <c r="A200" s="739"/>
      <c r="B200" s="739"/>
      <c r="C200" s="743" t="s">
        <v>1874</v>
      </c>
      <c r="D200" s="741">
        <v>36804</v>
      </c>
      <c r="E200" s="741">
        <v>1006</v>
      </c>
      <c r="F200" s="741">
        <v>15716</v>
      </c>
      <c r="G200" s="741">
        <v>9571</v>
      </c>
      <c r="H200" s="741">
        <v>3971</v>
      </c>
      <c r="I200" s="741">
        <v>1919</v>
      </c>
      <c r="J200" s="741">
        <v>1478</v>
      </c>
      <c r="K200" s="741">
        <v>1290</v>
      </c>
      <c r="L200" s="741">
        <v>928</v>
      </c>
      <c r="M200" s="741">
        <v>722</v>
      </c>
      <c r="N200" s="741">
        <v>203</v>
      </c>
      <c r="O200" s="741">
        <v>0</v>
      </c>
      <c r="P200" s="737">
        <v>33.379360939028366</v>
      </c>
      <c r="Q200" s="737">
        <v>29.565085771947526</v>
      </c>
    </row>
    <row r="201" spans="1:17" s="24" customFormat="1" ht="18" customHeight="1">
      <c r="A201" s="739"/>
      <c r="B201" s="739" t="s">
        <v>632</v>
      </c>
      <c r="C201" s="740"/>
    </row>
    <row r="202" spans="1:17" s="24" customFormat="1" ht="19.899999999999999" customHeight="1">
      <c r="A202" s="739"/>
      <c r="B202" s="739"/>
      <c r="C202" s="742" t="s">
        <v>1836</v>
      </c>
      <c r="D202" s="741">
        <v>331</v>
      </c>
      <c r="E202" s="741">
        <v>0</v>
      </c>
      <c r="F202" s="741">
        <v>1</v>
      </c>
      <c r="G202" s="741">
        <v>17</v>
      </c>
      <c r="H202" s="741">
        <v>51</v>
      </c>
      <c r="I202" s="741">
        <v>62</v>
      </c>
      <c r="J202" s="741">
        <v>78</v>
      </c>
      <c r="K202" s="741">
        <v>41</v>
      </c>
      <c r="L202" s="741">
        <v>31</v>
      </c>
      <c r="M202" s="741">
        <v>46</v>
      </c>
      <c r="N202" s="741">
        <v>4</v>
      </c>
      <c r="O202" s="741">
        <v>0</v>
      </c>
      <c r="P202" s="737">
        <v>47.63444108761329</v>
      </c>
      <c r="Q202" s="737">
        <v>46.441176470588232</v>
      </c>
    </row>
    <row r="203" spans="1:17" s="24" customFormat="1" ht="10.5" customHeight="1">
      <c r="A203" s="739"/>
      <c r="B203" s="739"/>
      <c r="C203" s="742" t="s">
        <v>1837</v>
      </c>
      <c r="D203" s="741">
        <v>88</v>
      </c>
      <c r="E203" s="741">
        <v>0</v>
      </c>
      <c r="F203" s="741">
        <v>3</v>
      </c>
      <c r="G203" s="741">
        <v>13</v>
      </c>
      <c r="H203" s="741">
        <v>21</v>
      </c>
      <c r="I203" s="741">
        <v>17</v>
      </c>
      <c r="J203" s="741">
        <v>14</v>
      </c>
      <c r="K203" s="741">
        <v>13</v>
      </c>
      <c r="L203" s="741">
        <v>2</v>
      </c>
      <c r="M203" s="741">
        <v>3</v>
      </c>
      <c r="N203" s="741">
        <v>2</v>
      </c>
      <c r="O203" s="741">
        <v>0</v>
      </c>
      <c r="P203" s="737">
        <v>42.522727272727273</v>
      </c>
      <c r="Q203" s="737">
        <v>41</v>
      </c>
    </row>
    <row r="204" spans="1:17" s="24" customFormat="1" ht="10.5" customHeight="1">
      <c r="A204" s="739"/>
      <c r="B204" s="739"/>
      <c r="C204" s="742" t="s">
        <v>1838</v>
      </c>
      <c r="D204" s="741">
        <v>10</v>
      </c>
      <c r="E204" s="741">
        <v>0</v>
      </c>
      <c r="F204" s="741">
        <v>0</v>
      </c>
      <c r="G204" s="741">
        <v>0</v>
      </c>
      <c r="H204" s="741">
        <v>0</v>
      </c>
      <c r="I204" s="741">
        <v>1</v>
      </c>
      <c r="J204" s="741">
        <v>1</v>
      </c>
      <c r="K204" s="741">
        <v>2</v>
      </c>
      <c r="L204" s="741">
        <v>4</v>
      </c>
      <c r="M204" s="741">
        <v>1</v>
      </c>
      <c r="N204" s="741">
        <v>1</v>
      </c>
      <c r="O204" s="741">
        <v>0</v>
      </c>
      <c r="P204" s="737">
        <v>55.2</v>
      </c>
      <c r="Q204" s="737">
        <v>57</v>
      </c>
    </row>
    <row r="205" spans="1:17" s="24" customFormat="1" ht="10.5" customHeight="1">
      <c r="A205" s="739"/>
      <c r="B205" s="739"/>
      <c r="C205" s="742" t="s">
        <v>1839</v>
      </c>
      <c r="D205" s="741">
        <v>18</v>
      </c>
      <c r="E205" s="741">
        <v>0</v>
      </c>
      <c r="F205" s="741">
        <v>1</v>
      </c>
      <c r="G205" s="741">
        <v>4</v>
      </c>
      <c r="H205" s="741">
        <v>0</v>
      </c>
      <c r="I205" s="741">
        <v>3</v>
      </c>
      <c r="J205" s="741">
        <v>3</v>
      </c>
      <c r="K205" s="741">
        <v>3</v>
      </c>
      <c r="L205" s="741">
        <v>1</v>
      </c>
      <c r="M205" s="741">
        <v>3</v>
      </c>
      <c r="N205" s="741">
        <v>0</v>
      </c>
      <c r="O205" s="741">
        <v>0</v>
      </c>
      <c r="P205" s="737">
        <v>45.722222222222221</v>
      </c>
      <c r="Q205" s="737">
        <v>47.5</v>
      </c>
    </row>
    <row r="206" spans="1:17" s="24" customFormat="1" ht="19.899999999999999" customHeight="1">
      <c r="A206" s="739"/>
      <c r="B206" s="739"/>
      <c r="C206" s="742" t="s">
        <v>1840</v>
      </c>
      <c r="D206" s="741">
        <v>185</v>
      </c>
      <c r="E206" s="741">
        <v>0</v>
      </c>
      <c r="F206" s="741">
        <v>2</v>
      </c>
      <c r="G206" s="741">
        <v>5</v>
      </c>
      <c r="H206" s="741">
        <v>18</v>
      </c>
      <c r="I206" s="741">
        <v>36</v>
      </c>
      <c r="J206" s="741">
        <v>35</v>
      </c>
      <c r="K206" s="741">
        <v>38</v>
      </c>
      <c r="L206" s="741">
        <v>29</v>
      </c>
      <c r="M206" s="741">
        <v>21</v>
      </c>
      <c r="N206" s="741">
        <v>1</v>
      </c>
      <c r="O206" s="741">
        <v>0</v>
      </c>
      <c r="P206" s="737">
        <v>48.967567567567571</v>
      </c>
      <c r="Q206" s="737">
        <v>48.5</v>
      </c>
    </row>
    <row r="207" spans="1:17" s="24" customFormat="1" ht="19.899999999999999" customHeight="1">
      <c r="A207" s="739"/>
      <c r="B207" s="739"/>
      <c r="C207" s="742" t="s">
        <v>1841</v>
      </c>
      <c r="D207" s="741">
        <v>192</v>
      </c>
      <c r="E207" s="741">
        <v>2</v>
      </c>
      <c r="F207" s="741">
        <v>14</v>
      </c>
      <c r="G207" s="741">
        <v>43</v>
      </c>
      <c r="H207" s="741">
        <v>58</v>
      </c>
      <c r="I207" s="741">
        <v>31</v>
      </c>
      <c r="J207" s="741">
        <v>20</v>
      </c>
      <c r="K207" s="741">
        <v>11</v>
      </c>
      <c r="L207" s="741">
        <v>5</v>
      </c>
      <c r="M207" s="741">
        <v>5</v>
      </c>
      <c r="N207" s="741">
        <v>3</v>
      </c>
      <c r="O207" s="741">
        <v>0</v>
      </c>
      <c r="P207" s="737">
        <v>39.265625</v>
      </c>
      <c r="Q207" s="737">
        <v>36.8125</v>
      </c>
    </row>
    <row r="208" spans="1:17" s="24" customFormat="1" ht="10.5" customHeight="1">
      <c r="A208" s="739"/>
      <c r="B208" s="739"/>
      <c r="C208" s="743" t="s">
        <v>1874</v>
      </c>
      <c r="D208" s="741">
        <v>824</v>
      </c>
      <c r="E208" s="741">
        <v>2</v>
      </c>
      <c r="F208" s="741">
        <v>21</v>
      </c>
      <c r="G208" s="741">
        <v>82</v>
      </c>
      <c r="H208" s="741">
        <v>148</v>
      </c>
      <c r="I208" s="741">
        <v>150</v>
      </c>
      <c r="J208" s="741">
        <v>151</v>
      </c>
      <c r="K208" s="741">
        <v>108</v>
      </c>
      <c r="L208" s="741">
        <v>72</v>
      </c>
      <c r="M208" s="741">
        <v>79</v>
      </c>
      <c r="N208" s="741">
        <v>11</v>
      </c>
      <c r="O208" s="741">
        <v>0</v>
      </c>
      <c r="P208" s="737">
        <v>45.487864077669904</v>
      </c>
      <c r="Q208" s="737">
        <v>44.310344827586206</v>
      </c>
    </row>
    <row r="209" spans="1:17" s="24" customFormat="1" ht="9" customHeight="1">
      <c r="A209" s="739"/>
      <c r="B209" s="739"/>
      <c r="C209" s="744"/>
      <c r="D209" s="741"/>
      <c r="E209" s="741"/>
      <c r="F209" s="741"/>
      <c r="G209" s="741"/>
      <c r="H209" s="741"/>
      <c r="I209" s="741"/>
      <c r="J209" s="741"/>
      <c r="K209" s="741"/>
      <c r="L209" s="741"/>
      <c r="M209" s="741"/>
      <c r="N209" s="741"/>
      <c r="O209" s="741"/>
      <c r="P209" s="737"/>
      <c r="Q209" s="737"/>
    </row>
    <row r="210" spans="1:17" s="24" customFormat="1" ht="9" customHeight="1">
      <c r="A210" s="739"/>
      <c r="B210" s="739"/>
      <c r="C210" s="744"/>
      <c r="D210" s="741"/>
      <c r="E210" s="741"/>
      <c r="F210" s="741"/>
      <c r="G210" s="741"/>
      <c r="H210" s="741"/>
      <c r="I210" s="741"/>
      <c r="J210" s="741"/>
      <c r="K210" s="741"/>
      <c r="L210" s="741"/>
      <c r="M210" s="741"/>
      <c r="N210" s="741"/>
      <c r="O210" s="741"/>
      <c r="P210" s="737"/>
      <c r="Q210" s="737"/>
    </row>
    <row r="211" spans="1:17" s="24" customFormat="1" ht="9" customHeight="1">
      <c r="A211" s="118" t="s">
        <v>638</v>
      </c>
      <c r="B211" s="739"/>
      <c r="C211" s="744"/>
      <c r="D211" s="741"/>
      <c r="E211" s="741"/>
      <c r="F211" s="741"/>
      <c r="G211" s="741"/>
      <c r="H211" s="741"/>
      <c r="I211" s="741"/>
      <c r="J211" s="741"/>
      <c r="K211" s="741"/>
      <c r="L211" s="741"/>
      <c r="M211" s="741"/>
      <c r="N211" s="741"/>
      <c r="O211" s="741"/>
      <c r="P211" s="737"/>
      <c r="Q211" s="737"/>
    </row>
    <row r="212" spans="1:17" s="24" customFormat="1" ht="9" customHeight="1">
      <c r="A212" s="739" t="s">
        <v>641</v>
      </c>
      <c r="B212" s="739"/>
      <c r="C212" s="744"/>
      <c r="D212" s="741"/>
      <c r="E212" s="741"/>
      <c r="F212" s="741"/>
      <c r="G212" s="741"/>
      <c r="H212" s="741"/>
      <c r="I212" s="741"/>
      <c r="J212" s="741"/>
      <c r="K212" s="741"/>
      <c r="L212" s="741"/>
      <c r="M212" s="741"/>
      <c r="N212" s="741"/>
      <c r="O212" s="741"/>
      <c r="P212" s="737"/>
      <c r="Q212" s="737"/>
    </row>
    <row r="213" spans="1:17" s="24" customFormat="1" ht="10.5" customHeight="1">
      <c r="A213" s="739"/>
      <c r="B213" s="739"/>
      <c r="C213" s="745"/>
      <c r="D213" s="741"/>
      <c r="E213" s="741"/>
      <c r="F213" s="741"/>
      <c r="G213" s="741"/>
      <c r="H213" s="741"/>
      <c r="I213" s="741"/>
      <c r="J213" s="741"/>
      <c r="K213" s="741"/>
      <c r="L213" s="741"/>
      <c r="M213" s="741"/>
      <c r="N213" s="741"/>
      <c r="O213" s="741"/>
      <c r="P213" s="737"/>
      <c r="Q213" s="737"/>
    </row>
    <row r="214" spans="1:17" s="24" customFormat="1" ht="10.5" customHeight="1">
      <c r="A214" s="739" t="s">
        <v>46</v>
      </c>
      <c r="B214" s="739"/>
      <c r="C214" s="742"/>
      <c r="D214" s="741"/>
      <c r="E214" s="741"/>
      <c r="F214" s="741"/>
      <c r="G214" s="741"/>
      <c r="H214" s="741"/>
      <c r="I214" s="741"/>
      <c r="J214" s="741"/>
      <c r="K214" s="741"/>
      <c r="L214" s="741"/>
      <c r="M214" s="741"/>
      <c r="N214" s="741"/>
      <c r="O214" s="741"/>
      <c r="P214" s="737"/>
      <c r="Q214" s="737"/>
    </row>
    <row r="215" spans="1:17" s="24" customFormat="1" ht="18" customHeight="1">
      <c r="A215" s="739"/>
      <c r="B215" s="739" t="s">
        <v>1842</v>
      </c>
      <c r="C215" s="742"/>
      <c r="D215" s="741">
        <v>44514</v>
      </c>
      <c r="E215" s="741">
        <v>1014</v>
      </c>
      <c r="F215" s="741">
        <v>15806</v>
      </c>
      <c r="G215" s="741">
        <v>9926</v>
      </c>
      <c r="H215" s="741">
        <v>4818</v>
      </c>
      <c r="I215" s="741">
        <v>3031</v>
      </c>
      <c r="J215" s="741">
        <v>2859</v>
      </c>
      <c r="K215" s="741">
        <v>2737</v>
      </c>
      <c r="L215" s="741">
        <v>2158</v>
      </c>
      <c r="M215" s="741">
        <v>1706</v>
      </c>
      <c r="N215" s="741">
        <v>459</v>
      </c>
      <c r="O215" s="741">
        <v>0</v>
      </c>
      <c r="P215" s="737">
        <v>36.145414925641369</v>
      </c>
      <c r="Q215" s="737">
        <v>31.094136632598172</v>
      </c>
    </row>
    <row r="216" spans="1:17" s="24" customFormat="1" ht="18" customHeight="1">
      <c r="A216" s="739"/>
      <c r="B216" s="739" t="s">
        <v>643</v>
      </c>
      <c r="C216" s="740"/>
    </row>
    <row r="217" spans="1:17" s="24" customFormat="1" ht="10.5" customHeight="1">
      <c r="A217" s="739"/>
      <c r="B217" s="739"/>
      <c r="C217" s="742" t="s">
        <v>644</v>
      </c>
      <c r="D217" s="741">
        <v>49</v>
      </c>
      <c r="E217" s="741">
        <v>0</v>
      </c>
      <c r="F217" s="741">
        <v>0</v>
      </c>
      <c r="G217" s="741">
        <v>1</v>
      </c>
      <c r="H217" s="741">
        <v>4</v>
      </c>
      <c r="I217" s="741">
        <v>4</v>
      </c>
      <c r="J217" s="741">
        <v>9</v>
      </c>
      <c r="K217" s="741">
        <v>9</v>
      </c>
      <c r="L217" s="741">
        <v>5</v>
      </c>
      <c r="M217" s="741">
        <v>5</v>
      </c>
      <c r="N217" s="741">
        <v>12</v>
      </c>
      <c r="O217" s="741">
        <v>0</v>
      </c>
      <c r="P217" s="737">
        <v>54.469387755102041</v>
      </c>
      <c r="Q217" s="737">
        <v>51.25</v>
      </c>
    </row>
    <row r="218" spans="1:17" s="24" customFormat="1" ht="10.5" customHeight="1">
      <c r="A218" s="739"/>
      <c r="B218" s="739"/>
      <c r="C218" s="742" t="s">
        <v>645</v>
      </c>
      <c r="D218" s="741">
        <v>225</v>
      </c>
      <c r="E218" s="741">
        <v>0</v>
      </c>
      <c r="F218" s="741">
        <v>0</v>
      </c>
      <c r="G218" s="741">
        <v>0</v>
      </c>
      <c r="H218" s="741">
        <v>0</v>
      </c>
      <c r="I218" s="741">
        <v>0</v>
      </c>
      <c r="J218" s="741">
        <v>0</v>
      </c>
      <c r="K218" s="741">
        <v>0</v>
      </c>
      <c r="L218" s="741">
        <v>0</v>
      </c>
      <c r="M218" s="741">
        <v>1</v>
      </c>
      <c r="N218" s="741">
        <v>224</v>
      </c>
      <c r="O218" s="741">
        <v>0</v>
      </c>
      <c r="P218" s="737">
        <v>77.786666666666662</v>
      </c>
      <c r="Q218" s="737">
        <v>77.791666666666671</v>
      </c>
    </row>
    <row r="219" spans="1:17" s="24" customFormat="1" ht="10.5" customHeight="1">
      <c r="A219" s="739"/>
      <c r="B219" s="739"/>
      <c r="C219" s="743" t="s">
        <v>1874</v>
      </c>
      <c r="D219" s="741">
        <v>274</v>
      </c>
      <c r="E219" s="741">
        <v>0</v>
      </c>
      <c r="F219" s="741">
        <v>0</v>
      </c>
      <c r="G219" s="741">
        <v>1</v>
      </c>
      <c r="H219" s="741">
        <v>4</v>
      </c>
      <c r="I219" s="741">
        <v>4</v>
      </c>
      <c r="J219" s="741">
        <v>9</v>
      </c>
      <c r="K219" s="741">
        <v>9</v>
      </c>
      <c r="L219" s="741">
        <v>5</v>
      </c>
      <c r="M219" s="741">
        <v>6</v>
      </c>
      <c r="N219" s="741">
        <v>236</v>
      </c>
      <c r="O219" s="741">
        <v>0</v>
      </c>
      <c r="P219" s="737">
        <v>73.616788321167888</v>
      </c>
      <c r="Q219" s="737">
        <v>75.833333333333329</v>
      </c>
    </row>
    <row r="220" spans="1:17" s="24" customFormat="1" ht="18" customHeight="1">
      <c r="A220" s="739"/>
      <c r="B220" s="739" t="s">
        <v>646</v>
      </c>
      <c r="C220" s="740"/>
    </row>
    <row r="221" spans="1:17" s="24" customFormat="1" ht="10.5" customHeight="1">
      <c r="A221" s="739"/>
      <c r="B221" s="739"/>
      <c r="C221" s="742" t="s">
        <v>646</v>
      </c>
      <c r="D221" s="741">
        <v>2947</v>
      </c>
      <c r="E221" s="741">
        <v>11</v>
      </c>
      <c r="F221" s="741">
        <v>204</v>
      </c>
      <c r="G221" s="741">
        <v>309</v>
      </c>
      <c r="H221" s="741">
        <v>368</v>
      </c>
      <c r="I221" s="741">
        <v>315</v>
      </c>
      <c r="J221" s="741">
        <v>356</v>
      </c>
      <c r="K221" s="741">
        <v>397</v>
      </c>
      <c r="L221" s="741">
        <v>283</v>
      </c>
      <c r="M221" s="741">
        <v>228</v>
      </c>
      <c r="N221" s="741">
        <v>441</v>
      </c>
      <c r="O221" s="741">
        <v>35</v>
      </c>
      <c r="P221" s="737">
        <v>48.386675824175825</v>
      </c>
      <c r="Q221" s="737">
        <v>47.653333333333336</v>
      </c>
    </row>
    <row r="222" spans="1:17" s="24" customFormat="1" ht="10.5" customHeight="1">
      <c r="A222" s="739"/>
      <c r="B222" s="739"/>
      <c r="C222" s="742" t="s">
        <v>647</v>
      </c>
      <c r="D222" s="741">
        <v>206</v>
      </c>
      <c r="E222" s="741">
        <v>0</v>
      </c>
      <c r="F222" s="741">
        <v>0</v>
      </c>
      <c r="G222" s="741">
        <v>0</v>
      </c>
      <c r="H222" s="741">
        <v>1</v>
      </c>
      <c r="I222" s="741">
        <v>4</v>
      </c>
      <c r="J222" s="741">
        <v>14</v>
      </c>
      <c r="K222" s="741">
        <v>26</v>
      </c>
      <c r="L222" s="741">
        <v>37</v>
      </c>
      <c r="M222" s="741">
        <v>35</v>
      </c>
      <c r="N222" s="741">
        <v>89</v>
      </c>
      <c r="O222" s="741">
        <v>0</v>
      </c>
      <c r="P222" s="737">
        <v>63.033980582524272</v>
      </c>
      <c r="Q222" s="737">
        <v>62</v>
      </c>
    </row>
    <row r="223" spans="1:17" s="24" customFormat="1" ht="10.5" customHeight="1">
      <c r="A223" s="739"/>
      <c r="B223" s="739"/>
      <c r="C223" s="742" t="s">
        <v>1844</v>
      </c>
      <c r="D223" s="741">
        <v>886</v>
      </c>
      <c r="E223" s="741">
        <v>0</v>
      </c>
      <c r="F223" s="741">
        <v>0</v>
      </c>
      <c r="G223" s="741">
        <v>0</v>
      </c>
      <c r="H223" s="741">
        <v>30</v>
      </c>
      <c r="I223" s="741">
        <v>85</v>
      </c>
      <c r="J223" s="741">
        <v>123</v>
      </c>
      <c r="K223" s="741">
        <v>168</v>
      </c>
      <c r="L223" s="741">
        <v>179</v>
      </c>
      <c r="M223" s="741">
        <v>117</v>
      </c>
      <c r="N223" s="741">
        <v>184</v>
      </c>
      <c r="O223" s="741">
        <v>0</v>
      </c>
      <c r="P223" s="737">
        <v>56.137697516930025</v>
      </c>
      <c r="Q223" s="737">
        <v>55.054054054054056</v>
      </c>
    </row>
    <row r="224" spans="1:17" s="24" customFormat="1" ht="10.5" customHeight="1">
      <c r="A224" s="739"/>
      <c r="B224" s="739"/>
      <c r="C224" s="743" t="s">
        <v>1874</v>
      </c>
      <c r="D224" s="741">
        <v>4039</v>
      </c>
      <c r="E224" s="741">
        <v>11</v>
      </c>
      <c r="F224" s="741">
        <v>204</v>
      </c>
      <c r="G224" s="741">
        <v>309</v>
      </c>
      <c r="H224" s="741">
        <v>399</v>
      </c>
      <c r="I224" s="741">
        <v>404</v>
      </c>
      <c r="J224" s="741">
        <v>493</v>
      </c>
      <c r="K224" s="741">
        <v>591</v>
      </c>
      <c r="L224" s="741">
        <v>499</v>
      </c>
      <c r="M224" s="741">
        <v>380</v>
      </c>
      <c r="N224" s="741">
        <v>714</v>
      </c>
      <c r="O224" s="741">
        <v>35</v>
      </c>
      <c r="P224" s="737">
        <v>50.855394605394608</v>
      </c>
      <c r="Q224" s="737">
        <v>50.481751824817515</v>
      </c>
    </row>
    <row r="225" spans="1:17" s="24" customFormat="1" ht="18" customHeight="1">
      <c r="A225" s="739"/>
      <c r="B225" s="739" t="s">
        <v>649</v>
      </c>
      <c r="C225" s="740"/>
    </row>
    <row r="226" spans="1:17" s="24" customFormat="1" ht="10.5" customHeight="1">
      <c r="A226" s="739"/>
      <c r="B226" s="739"/>
      <c r="C226" s="742" t="s">
        <v>649</v>
      </c>
      <c r="D226" s="741">
        <v>7194</v>
      </c>
      <c r="E226" s="741">
        <v>2651</v>
      </c>
      <c r="F226" s="741">
        <v>3451</v>
      </c>
      <c r="G226" s="741">
        <v>755</v>
      </c>
      <c r="H226" s="741">
        <v>192</v>
      </c>
      <c r="I226" s="741">
        <v>55</v>
      </c>
      <c r="J226" s="741">
        <v>24</v>
      </c>
      <c r="K226" s="741">
        <v>28</v>
      </c>
      <c r="L226" s="741">
        <v>13</v>
      </c>
      <c r="M226" s="741">
        <v>14</v>
      </c>
      <c r="N226" s="741">
        <v>11</v>
      </c>
      <c r="O226" s="741">
        <v>0</v>
      </c>
      <c r="P226" s="737">
        <v>26.514595496246873</v>
      </c>
      <c r="Q226" s="737">
        <v>24.895283018867925</v>
      </c>
    </row>
    <row r="227" spans="1:17" s="24" customFormat="1" ht="10.5" customHeight="1">
      <c r="A227" s="739"/>
      <c r="B227" s="739"/>
      <c r="C227" s="742" t="s">
        <v>650</v>
      </c>
      <c r="D227" s="741">
        <v>1537</v>
      </c>
      <c r="E227" s="741">
        <v>1006</v>
      </c>
      <c r="F227" s="741">
        <v>431</v>
      </c>
      <c r="G227" s="741">
        <v>88</v>
      </c>
      <c r="H227" s="741">
        <v>11</v>
      </c>
      <c r="I227" s="741">
        <v>1</v>
      </c>
      <c r="J227" s="741">
        <v>0</v>
      </c>
      <c r="K227" s="741">
        <v>0</v>
      </c>
      <c r="L227" s="741">
        <v>0</v>
      </c>
      <c r="M227" s="741">
        <v>0</v>
      </c>
      <c r="N227" s="741">
        <v>0</v>
      </c>
      <c r="O227" s="741">
        <v>0</v>
      </c>
      <c r="P227" s="737">
        <v>23.801561483409237</v>
      </c>
      <c r="Q227" s="737">
        <v>23.082010582010582</v>
      </c>
    </row>
    <row r="228" spans="1:17" s="24" customFormat="1" ht="10.5" customHeight="1">
      <c r="A228" s="739"/>
      <c r="B228" s="739"/>
      <c r="C228" s="743" t="s">
        <v>1874</v>
      </c>
      <c r="D228" s="741">
        <v>8731</v>
      </c>
      <c r="E228" s="741">
        <v>3657</v>
      </c>
      <c r="F228" s="741">
        <v>3882</v>
      </c>
      <c r="G228" s="741">
        <v>843</v>
      </c>
      <c r="H228" s="741">
        <v>203</v>
      </c>
      <c r="I228" s="741">
        <v>56</v>
      </c>
      <c r="J228" s="741">
        <v>24</v>
      </c>
      <c r="K228" s="741">
        <v>28</v>
      </c>
      <c r="L228" s="741">
        <v>13</v>
      </c>
      <c r="M228" s="741">
        <v>14</v>
      </c>
      <c r="N228" s="741">
        <v>11</v>
      </c>
      <c r="O228" s="741">
        <v>0</v>
      </c>
      <c r="P228" s="737">
        <v>26.036994616882374</v>
      </c>
      <c r="Q228" s="737">
        <v>24.642502071251037</v>
      </c>
    </row>
    <row r="229" spans="1:17" s="24" customFormat="1" ht="18" customHeight="1">
      <c r="A229" s="739"/>
      <c r="B229" s="739" t="s">
        <v>1845</v>
      </c>
      <c r="C229" s="742"/>
      <c r="D229" s="741">
        <v>13044</v>
      </c>
      <c r="E229" s="741">
        <v>3668</v>
      </c>
      <c r="F229" s="741">
        <v>4086</v>
      </c>
      <c r="G229" s="741">
        <v>1153</v>
      </c>
      <c r="H229" s="741">
        <v>606</v>
      </c>
      <c r="I229" s="741">
        <v>464</v>
      </c>
      <c r="J229" s="741">
        <v>526</v>
      </c>
      <c r="K229" s="741">
        <v>628</v>
      </c>
      <c r="L229" s="741">
        <v>517</v>
      </c>
      <c r="M229" s="741">
        <v>400</v>
      </c>
      <c r="N229" s="741">
        <v>961</v>
      </c>
      <c r="O229" s="741">
        <v>35</v>
      </c>
      <c r="P229" s="737">
        <v>34.677915289415019</v>
      </c>
      <c r="Q229" s="737">
        <v>26.845750873108265</v>
      </c>
    </row>
    <row r="230" spans="1:17" s="24" customFormat="1" ht="27" customHeight="1">
      <c r="A230" s="1473" t="s">
        <v>1923</v>
      </c>
      <c r="B230" s="1473"/>
      <c r="C230" s="1474"/>
      <c r="D230" s="741">
        <v>57558</v>
      </c>
      <c r="E230" s="741">
        <v>4682</v>
      </c>
      <c r="F230" s="741">
        <v>19892</v>
      </c>
      <c r="G230" s="741">
        <v>11079</v>
      </c>
      <c r="H230" s="741">
        <v>5424</v>
      </c>
      <c r="I230" s="741">
        <v>3495</v>
      </c>
      <c r="J230" s="741">
        <v>3385</v>
      </c>
      <c r="K230" s="741">
        <v>3365</v>
      </c>
      <c r="L230" s="741">
        <v>2675</v>
      </c>
      <c r="M230" s="741">
        <v>2106</v>
      </c>
      <c r="N230" s="741">
        <v>1420</v>
      </c>
      <c r="O230" s="741">
        <v>35</v>
      </c>
      <c r="P230" s="737">
        <v>35.813535455383061</v>
      </c>
      <c r="Q230" s="737">
        <v>30.359387430389816</v>
      </c>
    </row>
    <row r="231" spans="1:17" s="24" customFormat="1" ht="18" customHeight="1">
      <c r="A231" s="739" t="s">
        <v>505</v>
      </c>
      <c r="C231" s="740"/>
    </row>
    <row r="232" spans="1:17" s="24" customFormat="1" ht="18" customHeight="1">
      <c r="A232" s="739"/>
      <c r="B232" s="739" t="s">
        <v>324</v>
      </c>
      <c r="C232" s="740"/>
    </row>
    <row r="233" spans="1:17" s="24" customFormat="1" ht="10.5" customHeight="1">
      <c r="A233" s="739"/>
      <c r="B233" s="739"/>
      <c r="C233" s="742" t="s">
        <v>1917</v>
      </c>
      <c r="D233" s="741">
        <v>460</v>
      </c>
      <c r="E233" s="741">
        <v>0</v>
      </c>
      <c r="F233" s="741">
        <v>0</v>
      </c>
      <c r="G233" s="741">
        <v>0</v>
      </c>
      <c r="H233" s="741">
        <v>0</v>
      </c>
      <c r="I233" s="741">
        <v>3</v>
      </c>
      <c r="J233" s="741">
        <v>5</v>
      </c>
      <c r="K233" s="741">
        <v>21</v>
      </c>
      <c r="L233" s="741">
        <v>144</v>
      </c>
      <c r="M233" s="741">
        <v>203</v>
      </c>
      <c r="N233" s="741">
        <v>84</v>
      </c>
      <c r="O233" s="741">
        <v>0</v>
      </c>
      <c r="P233" s="737">
        <v>60.663043478260867</v>
      </c>
      <c r="Q233" s="737">
        <v>60.594594594594597</v>
      </c>
    </row>
    <row r="234" spans="1:17" s="24" customFormat="1" ht="10.5" customHeight="1">
      <c r="A234" s="739"/>
      <c r="B234" s="739"/>
      <c r="C234" s="742" t="s">
        <v>1918</v>
      </c>
      <c r="D234" s="741">
        <v>425</v>
      </c>
      <c r="E234" s="741">
        <v>0</v>
      </c>
      <c r="F234" s="741">
        <v>0</v>
      </c>
      <c r="G234" s="741">
        <v>0</v>
      </c>
      <c r="H234" s="741">
        <v>0</v>
      </c>
      <c r="I234" s="741">
        <v>0</v>
      </c>
      <c r="J234" s="741">
        <v>6</v>
      </c>
      <c r="K234" s="741">
        <v>47</v>
      </c>
      <c r="L234" s="741">
        <v>134</v>
      </c>
      <c r="M234" s="741">
        <v>199</v>
      </c>
      <c r="N234" s="741">
        <v>39</v>
      </c>
      <c r="O234" s="741">
        <v>0</v>
      </c>
      <c r="P234" s="737">
        <v>59.68</v>
      </c>
      <c r="Q234" s="737">
        <v>59.75</v>
      </c>
    </row>
    <row r="235" spans="1:17" s="24" customFormat="1" ht="19.899999999999999" customHeight="1">
      <c r="A235" s="739"/>
      <c r="B235" s="739"/>
      <c r="C235" s="742" t="s">
        <v>1919</v>
      </c>
      <c r="D235" s="741">
        <v>656</v>
      </c>
      <c r="E235" s="741">
        <v>0</v>
      </c>
      <c r="F235" s="741">
        <v>0</v>
      </c>
      <c r="G235" s="741">
        <v>7</v>
      </c>
      <c r="H235" s="741">
        <v>22</v>
      </c>
      <c r="I235" s="741">
        <v>92</v>
      </c>
      <c r="J235" s="741">
        <v>151</v>
      </c>
      <c r="K235" s="741">
        <v>162</v>
      </c>
      <c r="L235" s="741">
        <v>144</v>
      </c>
      <c r="M235" s="741">
        <v>61</v>
      </c>
      <c r="N235" s="741">
        <v>17</v>
      </c>
      <c r="O235" s="741">
        <v>0</v>
      </c>
      <c r="P235" s="737">
        <v>51.24542682926829</v>
      </c>
      <c r="Q235" s="737">
        <v>50.689655172413794</v>
      </c>
    </row>
    <row r="236" spans="1:17" s="24" customFormat="1" ht="19.899999999999999" customHeight="1">
      <c r="A236" s="739"/>
      <c r="B236" s="739"/>
      <c r="C236" s="742" t="s">
        <v>1920</v>
      </c>
      <c r="D236" s="741">
        <v>199</v>
      </c>
      <c r="E236" s="741">
        <v>0</v>
      </c>
      <c r="F236" s="741">
        <v>1</v>
      </c>
      <c r="G236" s="741">
        <v>7</v>
      </c>
      <c r="H236" s="741">
        <v>21</v>
      </c>
      <c r="I236" s="741">
        <v>41</v>
      </c>
      <c r="J236" s="741">
        <v>43</v>
      </c>
      <c r="K236" s="741">
        <v>32</v>
      </c>
      <c r="L236" s="741">
        <v>18</v>
      </c>
      <c r="M236" s="741">
        <v>9</v>
      </c>
      <c r="N236" s="741">
        <v>27</v>
      </c>
      <c r="O236" s="741">
        <v>0</v>
      </c>
      <c r="P236" s="737">
        <v>49.472361809045225</v>
      </c>
      <c r="Q236" s="737">
        <v>47.214285714285715</v>
      </c>
    </row>
    <row r="237" spans="1:17" s="24" customFormat="1" ht="10.5" customHeight="1">
      <c r="A237" s="739"/>
      <c r="B237" s="739"/>
      <c r="C237" s="742" t="s">
        <v>610</v>
      </c>
      <c r="D237" s="741">
        <v>1174</v>
      </c>
      <c r="E237" s="741">
        <v>0</v>
      </c>
      <c r="F237" s="741">
        <v>0</v>
      </c>
      <c r="G237" s="741">
        <v>2</v>
      </c>
      <c r="H237" s="741">
        <v>25</v>
      </c>
      <c r="I237" s="741">
        <v>145</v>
      </c>
      <c r="J237" s="741">
        <v>273</v>
      </c>
      <c r="K237" s="741">
        <v>383</v>
      </c>
      <c r="L237" s="741">
        <v>253</v>
      </c>
      <c r="M237" s="741">
        <v>78</v>
      </c>
      <c r="N237" s="741">
        <v>15</v>
      </c>
      <c r="O237" s="741">
        <v>0</v>
      </c>
      <c r="P237" s="737">
        <v>51.178023850085182</v>
      </c>
      <c r="Q237" s="737">
        <v>50.68</v>
      </c>
    </row>
    <row r="238" spans="1:17" s="24" customFormat="1" ht="10.5" customHeight="1">
      <c r="A238" s="739"/>
      <c r="B238" s="739"/>
      <c r="C238" s="742" t="s">
        <v>611</v>
      </c>
      <c r="D238" s="741">
        <v>1161</v>
      </c>
      <c r="E238" s="741">
        <v>0</v>
      </c>
      <c r="F238" s="741">
        <v>1</v>
      </c>
      <c r="G238" s="741">
        <v>9</v>
      </c>
      <c r="H238" s="741">
        <v>100</v>
      </c>
      <c r="I238" s="741">
        <v>226</v>
      </c>
      <c r="J238" s="741">
        <v>272</v>
      </c>
      <c r="K238" s="741">
        <v>305</v>
      </c>
      <c r="L238" s="741">
        <v>181</v>
      </c>
      <c r="M238" s="741">
        <v>57</v>
      </c>
      <c r="N238" s="741">
        <v>10</v>
      </c>
      <c r="O238" s="741">
        <v>0</v>
      </c>
      <c r="P238" s="737">
        <v>48.836347975882859</v>
      </c>
      <c r="Q238" s="737">
        <v>48.556451612903224</v>
      </c>
    </row>
    <row r="239" spans="1:17" s="24" customFormat="1" ht="10.5" customHeight="1">
      <c r="A239" s="739"/>
      <c r="B239" s="739"/>
      <c r="C239" s="742" t="s">
        <v>614</v>
      </c>
      <c r="D239" s="741">
        <v>69</v>
      </c>
      <c r="E239" s="741">
        <v>0</v>
      </c>
      <c r="F239" s="741">
        <v>0</v>
      </c>
      <c r="G239" s="741">
        <v>7</v>
      </c>
      <c r="H239" s="741">
        <v>32</v>
      </c>
      <c r="I239" s="741">
        <v>21</v>
      </c>
      <c r="J239" s="741">
        <v>4</v>
      </c>
      <c r="K239" s="741">
        <v>2</v>
      </c>
      <c r="L239" s="741">
        <v>3</v>
      </c>
      <c r="M239" s="741">
        <v>0</v>
      </c>
      <c r="N239" s="741">
        <v>0</v>
      </c>
      <c r="O239" s="741">
        <v>0</v>
      </c>
      <c r="P239" s="737">
        <v>40.188405797101453</v>
      </c>
      <c r="Q239" s="737">
        <v>38.549999999999997</v>
      </c>
    </row>
    <row r="240" spans="1:17" s="24" customFormat="1" ht="10.5" customHeight="1">
      <c r="A240" s="739"/>
      <c r="B240" s="739"/>
      <c r="C240" s="742" t="s">
        <v>615</v>
      </c>
      <c r="D240" s="741">
        <v>14</v>
      </c>
      <c r="E240" s="741">
        <v>0</v>
      </c>
      <c r="F240" s="741">
        <v>0</v>
      </c>
      <c r="G240" s="741">
        <v>0</v>
      </c>
      <c r="H240" s="741">
        <v>0</v>
      </c>
      <c r="I240" s="741">
        <v>4</v>
      </c>
      <c r="J240" s="741">
        <v>0</v>
      </c>
      <c r="K240" s="741">
        <v>2</v>
      </c>
      <c r="L240" s="741">
        <v>2</v>
      </c>
      <c r="M240" s="741">
        <v>0</v>
      </c>
      <c r="N240" s="741">
        <v>6</v>
      </c>
      <c r="O240" s="741">
        <v>0</v>
      </c>
      <c r="P240" s="737">
        <v>57.214285714285715</v>
      </c>
      <c r="Q240" s="737">
        <v>55</v>
      </c>
    </row>
    <row r="241" spans="1:17" s="24" customFormat="1" ht="10.5" customHeight="1">
      <c r="A241" s="739"/>
      <c r="B241" s="739"/>
      <c r="C241" s="743" t="s">
        <v>1874</v>
      </c>
      <c r="D241" s="741">
        <v>4158</v>
      </c>
      <c r="E241" s="741">
        <v>0</v>
      </c>
      <c r="F241" s="741">
        <v>2</v>
      </c>
      <c r="G241" s="741">
        <v>32</v>
      </c>
      <c r="H241" s="741">
        <v>200</v>
      </c>
      <c r="I241" s="741">
        <v>532</v>
      </c>
      <c r="J241" s="741">
        <v>754</v>
      </c>
      <c r="K241" s="741">
        <v>954</v>
      </c>
      <c r="L241" s="741">
        <v>879</v>
      </c>
      <c r="M241" s="741">
        <v>607</v>
      </c>
      <c r="N241" s="741">
        <v>198</v>
      </c>
      <c r="O241" s="741">
        <v>0</v>
      </c>
      <c r="P241" s="737">
        <v>52.209475709475711</v>
      </c>
      <c r="Q241" s="737">
        <v>51.823834196891191</v>
      </c>
    </row>
    <row r="242" spans="1:17" s="24" customFormat="1" ht="18" customHeight="1">
      <c r="A242" s="739"/>
      <c r="B242" s="739" t="s">
        <v>619</v>
      </c>
      <c r="C242" s="740"/>
    </row>
    <row r="243" spans="1:17" s="24" customFormat="1" ht="10.5" customHeight="1">
      <c r="A243" s="739"/>
      <c r="B243" s="739"/>
      <c r="C243" s="742" t="s">
        <v>620</v>
      </c>
      <c r="D243" s="741">
        <v>184</v>
      </c>
      <c r="E243" s="741">
        <v>4</v>
      </c>
      <c r="F243" s="741">
        <v>19</v>
      </c>
      <c r="G243" s="741">
        <v>31</v>
      </c>
      <c r="H243" s="741">
        <v>29</v>
      </c>
      <c r="I243" s="741">
        <v>19</v>
      </c>
      <c r="J243" s="741">
        <v>34</v>
      </c>
      <c r="K243" s="741">
        <v>19</v>
      </c>
      <c r="L243" s="741">
        <v>21</v>
      </c>
      <c r="M243" s="741">
        <v>6</v>
      </c>
      <c r="N243" s="741">
        <v>2</v>
      </c>
      <c r="O243" s="741">
        <v>0</v>
      </c>
      <c r="P243" s="737">
        <v>41.994565217391305</v>
      </c>
      <c r="Q243" s="737">
        <v>40.333333333333336</v>
      </c>
    </row>
    <row r="244" spans="1:17" s="24" customFormat="1" ht="10.5" customHeight="1">
      <c r="A244" s="739"/>
      <c r="B244" s="739"/>
      <c r="C244" s="742" t="s">
        <v>621</v>
      </c>
      <c r="D244" s="741">
        <v>1</v>
      </c>
      <c r="E244" s="741">
        <v>0</v>
      </c>
      <c r="F244" s="741">
        <v>0</v>
      </c>
      <c r="G244" s="741">
        <v>0</v>
      </c>
      <c r="H244" s="741">
        <v>1</v>
      </c>
      <c r="I244" s="741">
        <v>0</v>
      </c>
      <c r="J244" s="741">
        <v>0</v>
      </c>
      <c r="K244" s="741">
        <v>0</v>
      </c>
      <c r="L244" s="741">
        <v>0</v>
      </c>
      <c r="M244" s="741">
        <v>0</v>
      </c>
      <c r="N244" s="741">
        <v>0</v>
      </c>
      <c r="O244" s="741">
        <v>0</v>
      </c>
      <c r="P244" s="746" t="s">
        <v>477</v>
      </c>
      <c r="Q244" s="746" t="s">
        <v>477</v>
      </c>
    </row>
    <row r="245" spans="1:17" s="24" customFormat="1" ht="10.5" customHeight="1">
      <c r="A245" s="739"/>
      <c r="B245" s="739"/>
      <c r="C245" s="742" t="s">
        <v>622</v>
      </c>
      <c r="D245" s="741">
        <v>25</v>
      </c>
      <c r="E245" s="741">
        <v>0</v>
      </c>
      <c r="F245" s="741">
        <v>0</v>
      </c>
      <c r="G245" s="741">
        <v>1</v>
      </c>
      <c r="H245" s="741">
        <v>2</v>
      </c>
      <c r="I245" s="741">
        <v>4</v>
      </c>
      <c r="J245" s="741">
        <v>4</v>
      </c>
      <c r="K245" s="741">
        <v>6</v>
      </c>
      <c r="L245" s="741">
        <v>6</v>
      </c>
      <c r="M245" s="741">
        <v>2</v>
      </c>
      <c r="N245" s="741">
        <v>0</v>
      </c>
      <c r="O245" s="741">
        <v>0</v>
      </c>
      <c r="P245" s="737">
        <v>50.04</v>
      </c>
      <c r="Q245" s="737">
        <v>49.75</v>
      </c>
    </row>
    <row r="246" spans="1:17" s="24" customFormat="1" ht="10.5" customHeight="1">
      <c r="A246" s="739"/>
      <c r="B246" s="739"/>
      <c r="C246" s="742" t="s">
        <v>624</v>
      </c>
      <c r="D246" s="741">
        <v>60</v>
      </c>
      <c r="E246" s="741">
        <v>0</v>
      </c>
      <c r="F246" s="741">
        <v>1</v>
      </c>
      <c r="G246" s="741">
        <v>4</v>
      </c>
      <c r="H246" s="741">
        <v>10</v>
      </c>
      <c r="I246" s="741">
        <v>11</v>
      </c>
      <c r="J246" s="741">
        <v>3</v>
      </c>
      <c r="K246" s="741">
        <v>13</v>
      </c>
      <c r="L246" s="741">
        <v>10</v>
      </c>
      <c r="M246" s="741">
        <v>8</v>
      </c>
      <c r="N246" s="741">
        <v>0</v>
      </c>
      <c r="O246" s="741">
        <v>0</v>
      </c>
      <c r="P246" s="737">
        <v>47.783333333333331</v>
      </c>
      <c r="Q246" s="737">
        <v>50</v>
      </c>
    </row>
    <row r="247" spans="1:17" s="24" customFormat="1" ht="10.5" customHeight="1">
      <c r="A247" s="739"/>
      <c r="B247" s="739"/>
      <c r="C247" s="742" t="s">
        <v>1823</v>
      </c>
      <c r="D247" s="741">
        <v>399</v>
      </c>
      <c r="E247" s="741">
        <v>8</v>
      </c>
      <c r="F247" s="741">
        <v>102</v>
      </c>
      <c r="G247" s="741">
        <v>99</v>
      </c>
      <c r="H247" s="741">
        <v>93</v>
      </c>
      <c r="I247" s="741">
        <v>49</v>
      </c>
      <c r="J247" s="741">
        <v>24</v>
      </c>
      <c r="K247" s="741">
        <v>15</v>
      </c>
      <c r="L247" s="741">
        <v>3</v>
      </c>
      <c r="M247" s="741">
        <v>5</v>
      </c>
      <c r="N247" s="741">
        <v>1</v>
      </c>
      <c r="O247" s="741">
        <v>0</v>
      </c>
      <c r="P247" s="737">
        <v>35.177944862155385</v>
      </c>
      <c r="Q247" s="737">
        <v>33.321428571428569</v>
      </c>
    </row>
    <row r="248" spans="1:17" s="24" customFormat="1" ht="10.5" customHeight="1">
      <c r="A248" s="739"/>
      <c r="B248" s="739"/>
      <c r="C248" s="742" t="s">
        <v>1824</v>
      </c>
      <c r="D248" s="741">
        <v>5</v>
      </c>
      <c r="E248" s="741">
        <v>0</v>
      </c>
      <c r="F248" s="741">
        <v>0</v>
      </c>
      <c r="G248" s="741">
        <v>1</v>
      </c>
      <c r="H248" s="741">
        <v>0</v>
      </c>
      <c r="I248" s="741">
        <v>1</v>
      </c>
      <c r="J248" s="741">
        <v>2</v>
      </c>
      <c r="K248" s="741">
        <v>1</v>
      </c>
      <c r="L248" s="741">
        <v>0</v>
      </c>
      <c r="M248" s="741">
        <v>0</v>
      </c>
      <c r="N248" s="741">
        <v>0</v>
      </c>
      <c r="O248" s="741">
        <v>0</v>
      </c>
      <c r="P248" s="737">
        <v>45</v>
      </c>
      <c r="Q248" s="737">
        <v>45.5</v>
      </c>
    </row>
    <row r="249" spans="1:17" s="24" customFormat="1" ht="10.5" customHeight="1">
      <c r="A249" s="739"/>
      <c r="B249" s="739"/>
      <c r="C249" s="743" t="s">
        <v>1874</v>
      </c>
      <c r="D249" s="741">
        <v>674</v>
      </c>
      <c r="E249" s="741">
        <v>12</v>
      </c>
      <c r="F249" s="741">
        <v>122</v>
      </c>
      <c r="G249" s="741">
        <v>136</v>
      </c>
      <c r="H249" s="741">
        <v>135</v>
      </c>
      <c r="I249" s="741">
        <v>84</v>
      </c>
      <c r="J249" s="741">
        <v>67</v>
      </c>
      <c r="K249" s="741">
        <v>54</v>
      </c>
      <c r="L249" s="741">
        <v>40</v>
      </c>
      <c r="M249" s="741">
        <v>21</v>
      </c>
      <c r="N249" s="741">
        <v>3</v>
      </c>
      <c r="O249" s="741">
        <v>0</v>
      </c>
      <c r="P249" s="737">
        <v>38.787833827893174</v>
      </c>
      <c r="Q249" s="737">
        <v>36.333333333333336</v>
      </c>
    </row>
    <row r="250" spans="1:17" s="24" customFormat="1" ht="27" customHeight="1">
      <c r="A250" s="739"/>
      <c r="B250" s="1473" t="s">
        <v>1921</v>
      </c>
      <c r="C250" s="1474"/>
    </row>
    <row r="251" spans="1:17" s="24" customFormat="1" ht="19.899999999999999" customHeight="1">
      <c r="A251" s="739"/>
      <c r="B251" s="739"/>
      <c r="C251" s="742" t="s">
        <v>1832</v>
      </c>
      <c r="D251" s="741">
        <v>5938</v>
      </c>
      <c r="E251" s="741">
        <v>0</v>
      </c>
      <c r="F251" s="741">
        <v>0</v>
      </c>
      <c r="G251" s="741">
        <v>59</v>
      </c>
      <c r="H251" s="741">
        <v>612</v>
      </c>
      <c r="I251" s="741">
        <v>1353</v>
      </c>
      <c r="J251" s="741">
        <v>1292</v>
      </c>
      <c r="K251" s="741">
        <v>1199</v>
      </c>
      <c r="L251" s="741">
        <v>827</v>
      </c>
      <c r="M251" s="741">
        <v>551</v>
      </c>
      <c r="N251" s="741">
        <v>45</v>
      </c>
      <c r="O251" s="741">
        <v>0</v>
      </c>
      <c r="P251" s="737">
        <v>48.645166722802287</v>
      </c>
      <c r="Q251" s="737">
        <v>47.666666666666664</v>
      </c>
    </row>
    <row r="252" spans="1:17" s="24" customFormat="1" ht="19.899999999999999" customHeight="1">
      <c r="A252" s="739"/>
      <c r="B252" s="739"/>
      <c r="C252" s="742" t="s">
        <v>1833</v>
      </c>
      <c r="D252" s="741">
        <v>1751</v>
      </c>
      <c r="E252" s="741">
        <v>0</v>
      </c>
      <c r="F252" s="741">
        <v>17</v>
      </c>
      <c r="G252" s="741">
        <v>135</v>
      </c>
      <c r="H252" s="741">
        <v>647</v>
      </c>
      <c r="I252" s="741">
        <v>523</v>
      </c>
      <c r="J252" s="741">
        <v>219</v>
      </c>
      <c r="K252" s="741">
        <v>82</v>
      </c>
      <c r="L252" s="741">
        <v>29</v>
      </c>
      <c r="M252" s="741">
        <v>22</v>
      </c>
      <c r="N252" s="741">
        <v>77</v>
      </c>
      <c r="O252" s="741">
        <v>0</v>
      </c>
      <c r="P252" s="737">
        <v>41.892632781267849</v>
      </c>
      <c r="Q252" s="737">
        <v>39.513422818791945</v>
      </c>
    </row>
    <row r="253" spans="1:17" s="24" customFormat="1" ht="19.899999999999999" customHeight="1">
      <c r="A253" s="739"/>
      <c r="B253" s="739"/>
      <c r="C253" s="742" t="s">
        <v>1834</v>
      </c>
      <c r="D253" s="741">
        <v>6845</v>
      </c>
      <c r="E253" s="741">
        <v>1</v>
      </c>
      <c r="F253" s="741">
        <v>32</v>
      </c>
      <c r="G253" s="741">
        <v>339</v>
      </c>
      <c r="H253" s="741">
        <v>1023</v>
      </c>
      <c r="I253" s="741">
        <v>1225</v>
      </c>
      <c r="J253" s="741">
        <v>1175</v>
      </c>
      <c r="K253" s="741">
        <v>1239</v>
      </c>
      <c r="L253" s="741">
        <v>1047</v>
      </c>
      <c r="M253" s="741">
        <v>684</v>
      </c>
      <c r="N253" s="741">
        <v>80</v>
      </c>
      <c r="O253" s="741">
        <v>0</v>
      </c>
      <c r="P253" s="737">
        <v>47.957487216946674</v>
      </c>
      <c r="Q253" s="737">
        <v>47.398706896551722</v>
      </c>
    </row>
    <row r="254" spans="1:17" s="24" customFormat="1" ht="19.899999999999999" customHeight="1">
      <c r="A254" s="739"/>
      <c r="B254" s="739"/>
      <c r="C254" s="742" t="s">
        <v>1835</v>
      </c>
      <c r="D254" s="741">
        <v>41506</v>
      </c>
      <c r="E254" s="741">
        <v>276</v>
      </c>
      <c r="F254" s="741">
        <v>11259</v>
      </c>
      <c r="G254" s="741">
        <v>14953</v>
      </c>
      <c r="H254" s="741">
        <v>8539</v>
      </c>
      <c r="I254" s="741">
        <v>3409</v>
      </c>
      <c r="J254" s="741">
        <v>1426</v>
      </c>
      <c r="K254" s="741">
        <v>812</v>
      </c>
      <c r="L254" s="741">
        <v>391</v>
      </c>
      <c r="M254" s="741">
        <v>172</v>
      </c>
      <c r="N254" s="741">
        <v>269</v>
      </c>
      <c r="O254" s="741">
        <v>0</v>
      </c>
      <c r="P254" s="737">
        <v>33.952705632920541</v>
      </c>
      <c r="Q254" s="737">
        <v>31.872968490878939</v>
      </c>
    </row>
    <row r="255" spans="1:17" s="24" customFormat="1" ht="10.5" customHeight="1">
      <c r="A255" s="739"/>
      <c r="B255" s="739"/>
      <c r="C255" s="742" t="s">
        <v>631</v>
      </c>
      <c r="D255" s="741">
        <v>57</v>
      </c>
      <c r="E255" s="741">
        <v>1</v>
      </c>
      <c r="F255" s="741">
        <v>12</v>
      </c>
      <c r="G255" s="741">
        <v>17</v>
      </c>
      <c r="H255" s="741">
        <v>14</v>
      </c>
      <c r="I255" s="741">
        <v>7</v>
      </c>
      <c r="J255" s="741">
        <v>3</v>
      </c>
      <c r="K255" s="741">
        <v>2</v>
      </c>
      <c r="L255" s="741">
        <v>1</v>
      </c>
      <c r="M255" s="741">
        <v>0</v>
      </c>
      <c r="N255" s="741">
        <v>0</v>
      </c>
      <c r="O255" s="741">
        <v>0</v>
      </c>
      <c r="P255" s="737">
        <v>34.89473684210526</v>
      </c>
      <c r="Q255" s="737">
        <v>33.25</v>
      </c>
    </row>
    <row r="256" spans="1:17" s="24" customFormat="1" ht="10.5" customHeight="1">
      <c r="A256" s="739"/>
      <c r="B256" s="739"/>
      <c r="C256" s="743" t="s">
        <v>1874</v>
      </c>
      <c r="D256" s="741">
        <v>56097</v>
      </c>
      <c r="E256" s="741">
        <v>278</v>
      </c>
      <c r="F256" s="741">
        <v>11320</v>
      </c>
      <c r="G256" s="741">
        <v>15503</v>
      </c>
      <c r="H256" s="741">
        <v>10835</v>
      </c>
      <c r="I256" s="741">
        <v>6517</v>
      </c>
      <c r="J256" s="741">
        <v>4115</v>
      </c>
      <c r="K256" s="741">
        <v>3334</v>
      </c>
      <c r="L256" s="741">
        <v>2295</v>
      </c>
      <c r="M256" s="741">
        <v>1429</v>
      </c>
      <c r="N256" s="741">
        <v>471</v>
      </c>
      <c r="O256" s="741">
        <v>0</v>
      </c>
      <c r="P256" s="737">
        <v>37.465604221259603</v>
      </c>
      <c r="Q256" s="737">
        <v>34.364282968089199</v>
      </c>
    </row>
    <row r="257" spans="1:17" s="24" customFormat="1" ht="18" customHeight="1">
      <c r="A257" s="739"/>
      <c r="B257" s="739" t="s">
        <v>632</v>
      </c>
      <c r="C257" s="740"/>
    </row>
    <row r="258" spans="1:17" s="24" customFormat="1" ht="19.899999999999999" customHeight="1">
      <c r="A258" s="739"/>
      <c r="B258" s="739"/>
      <c r="C258" s="742" t="s">
        <v>1836</v>
      </c>
      <c r="D258" s="741">
        <v>5</v>
      </c>
      <c r="E258" s="741">
        <v>0</v>
      </c>
      <c r="F258" s="741">
        <v>0</v>
      </c>
      <c r="G258" s="741">
        <v>0</v>
      </c>
      <c r="H258" s="741">
        <v>1</v>
      </c>
      <c r="I258" s="741">
        <v>0</v>
      </c>
      <c r="J258" s="741">
        <v>2</v>
      </c>
      <c r="K258" s="741">
        <v>1</v>
      </c>
      <c r="L258" s="741">
        <v>1</v>
      </c>
      <c r="M258" s="741">
        <v>0</v>
      </c>
      <c r="N258" s="741">
        <v>0</v>
      </c>
      <c r="O258" s="741">
        <v>0</v>
      </c>
      <c r="P258" s="737">
        <v>48.2</v>
      </c>
      <c r="Q258" s="737">
        <v>47.5</v>
      </c>
    </row>
    <row r="259" spans="1:17" s="24" customFormat="1" ht="19.899999999999999" customHeight="1">
      <c r="A259" s="739"/>
      <c r="B259" s="739"/>
      <c r="C259" s="742" t="s">
        <v>1840</v>
      </c>
      <c r="D259" s="741">
        <v>54</v>
      </c>
      <c r="E259" s="741">
        <v>0</v>
      </c>
      <c r="F259" s="741">
        <v>4</v>
      </c>
      <c r="G259" s="741">
        <v>7</v>
      </c>
      <c r="H259" s="741">
        <v>5</v>
      </c>
      <c r="I259" s="741">
        <v>6</v>
      </c>
      <c r="J259" s="741">
        <v>14</v>
      </c>
      <c r="K259" s="741">
        <v>13</v>
      </c>
      <c r="L259" s="741">
        <v>3</v>
      </c>
      <c r="M259" s="741">
        <v>2</v>
      </c>
      <c r="N259" s="741">
        <v>0</v>
      </c>
      <c r="O259" s="741">
        <v>0</v>
      </c>
      <c r="P259" s="737">
        <v>44.592592592592595</v>
      </c>
      <c r="Q259" s="737">
        <v>46.5</v>
      </c>
    </row>
    <row r="260" spans="1:17" s="24" customFormat="1" ht="15.75" customHeight="1">
      <c r="A260" s="118" t="s">
        <v>638</v>
      </c>
      <c r="B260" s="739"/>
      <c r="C260" s="744"/>
      <c r="D260" s="741"/>
      <c r="E260" s="741"/>
      <c r="F260" s="741"/>
      <c r="G260" s="741"/>
      <c r="H260" s="741"/>
      <c r="I260" s="741"/>
      <c r="J260" s="741"/>
      <c r="K260" s="741"/>
      <c r="L260" s="741"/>
      <c r="M260" s="741"/>
      <c r="N260" s="741"/>
      <c r="O260" s="741"/>
      <c r="P260" s="737"/>
      <c r="Q260" s="737"/>
    </row>
    <row r="261" spans="1:17" s="24" customFormat="1" ht="9" customHeight="1">
      <c r="A261" s="739" t="s">
        <v>641</v>
      </c>
      <c r="B261" s="739"/>
      <c r="C261" s="744"/>
      <c r="D261" s="741"/>
      <c r="E261" s="741"/>
      <c r="F261" s="741"/>
      <c r="G261" s="741"/>
      <c r="H261" s="741"/>
      <c r="I261" s="741"/>
      <c r="J261" s="741"/>
      <c r="K261" s="741"/>
      <c r="L261" s="741"/>
      <c r="M261" s="741"/>
      <c r="N261" s="741"/>
      <c r="O261" s="741"/>
      <c r="P261" s="737"/>
      <c r="Q261" s="737"/>
    </row>
    <row r="262" spans="1:17" s="24" customFormat="1" ht="10.5" customHeight="1">
      <c r="A262" s="739"/>
      <c r="B262" s="739"/>
      <c r="C262" s="745"/>
      <c r="D262" s="741"/>
      <c r="E262" s="741"/>
      <c r="F262" s="741"/>
      <c r="G262" s="741"/>
      <c r="H262" s="741"/>
      <c r="I262" s="741"/>
      <c r="J262" s="741"/>
      <c r="K262" s="741"/>
      <c r="L262" s="741"/>
      <c r="M262" s="741"/>
      <c r="N262" s="741"/>
      <c r="O262" s="741"/>
      <c r="P262" s="737"/>
      <c r="Q262" s="737"/>
    </row>
    <row r="263" spans="1:17" s="24" customFormat="1" ht="10.5" customHeight="1">
      <c r="A263" s="739" t="s">
        <v>46</v>
      </c>
      <c r="B263" s="739"/>
      <c r="C263" s="742"/>
      <c r="D263" s="741"/>
      <c r="E263" s="741"/>
      <c r="F263" s="741"/>
      <c r="G263" s="741"/>
      <c r="H263" s="741"/>
      <c r="I263" s="741"/>
      <c r="J263" s="741"/>
      <c r="K263" s="741"/>
      <c r="L263" s="741"/>
      <c r="M263" s="741"/>
      <c r="N263" s="741"/>
      <c r="O263" s="741"/>
      <c r="P263" s="737"/>
      <c r="Q263" s="737"/>
    </row>
    <row r="264" spans="1:17" s="24" customFormat="1" ht="19.899999999999999" customHeight="1">
      <c r="A264" s="739"/>
      <c r="B264" s="739"/>
      <c r="C264" s="742" t="s">
        <v>1841</v>
      </c>
      <c r="D264" s="741">
        <v>68</v>
      </c>
      <c r="E264" s="741">
        <v>0</v>
      </c>
      <c r="F264" s="741">
        <v>9</v>
      </c>
      <c r="G264" s="741">
        <v>17</v>
      </c>
      <c r="H264" s="741">
        <v>17</v>
      </c>
      <c r="I264" s="741">
        <v>7</v>
      </c>
      <c r="J264" s="741">
        <v>7</v>
      </c>
      <c r="K264" s="741">
        <v>7</v>
      </c>
      <c r="L264" s="741">
        <v>3</v>
      </c>
      <c r="M264" s="741">
        <v>1</v>
      </c>
      <c r="N264" s="741">
        <v>0</v>
      </c>
      <c r="O264" s="741">
        <v>0</v>
      </c>
      <c r="P264" s="737">
        <v>38.573529411764703</v>
      </c>
      <c r="Q264" s="737">
        <v>35.6</v>
      </c>
    </row>
    <row r="265" spans="1:17" s="24" customFormat="1" ht="10.5" customHeight="1">
      <c r="A265" s="739"/>
      <c r="B265" s="739"/>
      <c r="C265" s="743" t="s">
        <v>1874</v>
      </c>
      <c r="D265" s="741">
        <v>127</v>
      </c>
      <c r="E265" s="741">
        <v>0</v>
      </c>
      <c r="F265" s="741">
        <v>13</v>
      </c>
      <c r="G265" s="741">
        <v>24</v>
      </c>
      <c r="H265" s="741">
        <v>23</v>
      </c>
      <c r="I265" s="741">
        <v>13</v>
      </c>
      <c r="J265" s="741">
        <v>23</v>
      </c>
      <c r="K265" s="741">
        <v>21</v>
      </c>
      <c r="L265" s="741">
        <v>7</v>
      </c>
      <c r="M265" s="741">
        <v>3</v>
      </c>
      <c r="N265" s="741">
        <v>0</v>
      </c>
      <c r="O265" s="741">
        <v>0</v>
      </c>
      <c r="P265" s="737">
        <v>41.511811023622045</v>
      </c>
      <c r="Q265" s="737">
        <v>39.875</v>
      </c>
    </row>
    <row r="266" spans="1:17" s="24" customFormat="1" ht="18" customHeight="1">
      <c r="A266" s="739"/>
      <c r="B266" s="739" t="s">
        <v>1842</v>
      </c>
      <c r="C266" s="742"/>
      <c r="D266" s="741">
        <v>61056</v>
      </c>
      <c r="E266" s="741">
        <v>290</v>
      </c>
      <c r="F266" s="741">
        <v>11457</v>
      </c>
      <c r="G266" s="741">
        <v>15695</v>
      </c>
      <c r="H266" s="741">
        <v>11193</v>
      </c>
      <c r="I266" s="741">
        <v>7146</v>
      </c>
      <c r="J266" s="741">
        <v>4959</v>
      </c>
      <c r="K266" s="741">
        <v>4363</v>
      </c>
      <c r="L266" s="741">
        <v>3221</v>
      </c>
      <c r="M266" s="741">
        <v>2060</v>
      </c>
      <c r="N266" s="741">
        <v>672</v>
      </c>
      <c r="O266" s="741">
        <v>0</v>
      </c>
      <c r="P266" s="737">
        <v>38.492695230607964</v>
      </c>
      <c r="Q266" s="737">
        <v>35.182051282051283</v>
      </c>
    </row>
    <row r="267" spans="1:17" s="24" customFormat="1" ht="18" customHeight="1">
      <c r="A267" s="739"/>
      <c r="B267" s="739" t="s">
        <v>643</v>
      </c>
      <c r="C267" s="740"/>
    </row>
    <row r="268" spans="1:17" s="24" customFormat="1" ht="10.5" customHeight="1">
      <c r="A268" s="739"/>
      <c r="B268" s="739"/>
      <c r="C268" s="742" t="s">
        <v>644</v>
      </c>
      <c r="D268" s="741">
        <v>156</v>
      </c>
      <c r="E268" s="741">
        <v>0</v>
      </c>
      <c r="F268" s="741">
        <v>0</v>
      </c>
      <c r="G268" s="741">
        <v>1</v>
      </c>
      <c r="H268" s="741">
        <v>5</v>
      </c>
      <c r="I268" s="741">
        <v>14</v>
      </c>
      <c r="J268" s="741">
        <v>26</v>
      </c>
      <c r="K268" s="741">
        <v>47</v>
      </c>
      <c r="L268" s="741">
        <v>42</v>
      </c>
      <c r="M268" s="741">
        <v>13</v>
      </c>
      <c r="N268" s="741">
        <v>8</v>
      </c>
      <c r="O268" s="741">
        <v>0</v>
      </c>
      <c r="P268" s="737">
        <v>52.878205128205131</v>
      </c>
      <c r="Q268" s="737">
        <v>52.428571428571431</v>
      </c>
    </row>
    <row r="269" spans="1:17" s="24" customFormat="1" ht="10.5" customHeight="1">
      <c r="A269" s="739"/>
      <c r="B269" s="739"/>
      <c r="C269" s="742" t="s">
        <v>645</v>
      </c>
      <c r="D269" s="741">
        <v>66</v>
      </c>
      <c r="E269" s="741">
        <v>0</v>
      </c>
      <c r="F269" s="741">
        <v>0</v>
      </c>
      <c r="G269" s="741">
        <v>0</v>
      </c>
      <c r="H269" s="741">
        <v>0</v>
      </c>
      <c r="I269" s="741">
        <v>0</v>
      </c>
      <c r="J269" s="741">
        <v>0</v>
      </c>
      <c r="K269" s="741">
        <v>0</v>
      </c>
      <c r="L269" s="741">
        <v>0</v>
      </c>
      <c r="M269" s="741">
        <v>0</v>
      </c>
      <c r="N269" s="741">
        <v>66</v>
      </c>
      <c r="O269" s="741">
        <v>0</v>
      </c>
      <c r="P269" s="737">
        <v>81.045454545454547</v>
      </c>
      <c r="Q269" s="737">
        <v>82.142857142857139</v>
      </c>
    </row>
    <row r="270" spans="1:17" s="24" customFormat="1" ht="10.5" customHeight="1">
      <c r="A270" s="739"/>
      <c r="B270" s="739"/>
      <c r="C270" s="743" t="s">
        <v>1874</v>
      </c>
      <c r="D270" s="741">
        <v>222</v>
      </c>
      <c r="E270" s="741">
        <v>0</v>
      </c>
      <c r="F270" s="741">
        <v>0</v>
      </c>
      <c r="G270" s="741">
        <v>1</v>
      </c>
      <c r="H270" s="741">
        <v>5</v>
      </c>
      <c r="I270" s="741">
        <v>14</v>
      </c>
      <c r="J270" s="741">
        <v>26</v>
      </c>
      <c r="K270" s="741">
        <v>47</v>
      </c>
      <c r="L270" s="741">
        <v>42</v>
      </c>
      <c r="M270" s="741">
        <v>13</v>
      </c>
      <c r="N270" s="741">
        <v>74</v>
      </c>
      <c r="O270" s="741">
        <v>0</v>
      </c>
      <c r="P270" s="737">
        <v>61.252252252252255</v>
      </c>
      <c r="Q270" s="737">
        <v>55.777777777777779</v>
      </c>
    </row>
    <row r="271" spans="1:17" s="24" customFormat="1" ht="18" customHeight="1">
      <c r="A271" s="739"/>
      <c r="B271" s="739" t="s">
        <v>646</v>
      </c>
      <c r="C271" s="740"/>
    </row>
    <row r="272" spans="1:17" s="24" customFormat="1" ht="10.5" customHeight="1">
      <c r="A272" s="739"/>
      <c r="B272" s="739"/>
      <c r="C272" s="742" t="s">
        <v>646</v>
      </c>
      <c r="D272" s="741">
        <v>4116</v>
      </c>
      <c r="E272" s="741">
        <v>16</v>
      </c>
      <c r="F272" s="741">
        <v>217</v>
      </c>
      <c r="G272" s="741">
        <v>370</v>
      </c>
      <c r="H272" s="741">
        <v>473</v>
      </c>
      <c r="I272" s="741">
        <v>426</v>
      </c>
      <c r="J272" s="741">
        <v>618</v>
      </c>
      <c r="K272" s="741">
        <v>680</v>
      </c>
      <c r="L272" s="741">
        <v>623</v>
      </c>
      <c r="M272" s="741">
        <v>339</v>
      </c>
      <c r="N272" s="741">
        <v>324</v>
      </c>
      <c r="O272" s="741">
        <v>30</v>
      </c>
      <c r="P272" s="737">
        <v>48.204601076847773</v>
      </c>
      <c r="Q272" s="737">
        <v>48.496688741721854</v>
      </c>
    </row>
    <row r="273" spans="1:17" s="24" customFormat="1" ht="10.5" customHeight="1">
      <c r="A273" s="739"/>
      <c r="B273" s="739"/>
      <c r="C273" s="742" t="s">
        <v>647</v>
      </c>
      <c r="D273" s="741">
        <v>41</v>
      </c>
      <c r="E273" s="741">
        <v>0</v>
      </c>
      <c r="F273" s="741">
        <v>0</v>
      </c>
      <c r="G273" s="741">
        <v>0</v>
      </c>
      <c r="H273" s="741">
        <v>0</v>
      </c>
      <c r="I273" s="741">
        <v>1</v>
      </c>
      <c r="J273" s="741">
        <v>3</v>
      </c>
      <c r="K273" s="741">
        <v>5</v>
      </c>
      <c r="L273" s="741">
        <v>7</v>
      </c>
      <c r="M273" s="741">
        <v>13</v>
      </c>
      <c r="N273" s="741">
        <v>12</v>
      </c>
      <c r="O273" s="741">
        <v>0</v>
      </c>
      <c r="P273" s="737">
        <v>61.073170731707314</v>
      </c>
      <c r="Q273" s="737">
        <v>60.416666666666664</v>
      </c>
    </row>
    <row r="274" spans="1:17" s="24" customFormat="1" ht="10.5" customHeight="1">
      <c r="A274" s="739"/>
      <c r="B274" s="739"/>
      <c r="C274" s="742" t="s">
        <v>1844</v>
      </c>
      <c r="D274" s="741">
        <v>3024</v>
      </c>
      <c r="E274" s="741">
        <v>0</v>
      </c>
      <c r="F274" s="741">
        <v>1</v>
      </c>
      <c r="G274" s="741">
        <v>26</v>
      </c>
      <c r="H274" s="741">
        <v>223</v>
      </c>
      <c r="I274" s="741">
        <v>420</v>
      </c>
      <c r="J274" s="741">
        <v>580</v>
      </c>
      <c r="K274" s="741">
        <v>612</v>
      </c>
      <c r="L274" s="741">
        <v>490</v>
      </c>
      <c r="M274" s="741">
        <v>249</v>
      </c>
      <c r="N274" s="741">
        <v>423</v>
      </c>
      <c r="O274" s="741">
        <v>0</v>
      </c>
      <c r="P274" s="737">
        <v>52.738095238095241</v>
      </c>
      <c r="Q274" s="737">
        <v>51.161290322580648</v>
      </c>
    </row>
    <row r="275" spans="1:17" s="24" customFormat="1" ht="10.5" customHeight="1">
      <c r="A275" s="739"/>
      <c r="B275" s="739"/>
      <c r="C275" s="743" t="s">
        <v>1874</v>
      </c>
      <c r="D275" s="741">
        <v>7181</v>
      </c>
      <c r="E275" s="741">
        <v>16</v>
      </c>
      <c r="F275" s="741">
        <v>218</v>
      </c>
      <c r="G275" s="741">
        <v>396</v>
      </c>
      <c r="H275" s="741">
        <v>696</v>
      </c>
      <c r="I275" s="741">
        <v>847</v>
      </c>
      <c r="J275" s="741">
        <v>1201</v>
      </c>
      <c r="K275" s="741">
        <v>1297</v>
      </c>
      <c r="L275" s="741">
        <v>1120</v>
      </c>
      <c r="M275" s="741">
        <v>601</v>
      </c>
      <c r="N275" s="741">
        <v>759</v>
      </c>
      <c r="O275" s="741">
        <v>30</v>
      </c>
      <c r="P275" s="737">
        <v>50.195497133268077</v>
      </c>
      <c r="Q275" s="737">
        <v>49.767045454545453</v>
      </c>
    </row>
    <row r="276" spans="1:17" s="24" customFormat="1" ht="18" customHeight="1">
      <c r="A276" s="739"/>
      <c r="B276" s="739" t="s">
        <v>649</v>
      </c>
      <c r="C276" s="740"/>
    </row>
    <row r="277" spans="1:17" s="24" customFormat="1" ht="10.5" customHeight="1">
      <c r="A277" s="739"/>
      <c r="B277" s="739"/>
      <c r="C277" s="742" t="s">
        <v>649</v>
      </c>
      <c r="D277" s="741">
        <v>1599</v>
      </c>
      <c r="E277" s="741">
        <v>378</v>
      </c>
      <c r="F277" s="741">
        <v>810</v>
      </c>
      <c r="G277" s="741">
        <v>258</v>
      </c>
      <c r="H277" s="741">
        <v>73</v>
      </c>
      <c r="I277" s="741">
        <v>34</v>
      </c>
      <c r="J277" s="741">
        <v>19</v>
      </c>
      <c r="K277" s="741">
        <v>12</v>
      </c>
      <c r="L277" s="741">
        <v>8</v>
      </c>
      <c r="M277" s="741">
        <v>1</v>
      </c>
      <c r="N277" s="741">
        <v>6</v>
      </c>
      <c r="O277" s="741">
        <v>0</v>
      </c>
      <c r="P277" s="737">
        <v>28.228893058161351</v>
      </c>
      <c r="Q277" s="737">
        <v>26.176646706586826</v>
      </c>
    </row>
    <row r="278" spans="1:17" s="24" customFormat="1" ht="10.5" customHeight="1">
      <c r="A278" s="739"/>
      <c r="B278" s="739"/>
      <c r="C278" s="742" t="s">
        <v>650</v>
      </c>
      <c r="D278" s="741">
        <v>162</v>
      </c>
      <c r="E278" s="741">
        <v>97</v>
      </c>
      <c r="F278" s="741">
        <v>53</v>
      </c>
      <c r="G278" s="741">
        <v>8</v>
      </c>
      <c r="H278" s="741">
        <v>1</v>
      </c>
      <c r="I278" s="741">
        <v>1</v>
      </c>
      <c r="J278" s="741">
        <v>1</v>
      </c>
      <c r="K278" s="741">
        <v>1</v>
      </c>
      <c r="L278" s="741">
        <v>0</v>
      </c>
      <c r="M278" s="741">
        <v>0</v>
      </c>
      <c r="N278" s="741">
        <v>0</v>
      </c>
      <c r="O278" s="741">
        <v>0</v>
      </c>
      <c r="P278" s="737">
        <v>24.296296296296298</v>
      </c>
      <c r="Q278" s="737">
        <v>23.076923076923077</v>
      </c>
    </row>
    <row r="279" spans="1:17" s="24" customFormat="1" ht="10.5" customHeight="1">
      <c r="A279" s="739"/>
      <c r="B279" s="739"/>
      <c r="C279" s="743" t="s">
        <v>1874</v>
      </c>
      <c r="D279" s="741">
        <v>1761</v>
      </c>
      <c r="E279" s="741">
        <v>475</v>
      </c>
      <c r="F279" s="741">
        <v>863</v>
      </c>
      <c r="G279" s="741">
        <v>266</v>
      </c>
      <c r="H279" s="741">
        <v>74</v>
      </c>
      <c r="I279" s="741">
        <v>35</v>
      </c>
      <c r="J279" s="741">
        <v>20</v>
      </c>
      <c r="K279" s="741">
        <v>13</v>
      </c>
      <c r="L279" s="741">
        <v>8</v>
      </c>
      <c r="M279" s="741">
        <v>1</v>
      </c>
      <c r="N279" s="741">
        <v>6</v>
      </c>
      <c r="O279" s="741">
        <v>0</v>
      </c>
      <c r="P279" s="737">
        <v>27.867120954003408</v>
      </c>
      <c r="Q279" s="737">
        <v>25.934210526315791</v>
      </c>
    </row>
    <row r="280" spans="1:17" s="24" customFormat="1" ht="18" customHeight="1">
      <c r="A280" s="739"/>
      <c r="B280" s="739" t="s">
        <v>1845</v>
      </c>
      <c r="C280" s="742"/>
      <c r="D280" s="741">
        <v>9164</v>
      </c>
      <c r="E280" s="741">
        <v>491</v>
      </c>
      <c r="F280" s="741">
        <v>1081</v>
      </c>
      <c r="G280" s="741">
        <v>663</v>
      </c>
      <c r="H280" s="741">
        <v>775</v>
      </c>
      <c r="I280" s="741">
        <v>896</v>
      </c>
      <c r="J280" s="741">
        <v>1247</v>
      </c>
      <c r="K280" s="741">
        <v>1357</v>
      </c>
      <c r="L280" s="741">
        <v>1170</v>
      </c>
      <c r="M280" s="741">
        <v>615</v>
      </c>
      <c r="N280" s="741">
        <v>839</v>
      </c>
      <c r="O280" s="741">
        <v>30</v>
      </c>
      <c r="P280" s="737">
        <v>46.159404423034815</v>
      </c>
      <c r="Q280" s="737">
        <v>46.94222222222222</v>
      </c>
    </row>
    <row r="281" spans="1:17" s="24" customFormat="1" ht="27" customHeight="1">
      <c r="A281" s="1473" t="s">
        <v>1924</v>
      </c>
      <c r="B281" s="1473"/>
      <c r="C281" s="1474"/>
      <c r="D281" s="741">
        <v>70220</v>
      </c>
      <c r="E281" s="741">
        <v>781</v>
      </c>
      <c r="F281" s="741">
        <v>12538</v>
      </c>
      <c r="G281" s="741">
        <v>16358</v>
      </c>
      <c r="H281" s="741">
        <v>11968</v>
      </c>
      <c r="I281" s="741">
        <v>8042</v>
      </c>
      <c r="J281" s="741">
        <v>6206</v>
      </c>
      <c r="K281" s="741">
        <v>5720</v>
      </c>
      <c r="L281" s="741">
        <v>4391</v>
      </c>
      <c r="M281" s="741">
        <v>2675</v>
      </c>
      <c r="N281" s="741">
        <v>1511</v>
      </c>
      <c r="O281" s="741">
        <v>30</v>
      </c>
      <c r="P281" s="737">
        <v>39.490383245476565</v>
      </c>
      <c r="Q281" s="737">
        <v>36.073870831574503</v>
      </c>
    </row>
    <row r="282" spans="1:17" s="24" customFormat="1" ht="27" customHeight="1">
      <c r="A282" s="1473" t="s">
        <v>1925</v>
      </c>
      <c r="B282" s="1473"/>
      <c r="C282" s="1474"/>
      <c r="D282" s="741"/>
      <c r="E282" s="741"/>
      <c r="F282" s="741"/>
      <c r="G282" s="741"/>
      <c r="H282" s="741"/>
      <c r="I282" s="741"/>
      <c r="J282" s="741"/>
      <c r="K282" s="741"/>
      <c r="L282" s="741"/>
      <c r="M282" s="741"/>
      <c r="N282" s="741"/>
      <c r="O282" s="741"/>
      <c r="P282" s="737"/>
      <c r="Q282" s="737"/>
    </row>
    <row r="283" spans="1:17" s="24" customFormat="1" ht="18" customHeight="1">
      <c r="A283" s="739"/>
      <c r="B283" s="739" t="s">
        <v>324</v>
      </c>
      <c r="C283" s="740"/>
      <c r="D283" s="741"/>
      <c r="E283" s="741"/>
      <c r="F283" s="741"/>
      <c r="G283" s="741"/>
      <c r="H283" s="741"/>
      <c r="I283" s="741"/>
      <c r="J283" s="741"/>
      <c r="K283" s="741"/>
      <c r="L283" s="741"/>
      <c r="M283" s="741"/>
      <c r="N283" s="741"/>
      <c r="O283" s="741"/>
      <c r="P283" s="737"/>
      <c r="Q283" s="737"/>
    </row>
    <row r="284" spans="1:17" s="24" customFormat="1" ht="10.5" customHeight="1">
      <c r="A284" s="739"/>
      <c r="B284" s="739"/>
      <c r="C284" s="742" t="s">
        <v>1917</v>
      </c>
      <c r="D284" s="741">
        <v>120</v>
      </c>
      <c r="E284" s="741">
        <v>0</v>
      </c>
      <c r="F284" s="741">
        <v>0</v>
      </c>
      <c r="G284" s="741">
        <v>0</v>
      </c>
      <c r="H284" s="741">
        <v>0</v>
      </c>
      <c r="I284" s="741">
        <v>0</v>
      </c>
      <c r="J284" s="741">
        <v>0</v>
      </c>
      <c r="K284" s="741">
        <v>10</v>
      </c>
      <c r="L284" s="741">
        <v>28</v>
      </c>
      <c r="M284" s="741">
        <v>60</v>
      </c>
      <c r="N284" s="741">
        <v>22</v>
      </c>
      <c r="O284" s="741">
        <v>0</v>
      </c>
      <c r="P284" s="737">
        <v>60.783333333333331</v>
      </c>
      <c r="Q284" s="737">
        <v>60.769230769230766</v>
      </c>
    </row>
    <row r="285" spans="1:17" s="24" customFormat="1" ht="10.5" customHeight="1">
      <c r="A285" s="739"/>
      <c r="B285" s="739"/>
      <c r="C285" s="742" t="s">
        <v>1918</v>
      </c>
      <c r="D285" s="741">
        <v>205</v>
      </c>
      <c r="E285" s="741">
        <v>0</v>
      </c>
      <c r="F285" s="741">
        <v>0</v>
      </c>
      <c r="G285" s="741">
        <v>0</v>
      </c>
      <c r="H285" s="741">
        <v>0</v>
      </c>
      <c r="I285" s="741">
        <v>0</v>
      </c>
      <c r="J285" s="741">
        <v>1</v>
      </c>
      <c r="K285" s="741">
        <v>18</v>
      </c>
      <c r="L285" s="741">
        <v>68</v>
      </c>
      <c r="M285" s="741">
        <v>95</v>
      </c>
      <c r="N285" s="741">
        <v>23</v>
      </c>
      <c r="O285" s="741">
        <v>0</v>
      </c>
      <c r="P285" s="737">
        <v>60.063414634146341</v>
      </c>
      <c r="Q285" s="737">
        <v>59.738095238095241</v>
      </c>
    </row>
    <row r="286" spans="1:17" s="24" customFormat="1" ht="19.899999999999999" customHeight="1">
      <c r="A286" s="739"/>
      <c r="B286" s="739"/>
      <c r="C286" s="742" t="s">
        <v>1919</v>
      </c>
      <c r="D286" s="741">
        <v>73</v>
      </c>
      <c r="E286" s="741">
        <v>0</v>
      </c>
      <c r="F286" s="741">
        <v>0</v>
      </c>
      <c r="G286" s="741">
        <v>0</v>
      </c>
      <c r="H286" s="741">
        <v>1</v>
      </c>
      <c r="I286" s="741">
        <v>1</v>
      </c>
      <c r="J286" s="741">
        <v>5</v>
      </c>
      <c r="K286" s="741">
        <v>9</v>
      </c>
      <c r="L286" s="741">
        <v>28</v>
      </c>
      <c r="M286" s="741">
        <v>26</v>
      </c>
      <c r="N286" s="741">
        <v>3</v>
      </c>
      <c r="O286" s="741">
        <v>0</v>
      </c>
      <c r="P286" s="737">
        <v>57.232876712328768</v>
      </c>
      <c r="Q286" s="737">
        <v>57.3</v>
      </c>
    </row>
    <row r="287" spans="1:17" s="24" customFormat="1" ht="19.899999999999999" customHeight="1">
      <c r="A287" s="739"/>
      <c r="B287" s="739"/>
      <c r="C287" s="742" t="s">
        <v>1920</v>
      </c>
      <c r="D287" s="741">
        <v>6</v>
      </c>
      <c r="E287" s="741">
        <v>0</v>
      </c>
      <c r="F287" s="741">
        <v>0</v>
      </c>
      <c r="G287" s="741">
        <v>0</v>
      </c>
      <c r="H287" s="741">
        <v>1</v>
      </c>
      <c r="I287" s="741">
        <v>0</v>
      </c>
      <c r="J287" s="741">
        <v>1</v>
      </c>
      <c r="K287" s="741">
        <v>2</v>
      </c>
      <c r="L287" s="741">
        <v>0</v>
      </c>
      <c r="M287" s="741">
        <v>0</v>
      </c>
      <c r="N287" s="741">
        <v>2</v>
      </c>
      <c r="O287" s="741">
        <v>0</v>
      </c>
      <c r="P287" s="737">
        <v>53.666666666666664</v>
      </c>
      <c r="Q287" s="737">
        <v>51</v>
      </c>
    </row>
    <row r="288" spans="1:17" s="24" customFormat="1" ht="10.5" customHeight="1">
      <c r="A288" s="739"/>
      <c r="B288" s="739"/>
      <c r="C288" s="742" t="s">
        <v>610</v>
      </c>
      <c r="D288" s="741">
        <v>239</v>
      </c>
      <c r="E288" s="741">
        <v>0</v>
      </c>
      <c r="F288" s="741">
        <v>0</v>
      </c>
      <c r="G288" s="741">
        <v>2</v>
      </c>
      <c r="H288" s="741">
        <v>3</v>
      </c>
      <c r="I288" s="741">
        <v>34</v>
      </c>
      <c r="J288" s="741">
        <v>59</v>
      </c>
      <c r="K288" s="741">
        <v>77</v>
      </c>
      <c r="L288" s="741">
        <v>46</v>
      </c>
      <c r="M288" s="741">
        <v>16</v>
      </c>
      <c r="N288" s="741">
        <v>2</v>
      </c>
      <c r="O288" s="741">
        <v>0</v>
      </c>
      <c r="P288" s="737">
        <v>50.9163179916318</v>
      </c>
      <c r="Q288" s="737">
        <v>51.09375</v>
      </c>
    </row>
    <row r="289" spans="1:17" s="24" customFormat="1" ht="10.5" customHeight="1">
      <c r="A289" s="739"/>
      <c r="B289" s="739"/>
      <c r="C289" s="742" t="s">
        <v>611</v>
      </c>
      <c r="D289" s="741">
        <v>522</v>
      </c>
      <c r="E289" s="741">
        <v>0</v>
      </c>
      <c r="F289" s="741">
        <v>0</v>
      </c>
      <c r="G289" s="741">
        <v>3</v>
      </c>
      <c r="H289" s="741">
        <v>39</v>
      </c>
      <c r="I289" s="741">
        <v>100</v>
      </c>
      <c r="J289" s="741">
        <v>102</v>
      </c>
      <c r="K289" s="741">
        <v>131</v>
      </c>
      <c r="L289" s="741">
        <v>107</v>
      </c>
      <c r="M289" s="741">
        <v>37</v>
      </c>
      <c r="N289" s="741">
        <v>3</v>
      </c>
      <c r="O289" s="741">
        <v>0</v>
      </c>
      <c r="P289" s="737">
        <v>49.689655172413794</v>
      </c>
      <c r="Q289" s="737">
        <v>49.85</v>
      </c>
    </row>
    <row r="290" spans="1:17" s="24" customFormat="1" ht="10.5" customHeight="1">
      <c r="A290" s="739"/>
      <c r="B290" s="739"/>
      <c r="C290" s="742" t="s">
        <v>614</v>
      </c>
      <c r="D290" s="741">
        <v>27</v>
      </c>
      <c r="E290" s="741">
        <v>0</v>
      </c>
      <c r="F290" s="741">
        <v>0</v>
      </c>
      <c r="G290" s="741">
        <v>5</v>
      </c>
      <c r="H290" s="741">
        <v>14</v>
      </c>
      <c r="I290" s="741">
        <v>7</v>
      </c>
      <c r="J290" s="741">
        <v>0</v>
      </c>
      <c r="K290" s="741">
        <v>1</v>
      </c>
      <c r="L290" s="741">
        <v>0</v>
      </c>
      <c r="M290" s="741">
        <v>0</v>
      </c>
      <c r="N290" s="741">
        <v>0</v>
      </c>
      <c r="O290" s="741">
        <v>0</v>
      </c>
      <c r="P290" s="737">
        <v>37.518518518518519</v>
      </c>
      <c r="Q290" s="737">
        <v>36.5</v>
      </c>
    </row>
    <row r="291" spans="1:17" s="24" customFormat="1" ht="10.5" customHeight="1">
      <c r="A291" s="739"/>
      <c r="B291" s="739"/>
      <c r="C291" s="742" t="s">
        <v>615</v>
      </c>
      <c r="D291" s="741">
        <v>10</v>
      </c>
      <c r="E291" s="741">
        <v>0</v>
      </c>
      <c r="F291" s="741">
        <v>0</v>
      </c>
      <c r="G291" s="741">
        <v>0</v>
      </c>
      <c r="H291" s="741">
        <v>2</v>
      </c>
      <c r="I291" s="741">
        <v>1</v>
      </c>
      <c r="J291" s="741">
        <v>1</v>
      </c>
      <c r="K291" s="741">
        <v>1</v>
      </c>
      <c r="L291" s="741">
        <v>1</v>
      </c>
      <c r="M291" s="741">
        <v>0</v>
      </c>
      <c r="N291" s="741">
        <v>4</v>
      </c>
      <c r="O291" s="741">
        <v>0</v>
      </c>
      <c r="P291" s="737">
        <v>55.6</v>
      </c>
      <c r="Q291" s="737">
        <v>52</v>
      </c>
    </row>
    <row r="292" spans="1:17" s="24" customFormat="1" ht="10.5" customHeight="1">
      <c r="A292" s="739"/>
      <c r="B292" s="739"/>
      <c r="C292" s="743" t="s">
        <v>1874</v>
      </c>
      <c r="D292" s="741">
        <v>1202</v>
      </c>
      <c r="E292" s="741">
        <v>0</v>
      </c>
      <c r="F292" s="741">
        <v>0</v>
      </c>
      <c r="G292" s="741">
        <v>10</v>
      </c>
      <c r="H292" s="741">
        <v>60</v>
      </c>
      <c r="I292" s="741">
        <v>143</v>
      </c>
      <c r="J292" s="741">
        <v>169</v>
      </c>
      <c r="K292" s="741">
        <v>249</v>
      </c>
      <c r="L292" s="741">
        <v>278</v>
      </c>
      <c r="M292" s="741">
        <v>234</v>
      </c>
      <c r="N292" s="741">
        <v>59</v>
      </c>
      <c r="O292" s="741">
        <v>0</v>
      </c>
      <c r="P292" s="737">
        <v>53.064059900166392</v>
      </c>
      <c r="Q292" s="737">
        <v>53.482758620689658</v>
      </c>
    </row>
    <row r="293" spans="1:17" s="24" customFormat="1" ht="18" customHeight="1">
      <c r="A293" s="739"/>
      <c r="B293" s="739" t="s">
        <v>619</v>
      </c>
      <c r="C293" s="740"/>
    </row>
    <row r="294" spans="1:17" s="24" customFormat="1" ht="10.5" customHeight="1">
      <c r="A294" s="739"/>
      <c r="B294" s="739"/>
      <c r="C294" s="742" t="s">
        <v>620</v>
      </c>
      <c r="D294" s="741">
        <v>3</v>
      </c>
      <c r="E294" s="741">
        <v>0</v>
      </c>
      <c r="F294" s="741">
        <v>0</v>
      </c>
      <c r="G294" s="741">
        <v>0</v>
      </c>
      <c r="H294" s="741">
        <v>0</v>
      </c>
      <c r="I294" s="741">
        <v>0</v>
      </c>
      <c r="J294" s="741">
        <v>0</v>
      </c>
      <c r="K294" s="741">
        <v>1</v>
      </c>
      <c r="L294" s="741">
        <v>2</v>
      </c>
      <c r="M294" s="741">
        <v>0</v>
      </c>
      <c r="N294" s="741">
        <v>0</v>
      </c>
      <c r="O294" s="741">
        <v>0</v>
      </c>
      <c r="P294" s="737">
        <v>56</v>
      </c>
      <c r="Q294" s="737">
        <v>55.5</v>
      </c>
    </row>
    <row r="295" spans="1:17" s="24" customFormat="1" ht="10.5" customHeight="1">
      <c r="A295" s="739"/>
      <c r="B295" s="739"/>
      <c r="C295" s="742" t="s">
        <v>622</v>
      </c>
      <c r="D295" s="741">
        <v>2</v>
      </c>
      <c r="E295" s="741">
        <v>0</v>
      </c>
      <c r="F295" s="741">
        <v>0</v>
      </c>
      <c r="G295" s="741">
        <v>0</v>
      </c>
      <c r="H295" s="741">
        <v>0</v>
      </c>
      <c r="I295" s="741">
        <v>0</v>
      </c>
      <c r="J295" s="741">
        <v>0</v>
      </c>
      <c r="K295" s="741">
        <v>1</v>
      </c>
      <c r="L295" s="741">
        <v>0</v>
      </c>
      <c r="M295" s="741">
        <v>1</v>
      </c>
      <c r="N295" s="741">
        <v>0</v>
      </c>
      <c r="O295" s="741">
        <v>0</v>
      </c>
      <c r="P295" s="737">
        <v>58</v>
      </c>
      <c r="Q295" s="737">
        <v>54</v>
      </c>
    </row>
    <row r="296" spans="1:17" s="24" customFormat="1" ht="10.5" customHeight="1">
      <c r="A296" s="739"/>
      <c r="B296" s="739"/>
      <c r="C296" s="742" t="s">
        <v>624</v>
      </c>
      <c r="D296" s="741">
        <v>3</v>
      </c>
      <c r="E296" s="741">
        <v>0</v>
      </c>
      <c r="F296" s="741">
        <v>0</v>
      </c>
      <c r="G296" s="741">
        <v>1</v>
      </c>
      <c r="H296" s="741">
        <v>0</v>
      </c>
      <c r="I296" s="741">
        <v>1</v>
      </c>
      <c r="J296" s="741">
        <v>0</v>
      </c>
      <c r="K296" s="741">
        <v>0</v>
      </c>
      <c r="L296" s="741">
        <v>1</v>
      </c>
      <c r="M296" s="741">
        <v>0</v>
      </c>
      <c r="N296" s="741">
        <v>0</v>
      </c>
      <c r="O296" s="741">
        <v>0</v>
      </c>
      <c r="P296" s="737">
        <v>44</v>
      </c>
      <c r="Q296" s="737">
        <v>41.5</v>
      </c>
    </row>
    <row r="297" spans="1:17" s="24" customFormat="1" ht="10.5" customHeight="1">
      <c r="A297" s="739"/>
      <c r="B297" s="739"/>
      <c r="C297" s="742" t="s">
        <v>1823</v>
      </c>
      <c r="D297" s="741">
        <v>25</v>
      </c>
      <c r="E297" s="741">
        <v>0</v>
      </c>
      <c r="F297" s="741">
        <v>4</v>
      </c>
      <c r="G297" s="741">
        <v>4</v>
      </c>
      <c r="H297" s="741">
        <v>6</v>
      </c>
      <c r="I297" s="741">
        <v>8</v>
      </c>
      <c r="J297" s="741">
        <v>3</v>
      </c>
      <c r="K297" s="741">
        <v>0</v>
      </c>
      <c r="L297" s="741">
        <v>0</v>
      </c>
      <c r="M297" s="741">
        <v>0</v>
      </c>
      <c r="N297" s="741">
        <v>0</v>
      </c>
      <c r="O297" s="741">
        <v>0</v>
      </c>
      <c r="P297" s="737">
        <v>37.72</v>
      </c>
      <c r="Q297" s="737">
        <v>38.25</v>
      </c>
    </row>
    <row r="298" spans="1:17" s="24" customFormat="1" ht="10.5" customHeight="1">
      <c r="A298" s="739"/>
      <c r="B298" s="739"/>
      <c r="C298" s="742" t="s">
        <v>1824</v>
      </c>
      <c r="D298" s="741">
        <v>14</v>
      </c>
      <c r="E298" s="741">
        <v>0</v>
      </c>
      <c r="F298" s="741">
        <v>0</v>
      </c>
      <c r="G298" s="741">
        <v>4</v>
      </c>
      <c r="H298" s="741">
        <v>4</v>
      </c>
      <c r="I298" s="741">
        <v>6</v>
      </c>
      <c r="J298" s="741">
        <v>0</v>
      </c>
      <c r="K298" s="741">
        <v>0</v>
      </c>
      <c r="L298" s="741">
        <v>0</v>
      </c>
      <c r="M298" s="741">
        <v>0</v>
      </c>
      <c r="N298" s="741">
        <v>0</v>
      </c>
      <c r="O298" s="741">
        <v>0</v>
      </c>
      <c r="P298" s="737">
        <v>37.5</v>
      </c>
      <c r="Q298" s="737">
        <v>36</v>
      </c>
    </row>
    <row r="299" spans="1:17" s="24" customFormat="1" ht="10.5" customHeight="1">
      <c r="A299" s="739"/>
      <c r="B299" s="739"/>
      <c r="C299" s="743" t="s">
        <v>1874</v>
      </c>
      <c r="D299" s="741">
        <v>47</v>
      </c>
      <c r="E299" s="741">
        <v>0</v>
      </c>
      <c r="F299" s="741">
        <v>4</v>
      </c>
      <c r="G299" s="741">
        <v>9</v>
      </c>
      <c r="H299" s="741">
        <v>10</v>
      </c>
      <c r="I299" s="741">
        <v>15</v>
      </c>
      <c r="J299" s="741">
        <v>3</v>
      </c>
      <c r="K299" s="741">
        <v>2</v>
      </c>
      <c r="L299" s="741">
        <v>3</v>
      </c>
      <c r="M299" s="741">
        <v>1</v>
      </c>
      <c r="N299" s="741">
        <v>0</v>
      </c>
      <c r="O299" s="741">
        <v>0</v>
      </c>
      <c r="P299" s="737">
        <v>40.085106382978722</v>
      </c>
      <c r="Q299" s="737">
        <v>39.125</v>
      </c>
    </row>
    <row r="300" spans="1:17" s="24" customFormat="1" ht="27" customHeight="1">
      <c r="A300" s="739"/>
      <c r="B300" s="1473" t="s">
        <v>1921</v>
      </c>
      <c r="C300" s="1474"/>
    </row>
    <row r="301" spans="1:17" s="24" customFormat="1" ht="19.899999999999999" customHeight="1">
      <c r="A301" s="739"/>
      <c r="B301" s="739"/>
      <c r="C301" s="742" t="s">
        <v>1832</v>
      </c>
      <c r="D301" s="741">
        <v>202</v>
      </c>
      <c r="E301" s="741">
        <v>0</v>
      </c>
      <c r="F301" s="741">
        <v>0</v>
      </c>
      <c r="G301" s="741">
        <v>2</v>
      </c>
      <c r="H301" s="741">
        <v>8</v>
      </c>
      <c r="I301" s="741">
        <v>29</v>
      </c>
      <c r="J301" s="741">
        <v>26</v>
      </c>
      <c r="K301" s="741">
        <v>44</v>
      </c>
      <c r="L301" s="741">
        <v>49</v>
      </c>
      <c r="M301" s="741">
        <v>42</v>
      </c>
      <c r="N301" s="741">
        <v>2</v>
      </c>
      <c r="O301" s="741">
        <v>0</v>
      </c>
      <c r="P301" s="737">
        <v>52.579207920792079</v>
      </c>
      <c r="Q301" s="737">
        <v>52.875</v>
      </c>
    </row>
    <row r="302" spans="1:17" s="24" customFormat="1" ht="19.899999999999999" customHeight="1">
      <c r="A302" s="739"/>
      <c r="B302" s="739"/>
      <c r="C302" s="742" t="s">
        <v>1833</v>
      </c>
      <c r="D302" s="741">
        <v>23</v>
      </c>
      <c r="E302" s="741">
        <v>0</v>
      </c>
      <c r="F302" s="741">
        <v>0</v>
      </c>
      <c r="G302" s="741">
        <v>1</v>
      </c>
      <c r="H302" s="741">
        <v>13</v>
      </c>
      <c r="I302" s="741">
        <v>5</v>
      </c>
      <c r="J302" s="741">
        <v>1</v>
      </c>
      <c r="K302" s="741">
        <v>2</v>
      </c>
      <c r="L302" s="741">
        <v>0</v>
      </c>
      <c r="M302" s="741">
        <v>1</v>
      </c>
      <c r="N302" s="741">
        <v>0</v>
      </c>
      <c r="O302" s="741">
        <v>0</v>
      </c>
      <c r="P302" s="737">
        <v>40.173913043478258</v>
      </c>
      <c r="Q302" s="737">
        <v>37.5</v>
      </c>
    </row>
    <row r="303" spans="1:17" s="24" customFormat="1" ht="19.899999999999999" customHeight="1">
      <c r="A303" s="739"/>
      <c r="B303" s="739"/>
      <c r="C303" s="742" t="s">
        <v>1834</v>
      </c>
      <c r="D303" s="741">
        <v>471</v>
      </c>
      <c r="E303" s="741">
        <v>0</v>
      </c>
      <c r="F303" s="741">
        <v>5</v>
      </c>
      <c r="G303" s="741">
        <v>18</v>
      </c>
      <c r="H303" s="741">
        <v>34</v>
      </c>
      <c r="I303" s="741">
        <v>50</v>
      </c>
      <c r="J303" s="741">
        <v>60</v>
      </c>
      <c r="K303" s="741">
        <v>105</v>
      </c>
      <c r="L303" s="741">
        <v>112</v>
      </c>
      <c r="M303" s="741">
        <v>78</v>
      </c>
      <c r="N303" s="741">
        <v>9</v>
      </c>
      <c r="O303" s="741">
        <v>0</v>
      </c>
      <c r="P303" s="737">
        <v>51.324840764331213</v>
      </c>
      <c r="Q303" s="737">
        <v>52.214285714285715</v>
      </c>
    </row>
    <row r="304" spans="1:17" s="24" customFormat="1" ht="19.899999999999999" customHeight="1">
      <c r="A304" s="739"/>
      <c r="B304" s="739"/>
      <c r="C304" s="742" t="s">
        <v>1835</v>
      </c>
      <c r="D304" s="741">
        <v>3866</v>
      </c>
      <c r="E304" s="741">
        <v>45</v>
      </c>
      <c r="F304" s="741">
        <v>1286</v>
      </c>
      <c r="G304" s="741">
        <v>1323</v>
      </c>
      <c r="H304" s="741">
        <v>629</v>
      </c>
      <c r="I304" s="741">
        <v>282</v>
      </c>
      <c r="J304" s="741">
        <v>126</v>
      </c>
      <c r="K304" s="741">
        <v>84</v>
      </c>
      <c r="L304" s="741">
        <v>59</v>
      </c>
      <c r="M304" s="741">
        <v>21</v>
      </c>
      <c r="N304" s="741">
        <v>11</v>
      </c>
      <c r="O304" s="741">
        <v>0</v>
      </c>
      <c r="P304" s="737">
        <v>33.371184687015003</v>
      </c>
      <c r="Q304" s="737">
        <v>30.948387096774194</v>
      </c>
    </row>
    <row r="305" spans="1:17" s="24" customFormat="1" ht="10.5" customHeight="1">
      <c r="A305" s="739"/>
      <c r="B305" s="739"/>
      <c r="C305" s="742" t="s">
        <v>631</v>
      </c>
      <c r="D305" s="741">
        <v>306</v>
      </c>
      <c r="E305" s="741">
        <v>0</v>
      </c>
      <c r="F305" s="741">
        <v>70</v>
      </c>
      <c r="G305" s="741">
        <v>87</v>
      </c>
      <c r="H305" s="741">
        <v>68</v>
      </c>
      <c r="I305" s="741">
        <v>27</v>
      </c>
      <c r="J305" s="741">
        <v>25</v>
      </c>
      <c r="K305" s="741">
        <v>13</v>
      </c>
      <c r="L305" s="741">
        <v>11</v>
      </c>
      <c r="M305" s="741">
        <v>2</v>
      </c>
      <c r="N305" s="741">
        <v>3</v>
      </c>
      <c r="O305" s="741">
        <v>0</v>
      </c>
      <c r="P305" s="737">
        <v>36.366013071895424</v>
      </c>
      <c r="Q305" s="737">
        <v>33.555555555555557</v>
      </c>
    </row>
    <row r="306" spans="1:17" s="24" customFormat="1" ht="10.5" customHeight="1">
      <c r="A306" s="739"/>
      <c r="B306" s="739"/>
      <c r="C306" s="743" t="s">
        <v>1874</v>
      </c>
      <c r="D306" s="741">
        <v>4868</v>
      </c>
      <c r="E306" s="741">
        <v>45</v>
      </c>
      <c r="F306" s="741">
        <v>1361</v>
      </c>
      <c r="G306" s="741">
        <v>1431</v>
      </c>
      <c r="H306" s="741">
        <v>752</v>
      </c>
      <c r="I306" s="741">
        <v>393</v>
      </c>
      <c r="J306" s="741">
        <v>238</v>
      </c>
      <c r="K306" s="741">
        <v>248</v>
      </c>
      <c r="L306" s="741">
        <v>231</v>
      </c>
      <c r="M306" s="741">
        <v>144</v>
      </c>
      <c r="N306" s="741">
        <v>25</v>
      </c>
      <c r="O306" s="741">
        <v>0</v>
      </c>
      <c r="P306" s="737">
        <v>36.125718981101066</v>
      </c>
      <c r="Q306" s="737">
        <v>32.324427480916029</v>
      </c>
    </row>
    <row r="307" spans="1:17" s="24" customFormat="1" ht="18" customHeight="1">
      <c r="A307" s="739"/>
      <c r="B307" s="739" t="s">
        <v>632</v>
      </c>
      <c r="C307" s="740"/>
    </row>
    <row r="308" spans="1:17" s="24" customFormat="1" ht="19.899999999999999" customHeight="1">
      <c r="A308" s="739"/>
      <c r="B308" s="739"/>
      <c r="C308" s="742" t="s">
        <v>1836</v>
      </c>
      <c r="D308" s="741">
        <v>17</v>
      </c>
      <c r="E308" s="741">
        <v>0</v>
      </c>
      <c r="F308" s="741">
        <v>0</v>
      </c>
      <c r="G308" s="741">
        <v>0</v>
      </c>
      <c r="H308" s="741">
        <v>1</v>
      </c>
      <c r="I308" s="741">
        <v>4</v>
      </c>
      <c r="J308" s="741">
        <v>1</v>
      </c>
      <c r="K308" s="741">
        <v>3</v>
      </c>
      <c r="L308" s="741">
        <v>0</v>
      </c>
      <c r="M308" s="741">
        <v>6</v>
      </c>
      <c r="N308" s="741">
        <v>2</v>
      </c>
      <c r="O308" s="741">
        <v>0</v>
      </c>
      <c r="P308" s="737">
        <v>54.058823529411768</v>
      </c>
      <c r="Q308" s="737">
        <v>53.75</v>
      </c>
    </row>
    <row r="309" spans="1:17" s="24" customFormat="1" ht="9.75" customHeight="1">
      <c r="A309" s="118" t="s">
        <v>638</v>
      </c>
      <c r="B309" s="739"/>
      <c r="C309" s="744"/>
      <c r="D309" s="741"/>
      <c r="E309" s="741"/>
      <c r="F309" s="741"/>
      <c r="G309" s="741"/>
      <c r="H309" s="741"/>
      <c r="I309" s="741"/>
      <c r="J309" s="741"/>
      <c r="K309" s="741"/>
      <c r="L309" s="741"/>
      <c r="M309" s="741"/>
      <c r="N309" s="741"/>
      <c r="O309" s="741"/>
      <c r="P309" s="737"/>
      <c r="Q309" s="737"/>
    </row>
    <row r="310" spans="1:17" s="24" customFormat="1" ht="9" customHeight="1">
      <c r="A310" s="739" t="s">
        <v>641</v>
      </c>
      <c r="B310" s="739"/>
      <c r="C310" s="744"/>
      <c r="D310" s="741"/>
      <c r="E310" s="741"/>
      <c r="F310" s="741"/>
      <c r="G310" s="741"/>
      <c r="H310" s="741"/>
      <c r="I310" s="741"/>
      <c r="J310" s="741"/>
      <c r="K310" s="741"/>
      <c r="L310" s="741"/>
      <c r="M310" s="741"/>
      <c r="N310" s="741"/>
      <c r="O310" s="741"/>
      <c r="P310" s="737"/>
      <c r="Q310" s="737"/>
    </row>
    <row r="311" spans="1:17" s="24" customFormat="1" ht="10.5" customHeight="1">
      <c r="A311" s="739"/>
      <c r="B311" s="739"/>
      <c r="C311" s="745"/>
      <c r="D311" s="741"/>
      <c r="E311" s="741"/>
      <c r="F311" s="741"/>
      <c r="G311" s="741"/>
      <c r="H311" s="741"/>
      <c r="I311" s="741"/>
      <c r="J311" s="741"/>
      <c r="K311" s="741"/>
      <c r="L311" s="741"/>
      <c r="M311" s="741"/>
      <c r="N311" s="741"/>
      <c r="O311" s="741"/>
      <c r="P311" s="737"/>
      <c r="Q311" s="737"/>
    </row>
    <row r="312" spans="1:17" s="24" customFormat="1" ht="10.5" customHeight="1">
      <c r="A312" s="739" t="s">
        <v>46</v>
      </c>
      <c r="B312" s="739"/>
      <c r="C312" s="742"/>
      <c r="D312" s="741"/>
      <c r="E312" s="741"/>
      <c r="F312" s="741"/>
      <c r="G312" s="741"/>
      <c r="H312" s="741"/>
      <c r="I312" s="741"/>
      <c r="J312" s="741"/>
      <c r="K312" s="741"/>
      <c r="L312" s="741"/>
      <c r="M312" s="741"/>
      <c r="N312" s="741"/>
      <c r="O312" s="741"/>
      <c r="P312" s="737"/>
      <c r="Q312" s="737"/>
    </row>
    <row r="313" spans="1:17" s="24" customFormat="1" ht="10.5" customHeight="1">
      <c r="A313" s="739"/>
      <c r="B313" s="739"/>
      <c r="C313" s="742" t="s">
        <v>1837</v>
      </c>
      <c r="D313" s="741">
        <v>1</v>
      </c>
      <c r="E313" s="741">
        <v>0</v>
      </c>
      <c r="F313" s="741">
        <v>0</v>
      </c>
      <c r="G313" s="741">
        <v>0</v>
      </c>
      <c r="H313" s="741">
        <v>0</v>
      </c>
      <c r="I313" s="741">
        <v>0</v>
      </c>
      <c r="J313" s="741">
        <v>1</v>
      </c>
      <c r="K313" s="741">
        <v>0</v>
      </c>
      <c r="L313" s="741">
        <v>0</v>
      </c>
      <c r="M313" s="741">
        <v>0</v>
      </c>
      <c r="N313" s="741">
        <v>0</v>
      </c>
      <c r="O313" s="741">
        <v>0</v>
      </c>
      <c r="P313" s="746" t="s">
        <v>477</v>
      </c>
      <c r="Q313" s="746" t="s">
        <v>477</v>
      </c>
    </row>
    <row r="314" spans="1:17" s="24" customFormat="1" ht="10.5" customHeight="1">
      <c r="A314" s="739"/>
      <c r="B314" s="739"/>
      <c r="C314" s="742" t="s">
        <v>1838</v>
      </c>
      <c r="D314" s="741">
        <v>2</v>
      </c>
      <c r="E314" s="741">
        <v>0</v>
      </c>
      <c r="F314" s="741">
        <v>0</v>
      </c>
      <c r="G314" s="741">
        <v>0</v>
      </c>
      <c r="H314" s="741">
        <v>0</v>
      </c>
      <c r="I314" s="741">
        <v>0</v>
      </c>
      <c r="J314" s="741">
        <v>0</v>
      </c>
      <c r="K314" s="741">
        <v>1</v>
      </c>
      <c r="L314" s="741">
        <v>1</v>
      </c>
      <c r="M314" s="741">
        <v>0</v>
      </c>
      <c r="N314" s="741">
        <v>0</v>
      </c>
      <c r="O314" s="741">
        <v>0</v>
      </c>
      <c r="P314" s="737">
        <v>55.5</v>
      </c>
      <c r="Q314" s="737">
        <v>52</v>
      </c>
    </row>
    <row r="315" spans="1:17" s="24" customFormat="1" ht="19.899999999999999" customHeight="1">
      <c r="A315" s="739"/>
      <c r="B315" s="739"/>
      <c r="C315" s="742" t="s">
        <v>1840</v>
      </c>
      <c r="D315" s="741">
        <v>55</v>
      </c>
      <c r="E315" s="741">
        <v>0</v>
      </c>
      <c r="F315" s="741">
        <v>1</v>
      </c>
      <c r="G315" s="741">
        <v>3</v>
      </c>
      <c r="H315" s="741">
        <v>8</v>
      </c>
      <c r="I315" s="741">
        <v>5</v>
      </c>
      <c r="J315" s="741">
        <v>9</v>
      </c>
      <c r="K315" s="741">
        <v>14</v>
      </c>
      <c r="L315" s="741">
        <v>9</v>
      </c>
      <c r="M315" s="741">
        <v>6</v>
      </c>
      <c r="N315" s="741">
        <v>0</v>
      </c>
      <c r="O315" s="741">
        <v>0</v>
      </c>
      <c r="P315" s="737">
        <v>48.672727272727272</v>
      </c>
      <c r="Q315" s="737">
        <v>49.375</v>
      </c>
    </row>
    <row r="316" spans="1:17" s="24" customFormat="1" ht="19.899999999999999" customHeight="1">
      <c r="A316" s="739"/>
      <c r="B316" s="739"/>
      <c r="C316" s="742" t="s">
        <v>1841</v>
      </c>
      <c r="D316" s="741">
        <v>59</v>
      </c>
      <c r="E316" s="741">
        <v>0</v>
      </c>
      <c r="F316" s="741">
        <v>4</v>
      </c>
      <c r="G316" s="741">
        <v>13</v>
      </c>
      <c r="H316" s="741">
        <v>8</v>
      </c>
      <c r="I316" s="741">
        <v>6</v>
      </c>
      <c r="J316" s="741">
        <v>14</v>
      </c>
      <c r="K316" s="741">
        <v>6</v>
      </c>
      <c r="L316" s="741">
        <v>6</v>
      </c>
      <c r="M316" s="741">
        <v>2</v>
      </c>
      <c r="N316" s="741">
        <v>0</v>
      </c>
      <c r="O316" s="741">
        <v>0</v>
      </c>
      <c r="P316" s="737">
        <v>42.745762711864408</v>
      </c>
      <c r="Q316" s="737">
        <v>41.25</v>
      </c>
    </row>
    <row r="317" spans="1:17" s="24" customFormat="1" ht="10.5" customHeight="1">
      <c r="A317" s="739"/>
      <c r="B317" s="739"/>
      <c r="C317" s="743" t="s">
        <v>1874</v>
      </c>
      <c r="D317" s="741">
        <v>134</v>
      </c>
      <c r="E317" s="741">
        <v>0</v>
      </c>
      <c r="F317" s="741">
        <v>5</v>
      </c>
      <c r="G317" s="741">
        <v>16</v>
      </c>
      <c r="H317" s="741">
        <v>17</v>
      </c>
      <c r="I317" s="741">
        <v>15</v>
      </c>
      <c r="J317" s="741">
        <v>25</v>
      </c>
      <c r="K317" s="741">
        <v>24</v>
      </c>
      <c r="L317" s="741">
        <v>16</v>
      </c>
      <c r="M317" s="741">
        <v>14</v>
      </c>
      <c r="N317" s="741">
        <v>2</v>
      </c>
      <c r="O317" s="741">
        <v>0</v>
      </c>
      <c r="P317" s="737">
        <v>46.820895522388057</v>
      </c>
      <c r="Q317" s="737">
        <v>47.2</v>
      </c>
    </row>
    <row r="318" spans="1:17" s="24" customFormat="1" ht="18" customHeight="1">
      <c r="A318" s="739"/>
      <c r="B318" s="739" t="s">
        <v>1842</v>
      </c>
      <c r="C318" s="742"/>
      <c r="D318" s="741">
        <v>6251</v>
      </c>
      <c r="E318" s="741">
        <v>45</v>
      </c>
      <c r="F318" s="741">
        <v>1370</v>
      </c>
      <c r="G318" s="741">
        <v>1466</v>
      </c>
      <c r="H318" s="741">
        <v>839</v>
      </c>
      <c r="I318" s="741">
        <v>566</v>
      </c>
      <c r="J318" s="741">
        <v>435</v>
      </c>
      <c r="K318" s="741">
        <v>523</v>
      </c>
      <c r="L318" s="741">
        <v>528</v>
      </c>
      <c r="M318" s="741">
        <v>393</v>
      </c>
      <c r="N318" s="741">
        <v>86</v>
      </c>
      <c r="O318" s="741">
        <v>0</v>
      </c>
      <c r="P318" s="737">
        <v>39.641817309230525</v>
      </c>
      <c r="Q318" s="737">
        <v>35.172872340425535</v>
      </c>
    </row>
    <row r="319" spans="1:17" s="24" customFormat="1" ht="18" customHeight="1">
      <c r="A319" s="739"/>
      <c r="B319" s="739" t="s">
        <v>643</v>
      </c>
      <c r="C319" s="740"/>
    </row>
    <row r="320" spans="1:17" s="24" customFormat="1" ht="10.5" customHeight="1">
      <c r="A320" s="739"/>
      <c r="B320" s="739"/>
      <c r="C320" s="742" t="s">
        <v>644</v>
      </c>
      <c r="D320" s="741">
        <v>13</v>
      </c>
      <c r="E320" s="741">
        <v>0</v>
      </c>
      <c r="F320" s="741">
        <v>0</v>
      </c>
      <c r="G320" s="741">
        <v>1</v>
      </c>
      <c r="H320" s="741">
        <v>4</v>
      </c>
      <c r="I320" s="741">
        <v>1</v>
      </c>
      <c r="J320" s="741">
        <v>1</v>
      </c>
      <c r="K320" s="741">
        <v>0</v>
      </c>
      <c r="L320" s="741">
        <v>1</v>
      </c>
      <c r="M320" s="741">
        <v>0</v>
      </c>
      <c r="N320" s="741">
        <v>5</v>
      </c>
      <c r="O320" s="741">
        <v>0</v>
      </c>
      <c r="P320" s="737">
        <v>52</v>
      </c>
      <c r="Q320" s="737">
        <v>46.5</v>
      </c>
    </row>
    <row r="321" spans="1:17" s="24" customFormat="1" ht="10.5" customHeight="1">
      <c r="A321" s="739"/>
      <c r="B321" s="739"/>
      <c r="C321" s="742" t="s">
        <v>645</v>
      </c>
      <c r="D321" s="741">
        <v>23</v>
      </c>
      <c r="E321" s="741">
        <v>0</v>
      </c>
      <c r="F321" s="741">
        <v>0</v>
      </c>
      <c r="G321" s="741">
        <v>0</v>
      </c>
      <c r="H321" s="741">
        <v>0</v>
      </c>
      <c r="I321" s="741">
        <v>0</v>
      </c>
      <c r="J321" s="741">
        <v>0</v>
      </c>
      <c r="K321" s="741">
        <v>0</v>
      </c>
      <c r="L321" s="741">
        <v>0</v>
      </c>
      <c r="M321" s="741">
        <v>0</v>
      </c>
      <c r="N321" s="741">
        <v>23</v>
      </c>
      <c r="O321" s="741">
        <v>0</v>
      </c>
      <c r="P321" s="737">
        <v>73.434782608695656</v>
      </c>
      <c r="Q321" s="737">
        <v>70.5</v>
      </c>
    </row>
    <row r="322" spans="1:17" s="24" customFormat="1" ht="10.5" customHeight="1">
      <c r="A322" s="739"/>
      <c r="B322" s="739"/>
      <c r="C322" s="743" t="s">
        <v>1874</v>
      </c>
      <c r="D322" s="741">
        <v>36</v>
      </c>
      <c r="E322" s="741">
        <v>0</v>
      </c>
      <c r="F322" s="741">
        <v>0</v>
      </c>
      <c r="G322" s="741">
        <v>1</v>
      </c>
      <c r="H322" s="741">
        <v>4</v>
      </c>
      <c r="I322" s="741">
        <v>1</v>
      </c>
      <c r="J322" s="741">
        <v>1</v>
      </c>
      <c r="K322" s="741">
        <v>0</v>
      </c>
      <c r="L322" s="741">
        <v>1</v>
      </c>
      <c r="M322" s="741">
        <v>0</v>
      </c>
      <c r="N322" s="741">
        <v>28</v>
      </c>
      <c r="O322" s="741">
        <v>0</v>
      </c>
      <c r="P322" s="737">
        <v>65.694444444444443</v>
      </c>
      <c r="Q322" s="737">
        <v>69.25</v>
      </c>
    </row>
    <row r="323" spans="1:17" s="24" customFormat="1" ht="18" customHeight="1">
      <c r="A323" s="739"/>
      <c r="B323" s="739" t="s">
        <v>646</v>
      </c>
      <c r="C323" s="740"/>
    </row>
    <row r="324" spans="1:17" s="24" customFormat="1" ht="10.5" customHeight="1">
      <c r="A324" s="739"/>
      <c r="B324" s="739"/>
      <c r="C324" s="742" t="s">
        <v>646</v>
      </c>
      <c r="D324" s="741">
        <v>1507</v>
      </c>
      <c r="E324" s="741">
        <v>3</v>
      </c>
      <c r="F324" s="741">
        <v>70</v>
      </c>
      <c r="G324" s="741">
        <v>116</v>
      </c>
      <c r="H324" s="741">
        <v>162</v>
      </c>
      <c r="I324" s="741">
        <v>166</v>
      </c>
      <c r="J324" s="741">
        <v>191</v>
      </c>
      <c r="K324" s="741">
        <v>263</v>
      </c>
      <c r="L324" s="741">
        <v>216</v>
      </c>
      <c r="M324" s="741">
        <v>170</v>
      </c>
      <c r="N324" s="741">
        <v>137</v>
      </c>
      <c r="O324" s="741">
        <v>13</v>
      </c>
      <c r="P324" s="737">
        <v>49.226907630522085</v>
      </c>
      <c r="Q324" s="737">
        <v>49.696428571428569</v>
      </c>
    </row>
    <row r="325" spans="1:17" s="24" customFormat="1" ht="10.5" customHeight="1">
      <c r="A325" s="739"/>
      <c r="B325" s="739"/>
      <c r="C325" s="742" t="s">
        <v>647</v>
      </c>
      <c r="D325" s="741">
        <v>47</v>
      </c>
      <c r="E325" s="741">
        <v>0</v>
      </c>
      <c r="F325" s="741">
        <v>0</v>
      </c>
      <c r="G325" s="741">
        <v>0</v>
      </c>
      <c r="H325" s="741">
        <v>0</v>
      </c>
      <c r="I325" s="741">
        <v>0</v>
      </c>
      <c r="J325" s="741">
        <v>4</v>
      </c>
      <c r="K325" s="741">
        <v>4</v>
      </c>
      <c r="L325" s="741">
        <v>8</v>
      </c>
      <c r="M325" s="741">
        <v>13</v>
      </c>
      <c r="N325" s="741">
        <v>18</v>
      </c>
      <c r="O325" s="741">
        <v>0</v>
      </c>
      <c r="P325" s="737">
        <v>62.808510638297875</v>
      </c>
      <c r="Q325" s="737">
        <v>61.166666666666664</v>
      </c>
    </row>
    <row r="326" spans="1:17" s="24" customFormat="1" ht="10.5" customHeight="1">
      <c r="A326" s="739"/>
      <c r="B326" s="739"/>
      <c r="C326" s="742" t="s">
        <v>1844</v>
      </c>
      <c r="D326" s="741">
        <v>140</v>
      </c>
      <c r="E326" s="741">
        <v>0</v>
      </c>
      <c r="F326" s="741">
        <v>0</v>
      </c>
      <c r="G326" s="741">
        <v>0</v>
      </c>
      <c r="H326" s="741">
        <v>2</v>
      </c>
      <c r="I326" s="741">
        <v>10</v>
      </c>
      <c r="J326" s="741">
        <v>22</v>
      </c>
      <c r="K326" s="741">
        <v>19</v>
      </c>
      <c r="L326" s="741">
        <v>37</v>
      </c>
      <c r="M326" s="741">
        <v>21</v>
      </c>
      <c r="N326" s="741">
        <v>29</v>
      </c>
      <c r="O326" s="741">
        <v>0</v>
      </c>
      <c r="P326" s="737">
        <v>57.4</v>
      </c>
      <c r="Q326" s="737">
        <v>55.7</v>
      </c>
    </row>
    <row r="327" spans="1:17" s="24" customFormat="1" ht="10.5" customHeight="1">
      <c r="A327" s="739"/>
      <c r="B327" s="739"/>
      <c r="C327" s="743" t="s">
        <v>1874</v>
      </c>
      <c r="D327" s="741">
        <v>1694</v>
      </c>
      <c r="E327" s="741">
        <v>3</v>
      </c>
      <c r="F327" s="741">
        <v>70</v>
      </c>
      <c r="G327" s="741">
        <v>116</v>
      </c>
      <c r="H327" s="741">
        <v>164</v>
      </c>
      <c r="I327" s="741">
        <v>176</v>
      </c>
      <c r="J327" s="741">
        <v>217</v>
      </c>
      <c r="K327" s="741">
        <v>286</v>
      </c>
      <c r="L327" s="741">
        <v>261</v>
      </c>
      <c r="M327" s="741">
        <v>204</v>
      </c>
      <c r="N327" s="741">
        <v>184</v>
      </c>
      <c r="O327" s="741">
        <v>13</v>
      </c>
      <c r="P327" s="737">
        <v>50.287328970850687</v>
      </c>
      <c r="Q327" s="737">
        <v>50.677777777777777</v>
      </c>
    </row>
    <row r="328" spans="1:17" s="24" customFormat="1" ht="18" customHeight="1">
      <c r="A328" s="739"/>
      <c r="B328" s="739" t="s">
        <v>649</v>
      </c>
      <c r="C328" s="740"/>
    </row>
    <row r="329" spans="1:17" s="24" customFormat="1" ht="10.5" customHeight="1">
      <c r="A329" s="739"/>
      <c r="B329" s="739"/>
      <c r="C329" s="742" t="s">
        <v>649</v>
      </c>
      <c r="D329" s="741">
        <v>1020</v>
      </c>
      <c r="E329" s="741">
        <v>149</v>
      </c>
      <c r="F329" s="741">
        <v>581</v>
      </c>
      <c r="G329" s="741">
        <v>179</v>
      </c>
      <c r="H329" s="741">
        <v>62</v>
      </c>
      <c r="I329" s="741">
        <v>24</v>
      </c>
      <c r="J329" s="741">
        <v>8</v>
      </c>
      <c r="K329" s="741">
        <v>8</v>
      </c>
      <c r="L329" s="741">
        <v>3</v>
      </c>
      <c r="M329" s="741">
        <v>2</v>
      </c>
      <c r="N329" s="741">
        <v>4</v>
      </c>
      <c r="O329" s="741">
        <v>0</v>
      </c>
      <c r="P329" s="737">
        <v>28.799019607843139</v>
      </c>
      <c r="Q329" s="737">
        <v>26.817073170731707</v>
      </c>
    </row>
    <row r="330" spans="1:17" s="24" customFormat="1" ht="10.5" customHeight="1">
      <c r="A330" s="739"/>
      <c r="B330" s="739"/>
      <c r="C330" s="742" t="s">
        <v>650</v>
      </c>
      <c r="D330" s="741">
        <v>197</v>
      </c>
      <c r="E330" s="741">
        <v>122</v>
      </c>
      <c r="F330" s="741">
        <v>60</v>
      </c>
      <c r="G330" s="741">
        <v>13</v>
      </c>
      <c r="H330" s="741">
        <v>1</v>
      </c>
      <c r="I330" s="741">
        <v>1</v>
      </c>
      <c r="J330" s="741">
        <v>0</v>
      </c>
      <c r="K330" s="741">
        <v>0</v>
      </c>
      <c r="L330" s="741">
        <v>0</v>
      </c>
      <c r="M330" s="741">
        <v>0</v>
      </c>
      <c r="N330" s="741">
        <v>0</v>
      </c>
      <c r="O330" s="741">
        <v>0</v>
      </c>
      <c r="P330" s="737">
        <v>24.345177664974621</v>
      </c>
      <c r="Q330" s="737">
        <v>23.293103448275861</v>
      </c>
    </row>
    <row r="331" spans="1:17" s="24" customFormat="1" ht="10.5" customHeight="1">
      <c r="A331" s="739"/>
      <c r="B331" s="739"/>
      <c r="C331" s="743" t="s">
        <v>1874</v>
      </c>
      <c r="D331" s="741">
        <v>1217</v>
      </c>
      <c r="E331" s="741">
        <v>271</v>
      </c>
      <c r="F331" s="741">
        <v>641</v>
      </c>
      <c r="G331" s="741">
        <v>192</v>
      </c>
      <c r="H331" s="741">
        <v>63</v>
      </c>
      <c r="I331" s="741">
        <v>25</v>
      </c>
      <c r="J331" s="741">
        <v>8</v>
      </c>
      <c r="K331" s="741">
        <v>8</v>
      </c>
      <c r="L331" s="741">
        <v>3</v>
      </c>
      <c r="M331" s="741">
        <v>2</v>
      </c>
      <c r="N331" s="741">
        <v>4</v>
      </c>
      <c r="O331" s="741">
        <v>0</v>
      </c>
      <c r="P331" s="737">
        <v>28.078060805258833</v>
      </c>
      <c r="Q331" s="737">
        <v>26.469444444444445</v>
      </c>
    </row>
    <row r="332" spans="1:17" s="24" customFormat="1" ht="18" customHeight="1">
      <c r="A332" s="739"/>
      <c r="B332" s="739" t="s">
        <v>1845</v>
      </c>
      <c r="C332" s="742"/>
      <c r="D332" s="741">
        <v>2947</v>
      </c>
      <c r="E332" s="741">
        <v>274</v>
      </c>
      <c r="F332" s="741">
        <v>711</v>
      </c>
      <c r="G332" s="741">
        <v>309</v>
      </c>
      <c r="H332" s="741">
        <v>231</v>
      </c>
      <c r="I332" s="741">
        <v>202</v>
      </c>
      <c r="J332" s="741">
        <v>226</v>
      </c>
      <c r="K332" s="741">
        <v>294</v>
      </c>
      <c r="L332" s="741">
        <v>265</v>
      </c>
      <c r="M332" s="741">
        <v>206</v>
      </c>
      <c r="N332" s="741">
        <v>216</v>
      </c>
      <c r="O332" s="741">
        <v>13</v>
      </c>
      <c r="P332" s="737">
        <v>41.26414451261077</v>
      </c>
      <c r="Q332" s="737">
        <v>37.700000000000003</v>
      </c>
    </row>
    <row r="333" spans="1:17" s="24" customFormat="1" ht="27" customHeight="1">
      <c r="A333" s="1473" t="s">
        <v>1926</v>
      </c>
      <c r="B333" s="1473"/>
      <c r="C333" s="1474"/>
      <c r="D333" s="741">
        <v>9198</v>
      </c>
      <c r="E333" s="741">
        <v>319</v>
      </c>
      <c r="F333" s="741">
        <v>2081</v>
      </c>
      <c r="G333" s="741">
        <v>1775</v>
      </c>
      <c r="H333" s="741">
        <v>1070</v>
      </c>
      <c r="I333" s="741">
        <v>768</v>
      </c>
      <c r="J333" s="741">
        <v>661</v>
      </c>
      <c r="K333" s="741">
        <v>817</v>
      </c>
      <c r="L333" s="741">
        <v>793</v>
      </c>
      <c r="M333" s="741">
        <v>599</v>
      </c>
      <c r="N333" s="741">
        <v>302</v>
      </c>
      <c r="O333" s="741">
        <v>13</v>
      </c>
      <c r="P333" s="737">
        <v>40.160043549265104</v>
      </c>
      <c r="Q333" s="737">
        <v>35.703947368421055</v>
      </c>
    </row>
    <row r="334" spans="1:17" s="24" customFormat="1" ht="18" customHeight="1">
      <c r="A334" s="739" t="s">
        <v>526</v>
      </c>
      <c r="C334" s="740"/>
    </row>
    <row r="335" spans="1:17" s="24" customFormat="1" ht="18" customHeight="1">
      <c r="A335" s="739"/>
      <c r="B335" s="739" t="s">
        <v>324</v>
      </c>
      <c r="C335" s="740"/>
    </row>
    <row r="336" spans="1:17" s="24" customFormat="1" ht="10.5" customHeight="1">
      <c r="A336" s="739"/>
      <c r="B336" s="739"/>
      <c r="C336" s="742" t="s">
        <v>1917</v>
      </c>
      <c r="D336" s="741">
        <v>733</v>
      </c>
      <c r="E336" s="741">
        <v>0</v>
      </c>
      <c r="F336" s="741">
        <v>0</v>
      </c>
      <c r="G336" s="741">
        <v>0</v>
      </c>
      <c r="H336" s="741">
        <v>0</v>
      </c>
      <c r="I336" s="741">
        <v>0</v>
      </c>
      <c r="J336" s="741">
        <v>14</v>
      </c>
      <c r="K336" s="741">
        <v>107</v>
      </c>
      <c r="L336" s="741">
        <v>212</v>
      </c>
      <c r="M336" s="741">
        <v>308</v>
      </c>
      <c r="N336" s="741">
        <v>92</v>
      </c>
      <c r="O336" s="741">
        <v>0</v>
      </c>
      <c r="P336" s="737">
        <v>59.462482946793997</v>
      </c>
      <c r="Q336" s="737">
        <v>59.492647058823529</v>
      </c>
    </row>
    <row r="337" spans="1:17" s="24" customFormat="1" ht="10.5" customHeight="1">
      <c r="A337" s="739"/>
      <c r="B337" s="739"/>
      <c r="C337" s="742" t="s">
        <v>1918</v>
      </c>
      <c r="D337" s="741">
        <v>1897</v>
      </c>
      <c r="E337" s="741">
        <v>0</v>
      </c>
      <c r="F337" s="741">
        <v>0</v>
      </c>
      <c r="G337" s="741">
        <v>0</v>
      </c>
      <c r="H337" s="741">
        <v>0</v>
      </c>
      <c r="I337" s="741">
        <v>0</v>
      </c>
      <c r="J337" s="741">
        <v>24</v>
      </c>
      <c r="K337" s="741">
        <v>156</v>
      </c>
      <c r="L337" s="741">
        <v>551</v>
      </c>
      <c r="M337" s="741">
        <v>964</v>
      </c>
      <c r="N337" s="741">
        <v>202</v>
      </c>
      <c r="O337" s="741">
        <v>0</v>
      </c>
      <c r="P337" s="737">
        <v>60.110173958882449</v>
      </c>
      <c r="Q337" s="737">
        <v>60.143216080402013</v>
      </c>
    </row>
    <row r="338" spans="1:17" s="24" customFormat="1" ht="19.899999999999999" customHeight="1">
      <c r="A338" s="739"/>
      <c r="B338" s="739"/>
      <c r="C338" s="742" t="s">
        <v>1919</v>
      </c>
      <c r="D338" s="741">
        <v>1168</v>
      </c>
      <c r="E338" s="741">
        <v>0</v>
      </c>
      <c r="F338" s="741">
        <v>0</v>
      </c>
      <c r="G338" s="741">
        <v>3</v>
      </c>
      <c r="H338" s="741">
        <v>18</v>
      </c>
      <c r="I338" s="741">
        <v>37</v>
      </c>
      <c r="J338" s="741">
        <v>78</v>
      </c>
      <c r="K338" s="741">
        <v>274</v>
      </c>
      <c r="L338" s="741">
        <v>373</v>
      </c>
      <c r="M338" s="741">
        <v>344</v>
      </c>
      <c r="N338" s="741">
        <v>41</v>
      </c>
      <c r="O338" s="741">
        <v>0</v>
      </c>
      <c r="P338" s="737">
        <v>56.161815068493148</v>
      </c>
      <c r="Q338" s="737">
        <v>56.328947368421055</v>
      </c>
    </row>
    <row r="339" spans="1:17" s="24" customFormat="1" ht="19.899999999999999" customHeight="1">
      <c r="A339" s="739"/>
      <c r="B339" s="739"/>
      <c r="C339" s="742" t="s">
        <v>1920</v>
      </c>
      <c r="D339" s="741">
        <v>100</v>
      </c>
      <c r="E339" s="741">
        <v>0</v>
      </c>
      <c r="F339" s="741">
        <v>0</v>
      </c>
      <c r="G339" s="741">
        <v>5</v>
      </c>
      <c r="H339" s="741">
        <v>13</v>
      </c>
      <c r="I339" s="741">
        <v>8</v>
      </c>
      <c r="J339" s="741">
        <v>14</v>
      </c>
      <c r="K339" s="741">
        <v>25</v>
      </c>
      <c r="L339" s="741">
        <v>15</v>
      </c>
      <c r="M339" s="741">
        <v>10</v>
      </c>
      <c r="N339" s="741">
        <v>10</v>
      </c>
      <c r="O339" s="741">
        <v>0</v>
      </c>
      <c r="P339" s="737">
        <v>50.94</v>
      </c>
      <c r="Q339" s="737">
        <v>51</v>
      </c>
    </row>
    <row r="340" spans="1:17" s="24" customFormat="1" ht="10.5" customHeight="1">
      <c r="A340" s="739"/>
      <c r="B340" s="739"/>
      <c r="C340" s="742" t="s">
        <v>610</v>
      </c>
      <c r="D340" s="741">
        <v>1857</v>
      </c>
      <c r="E340" s="741">
        <v>0</v>
      </c>
      <c r="F340" s="741">
        <v>0</v>
      </c>
      <c r="G340" s="741">
        <v>13</v>
      </c>
      <c r="H340" s="741">
        <v>116</v>
      </c>
      <c r="I340" s="741">
        <v>263</v>
      </c>
      <c r="J340" s="741">
        <v>490</v>
      </c>
      <c r="K340" s="741">
        <v>502</v>
      </c>
      <c r="L340" s="741">
        <v>305</v>
      </c>
      <c r="M340" s="741">
        <v>141</v>
      </c>
      <c r="N340" s="741">
        <v>27</v>
      </c>
      <c r="O340" s="741">
        <v>0</v>
      </c>
      <c r="P340" s="737">
        <v>49.996230479267638</v>
      </c>
      <c r="Q340" s="737">
        <v>49.430555555555557</v>
      </c>
    </row>
    <row r="341" spans="1:17" s="24" customFormat="1" ht="10.5" customHeight="1">
      <c r="A341" s="739"/>
      <c r="B341" s="739"/>
      <c r="C341" s="742" t="s">
        <v>611</v>
      </c>
      <c r="D341" s="741">
        <v>6350</v>
      </c>
      <c r="E341" s="741">
        <v>0</v>
      </c>
      <c r="F341" s="741">
        <v>0</v>
      </c>
      <c r="G341" s="741">
        <v>67</v>
      </c>
      <c r="H341" s="741">
        <v>505</v>
      </c>
      <c r="I341" s="741">
        <v>955</v>
      </c>
      <c r="J341" s="741">
        <v>1576</v>
      </c>
      <c r="K341" s="741">
        <v>1694</v>
      </c>
      <c r="L341" s="741">
        <v>974</v>
      </c>
      <c r="M341" s="741">
        <v>507</v>
      </c>
      <c r="N341" s="741">
        <v>72</v>
      </c>
      <c r="O341" s="741">
        <v>0</v>
      </c>
      <c r="P341" s="737">
        <v>49.608503937007875</v>
      </c>
      <c r="Q341" s="737">
        <v>49.209302325581397</v>
      </c>
    </row>
    <row r="342" spans="1:17" s="24" customFormat="1" ht="10.5" customHeight="1">
      <c r="A342" s="739"/>
      <c r="B342" s="739"/>
      <c r="C342" s="742" t="s">
        <v>614</v>
      </c>
      <c r="D342" s="741">
        <v>207</v>
      </c>
      <c r="E342" s="741">
        <v>0</v>
      </c>
      <c r="F342" s="741">
        <v>1</v>
      </c>
      <c r="G342" s="741">
        <v>56</v>
      </c>
      <c r="H342" s="741">
        <v>104</v>
      </c>
      <c r="I342" s="741">
        <v>38</v>
      </c>
      <c r="J342" s="741">
        <v>6</v>
      </c>
      <c r="K342" s="741">
        <v>2</v>
      </c>
      <c r="L342" s="741">
        <v>0</v>
      </c>
      <c r="M342" s="741">
        <v>0</v>
      </c>
      <c r="N342" s="741">
        <v>0</v>
      </c>
      <c r="O342" s="741">
        <v>0</v>
      </c>
      <c r="P342" s="737">
        <v>37.048309178743963</v>
      </c>
      <c r="Q342" s="737">
        <v>36.25</v>
      </c>
    </row>
    <row r="343" spans="1:17" s="24" customFormat="1" ht="10.5" customHeight="1">
      <c r="A343" s="739"/>
      <c r="B343" s="739"/>
      <c r="C343" s="742" t="s">
        <v>615</v>
      </c>
      <c r="D343" s="741">
        <v>74</v>
      </c>
      <c r="E343" s="741">
        <v>1</v>
      </c>
      <c r="F343" s="741">
        <v>1</v>
      </c>
      <c r="G343" s="741">
        <v>5</v>
      </c>
      <c r="H343" s="741">
        <v>11</v>
      </c>
      <c r="I343" s="741">
        <v>15</v>
      </c>
      <c r="J343" s="741">
        <v>14</v>
      </c>
      <c r="K343" s="741">
        <v>12</v>
      </c>
      <c r="L343" s="741">
        <v>1</v>
      </c>
      <c r="M343" s="741">
        <v>7</v>
      </c>
      <c r="N343" s="741">
        <v>7</v>
      </c>
      <c r="O343" s="741">
        <v>0</v>
      </c>
      <c r="P343" s="737">
        <v>47.418918918918919</v>
      </c>
      <c r="Q343" s="737">
        <v>46.333333333333336</v>
      </c>
    </row>
    <row r="344" spans="1:17" s="24" customFormat="1" ht="10.5" customHeight="1">
      <c r="A344" s="739"/>
      <c r="B344" s="739"/>
      <c r="C344" s="743" t="s">
        <v>1874</v>
      </c>
      <c r="D344" s="741">
        <v>12386</v>
      </c>
      <c r="E344" s="741">
        <v>1</v>
      </c>
      <c r="F344" s="741">
        <v>2</v>
      </c>
      <c r="G344" s="741">
        <v>149</v>
      </c>
      <c r="H344" s="741">
        <v>767</v>
      </c>
      <c r="I344" s="741">
        <v>1316</v>
      </c>
      <c r="J344" s="741">
        <v>2216</v>
      </c>
      <c r="K344" s="741">
        <v>2772</v>
      </c>
      <c r="L344" s="741">
        <v>2431</v>
      </c>
      <c r="M344" s="741">
        <v>2281</v>
      </c>
      <c r="N344" s="741">
        <v>451</v>
      </c>
      <c r="O344" s="741">
        <v>0</v>
      </c>
      <c r="P344" s="737">
        <v>52.263927014371063</v>
      </c>
      <c r="Q344" s="737">
        <v>52.194107452339686</v>
      </c>
    </row>
    <row r="345" spans="1:17" s="24" customFormat="1" ht="18" customHeight="1">
      <c r="A345" s="739"/>
      <c r="B345" s="739" t="s">
        <v>619</v>
      </c>
      <c r="C345" s="740"/>
    </row>
    <row r="346" spans="1:17" s="24" customFormat="1" ht="10.5" customHeight="1">
      <c r="A346" s="739"/>
      <c r="B346" s="739"/>
      <c r="C346" s="742" t="s">
        <v>620</v>
      </c>
      <c r="D346" s="741">
        <v>71</v>
      </c>
      <c r="E346" s="741">
        <v>0</v>
      </c>
      <c r="F346" s="741">
        <v>4</v>
      </c>
      <c r="G346" s="741">
        <v>21</v>
      </c>
      <c r="H346" s="741">
        <v>4</v>
      </c>
      <c r="I346" s="741">
        <v>9</v>
      </c>
      <c r="J346" s="741">
        <v>5</v>
      </c>
      <c r="K346" s="741">
        <v>14</v>
      </c>
      <c r="L346" s="741">
        <v>8</v>
      </c>
      <c r="M346" s="741">
        <v>6</v>
      </c>
      <c r="N346" s="741">
        <v>0</v>
      </c>
      <c r="O346" s="741">
        <v>0</v>
      </c>
      <c r="P346" s="737">
        <v>43.732394366197184</v>
      </c>
      <c r="Q346" s="737">
        <v>41.5</v>
      </c>
    </row>
    <row r="347" spans="1:17" s="24" customFormat="1" ht="10.5" customHeight="1">
      <c r="A347" s="739"/>
      <c r="B347" s="739"/>
      <c r="C347" s="742" t="s">
        <v>622</v>
      </c>
      <c r="D347" s="741">
        <v>3</v>
      </c>
      <c r="E347" s="741">
        <v>0</v>
      </c>
      <c r="F347" s="741">
        <v>0</v>
      </c>
      <c r="G347" s="741">
        <v>0</v>
      </c>
      <c r="H347" s="741">
        <v>1</v>
      </c>
      <c r="I347" s="741">
        <v>0</v>
      </c>
      <c r="J347" s="741">
        <v>0</v>
      </c>
      <c r="K347" s="741">
        <v>0</v>
      </c>
      <c r="L347" s="741">
        <v>0</v>
      </c>
      <c r="M347" s="741">
        <v>2</v>
      </c>
      <c r="N347" s="741">
        <v>0</v>
      </c>
      <c r="O347" s="741">
        <v>0</v>
      </c>
      <c r="P347" s="737">
        <v>55</v>
      </c>
      <c r="Q347" s="737">
        <v>63.25</v>
      </c>
    </row>
    <row r="348" spans="1:17" s="24" customFormat="1" ht="10.5" customHeight="1">
      <c r="A348" s="739"/>
      <c r="B348" s="739"/>
      <c r="C348" s="742" t="s">
        <v>623</v>
      </c>
      <c r="D348" s="741">
        <v>45</v>
      </c>
      <c r="E348" s="741">
        <v>0</v>
      </c>
      <c r="F348" s="741">
        <v>0</v>
      </c>
      <c r="G348" s="741">
        <v>0</v>
      </c>
      <c r="H348" s="741">
        <v>6</v>
      </c>
      <c r="I348" s="741">
        <v>5</v>
      </c>
      <c r="J348" s="741">
        <v>7</v>
      </c>
      <c r="K348" s="741">
        <v>5</v>
      </c>
      <c r="L348" s="741">
        <v>10</v>
      </c>
      <c r="M348" s="741">
        <v>12</v>
      </c>
      <c r="N348" s="741">
        <v>0</v>
      </c>
      <c r="O348" s="741">
        <v>0</v>
      </c>
      <c r="P348" s="737">
        <v>51.888888888888886</v>
      </c>
      <c r="Q348" s="737">
        <v>53.5</v>
      </c>
    </row>
    <row r="349" spans="1:17" s="24" customFormat="1" ht="10.5" customHeight="1">
      <c r="A349" s="739"/>
      <c r="B349" s="739"/>
      <c r="C349" s="742" t="s">
        <v>1823</v>
      </c>
      <c r="D349" s="741">
        <v>222</v>
      </c>
      <c r="E349" s="741">
        <v>3</v>
      </c>
      <c r="F349" s="741">
        <v>47</v>
      </c>
      <c r="G349" s="741">
        <v>71</v>
      </c>
      <c r="H349" s="741">
        <v>44</v>
      </c>
      <c r="I349" s="741">
        <v>13</v>
      </c>
      <c r="J349" s="741">
        <v>8</v>
      </c>
      <c r="K349" s="741">
        <v>13</v>
      </c>
      <c r="L349" s="741">
        <v>17</v>
      </c>
      <c r="M349" s="741">
        <v>4</v>
      </c>
      <c r="N349" s="741">
        <v>2</v>
      </c>
      <c r="O349" s="741">
        <v>0</v>
      </c>
      <c r="P349" s="737">
        <v>36.743243243243242</v>
      </c>
      <c r="Q349" s="737">
        <v>32.833333333333336</v>
      </c>
    </row>
    <row r="350" spans="1:17" s="24" customFormat="1" ht="10.5" customHeight="1">
      <c r="A350" s="739"/>
      <c r="B350" s="739"/>
      <c r="C350" s="742" t="s">
        <v>1824</v>
      </c>
      <c r="D350" s="741">
        <v>48</v>
      </c>
      <c r="E350" s="741">
        <v>0</v>
      </c>
      <c r="F350" s="741">
        <v>1</v>
      </c>
      <c r="G350" s="741">
        <v>14</v>
      </c>
      <c r="H350" s="741">
        <v>18</v>
      </c>
      <c r="I350" s="741">
        <v>13</v>
      </c>
      <c r="J350" s="741">
        <v>2</v>
      </c>
      <c r="K350" s="741">
        <v>0</v>
      </c>
      <c r="L350" s="741">
        <v>0</v>
      </c>
      <c r="M350" s="741">
        <v>0</v>
      </c>
      <c r="N350" s="741">
        <v>0</v>
      </c>
      <c r="O350" s="741">
        <v>0</v>
      </c>
      <c r="P350" s="737">
        <v>37.229166666666664</v>
      </c>
      <c r="Q350" s="737">
        <v>36.6</v>
      </c>
    </row>
    <row r="351" spans="1:17" s="24" customFormat="1" ht="10.5" customHeight="1">
      <c r="A351" s="739"/>
      <c r="B351" s="739"/>
      <c r="C351" s="743" t="s">
        <v>1874</v>
      </c>
      <c r="D351" s="741">
        <v>389</v>
      </c>
      <c r="E351" s="741">
        <v>3</v>
      </c>
      <c r="F351" s="741">
        <v>52</v>
      </c>
      <c r="G351" s="741">
        <v>106</v>
      </c>
      <c r="H351" s="741">
        <v>73</v>
      </c>
      <c r="I351" s="741">
        <v>40</v>
      </c>
      <c r="J351" s="741">
        <v>22</v>
      </c>
      <c r="K351" s="741">
        <v>32</v>
      </c>
      <c r="L351" s="741">
        <v>35</v>
      </c>
      <c r="M351" s="741">
        <v>24</v>
      </c>
      <c r="N351" s="741">
        <v>2</v>
      </c>
      <c r="O351" s="741">
        <v>0</v>
      </c>
      <c r="P351" s="737">
        <v>39.971722365038559</v>
      </c>
      <c r="Q351" s="737">
        <v>36.147058823529413</v>
      </c>
    </row>
    <row r="352" spans="1:17" s="24" customFormat="1" ht="27" customHeight="1">
      <c r="A352" s="739"/>
      <c r="B352" s="1473" t="s">
        <v>1921</v>
      </c>
      <c r="C352" s="1474"/>
    </row>
    <row r="353" spans="1:17" s="24" customFormat="1" ht="19.899999999999999" customHeight="1">
      <c r="A353" s="739"/>
      <c r="B353" s="739"/>
      <c r="C353" s="742" t="s">
        <v>1832</v>
      </c>
      <c r="D353" s="741">
        <v>840</v>
      </c>
      <c r="E353" s="741">
        <v>0</v>
      </c>
      <c r="F353" s="741">
        <v>0</v>
      </c>
      <c r="G353" s="741">
        <v>23</v>
      </c>
      <c r="H353" s="741">
        <v>122</v>
      </c>
      <c r="I353" s="741">
        <v>142</v>
      </c>
      <c r="J353" s="741">
        <v>159</v>
      </c>
      <c r="K353" s="741">
        <v>143</v>
      </c>
      <c r="L353" s="741">
        <v>133</v>
      </c>
      <c r="M353" s="741">
        <v>108</v>
      </c>
      <c r="N353" s="741">
        <v>10</v>
      </c>
      <c r="O353" s="741">
        <v>0</v>
      </c>
      <c r="P353" s="737">
        <v>48.919047619047618</v>
      </c>
      <c r="Q353" s="737">
        <v>48.161290322580648</v>
      </c>
    </row>
    <row r="354" spans="1:17" s="24" customFormat="1" ht="19.899999999999999" customHeight="1">
      <c r="A354" s="739"/>
      <c r="B354" s="739"/>
      <c r="C354" s="742" t="s">
        <v>1833</v>
      </c>
      <c r="D354" s="741">
        <v>241</v>
      </c>
      <c r="E354" s="741">
        <v>0</v>
      </c>
      <c r="F354" s="741">
        <v>44</v>
      </c>
      <c r="G354" s="741">
        <v>85</v>
      </c>
      <c r="H354" s="741">
        <v>67</v>
      </c>
      <c r="I354" s="741">
        <v>25</v>
      </c>
      <c r="J354" s="741">
        <v>9</v>
      </c>
      <c r="K354" s="741">
        <v>2</v>
      </c>
      <c r="L354" s="741">
        <v>5</v>
      </c>
      <c r="M354" s="741">
        <v>3</v>
      </c>
      <c r="N354" s="741">
        <v>1</v>
      </c>
      <c r="O354" s="741">
        <v>0</v>
      </c>
      <c r="P354" s="737">
        <v>35.008298755186722</v>
      </c>
      <c r="Q354" s="737">
        <v>33.346153846153847</v>
      </c>
    </row>
    <row r="355" spans="1:17" s="24" customFormat="1" ht="19.899999999999999" customHeight="1">
      <c r="A355" s="739"/>
      <c r="B355" s="739"/>
      <c r="C355" s="742" t="s">
        <v>1834</v>
      </c>
      <c r="D355" s="741">
        <v>2948</v>
      </c>
      <c r="E355" s="741">
        <v>0</v>
      </c>
      <c r="F355" s="741">
        <v>73</v>
      </c>
      <c r="G355" s="741">
        <v>238</v>
      </c>
      <c r="H355" s="741">
        <v>373</v>
      </c>
      <c r="I355" s="741">
        <v>317</v>
      </c>
      <c r="J355" s="741">
        <v>447</v>
      </c>
      <c r="K355" s="741">
        <v>540</v>
      </c>
      <c r="L355" s="741">
        <v>487</v>
      </c>
      <c r="M355" s="741">
        <v>427</v>
      </c>
      <c r="N355" s="741">
        <v>46</v>
      </c>
      <c r="O355" s="741">
        <v>0</v>
      </c>
      <c r="P355" s="737">
        <v>48.525101763907735</v>
      </c>
      <c r="Q355" s="737">
        <v>49.211382113821138</v>
      </c>
    </row>
    <row r="356" spans="1:17" s="24" customFormat="1" ht="19.899999999999999" customHeight="1">
      <c r="A356" s="739"/>
      <c r="B356" s="739"/>
      <c r="C356" s="742" t="s">
        <v>1835</v>
      </c>
      <c r="D356" s="741">
        <v>29107</v>
      </c>
      <c r="E356" s="741">
        <v>573</v>
      </c>
      <c r="F356" s="741">
        <v>11866</v>
      </c>
      <c r="G356" s="741">
        <v>10413</v>
      </c>
      <c r="H356" s="741">
        <v>3685</v>
      </c>
      <c r="I356" s="741">
        <v>1195</v>
      </c>
      <c r="J356" s="741">
        <v>594</v>
      </c>
      <c r="K356" s="741">
        <v>357</v>
      </c>
      <c r="L356" s="741">
        <v>201</v>
      </c>
      <c r="M356" s="741">
        <v>135</v>
      </c>
      <c r="N356" s="741">
        <v>88</v>
      </c>
      <c r="O356" s="741">
        <v>0</v>
      </c>
      <c r="P356" s="737">
        <v>31.80753770570653</v>
      </c>
      <c r="Q356" s="737">
        <v>29.704696868754162</v>
      </c>
    </row>
    <row r="357" spans="1:17" s="24" customFormat="1" ht="10.5" customHeight="1">
      <c r="A357" s="739"/>
      <c r="B357" s="739"/>
      <c r="C357" s="742" t="s">
        <v>631</v>
      </c>
      <c r="D357" s="741">
        <v>3697</v>
      </c>
      <c r="E357" s="741">
        <v>51</v>
      </c>
      <c r="F357" s="741">
        <v>1337</v>
      </c>
      <c r="G357" s="741">
        <v>1268</v>
      </c>
      <c r="H357" s="741">
        <v>475</v>
      </c>
      <c r="I357" s="741">
        <v>180</v>
      </c>
      <c r="J357" s="741">
        <v>131</v>
      </c>
      <c r="K357" s="741">
        <v>103</v>
      </c>
      <c r="L357" s="741">
        <v>72</v>
      </c>
      <c r="M357" s="741">
        <v>51</v>
      </c>
      <c r="N357" s="741">
        <v>29</v>
      </c>
      <c r="O357" s="741">
        <v>0</v>
      </c>
      <c r="P357" s="737">
        <v>33.494454963483903</v>
      </c>
      <c r="Q357" s="737">
        <v>30.3</v>
      </c>
    </row>
    <row r="358" spans="1:17" s="24" customFormat="1" ht="10.5" customHeight="1">
      <c r="A358" s="739"/>
      <c r="B358" s="739"/>
      <c r="C358" s="743" t="s">
        <v>1874</v>
      </c>
      <c r="D358" s="741">
        <v>36833</v>
      </c>
      <c r="E358" s="741">
        <v>624</v>
      </c>
      <c r="F358" s="741">
        <v>13320</v>
      </c>
      <c r="G358" s="741">
        <v>12027</v>
      </c>
      <c r="H358" s="741">
        <v>4722</v>
      </c>
      <c r="I358" s="741">
        <v>1859</v>
      </c>
      <c r="J358" s="741">
        <v>1340</v>
      </c>
      <c r="K358" s="741">
        <v>1145</v>
      </c>
      <c r="L358" s="741">
        <v>898</v>
      </c>
      <c r="M358" s="741">
        <v>724</v>
      </c>
      <c r="N358" s="741">
        <v>174</v>
      </c>
      <c r="O358" s="741">
        <v>0</v>
      </c>
      <c r="P358" s="737">
        <v>33.726060869329132</v>
      </c>
      <c r="Q358" s="737">
        <v>30.369580542826931</v>
      </c>
    </row>
    <row r="359" spans="1:17" s="24" customFormat="1" ht="13.5" customHeight="1">
      <c r="A359" s="118" t="s">
        <v>638</v>
      </c>
      <c r="B359" s="739"/>
      <c r="C359" s="744"/>
      <c r="D359" s="741"/>
      <c r="E359" s="741"/>
      <c r="F359" s="741"/>
      <c r="G359" s="741"/>
      <c r="H359" s="741"/>
      <c r="I359" s="741"/>
      <c r="J359" s="741"/>
      <c r="K359" s="741"/>
      <c r="L359" s="741"/>
      <c r="M359" s="741"/>
      <c r="N359" s="741"/>
      <c r="O359" s="741"/>
      <c r="P359" s="737"/>
      <c r="Q359" s="737"/>
    </row>
    <row r="360" spans="1:17" s="24" customFormat="1" ht="9" customHeight="1">
      <c r="A360" s="739" t="s">
        <v>641</v>
      </c>
      <c r="B360" s="739"/>
      <c r="C360" s="744"/>
      <c r="D360" s="741"/>
      <c r="E360" s="741"/>
      <c r="F360" s="741"/>
      <c r="G360" s="741"/>
      <c r="H360" s="741"/>
      <c r="I360" s="741"/>
      <c r="J360" s="741"/>
      <c r="K360" s="741"/>
      <c r="L360" s="741"/>
      <c r="M360" s="741"/>
      <c r="N360" s="741"/>
      <c r="O360" s="741"/>
      <c r="P360" s="737"/>
      <c r="Q360" s="737"/>
    </row>
    <row r="361" spans="1:17" s="24" customFormat="1" ht="10.5" customHeight="1">
      <c r="A361" s="739"/>
      <c r="B361" s="739"/>
      <c r="C361" s="745"/>
      <c r="D361" s="741"/>
      <c r="E361" s="741"/>
      <c r="F361" s="741"/>
      <c r="G361" s="741"/>
      <c r="H361" s="741"/>
      <c r="I361" s="741"/>
      <c r="J361" s="741"/>
      <c r="K361" s="741"/>
      <c r="L361" s="741"/>
      <c r="M361" s="741"/>
      <c r="N361" s="741"/>
      <c r="O361" s="741"/>
      <c r="P361" s="737"/>
      <c r="Q361" s="737"/>
    </row>
    <row r="362" spans="1:17" s="24" customFormat="1" ht="10.5" customHeight="1">
      <c r="A362" s="739" t="s">
        <v>46</v>
      </c>
      <c r="B362" s="739"/>
      <c r="C362" s="742"/>
      <c r="D362" s="741"/>
      <c r="E362" s="741"/>
      <c r="F362" s="741"/>
      <c r="G362" s="741"/>
      <c r="H362" s="741"/>
      <c r="I362" s="741"/>
      <c r="J362" s="741"/>
      <c r="K362" s="741"/>
      <c r="L362" s="741"/>
      <c r="M362" s="741"/>
      <c r="N362" s="741"/>
      <c r="O362" s="741"/>
      <c r="P362" s="737"/>
      <c r="Q362" s="737"/>
    </row>
    <row r="363" spans="1:17" s="24" customFormat="1" ht="18" customHeight="1">
      <c r="A363" s="739"/>
      <c r="B363" s="739" t="s">
        <v>632</v>
      </c>
      <c r="C363" s="740"/>
      <c r="D363" s="741"/>
      <c r="E363" s="741"/>
      <c r="F363" s="741"/>
      <c r="G363" s="741"/>
      <c r="H363" s="741"/>
      <c r="I363" s="741"/>
      <c r="J363" s="741"/>
      <c r="K363" s="741"/>
      <c r="L363" s="741"/>
      <c r="M363" s="741"/>
      <c r="N363" s="741"/>
      <c r="O363" s="741"/>
      <c r="P363" s="737"/>
      <c r="Q363" s="737"/>
    </row>
    <row r="364" spans="1:17" s="24" customFormat="1" ht="19.899999999999999" customHeight="1">
      <c r="A364" s="739"/>
      <c r="B364" s="739"/>
      <c r="C364" s="742" t="s">
        <v>1836</v>
      </c>
      <c r="D364" s="741">
        <v>148</v>
      </c>
      <c r="E364" s="741">
        <v>0</v>
      </c>
      <c r="F364" s="741">
        <v>0</v>
      </c>
      <c r="G364" s="741">
        <v>6</v>
      </c>
      <c r="H364" s="741">
        <v>14</v>
      </c>
      <c r="I364" s="741">
        <v>27</v>
      </c>
      <c r="J364" s="741">
        <v>23</v>
      </c>
      <c r="K364" s="741">
        <v>22</v>
      </c>
      <c r="L364" s="741">
        <v>30</v>
      </c>
      <c r="M364" s="741">
        <v>25</v>
      </c>
      <c r="N364" s="741">
        <v>1</v>
      </c>
      <c r="O364" s="741">
        <v>0</v>
      </c>
      <c r="P364" s="737">
        <v>49.925675675675677</v>
      </c>
      <c r="Q364" s="737">
        <v>49.8</v>
      </c>
    </row>
    <row r="365" spans="1:17" s="24" customFormat="1" ht="10.5" customHeight="1">
      <c r="A365" s="739"/>
      <c r="B365" s="739"/>
      <c r="C365" s="742" t="s">
        <v>1837</v>
      </c>
      <c r="D365" s="741">
        <v>28</v>
      </c>
      <c r="E365" s="741">
        <v>0</v>
      </c>
      <c r="F365" s="741">
        <v>0</v>
      </c>
      <c r="G365" s="741">
        <v>3</v>
      </c>
      <c r="H365" s="741">
        <v>3</v>
      </c>
      <c r="I365" s="741">
        <v>0</v>
      </c>
      <c r="J365" s="741">
        <v>6</v>
      </c>
      <c r="K365" s="741">
        <v>7</v>
      </c>
      <c r="L365" s="741">
        <v>7</v>
      </c>
      <c r="M365" s="741">
        <v>1</v>
      </c>
      <c r="N365" s="741">
        <v>1</v>
      </c>
      <c r="O365" s="741">
        <v>0</v>
      </c>
      <c r="P365" s="737">
        <v>49.857142857142854</v>
      </c>
      <c r="Q365" s="737">
        <v>49.666666666666664</v>
      </c>
    </row>
    <row r="366" spans="1:17" s="24" customFormat="1" ht="10.5" customHeight="1">
      <c r="A366" s="739"/>
      <c r="B366" s="739"/>
      <c r="C366" s="742" t="s">
        <v>1838</v>
      </c>
      <c r="D366" s="741">
        <v>5</v>
      </c>
      <c r="E366" s="741">
        <v>0</v>
      </c>
      <c r="F366" s="741">
        <v>0</v>
      </c>
      <c r="G366" s="741">
        <v>0</v>
      </c>
      <c r="H366" s="741">
        <v>0</v>
      </c>
      <c r="I366" s="741">
        <v>1</v>
      </c>
      <c r="J366" s="741">
        <v>0</v>
      </c>
      <c r="K366" s="741">
        <v>1</v>
      </c>
      <c r="L366" s="741">
        <v>1</v>
      </c>
      <c r="M366" s="741">
        <v>2</v>
      </c>
      <c r="N366" s="741">
        <v>0</v>
      </c>
      <c r="O366" s="741">
        <v>0</v>
      </c>
      <c r="P366" s="737">
        <v>55.4</v>
      </c>
      <c r="Q366" s="737">
        <v>58.5</v>
      </c>
    </row>
    <row r="367" spans="1:17" s="24" customFormat="1" ht="10.5" customHeight="1">
      <c r="A367" s="739"/>
      <c r="B367" s="739"/>
      <c r="C367" s="742" t="s">
        <v>1839</v>
      </c>
      <c r="D367" s="741">
        <v>4</v>
      </c>
      <c r="E367" s="741">
        <v>0</v>
      </c>
      <c r="F367" s="741">
        <v>1</v>
      </c>
      <c r="G367" s="741">
        <v>1</v>
      </c>
      <c r="H367" s="741">
        <v>2</v>
      </c>
      <c r="I367" s="741">
        <v>0</v>
      </c>
      <c r="J367" s="741">
        <v>0</v>
      </c>
      <c r="K367" s="741">
        <v>0</v>
      </c>
      <c r="L367" s="741">
        <v>0</v>
      </c>
      <c r="M367" s="741">
        <v>0</v>
      </c>
      <c r="N367" s="741">
        <v>0</v>
      </c>
      <c r="O367" s="741">
        <v>0</v>
      </c>
      <c r="P367" s="737">
        <v>34</v>
      </c>
      <c r="Q367" s="737">
        <v>31</v>
      </c>
    </row>
    <row r="368" spans="1:17" s="24" customFormat="1" ht="19.899999999999999" customHeight="1">
      <c r="A368" s="739"/>
      <c r="B368" s="739"/>
      <c r="C368" s="742" t="s">
        <v>1840</v>
      </c>
      <c r="D368" s="741">
        <v>414</v>
      </c>
      <c r="E368" s="741">
        <v>0</v>
      </c>
      <c r="F368" s="741">
        <v>7</v>
      </c>
      <c r="G368" s="741">
        <v>34</v>
      </c>
      <c r="H368" s="741">
        <v>57</v>
      </c>
      <c r="I368" s="741">
        <v>46</v>
      </c>
      <c r="J368" s="741">
        <v>57</v>
      </c>
      <c r="K368" s="741">
        <v>79</v>
      </c>
      <c r="L368" s="741">
        <v>74</v>
      </c>
      <c r="M368" s="741">
        <v>55</v>
      </c>
      <c r="N368" s="741">
        <v>5</v>
      </c>
      <c r="O368" s="741">
        <v>0</v>
      </c>
      <c r="P368" s="737">
        <v>48.492753623188406</v>
      </c>
      <c r="Q368" s="737">
        <v>49.333333333333336</v>
      </c>
    </row>
    <row r="369" spans="1:17" s="24" customFormat="1" ht="19.899999999999999" customHeight="1">
      <c r="A369" s="739"/>
      <c r="B369" s="739"/>
      <c r="C369" s="742" t="s">
        <v>1841</v>
      </c>
      <c r="D369" s="741">
        <v>242</v>
      </c>
      <c r="E369" s="741">
        <v>3</v>
      </c>
      <c r="F369" s="741">
        <v>42</v>
      </c>
      <c r="G369" s="741">
        <v>50</v>
      </c>
      <c r="H369" s="741">
        <v>30</v>
      </c>
      <c r="I369" s="741">
        <v>24</v>
      </c>
      <c r="J369" s="741">
        <v>25</v>
      </c>
      <c r="K369" s="741">
        <v>27</v>
      </c>
      <c r="L369" s="741">
        <v>11</v>
      </c>
      <c r="M369" s="741">
        <v>20</v>
      </c>
      <c r="N369" s="741">
        <v>10</v>
      </c>
      <c r="O369" s="741">
        <v>0</v>
      </c>
      <c r="P369" s="737">
        <v>41.516528925619838</v>
      </c>
      <c r="Q369" s="737">
        <v>38</v>
      </c>
    </row>
    <row r="370" spans="1:17" s="24" customFormat="1" ht="10.5" customHeight="1">
      <c r="A370" s="739"/>
      <c r="B370" s="739"/>
      <c r="C370" s="743" t="s">
        <v>1874</v>
      </c>
      <c r="D370" s="741">
        <v>841</v>
      </c>
      <c r="E370" s="741">
        <v>3</v>
      </c>
      <c r="F370" s="741">
        <v>50</v>
      </c>
      <c r="G370" s="741">
        <v>94</v>
      </c>
      <c r="H370" s="741">
        <v>106</v>
      </c>
      <c r="I370" s="741">
        <v>98</v>
      </c>
      <c r="J370" s="741">
        <v>111</v>
      </c>
      <c r="K370" s="741">
        <v>136</v>
      </c>
      <c r="L370" s="741">
        <v>123</v>
      </c>
      <c r="M370" s="741">
        <v>103</v>
      </c>
      <c r="N370" s="741">
        <v>17</v>
      </c>
      <c r="O370" s="741">
        <v>0</v>
      </c>
      <c r="P370" s="737">
        <v>46.755053507728896</v>
      </c>
      <c r="Q370" s="737">
        <v>47.30952380952381</v>
      </c>
    </row>
    <row r="371" spans="1:17" s="24" customFormat="1" ht="18" customHeight="1">
      <c r="A371" s="739"/>
      <c r="B371" s="739" t="s">
        <v>1842</v>
      </c>
      <c r="C371" s="742"/>
      <c r="D371" s="741">
        <v>50449</v>
      </c>
      <c r="E371" s="741">
        <v>631</v>
      </c>
      <c r="F371" s="741">
        <v>13424</v>
      </c>
      <c r="G371" s="741">
        <v>12376</v>
      </c>
      <c r="H371" s="741">
        <v>5668</v>
      </c>
      <c r="I371" s="741">
        <v>3313</v>
      </c>
      <c r="J371" s="741">
        <v>3689</v>
      </c>
      <c r="K371" s="741">
        <v>4085</v>
      </c>
      <c r="L371" s="741">
        <v>3487</v>
      </c>
      <c r="M371" s="741">
        <v>3132</v>
      </c>
      <c r="N371" s="741">
        <v>644</v>
      </c>
      <c r="O371" s="741">
        <v>0</v>
      </c>
      <c r="P371" s="737">
        <v>38.542746139665802</v>
      </c>
      <c r="Q371" s="737">
        <v>33.2832936979786</v>
      </c>
    </row>
    <row r="372" spans="1:17" s="24" customFormat="1" ht="18" customHeight="1">
      <c r="A372" s="739"/>
      <c r="B372" s="739" t="s">
        <v>643</v>
      </c>
      <c r="C372" s="740"/>
    </row>
    <row r="373" spans="1:17" s="24" customFormat="1" ht="10.5" customHeight="1">
      <c r="A373" s="739"/>
      <c r="B373" s="739"/>
      <c r="C373" s="742" t="s">
        <v>644</v>
      </c>
      <c r="D373" s="741">
        <v>86</v>
      </c>
      <c r="E373" s="741">
        <v>0</v>
      </c>
      <c r="F373" s="741">
        <v>0</v>
      </c>
      <c r="G373" s="741">
        <v>0</v>
      </c>
      <c r="H373" s="741">
        <v>3</v>
      </c>
      <c r="I373" s="741">
        <v>7</v>
      </c>
      <c r="J373" s="741">
        <v>18</v>
      </c>
      <c r="K373" s="741">
        <v>29</v>
      </c>
      <c r="L373" s="741">
        <v>11</v>
      </c>
      <c r="M373" s="741">
        <v>14</v>
      </c>
      <c r="N373" s="741">
        <v>4</v>
      </c>
      <c r="O373" s="741">
        <v>0</v>
      </c>
      <c r="P373" s="737">
        <v>52.872093023255815</v>
      </c>
      <c r="Q373" s="737">
        <v>51.8</v>
      </c>
    </row>
    <row r="374" spans="1:17" s="24" customFormat="1" ht="10.5" customHeight="1">
      <c r="A374" s="739"/>
      <c r="B374" s="739"/>
      <c r="C374" s="742" t="s">
        <v>645</v>
      </c>
      <c r="D374" s="741">
        <v>60</v>
      </c>
      <c r="E374" s="741">
        <v>0</v>
      </c>
      <c r="F374" s="741">
        <v>0</v>
      </c>
      <c r="G374" s="741">
        <v>0</v>
      </c>
      <c r="H374" s="741">
        <v>0</v>
      </c>
      <c r="I374" s="741">
        <v>0</v>
      </c>
      <c r="J374" s="741">
        <v>0</v>
      </c>
      <c r="K374" s="741">
        <v>0</v>
      </c>
      <c r="L374" s="741">
        <v>0</v>
      </c>
      <c r="M374" s="741">
        <v>0</v>
      </c>
      <c r="N374" s="741">
        <v>60</v>
      </c>
      <c r="O374" s="741">
        <v>0</v>
      </c>
      <c r="P374" s="737">
        <v>73.45</v>
      </c>
      <c r="Q374" s="737">
        <v>70.5</v>
      </c>
    </row>
    <row r="375" spans="1:17" s="24" customFormat="1" ht="10.5" customHeight="1">
      <c r="A375" s="739"/>
      <c r="B375" s="739"/>
      <c r="C375" s="743" t="s">
        <v>1874</v>
      </c>
      <c r="D375" s="741">
        <v>146</v>
      </c>
      <c r="E375" s="741">
        <v>0</v>
      </c>
      <c r="F375" s="741">
        <v>0</v>
      </c>
      <c r="G375" s="741">
        <v>0</v>
      </c>
      <c r="H375" s="741">
        <v>3</v>
      </c>
      <c r="I375" s="741">
        <v>7</v>
      </c>
      <c r="J375" s="741">
        <v>18</v>
      </c>
      <c r="K375" s="741">
        <v>29</v>
      </c>
      <c r="L375" s="741">
        <v>11</v>
      </c>
      <c r="M375" s="741">
        <v>14</v>
      </c>
      <c r="N375" s="741">
        <v>64</v>
      </c>
      <c r="O375" s="741">
        <v>0</v>
      </c>
      <c r="P375" s="737">
        <v>61.328767123287669</v>
      </c>
      <c r="Q375" s="737">
        <v>62</v>
      </c>
    </row>
    <row r="376" spans="1:17" s="24" customFormat="1" ht="18" customHeight="1">
      <c r="A376" s="739"/>
      <c r="B376" s="739" t="s">
        <v>646</v>
      </c>
      <c r="C376" s="740"/>
    </row>
    <row r="377" spans="1:17" s="24" customFormat="1" ht="10.5" customHeight="1">
      <c r="A377" s="739"/>
      <c r="B377" s="739"/>
      <c r="C377" s="742" t="s">
        <v>646</v>
      </c>
      <c r="D377" s="741">
        <v>17005</v>
      </c>
      <c r="E377" s="741">
        <v>101</v>
      </c>
      <c r="F377" s="741">
        <v>772</v>
      </c>
      <c r="G377" s="741">
        <v>1526</v>
      </c>
      <c r="H377" s="741">
        <v>1907</v>
      </c>
      <c r="I377" s="741">
        <v>1753</v>
      </c>
      <c r="J377" s="741">
        <v>2306</v>
      </c>
      <c r="K377" s="741">
        <v>2506</v>
      </c>
      <c r="L377" s="741">
        <v>2057</v>
      </c>
      <c r="M377" s="741">
        <v>1514</v>
      </c>
      <c r="N377" s="741">
        <v>2529</v>
      </c>
      <c r="O377" s="741">
        <v>34</v>
      </c>
      <c r="P377" s="737">
        <v>49.671498438512756</v>
      </c>
      <c r="Q377" s="737">
        <v>49.248966942148762</v>
      </c>
    </row>
    <row r="378" spans="1:17" s="24" customFormat="1" ht="10.5" customHeight="1">
      <c r="A378" s="739"/>
      <c r="B378" s="739"/>
      <c r="C378" s="742" t="s">
        <v>647</v>
      </c>
      <c r="D378" s="741">
        <v>363</v>
      </c>
      <c r="E378" s="741">
        <v>0</v>
      </c>
      <c r="F378" s="741">
        <v>0</v>
      </c>
      <c r="G378" s="741">
        <v>0</v>
      </c>
      <c r="H378" s="741">
        <v>1</v>
      </c>
      <c r="I378" s="741">
        <v>5</v>
      </c>
      <c r="J378" s="741">
        <v>14</v>
      </c>
      <c r="K378" s="741">
        <v>54</v>
      </c>
      <c r="L378" s="741">
        <v>60</v>
      </c>
      <c r="M378" s="741">
        <v>62</v>
      </c>
      <c r="N378" s="741">
        <v>166</v>
      </c>
      <c r="O378" s="741">
        <v>1</v>
      </c>
      <c r="P378" s="737">
        <v>64.505524861878456</v>
      </c>
      <c r="Q378" s="737">
        <v>62.733333333333334</v>
      </c>
    </row>
    <row r="379" spans="1:17" s="24" customFormat="1" ht="10.5" customHeight="1">
      <c r="A379" s="739"/>
      <c r="B379" s="739"/>
      <c r="C379" s="742" t="s">
        <v>1844</v>
      </c>
      <c r="D379" s="741">
        <v>213</v>
      </c>
      <c r="E379" s="741">
        <v>0</v>
      </c>
      <c r="F379" s="741">
        <v>0</v>
      </c>
      <c r="G379" s="741">
        <v>0</v>
      </c>
      <c r="H379" s="741">
        <v>4</v>
      </c>
      <c r="I379" s="741">
        <v>11</v>
      </c>
      <c r="J379" s="741">
        <v>35</v>
      </c>
      <c r="K379" s="741">
        <v>39</v>
      </c>
      <c r="L379" s="741">
        <v>54</v>
      </c>
      <c r="M379" s="741">
        <v>31</v>
      </c>
      <c r="N379" s="741">
        <v>39</v>
      </c>
      <c r="O379" s="741">
        <v>0</v>
      </c>
      <c r="P379" s="737">
        <v>56.859154929577464</v>
      </c>
      <c r="Q379" s="737">
        <v>55.1875</v>
      </c>
    </row>
    <row r="380" spans="1:17" s="24" customFormat="1" ht="10.5" customHeight="1">
      <c r="A380" s="739"/>
      <c r="B380" s="739"/>
      <c r="C380" s="743" t="s">
        <v>1874</v>
      </c>
      <c r="D380" s="741">
        <v>17581</v>
      </c>
      <c r="E380" s="741">
        <v>101</v>
      </c>
      <c r="F380" s="741">
        <v>772</v>
      </c>
      <c r="G380" s="741">
        <v>1526</v>
      </c>
      <c r="H380" s="741">
        <v>1912</v>
      </c>
      <c r="I380" s="741">
        <v>1769</v>
      </c>
      <c r="J380" s="741">
        <v>2355</v>
      </c>
      <c r="K380" s="741">
        <v>2599</v>
      </c>
      <c r="L380" s="741">
        <v>2171</v>
      </c>
      <c r="M380" s="741">
        <v>1607</v>
      </c>
      <c r="N380" s="741">
        <v>2734</v>
      </c>
      <c r="O380" s="741">
        <v>35</v>
      </c>
      <c r="P380" s="737">
        <v>50.0648010942665</v>
      </c>
      <c r="Q380" s="737">
        <v>49.680080482897381</v>
      </c>
    </row>
    <row r="381" spans="1:17" s="24" customFormat="1" ht="18" customHeight="1">
      <c r="A381" s="739"/>
      <c r="B381" s="739" t="s">
        <v>649</v>
      </c>
      <c r="C381" s="740"/>
    </row>
    <row r="382" spans="1:17" s="24" customFormat="1" ht="10.5" customHeight="1">
      <c r="A382" s="739"/>
      <c r="B382" s="739"/>
      <c r="C382" s="742" t="s">
        <v>649</v>
      </c>
      <c r="D382" s="741">
        <v>7554</v>
      </c>
      <c r="E382" s="741">
        <v>2122</v>
      </c>
      <c r="F382" s="741">
        <v>4040</v>
      </c>
      <c r="G382" s="741">
        <v>904</v>
      </c>
      <c r="H382" s="741">
        <v>250</v>
      </c>
      <c r="I382" s="741">
        <v>80</v>
      </c>
      <c r="J382" s="741">
        <v>36</v>
      </c>
      <c r="K382" s="741">
        <v>35</v>
      </c>
      <c r="L382" s="741">
        <v>31</v>
      </c>
      <c r="M382" s="741">
        <v>16</v>
      </c>
      <c r="N382" s="741">
        <v>40</v>
      </c>
      <c r="O382" s="741">
        <v>0</v>
      </c>
      <c r="P382" s="737">
        <v>27.375959756420439</v>
      </c>
      <c r="Q382" s="737">
        <v>25.594412331406552</v>
      </c>
    </row>
    <row r="383" spans="1:17" s="24" customFormat="1" ht="10.5" customHeight="1">
      <c r="A383" s="739"/>
      <c r="B383" s="739"/>
      <c r="C383" s="742" t="s">
        <v>650</v>
      </c>
      <c r="D383" s="741">
        <v>3312</v>
      </c>
      <c r="E383" s="741">
        <v>2057</v>
      </c>
      <c r="F383" s="741">
        <v>1022</v>
      </c>
      <c r="G383" s="741">
        <v>181</v>
      </c>
      <c r="H383" s="741">
        <v>28</v>
      </c>
      <c r="I383" s="741">
        <v>15</v>
      </c>
      <c r="J383" s="741">
        <v>3</v>
      </c>
      <c r="K383" s="741">
        <v>2</v>
      </c>
      <c r="L383" s="741">
        <v>3</v>
      </c>
      <c r="M383" s="741">
        <v>0</v>
      </c>
      <c r="N383" s="741">
        <v>1</v>
      </c>
      <c r="O383" s="741">
        <v>0</v>
      </c>
      <c r="P383" s="737">
        <v>24.110205314009661</v>
      </c>
      <c r="Q383" s="737">
        <v>23.243016759776538</v>
      </c>
    </row>
    <row r="384" spans="1:17" s="24" customFormat="1" ht="10.5" customHeight="1">
      <c r="A384" s="739"/>
      <c r="B384" s="739"/>
      <c r="C384" s="743" t="s">
        <v>1874</v>
      </c>
      <c r="D384" s="741">
        <v>10866</v>
      </c>
      <c r="E384" s="741">
        <v>4179</v>
      </c>
      <c r="F384" s="741">
        <v>5062</v>
      </c>
      <c r="G384" s="741">
        <v>1085</v>
      </c>
      <c r="H384" s="741">
        <v>278</v>
      </c>
      <c r="I384" s="741">
        <v>95</v>
      </c>
      <c r="J384" s="741">
        <v>39</v>
      </c>
      <c r="K384" s="741">
        <v>37</v>
      </c>
      <c r="L384" s="741">
        <v>34</v>
      </c>
      <c r="M384" s="741">
        <v>16</v>
      </c>
      <c r="N384" s="741">
        <v>41</v>
      </c>
      <c r="O384" s="741">
        <v>0</v>
      </c>
      <c r="P384" s="737">
        <v>26.380544818700535</v>
      </c>
      <c r="Q384" s="737">
        <v>25.030395136778115</v>
      </c>
    </row>
    <row r="385" spans="1:17" s="24" customFormat="1" ht="18" customHeight="1">
      <c r="A385" s="739"/>
      <c r="B385" s="739" t="s">
        <v>1845</v>
      </c>
      <c r="C385" s="742"/>
      <c r="D385" s="741">
        <v>28593</v>
      </c>
      <c r="E385" s="741">
        <v>4280</v>
      </c>
      <c r="F385" s="741">
        <v>5834</v>
      </c>
      <c r="G385" s="741">
        <v>2611</v>
      </c>
      <c r="H385" s="741">
        <v>2193</v>
      </c>
      <c r="I385" s="741">
        <v>1871</v>
      </c>
      <c r="J385" s="741">
        <v>2412</v>
      </c>
      <c r="K385" s="741">
        <v>2665</v>
      </c>
      <c r="L385" s="741">
        <v>2216</v>
      </c>
      <c r="M385" s="741">
        <v>1637</v>
      </c>
      <c r="N385" s="741">
        <v>2839</v>
      </c>
      <c r="O385" s="741">
        <v>35</v>
      </c>
      <c r="P385" s="737">
        <v>41.110792072273966</v>
      </c>
      <c r="Q385" s="737">
        <v>37.808625336927221</v>
      </c>
    </row>
    <row r="386" spans="1:17" s="24" customFormat="1" ht="18" customHeight="1">
      <c r="A386" s="739" t="s">
        <v>1775</v>
      </c>
      <c r="B386" s="739"/>
      <c r="C386" s="742"/>
      <c r="D386" s="741">
        <v>79042</v>
      </c>
      <c r="E386" s="741">
        <v>4911</v>
      </c>
      <c r="F386" s="741">
        <v>19258</v>
      </c>
      <c r="G386" s="741">
        <v>14987</v>
      </c>
      <c r="H386" s="741">
        <v>7861</v>
      </c>
      <c r="I386" s="741">
        <v>5184</v>
      </c>
      <c r="J386" s="741">
        <v>6101</v>
      </c>
      <c r="K386" s="741">
        <v>6750</v>
      </c>
      <c r="L386" s="741">
        <v>5703</v>
      </c>
      <c r="M386" s="741">
        <v>4769</v>
      </c>
      <c r="N386" s="741">
        <v>3483</v>
      </c>
      <c r="O386" s="741">
        <v>35</v>
      </c>
      <c r="P386" s="737">
        <v>39.470996240839419</v>
      </c>
      <c r="Q386" s="737">
        <v>34.259149623250806</v>
      </c>
    </row>
    <row r="387" spans="1:17" s="24" customFormat="1" ht="18" customHeight="1">
      <c r="A387" s="739" t="s">
        <v>539</v>
      </c>
      <c r="C387" s="740"/>
      <c r="D387" s="741"/>
      <c r="E387" s="741"/>
      <c r="F387" s="741"/>
      <c r="G387" s="741"/>
      <c r="H387" s="741"/>
      <c r="I387" s="741"/>
      <c r="J387" s="741"/>
      <c r="K387" s="741"/>
      <c r="L387" s="741"/>
      <c r="M387" s="741"/>
      <c r="N387" s="741"/>
      <c r="O387" s="741"/>
      <c r="P387" s="737"/>
      <c r="Q387" s="737"/>
    </row>
    <row r="388" spans="1:17" s="24" customFormat="1" ht="18" customHeight="1">
      <c r="A388" s="739"/>
      <c r="B388" s="739" t="s">
        <v>324</v>
      </c>
      <c r="C388" s="740"/>
      <c r="D388" s="741"/>
      <c r="E388" s="741"/>
      <c r="F388" s="741"/>
      <c r="G388" s="741"/>
      <c r="H388" s="741"/>
      <c r="I388" s="741"/>
      <c r="J388" s="741"/>
      <c r="K388" s="741"/>
      <c r="L388" s="741"/>
      <c r="M388" s="741"/>
      <c r="N388" s="741"/>
      <c r="O388" s="741"/>
      <c r="P388" s="737"/>
      <c r="Q388" s="737"/>
    </row>
    <row r="389" spans="1:17" s="24" customFormat="1" ht="10.5" customHeight="1">
      <c r="A389" s="739"/>
      <c r="B389" s="739"/>
      <c r="C389" s="742" t="s">
        <v>1917</v>
      </c>
      <c r="D389" s="741">
        <v>308</v>
      </c>
      <c r="E389" s="741">
        <v>0</v>
      </c>
      <c r="F389" s="741">
        <v>1</v>
      </c>
      <c r="G389" s="741">
        <v>0</v>
      </c>
      <c r="H389" s="741">
        <v>0</v>
      </c>
      <c r="I389" s="741">
        <v>0</v>
      </c>
      <c r="J389" s="741">
        <v>14</v>
      </c>
      <c r="K389" s="741">
        <v>41</v>
      </c>
      <c r="L389" s="741">
        <v>97</v>
      </c>
      <c r="M389" s="741">
        <v>134</v>
      </c>
      <c r="N389" s="741">
        <v>21</v>
      </c>
      <c r="O389" s="741">
        <v>0</v>
      </c>
      <c r="P389" s="737">
        <v>58.785714285714285</v>
      </c>
      <c r="Q389" s="737">
        <v>59.047619047619051</v>
      </c>
    </row>
    <row r="390" spans="1:17" s="24" customFormat="1" ht="10.5" customHeight="1">
      <c r="A390" s="739"/>
      <c r="B390" s="739"/>
      <c r="C390" s="742" t="s">
        <v>1918</v>
      </c>
      <c r="D390" s="741">
        <v>478</v>
      </c>
      <c r="E390" s="741">
        <v>0</v>
      </c>
      <c r="F390" s="741">
        <v>0</v>
      </c>
      <c r="G390" s="741">
        <v>0</v>
      </c>
      <c r="H390" s="741">
        <v>0</v>
      </c>
      <c r="I390" s="741">
        <v>0</v>
      </c>
      <c r="J390" s="741">
        <v>20</v>
      </c>
      <c r="K390" s="741">
        <v>70</v>
      </c>
      <c r="L390" s="741">
        <v>140</v>
      </c>
      <c r="M390" s="741">
        <v>208</v>
      </c>
      <c r="N390" s="741">
        <v>40</v>
      </c>
      <c r="O390" s="741">
        <v>0</v>
      </c>
      <c r="P390" s="737">
        <v>58.86610878661088</v>
      </c>
      <c r="Q390" s="737">
        <v>59.28125</v>
      </c>
    </row>
    <row r="391" spans="1:17" s="24" customFormat="1" ht="19.899999999999999" customHeight="1">
      <c r="A391" s="739"/>
      <c r="B391" s="739"/>
      <c r="C391" s="742" t="s">
        <v>1919</v>
      </c>
      <c r="D391" s="741">
        <v>472</v>
      </c>
      <c r="E391" s="741">
        <v>0</v>
      </c>
      <c r="F391" s="741">
        <v>0</v>
      </c>
      <c r="G391" s="741">
        <v>5</v>
      </c>
      <c r="H391" s="741">
        <v>6</v>
      </c>
      <c r="I391" s="741">
        <v>41</v>
      </c>
      <c r="J391" s="741">
        <v>51</v>
      </c>
      <c r="K391" s="741">
        <v>113</v>
      </c>
      <c r="L391" s="741">
        <v>129</v>
      </c>
      <c r="M391" s="741">
        <v>107</v>
      </c>
      <c r="N391" s="741">
        <v>20</v>
      </c>
      <c r="O391" s="741">
        <v>0</v>
      </c>
      <c r="P391" s="737">
        <v>54.576271186440678</v>
      </c>
      <c r="Q391" s="737">
        <v>54.74074074074074</v>
      </c>
    </row>
    <row r="392" spans="1:17" s="24" customFormat="1" ht="19.899999999999999" customHeight="1">
      <c r="A392" s="739"/>
      <c r="B392" s="739"/>
      <c r="C392" s="742" t="s">
        <v>1920</v>
      </c>
      <c r="D392" s="741">
        <v>87</v>
      </c>
      <c r="E392" s="741">
        <v>0</v>
      </c>
      <c r="F392" s="741">
        <v>0</v>
      </c>
      <c r="G392" s="741">
        <v>3</v>
      </c>
      <c r="H392" s="741">
        <v>11</v>
      </c>
      <c r="I392" s="741">
        <v>15</v>
      </c>
      <c r="J392" s="741">
        <v>16</v>
      </c>
      <c r="K392" s="741">
        <v>16</v>
      </c>
      <c r="L392" s="741">
        <v>10</v>
      </c>
      <c r="M392" s="741">
        <v>8</v>
      </c>
      <c r="N392" s="741">
        <v>8</v>
      </c>
      <c r="O392" s="741">
        <v>0</v>
      </c>
      <c r="P392" s="737">
        <v>49.52873563218391</v>
      </c>
      <c r="Q392" s="737">
        <v>47.5</v>
      </c>
    </row>
    <row r="393" spans="1:17" s="24" customFormat="1" ht="10.5" customHeight="1">
      <c r="A393" s="739"/>
      <c r="B393" s="739"/>
      <c r="C393" s="742" t="s">
        <v>610</v>
      </c>
      <c r="D393" s="741">
        <v>872</v>
      </c>
      <c r="E393" s="741">
        <v>0</v>
      </c>
      <c r="F393" s="741">
        <v>0</v>
      </c>
      <c r="G393" s="741">
        <v>21</v>
      </c>
      <c r="H393" s="741">
        <v>56</v>
      </c>
      <c r="I393" s="741">
        <v>98</v>
      </c>
      <c r="J393" s="741">
        <v>184</v>
      </c>
      <c r="K393" s="741">
        <v>211</v>
      </c>
      <c r="L393" s="741">
        <v>172</v>
      </c>
      <c r="M393" s="741">
        <v>96</v>
      </c>
      <c r="N393" s="741">
        <v>34</v>
      </c>
      <c r="O393" s="741">
        <v>0</v>
      </c>
      <c r="P393" s="737">
        <v>51.133027522935777</v>
      </c>
      <c r="Q393" s="737">
        <v>51.085106382978722</v>
      </c>
    </row>
    <row r="394" spans="1:17" s="24" customFormat="1" ht="10.5" customHeight="1">
      <c r="A394" s="739"/>
      <c r="B394" s="739"/>
      <c r="C394" s="742" t="s">
        <v>611</v>
      </c>
      <c r="D394" s="741">
        <v>1346</v>
      </c>
      <c r="E394" s="741">
        <v>0</v>
      </c>
      <c r="F394" s="741">
        <v>2</v>
      </c>
      <c r="G394" s="741">
        <v>25</v>
      </c>
      <c r="H394" s="741">
        <v>85</v>
      </c>
      <c r="I394" s="741">
        <v>202</v>
      </c>
      <c r="J394" s="741">
        <v>312</v>
      </c>
      <c r="K394" s="741">
        <v>379</v>
      </c>
      <c r="L394" s="741">
        <v>205</v>
      </c>
      <c r="M394" s="741">
        <v>117</v>
      </c>
      <c r="N394" s="741">
        <v>19</v>
      </c>
      <c r="O394" s="741">
        <v>0</v>
      </c>
      <c r="P394" s="737">
        <v>49.841010401188704</v>
      </c>
      <c r="Q394" s="737">
        <v>49.546511627906973</v>
      </c>
    </row>
    <row r="395" spans="1:17" s="24" customFormat="1" ht="10.5" customHeight="1">
      <c r="A395" s="739"/>
      <c r="B395" s="739"/>
      <c r="C395" s="742" t="s">
        <v>614</v>
      </c>
      <c r="D395" s="741">
        <v>46</v>
      </c>
      <c r="E395" s="741">
        <v>0</v>
      </c>
      <c r="F395" s="741">
        <v>0</v>
      </c>
      <c r="G395" s="741">
        <v>0</v>
      </c>
      <c r="H395" s="741">
        <v>22</v>
      </c>
      <c r="I395" s="741">
        <v>15</v>
      </c>
      <c r="J395" s="741">
        <v>7</v>
      </c>
      <c r="K395" s="741">
        <v>2</v>
      </c>
      <c r="L395" s="741">
        <v>0</v>
      </c>
      <c r="M395" s="741">
        <v>0</v>
      </c>
      <c r="N395" s="741">
        <v>0</v>
      </c>
      <c r="O395" s="741">
        <v>0</v>
      </c>
      <c r="P395" s="737">
        <v>40.673913043478258</v>
      </c>
      <c r="Q395" s="737">
        <v>39.5</v>
      </c>
    </row>
    <row r="396" spans="1:17" s="24" customFormat="1" ht="10.5" customHeight="1">
      <c r="A396" s="739"/>
      <c r="B396" s="739"/>
      <c r="C396" s="742" t="s">
        <v>615</v>
      </c>
      <c r="D396" s="741">
        <v>125</v>
      </c>
      <c r="E396" s="741">
        <v>0</v>
      </c>
      <c r="F396" s="741">
        <v>0</v>
      </c>
      <c r="G396" s="741">
        <v>4</v>
      </c>
      <c r="H396" s="741">
        <v>9</v>
      </c>
      <c r="I396" s="741">
        <v>26</v>
      </c>
      <c r="J396" s="741">
        <v>29</v>
      </c>
      <c r="K396" s="741">
        <v>24</v>
      </c>
      <c r="L396" s="741">
        <v>13</v>
      </c>
      <c r="M396" s="741">
        <v>8</v>
      </c>
      <c r="N396" s="741">
        <v>12</v>
      </c>
      <c r="O396" s="741">
        <v>0</v>
      </c>
      <c r="P396" s="737">
        <v>49.631999999999998</v>
      </c>
      <c r="Q396" s="737">
        <v>47.75</v>
      </c>
    </row>
    <row r="397" spans="1:17" s="24" customFormat="1" ht="10.5" customHeight="1">
      <c r="A397" s="739"/>
      <c r="B397" s="739"/>
      <c r="C397" s="743" t="s">
        <v>1874</v>
      </c>
      <c r="D397" s="741">
        <v>3734</v>
      </c>
      <c r="E397" s="741">
        <v>0</v>
      </c>
      <c r="F397" s="741">
        <v>3</v>
      </c>
      <c r="G397" s="741">
        <v>58</v>
      </c>
      <c r="H397" s="741">
        <v>189</v>
      </c>
      <c r="I397" s="741">
        <v>397</v>
      </c>
      <c r="J397" s="741">
        <v>633</v>
      </c>
      <c r="K397" s="741">
        <v>856</v>
      </c>
      <c r="L397" s="741">
        <v>766</v>
      </c>
      <c r="M397" s="741">
        <v>678</v>
      </c>
      <c r="N397" s="741">
        <v>154</v>
      </c>
      <c r="O397" s="741">
        <v>0</v>
      </c>
      <c r="P397" s="737">
        <v>52.507230851633636</v>
      </c>
      <c r="Q397" s="737">
        <v>52.462857142857146</v>
      </c>
    </row>
    <row r="398" spans="1:17" s="24" customFormat="1" ht="18" customHeight="1">
      <c r="A398" s="739"/>
      <c r="B398" s="739" t="s">
        <v>619</v>
      </c>
      <c r="C398" s="740"/>
    </row>
    <row r="399" spans="1:17" s="24" customFormat="1" ht="10.5" customHeight="1">
      <c r="A399" s="739"/>
      <c r="B399" s="739"/>
      <c r="C399" s="742" t="s">
        <v>620</v>
      </c>
      <c r="D399" s="741">
        <v>141</v>
      </c>
      <c r="E399" s="741">
        <v>0</v>
      </c>
      <c r="F399" s="741">
        <v>10</v>
      </c>
      <c r="G399" s="741">
        <v>12</v>
      </c>
      <c r="H399" s="741">
        <v>20</v>
      </c>
      <c r="I399" s="741">
        <v>16</v>
      </c>
      <c r="J399" s="741">
        <v>17</v>
      </c>
      <c r="K399" s="741">
        <v>27</v>
      </c>
      <c r="L399" s="741">
        <v>12</v>
      </c>
      <c r="M399" s="741">
        <v>20</v>
      </c>
      <c r="N399" s="741">
        <v>7</v>
      </c>
      <c r="O399" s="741">
        <v>0</v>
      </c>
      <c r="P399" s="737">
        <v>47.48936170212766</v>
      </c>
      <c r="Q399" s="737">
        <v>47.583333333333336</v>
      </c>
    </row>
    <row r="400" spans="1:17" s="24" customFormat="1" ht="10.5" customHeight="1">
      <c r="A400" s="739"/>
      <c r="B400" s="739"/>
      <c r="C400" s="742" t="s">
        <v>621</v>
      </c>
      <c r="D400" s="741">
        <v>7</v>
      </c>
      <c r="E400" s="741">
        <v>0</v>
      </c>
      <c r="F400" s="741">
        <v>0</v>
      </c>
      <c r="G400" s="741">
        <v>0</v>
      </c>
      <c r="H400" s="741">
        <v>0</v>
      </c>
      <c r="I400" s="741">
        <v>0</v>
      </c>
      <c r="J400" s="741">
        <v>0</v>
      </c>
      <c r="K400" s="741">
        <v>2</v>
      </c>
      <c r="L400" s="741">
        <v>1</v>
      </c>
      <c r="M400" s="741">
        <v>4</v>
      </c>
      <c r="N400" s="741">
        <v>0</v>
      </c>
      <c r="O400" s="741">
        <v>0</v>
      </c>
      <c r="P400" s="737">
        <v>58.142857142857146</v>
      </c>
      <c r="Q400" s="737">
        <v>59.5</v>
      </c>
    </row>
    <row r="401" spans="1:17" s="24" customFormat="1" ht="10.5" customHeight="1">
      <c r="A401" s="739"/>
      <c r="B401" s="739"/>
      <c r="C401" s="742" t="s">
        <v>1823</v>
      </c>
      <c r="D401" s="741">
        <v>23</v>
      </c>
      <c r="E401" s="741">
        <v>0</v>
      </c>
      <c r="F401" s="741">
        <v>0</v>
      </c>
      <c r="G401" s="741">
        <v>6</v>
      </c>
      <c r="H401" s="741">
        <v>5</v>
      </c>
      <c r="I401" s="741">
        <v>3</v>
      </c>
      <c r="J401" s="741">
        <v>5</v>
      </c>
      <c r="K401" s="741">
        <v>3</v>
      </c>
      <c r="L401" s="741">
        <v>0</v>
      </c>
      <c r="M401" s="741">
        <v>1</v>
      </c>
      <c r="N401" s="741">
        <v>0</v>
      </c>
      <c r="O401" s="741">
        <v>0</v>
      </c>
      <c r="P401" s="737">
        <v>41.347826086956523</v>
      </c>
      <c r="Q401" s="737">
        <v>39.5</v>
      </c>
    </row>
    <row r="402" spans="1:17" s="24" customFormat="1" ht="10.5" customHeight="1">
      <c r="A402" s="739"/>
      <c r="B402" s="739"/>
      <c r="C402" s="742" t="s">
        <v>1824</v>
      </c>
      <c r="D402" s="741">
        <v>2</v>
      </c>
      <c r="E402" s="741">
        <v>0</v>
      </c>
      <c r="F402" s="741">
        <v>0</v>
      </c>
      <c r="G402" s="741">
        <v>0</v>
      </c>
      <c r="H402" s="741">
        <v>1</v>
      </c>
      <c r="I402" s="741">
        <v>0</v>
      </c>
      <c r="J402" s="741">
        <v>1</v>
      </c>
      <c r="K402" s="741">
        <v>0</v>
      </c>
      <c r="L402" s="741">
        <v>0</v>
      </c>
      <c r="M402" s="741">
        <v>0</v>
      </c>
      <c r="N402" s="741">
        <v>0</v>
      </c>
      <c r="O402" s="741">
        <v>0</v>
      </c>
      <c r="P402" s="737">
        <v>42.5</v>
      </c>
      <c r="Q402" s="737">
        <v>39</v>
      </c>
    </row>
    <row r="403" spans="1:17" s="24" customFormat="1" ht="10.5" customHeight="1">
      <c r="A403" s="739"/>
      <c r="B403" s="739"/>
      <c r="C403" s="743" t="s">
        <v>1874</v>
      </c>
      <c r="D403" s="741">
        <v>173</v>
      </c>
      <c r="E403" s="741">
        <v>0</v>
      </c>
      <c r="F403" s="741">
        <v>10</v>
      </c>
      <c r="G403" s="741">
        <v>18</v>
      </c>
      <c r="H403" s="741">
        <v>26</v>
      </c>
      <c r="I403" s="741">
        <v>19</v>
      </c>
      <c r="J403" s="741">
        <v>23</v>
      </c>
      <c r="K403" s="741">
        <v>32</v>
      </c>
      <c r="L403" s="741">
        <v>13</v>
      </c>
      <c r="M403" s="741">
        <v>25</v>
      </c>
      <c r="N403" s="741">
        <v>7</v>
      </c>
      <c r="O403" s="741">
        <v>0</v>
      </c>
      <c r="P403" s="737">
        <v>47.046242774566473</v>
      </c>
      <c r="Q403" s="737">
        <v>46.916666666666664</v>
      </c>
    </row>
    <row r="404" spans="1:17" s="24" customFormat="1" ht="27" customHeight="1">
      <c r="A404" s="739"/>
      <c r="B404" s="1473" t="s">
        <v>1921</v>
      </c>
      <c r="C404" s="1474"/>
    </row>
    <row r="405" spans="1:17" s="24" customFormat="1" ht="19.899999999999999" customHeight="1">
      <c r="A405" s="739"/>
      <c r="B405" s="739"/>
      <c r="C405" s="742" t="s">
        <v>1832</v>
      </c>
      <c r="D405" s="741">
        <v>73</v>
      </c>
      <c r="E405" s="741">
        <v>0</v>
      </c>
      <c r="F405" s="741">
        <v>0</v>
      </c>
      <c r="G405" s="741">
        <v>2</v>
      </c>
      <c r="H405" s="741">
        <v>7</v>
      </c>
      <c r="I405" s="741">
        <v>19</v>
      </c>
      <c r="J405" s="741">
        <v>11</v>
      </c>
      <c r="K405" s="741">
        <v>8</v>
      </c>
      <c r="L405" s="741">
        <v>14</v>
      </c>
      <c r="M405" s="741">
        <v>12</v>
      </c>
      <c r="N405" s="741">
        <v>0</v>
      </c>
      <c r="O405" s="741">
        <v>0</v>
      </c>
      <c r="P405" s="737">
        <v>49.438356164383563</v>
      </c>
      <c r="Q405" s="737">
        <v>47.9</v>
      </c>
    </row>
    <row r="406" spans="1:17" s="24" customFormat="1" ht="19.899999999999999" customHeight="1">
      <c r="A406" s="739"/>
      <c r="B406" s="739"/>
      <c r="C406" s="742" t="s">
        <v>1833</v>
      </c>
      <c r="D406" s="741">
        <v>17</v>
      </c>
      <c r="E406" s="741">
        <v>0</v>
      </c>
      <c r="F406" s="741">
        <v>0</v>
      </c>
      <c r="G406" s="741">
        <v>1</v>
      </c>
      <c r="H406" s="741">
        <v>4</v>
      </c>
      <c r="I406" s="741">
        <v>5</v>
      </c>
      <c r="J406" s="741">
        <v>4</v>
      </c>
      <c r="K406" s="741">
        <v>2</v>
      </c>
      <c r="L406" s="741">
        <v>0</v>
      </c>
      <c r="M406" s="741">
        <v>0</v>
      </c>
      <c r="N406" s="741">
        <v>1</v>
      </c>
      <c r="O406" s="741">
        <v>0</v>
      </c>
      <c r="P406" s="737">
        <v>44.058823529411768</v>
      </c>
      <c r="Q406" s="737">
        <v>41.75</v>
      </c>
    </row>
    <row r="407" spans="1:17" s="24" customFormat="1" ht="19.899999999999999" customHeight="1">
      <c r="A407" s="739"/>
      <c r="B407" s="739"/>
      <c r="C407" s="742" t="s">
        <v>1834</v>
      </c>
      <c r="D407" s="741">
        <v>483</v>
      </c>
      <c r="E407" s="741">
        <v>0</v>
      </c>
      <c r="F407" s="741">
        <v>1</v>
      </c>
      <c r="G407" s="741">
        <v>12</v>
      </c>
      <c r="H407" s="741">
        <v>45</v>
      </c>
      <c r="I407" s="741">
        <v>51</v>
      </c>
      <c r="J407" s="741">
        <v>74</v>
      </c>
      <c r="K407" s="741">
        <v>96</v>
      </c>
      <c r="L407" s="741">
        <v>108</v>
      </c>
      <c r="M407" s="741">
        <v>89</v>
      </c>
      <c r="N407" s="741">
        <v>7</v>
      </c>
      <c r="O407" s="741">
        <v>0</v>
      </c>
      <c r="P407" s="737">
        <v>51.486542443064181</v>
      </c>
      <c r="Q407" s="737">
        <v>52.30952380952381</v>
      </c>
    </row>
    <row r="408" spans="1:17" s="24" customFormat="1" ht="19.899999999999999" customHeight="1">
      <c r="A408" s="739"/>
      <c r="B408" s="739"/>
      <c r="C408" s="742" t="s">
        <v>1835</v>
      </c>
      <c r="D408" s="741">
        <v>1522</v>
      </c>
      <c r="E408" s="741">
        <v>10</v>
      </c>
      <c r="F408" s="741">
        <v>190</v>
      </c>
      <c r="G408" s="741">
        <v>456</v>
      </c>
      <c r="H408" s="741">
        <v>425</v>
      </c>
      <c r="I408" s="741">
        <v>221</v>
      </c>
      <c r="J408" s="741">
        <v>106</v>
      </c>
      <c r="K408" s="741">
        <v>63</v>
      </c>
      <c r="L408" s="741">
        <v>26</v>
      </c>
      <c r="M408" s="741">
        <v>17</v>
      </c>
      <c r="N408" s="741">
        <v>8</v>
      </c>
      <c r="O408" s="741">
        <v>0</v>
      </c>
      <c r="P408" s="737">
        <v>36.921156373193163</v>
      </c>
      <c r="Q408" s="737">
        <v>35.090909090909093</v>
      </c>
    </row>
    <row r="409" spans="1:17" s="24" customFormat="1" ht="7.5" customHeight="1">
      <c r="A409" s="118" t="s">
        <v>638</v>
      </c>
      <c r="B409" s="739"/>
      <c r="C409" s="744"/>
      <c r="D409" s="741"/>
      <c r="E409" s="741"/>
      <c r="F409" s="741"/>
      <c r="G409" s="741"/>
      <c r="H409" s="741"/>
      <c r="I409" s="741"/>
      <c r="J409" s="741"/>
      <c r="K409" s="741"/>
      <c r="L409" s="741"/>
      <c r="M409" s="741"/>
      <c r="N409" s="741"/>
      <c r="O409" s="741"/>
      <c r="P409" s="737"/>
      <c r="Q409" s="737"/>
    </row>
    <row r="410" spans="1:17" s="24" customFormat="1" ht="9" customHeight="1">
      <c r="A410" s="739" t="s">
        <v>641</v>
      </c>
      <c r="B410" s="739"/>
      <c r="C410" s="744"/>
      <c r="D410" s="741"/>
      <c r="E410" s="741"/>
      <c r="F410" s="741"/>
      <c r="G410" s="741"/>
      <c r="H410" s="741"/>
      <c r="I410" s="741"/>
      <c r="J410" s="741"/>
      <c r="K410" s="741"/>
      <c r="L410" s="741"/>
      <c r="M410" s="741"/>
      <c r="N410" s="741"/>
      <c r="O410" s="741"/>
      <c r="P410" s="737"/>
      <c r="Q410" s="737"/>
    </row>
    <row r="411" spans="1:17" s="24" customFormat="1" ht="10.5" customHeight="1">
      <c r="A411" s="739"/>
      <c r="B411" s="739"/>
      <c r="C411" s="745"/>
      <c r="D411" s="741"/>
      <c r="E411" s="741"/>
      <c r="F411" s="741"/>
      <c r="G411" s="741"/>
      <c r="H411" s="741"/>
      <c r="I411" s="741"/>
      <c r="J411" s="741"/>
      <c r="K411" s="741"/>
      <c r="L411" s="741"/>
      <c r="M411" s="741"/>
      <c r="N411" s="741"/>
      <c r="O411" s="741"/>
      <c r="P411" s="737"/>
      <c r="Q411" s="737"/>
    </row>
    <row r="412" spans="1:17" s="24" customFormat="1" ht="10.5" customHeight="1">
      <c r="A412" s="739" t="s">
        <v>46</v>
      </c>
      <c r="B412" s="739"/>
      <c r="C412" s="742"/>
      <c r="D412" s="741"/>
      <c r="E412" s="741"/>
      <c r="F412" s="741"/>
      <c r="G412" s="741"/>
      <c r="H412" s="741"/>
      <c r="I412" s="741"/>
      <c r="J412" s="741"/>
      <c r="K412" s="741"/>
      <c r="L412" s="741"/>
      <c r="M412" s="741"/>
      <c r="N412" s="741"/>
      <c r="O412" s="741"/>
      <c r="P412" s="737"/>
      <c r="Q412" s="737"/>
    </row>
    <row r="413" spans="1:17" s="24" customFormat="1" ht="10.5" customHeight="1">
      <c r="A413" s="739"/>
      <c r="B413" s="739"/>
      <c r="C413" s="742" t="s">
        <v>631</v>
      </c>
      <c r="D413" s="741">
        <v>311</v>
      </c>
      <c r="E413" s="741">
        <v>1</v>
      </c>
      <c r="F413" s="741">
        <v>20</v>
      </c>
      <c r="G413" s="741">
        <v>39</v>
      </c>
      <c r="H413" s="741">
        <v>43</v>
      </c>
      <c r="I413" s="741">
        <v>36</v>
      </c>
      <c r="J413" s="741">
        <v>37</v>
      </c>
      <c r="K413" s="741">
        <v>46</v>
      </c>
      <c r="L413" s="741">
        <v>44</v>
      </c>
      <c r="M413" s="741">
        <v>40</v>
      </c>
      <c r="N413" s="741">
        <v>5</v>
      </c>
      <c r="O413" s="741">
        <v>0</v>
      </c>
      <c r="P413" s="737">
        <v>46.20900321543408</v>
      </c>
      <c r="Q413" s="737">
        <v>46.1875</v>
      </c>
    </row>
    <row r="414" spans="1:17" s="24" customFormat="1" ht="10.5" customHeight="1">
      <c r="A414" s="739"/>
      <c r="B414" s="739"/>
      <c r="C414" s="743" t="s">
        <v>1874</v>
      </c>
      <c r="D414" s="741">
        <v>2406</v>
      </c>
      <c r="E414" s="741">
        <v>11</v>
      </c>
      <c r="F414" s="741">
        <v>211</v>
      </c>
      <c r="G414" s="741">
        <v>510</v>
      </c>
      <c r="H414" s="741">
        <v>524</v>
      </c>
      <c r="I414" s="741">
        <v>332</v>
      </c>
      <c r="J414" s="741">
        <v>232</v>
      </c>
      <c r="K414" s="741">
        <v>215</v>
      </c>
      <c r="L414" s="741">
        <v>192</v>
      </c>
      <c r="M414" s="741">
        <v>158</v>
      </c>
      <c r="N414" s="741">
        <v>21</v>
      </c>
      <c r="O414" s="741">
        <v>0</v>
      </c>
      <c r="P414" s="737">
        <v>41.475893599334995</v>
      </c>
      <c r="Q414" s="737">
        <v>38.423913043478258</v>
      </c>
    </row>
    <row r="415" spans="1:17" s="24" customFormat="1" ht="18" customHeight="1">
      <c r="A415" s="739"/>
      <c r="B415" s="739" t="s">
        <v>632</v>
      </c>
      <c r="C415" s="740"/>
    </row>
    <row r="416" spans="1:17" s="24" customFormat="1" ht="19.899999999999999" customHeight="1">
      <c r="A416" s="739"/>
      <c r="B416" s="739"/>
      <c r="C416" s="742" t="s">
        <v>1836</v>
      </c>
      <c r="D416" s="741">
        <v>169</v>
      </c>
      <c r="E416" s="741">
        <v>0</v>
      </c>
      <c r="F416" s="741">
        <v>0</v>
      </c>
      <c r="G416" s="741">
        <v>8</v>
      </c>
      <c r="H416" s="741">
        <v>9</v>
      </c>
      <c r="I416" s="741">
        <v>20</v>
      </c>
      <c r="J416" s="741">
        <v>20</v>
      </c>
      <c r="K416" s="741">
        <v>32</v>
      </c>
      <c r="L416" s="741">
        <v>42</v>
      </c>
      <c r="M416" s="741">
        <v>32</v>
      </c>
      <c r="N416" s="741">
        <v>6</v>
      </c>
      <c r="O416" s="741">
        <v>0</v>
      </c>
      <c r="P416" s="737">
        <v>52.065088757396452</v>
      </c>
      <c r="Q416" s="737">
        <v>53.1</v>
      </c>
    </row>
    <row r="417" spans="1:17" s="24" customFormat="1" ht="10.5" customHeight="1">
      <c r="A417" s="739"/>
      <c r="B417" s="739"/>
      <c r="C417" s="742" t="s">
        <v>1837</v>
      </c>
      <c r="D417" s="741">
        <v>46</v>
      </c>
      <c r="E417" s="741">
        <v>0</v>
      </c>
      <c r="F417" s="741">
        <v>0</v>
      </c>
      <c r="G417" s="741">
        <v>2</v>
      </c>
      <c r="H417" s="741">
        <v>7</v>
      </c>
      <c r="I417" s="741">
        <v>3</v>
      </c>
      <c r="J417" s="741">
        <v>6</v>
      </c>
      <c r="K417" s="741">
        <v>7</v>
      </c>
      <c r="L417" s="741">
        <v>15</v>
      </c>
      <c r="M417" s="741">
        <v>6</v>
      </c>
      <c r="N417" s="741">
        <v>0</v>
      </c>
      <c r="O417" s="741">
        <v>0</v>
      </c>
      <c r="P417" s="737">
        <v>50.760869565217391</v>
      </c>
      <c r="Q417" s="737">
        <v>51.5</v>
      </c>
    </row>
    <row r="418" spans="1:17" s="24" customFormat="1" ht="10.5" customHeight="1">
      <c r="A418" s="739"/>
      <c r="B418" s="739"/>
      <c r="C418" s="742" t="s">
        <v>1838</v>
      </c>
      <c r="D418" s="741">
        <v>19</v>
      </c>
      <c r="E418" s="741">
        <v>0</v>
      </c>
      <c r="F418" s="741">
        <v>0</v>
      </c>
      <c r="G418" s="741">
        <v>0</v>
      </c>
      <c r="H418" s="741">
        <v>0</v>
      </c>
      <c r="I418" s="741">
        <v>3</v>
      </c>
      <c r="J418" s="741">
        <v>2</v>
      </c>
      <c r="K418" s="741">
        <v>6</v>
      </c>
      <c r="L418" s="741">
        <v>6</v>
      </c>
      <c r="M418" s="741">
        <v>2</v>
      </c>
      <c r="N418" s="741">
        <v>0</v>
      </c>
      <c r="O418" s="741">
        <v>0</v>
      </c>
      <c r="P418" s="737">
        <v>53</v>
      </c>
      <c r="Q418" s="737">
        <v>51.875</v>
      </c>
    </row>
    <row r="419" spans="1:17" s="24" customFormat="1" ht="10.5" customHeight="1">
      <c r="A419" s="739"/>
      <c r="B419" s="739"/>
      <c r="C419" s="742" t="s">
        <v>1839</v>
      </c>
      <c r="D419" s="741">
        <v>5</v>
      </c>
      <c r="E419" s="741">
        <v>0</v>
      </c>
      <c r="F419" s="741">
        <v>0</v>
      </c>
      <c r="G419" s="741">
        <v>0</v>
      </c>
      <c r="H419" s="741">
        <v>1</v>
      </c>
      <c r="I419" s="741">
        <v>1</v>
      </c>
      <c r="J419" s="741">
        <v>0</v>
      </c>
      <c r="K419" s="741">
        <v>2</v>
      </c>
      <c r="L419" s="741">
        <v>0</v>
      </c>
      <c r="M419" s="741">
        <v>0</v>
      </c>
      <c r="N419" s="741">
        <v>1</v>
      </c>
      <c r="O419" s="741">
        <v>0</v>
      </c>
      <c r="P419" s="737">
        <v>50.2</v>
      </c>
      <c r="Q419" s="737">
        <v>51.5</v>
      </c>
    </row>
    <row r="420" spans="1:17" s="24" customFormat="1" ht="19.899999999999999" customHeight="1">
      <c r="A420" s="739"/>
      <c r="B420" s="739"/>
      <c r="C420" s="742" t="s">
        <v>1840</v>
      </c>
      <c r="D420" s="741">
        <v>596</v>
      </c>
      <c r="E420" s="741">
        <v>0</v>
      </c>
      <c r="F420" s="741">
        <v>1</v>
      </c>
      <c r="G420" s="741">
        <v>14</v>
      </c>
      <c r="H420" s="741">
        <v>35</v>
      </c>
      <c r="I420" s="741">
        <v>49</v>
      </c>
      <c r="J420" s="741">
        <v>63</v>
      </c>
      <c r="K420" s="741">
        <v>133</v>
      </c>
      <c r="L420" s="741">
        <v>165</v>
      </c>
      <c r="M420" s="741">
        <v>123</v>
      </c>
      <c r="N420" s="741">
        <v>13</v>
      </c>
      <c r="O420" s="741">
        <v>0</v>
      </c>
      <c r="P420" s="737">
        <v>53.006711409395976</v>
      </c>
      <c r="Q420" s="737">
        <v>54.096774193548384</v>
      </c>
    </row>
    <row r="421" spans="1:17" s="24" customFormat="1" ht="19.899999999999999" customHeight="1">
      <c r="A421" s="739"/>
      <c r="B421" s="739"/>
      <c r="C421" s="742" t="s">
        <v>1841</v>
      </c>
      <c r="D421" s="741">
        <v>143</v>
      </c>
      <c r="E421" s="741">
        <v>0</v>
      </c>
      <c r="F421" s="741">
        <v>14</v>
      </c>
      <c r="G421" s="741">
        <v>23</v>
      </c>
      <c r="H421" s="741">
        <v>34</v>
      </c>
      <c r="I421" s="741">
        <v>22</v>
      </c>
      <c r="J421" s="741">
        <v>18</v>
      </c>
      <c r="K421" s="741">
        <v>18</v>
      </c>
      <c r="L421" s="741">
        <v>7</v>
      </c>
      <c r="M421" s="741">
        <v>5</v>
      </c>
      <c r="N421" s="741">
        <v>2</v>
      </c>
      <c r="O421" s="741">
        <v>0</v>
      </c>
      <c r="P421" s="737">
        <v>41.58041958041958</v>
      </c>
      <c r="Q421" s="737">
        <v>39.25</v>
      </c>
    </row>
    <row r="422" spans="1:17" s="24" customFormat="1" ht="10.5" customHeight="1">
      <c r="A422" s="739"/>
      <c r="B422" s="739"/>
      <c r="C422" s="743" t="s">
        <v>1874</v>
      </c>
      <c r="D422" s="741">
        <v>978</v>
      </c>
      <c r="E422" s="741">
        <v>0</v>
      </c>
      <c r="F422" s="741">
        <v>15</v>
      </c>
      <c r="G422" s="741">
        <v>47</v>
      </c>
      <c r="H422" s="741">
        <v>86</v>
      </c>
      <c r="I422" s="741">
        <v>98</v>
      </c>
      <c r="J422" s="741">
        <v>109</v>
      </c>
      <c r="K422" s="741">
        <v>198</v>
      </c>
      <c r="L422" s="741">
        <v>235</v>
      </c>
      <c r="M422" s="741">
        <v>168</v>
      </c>
      <c r="N422" s="741">
        <v>22</v>
      </c>
      <c r="O422" s="741">
        <v>0</v>
      </c>
      <c r="P422" s="737">
        <v>51.053169734151332</v>
      </c>
      <c r="Q422" s="737">
        <v>52.421052631578945</v>
      </c>
    </row>
    <row r="423" spans="1:17" s="24" customFormat="1" ht="18" customHeight="1">
      <c r="A423" s="739"/>
      <c r="B423" s="739" t="s">
        <v>1842</v>
      </c>
      <c r="C423" s="742"/>
      <c r="D423" s="741">
        <v>7291</v>
      </c>
      <c r="E423" s="741">
        <v>11</v>
      </c>
      <c r="F423" s="741">
        <v>239</v>
      </c>
      <c r="G423" s="741">
        <v>633</v>
      </c>
      <c r="H423" s="741">
        <v>825</v>
      </c>
      <c r="I423" s="741">
        <v>846</v>
      </c>
      <c r="J423" s="741">
        <v>997</v>
      </c>
      <c r="K423" s="741">
        <v>1301</v>
      </c>
      <c r="L423" s="741">
        <v>1206</v>
      </c>
      <c r="M423" s="741">
        <v>1029</v>
      </c>
      <c r="N423" s="741">
        <v>204</v>
      </c>
      <c r="O423" s="741">
        <v>0</v>
      </c>
      <c r="P423" s="737">
        <v>48.542312439994511</v>
      </c>
      <c r="Q423" s="737">
        <v>49.402127659574468</v>
      </c>
    </row>
    <row r="424" spans="1:17" s="24" customFormat="1" ht="18" customHeight="1">
      <c r="A424" s="739"/>
      <c r="B424" s="739" t="s">
        <v>643</v>
      </c>
      <c r="C424" s="740"/>
    </row>
    <row r="425" spans="1:17" s="24" customFormat="1" ht="10.5" customHeight="1">
      <c r="A425" s="739"/>
      <c r="B425" s="739"/>
      <c r="C425" s="742" t="s">
        <v>644</v>
      </c>
      <c r="D425" s="741">
        <v>126</v>
      </c>
      <c r="E425" s="741">
        <v>0</v>
      </c>
      <c r="F425" s="741">
        <v>0</v>
      </c>
      <c r="G425" s="741">
        <v>5</v>
      </c>
      <c r="H425" s="741">
        <v>6</v>
      </c>
      <c r="I425" s="741">
        <v>6</v>
      </c>
      <c r="J425" s="741">
        <v>18</v>
      </c>
      <c r="K425" s="741">
        <v>23</v>
      </c>
      <c r="L425" s="741">
        <v>31</v>
      </c>
      <c r="M425" s="741">
        <v>24</v>
      </c>
      <c r="N425" s="741">
        <v>13</v>
      </c>
      <c r="O425" s="741">
        <v>0</v>
      </c>
      <c r="P425" s="737">
        <v>54.301587301587304</v>
      </c>
      <c r="Q425" s="737">
        <v>54.555555555555557</v>
      </c>
    </row>
    <row r="426" spans="1:17" s="24" customFormat="1" ht="10.5" customHeight="1">
      <c r="A426" s="739"/>
      <c r="B426" s="739"/>
      <c r="C426" s="742" t="s">
        <v>645</v>
      </c>
      <c r="D426" s="741">
        <v>23</v>
      </c>
      <c r="E426" s="741">
        <v>0</v>
      </c>
      <c r="F426" s="741">
        <v>0</v>
      </c>
      <c r="G426" s="741">
        <v>0</v>
      </c>
      <c r="H426" s="741">
        <v>0</v>
      </c>
      <c r="I426" s="741">
        <v>0</v>
      </c>
      <c r="J426" s="741">
        <v>0</v>
      </c>
      <c r="K426" s="741">
        <v>1</v>
      </c>
      <c r="L426" s="741">
        <v>1</v>
      </c>
      <c r="M426" s="741">
        <v>0</v>
      </c>
      <c r="N426" s="741">
        <v>21</v>
      </c>
      <c r="O426" s="741">
        <v>0</v>
      </c>
      <c r="P426" s="737">
        <v>69.782608695652172</v>
      </c>
      <c r="Q426" s="737">
        <v>67.625</v>
      </c>
    </row>
    <row r="427" spans="1:17" s="24" customFormat="1" ht="10.5" customHeight="1">
      <c r="A427" s="739"/>
      <c r="B427" s="739"/>
      <c r="C427" s="743" t="s">
        <v>1874</v>
      </c>
      <c r="D427" s="741">
        <v>149</v>
      </c>
      <c r="E427" s="741">
        <v>0</v>
      </c>
      <c r="F427" s="741">
        <v>0</v>
      </c>
      <c r="G427" s="741">
        <v>5</v>
      </c>
      <c r="H427" s="741">
        <v>6</v>
      </c>
      <c r="I427" s="741">
        <v>6</v>
      </c>
      <c r="J427" s="741">
        <v>18</v>
      </c>
      <c r="K427" s="741">
        <v>24</v>
      </c>
      <c r="L427" s="741">
        <v>32</v>
      </c>
      <c r="M427" s="741">
        <v>24</v>
      </c>
      <c r="N427" s="741">
        <v>34</v>
      </c>
      <c r="O427" s="741">
        <v>0</v>
      </c>
      <c r="P427" s="737">
        <v>56.691275167785236</v>
      </c>
      <c r="Q427" s="737">
        <v>55.590909090909093</v>
      </c>
    </row>
    <row r="428" spans="1:17" s="24" customFormat="1" ht="18" customHeight="1">
      <c r="A428" s="739"/>
      <c r="B428" s="739" t="s">
        <v>646</v>
      </c>
      <c r="C428" s="740"/>
    </row>
    <row r="429" spans="1:17" s="24" customFormat="1" ht="10.5" customHeight="1">
      <c r="A429" s="739"/>
      <c r="B429" s="739"/>
      <c r="C429" s="742" t="s">
        <v>646</v>
      </c>
      <c r="D429" s="741">
        <v>10734</v>
      </c>
      <c r="E429" s="741">
        <v>31</v>
      </c>
      <c r="F429" s="741">
        <v>475</v>
      </c>
      <c r="G429" s="741">
        <v>1087</v>
      </c>
      <c r="H429" s="741">
        <v>1519</v>
      </c>
      <c r="I429" s="741">
        <v>1472</v>
      </c>
      <c r="J429" s="741">
        <v>1632</v>
      </c>
      <c r="K429" s="741">
        <v>1669</v>
      </c>
      <c r="L429" s="741">
        <v>1207</v>
      </c>
      <c r="M429" s="741">
        <v>717</v>
      </c>
      <c r="N429" s="741">
        <v>765</v>
      </c>
      <c r="O429" s="741">
        <v>160</v>
      </c>
      <c r="P429" s="737">
        <v>46.988462265935311</v>
      </c>
      <c r="Q429" s="737">
        <v>46.400530503978779</v>
      </c>
    </row>
    <row r="430" spans="1:17" s="24" customFormat="1" ht="10.5" customHeight="1">
      <c r="A430" s="739"/>
      <c r="B430" s="739"/>
      <c r="C430" s="742" t="s">
        <v>647</v>
      </c>
      <c r="D430" s="741">
        <v>131</v>
      </c>
      <c r="E430" s="741">
        <v>0</v>
      </c>
      <c r="F430" s="741">
        <v>0</v>
      </c>
      <c r="G430" s="741">
        <v>2</v>
      </c>
      <c r="H430" s="741">
        <v>2</v>
      </c>
      <c r="I430" s="741">
        <v>4</v>
      </c>
      <c r="J430" s="741">
        <v>8</v>
      </c>
      <c r="K430" s="741">
        <v>21</v>
      </c>
      <c r="L430" s="741">
        <v>28</v>
      </c>
      <c r="M430" s="741">
        <v>21</v>
      </c>
      <c r="N430" s="741">
        <v>45</v>
      </c>
      <c r="O430" s="741">
        <v>0</v>
      </c>
      <c r="P430" s="737">
        <v>60.954198473282446</v>
      </c>
      <c r="Q430" s="737">
        <v>59.25</v>
      </c>
    </row>
    <row r="431" spans="1:17" s="24" customFormat="1" ht="10.5" customHeight="1">
      <c r="A431" s="739"/>
      <c r="B431" s="739"/>
      <c r="C431" s="742" t="s">
        <v>1844</v>
      </c>
      <c r="D431" s="741">
        <v>43</v>
      </c>
      <c r="E431" s="741">
        <v>0</v>
      </c>
      <c r="F431" s="741">
        <v>0</v>
      </c>
      <c r="G431" s="741">
        <v>0</v>
      </c>
      <c r="H431" s="741">
        <v>3</v>
      </c>
      <c r="I431" s="741">
        <v>3</v>
      </c>
      <c r="J431" s="741">
        <v>6</v>
      </c>
      <c r="K431" s="741">
        <v>12</v>
      </c>
      <c r="L431" s="741">
        <v>7</v>
      </c>
      <c r="M431" s="741">
        <v>5</v>
      </c>
      <c r="N431" s="741">
        <v>7</v>
      </c>
      <c r="O431" s="741">
        <v>0</v>
      </c>
      <c r="P431" s="737">
        <v>54.488372093023258</v>
      </c>
      <c r="Q431" s="737">
        <v>53.166666666666664</v>
      </c>
    </row>
    <row r="432" spans="1:17" s="24" customFormat="1" ht="10.5" customHeight="1">
      <c r="A432" s="739"/>
      <c r="B432" s="739"/>
      <c r="C432" s="743" t="s">
        <v>1874</v>
      </c>
      <c r="D432" s="741">
        <v>10908</v>
      </c>
      <c r="E432" s="741">
        <v>31</v>
      </c>
      <c r="F432" s="741">
        <v>475</v>
      </c>
      <c r="G432" s="741">
        <v>1089</v>
      </c>
      <c r="H432" s="741">
        <v>1524</v>
      </c>
      <c r="I432" s="741">
        <v>1479</v>
      </c>
      <c r="J432" s="741">
        <v>1646</v>
      </c>
      <c r="K432" s="741">
        <v>1702</v>
      </c>
      <c r="L432" s="741">
        <v>1242</v>
      </c>
      <c r="M432" s="741">
        <v>743</v>
      </c>
      <c r="N432" s="741">
        <v>817</v>
      </c>
      <c r="O432" s="741">
        <v>160</v>
      </c>
      <c r="P432" s="737">
        <v>47.188686267212503</v>
      </c>
      <c r="Q432" s="737">
        <v>46.575197889182057</v>
      </c>
    </row>
    <row r="433" spans="1:17" s="24" customFormat="1" ht="18" customHeight="1">
      <c r="A433" s="739"/>
      <c r="B433" s="739" t="s">
        <v>649</v>
      </c>
      <c r="C433" s="740"/>
    </row>
    <row r="434" spans="1:17" s="24" customFormat="1" ht="10.5" customHeight="1">
      <c r="A434" s="739"/>
      <c r="B434" s="739"/>
      <c r="C434" s="742" t="s">
        <v>649</v>
      </c>
      <c r="D434" s="741">
        <v>840</v>
      </c>
      <c r="E434" s="741">
        <v>115</v>
      </c>
      <c r="F434" s="741">
        <v>474</v>
      </c>
      <c r="G434" s="741">
        <v>172</v>
      </c>
      <c r="H434" s="741">
        <v>42</v>
      </c>
      <c r="I434" s="741">
        <v>17</v>
      </c>
      <c r="J434" s="741">
        <v>7</v>
      </c>
      <c r="K434" s="741">
        <v>4</v>
      </c>
      <c r="L434" s="741">
        <v>7</v>
      </c>
      <c r="M434" s="741">
        <v>1</v>
      </c>
      <c r="N434" s="741">
        <v>1</v>
      </c>
      <c r="O434" s="741">
        <v>0</v>
      </c>
      <c r="P434" s="737">
        <v>28.758333333333333</v>
      </c>
      <c r="Q434" s="737">
        <v>27.093023255813954</v>
      </c>
    </row>
    <row r="435" spans="1:17" s="24" customFormat="1" ht="0.75" customHeight="1">
      <c r="A435" s="739"/>
      <c r="B435" s="739"/>
      <c r="C435" s="742" t="s">
        <v>650</v>
      </c>
      <c r="D435" s="741">
        <v>376</v>
      </c>
      <c r="E435" s="741">
        <v>151</v>
      </c>
      <c r="F435" s="741">
        <v>177</v>
      </c>
      <c r="G435" s="741">
        <v>39</v>
      </c>
      <c r="H435" s="741">
        <v>5</v>
      </c>
      <c r="I435" s="741">
        <v>3</v>
      </c>
      <c r="J435" s="741">
        <v>0</v>
      </c>
      <c r="K435" s="741">
        <v>0</v>
      </c>
      <c r="L435" s="741">
        <v>0</v>
      </c>
      <c r="M435" s="741">
        <v>1</v>
      </c>
      <c r="N435" s="741">
        <v>0</v>
      </c>
      <c r="O435" s="741">
        <v>0</v>
      </c>
      <c r="P435" s="737">
        <v>25.752659574468087</v>
      </c>
      <c r="Q435" s="737">
        <v>25</v>
      </c>
    </row>
    <row r="436" spans="1:17" s="24" customFormat="1" ht="10.5" customHeight="1">
      <c r="A436" s="739"/>
      <c r="B436" s="739"/>
      <c r="C436" s="743" t="s">
        <v>1874</v>
      </c>
      <c r="D436" s="741">
        <v>1216</v>
      </c>
      <c r="E436" s="741">
        <v>266</v>
      </c>
      <c r="F436" s="741">
        <v>651</v>
      </c>
      <c r="G436" s="741">
        <v>211</v>
      </c>
      <c r="H436" s="741">
        <v>47</v>
      </c>
      <c r="I436" s="741">
        <v>20</v>
      </c>
      <c r="J436" s="741">
        <v>7</v>
      </c>
      <c r="K436" s="741">
        <v>4</v>
      </c>
      <c r="L436" s="741">
        <v>7</v>
      </c>
      <c r="M436" s="741">
        <v>2</v>
      </c>
      <c r="N436" s="741">
        <v>1</v>
      </c>
      <c r="O436" s="741">
        <v>0</v>
      </c>
      <c r="P436" s="737">
        <v>27.828947368421051</v>
      </c>
      <c r="Q436" s="737">
        <v>26.412213740458014</v>
      </c>
    </row>
    <row r="437" spans="1:17" s="24" customFormat="1" ht="18" customHeight="1">
      <c r="A437" s="739"/>
      <c r="B437" s="739" t="s">
        <v>1845</v>
      </c>
      <c r="C437" s="742"/>
      <c r="D437" s="741">
        <v>12273</v>
      </c>
      <c r="E437" s="741">
        <v>297</v>
      </c>
      <c r="F437" s="741">
        <v>1126</v>
      </c>
      <c r="G437" s="741">
        <v>1305</v>
      </c>
      <c r="H437" s="741">
        <v>1577</v>
      </c>
      <c r="I437" s="741">
        <v>1505</v>
      </c>
      <c r="J437" s="741">
        <v>1671</v>
      </c>
      <c r="K437" s="741">
        <v>1730</v>
      </c>
      <c r="L437" s="741">
        <v>1281</v>
      </c>
      <c r="M437" s="741">
        <v>769</v>
      </c>
      <c r="N437" s="741">
        <v>852</v>
      </c>
      <c r="O437" s="741">
        <v>160</v>
      </c>
      <c r="P437" s="737">
        <v>45.362090316189217</v>
      </c>
      <c r="Q437" s="737">
        <v>44.978846153846156</v>
      </c>
    </row>
    <row r="438" spans="1:17" s="24" customFormat="1" ht="18" customHeight="1">
      <c r="A438" s="739" t="s">
        <v>1778</v>
      </c>
      <c r="B438" s="739"/>
      <c r="C438" s="742"/>
      <c r="D438" s="741">
        <v>19564</v>
      </c>
      <c r="E438" s="741">
        <v>308</v>
      </c>
      <c r="F438" s="741">
        <v>1365</v>
      </c>
      <c r="G438" s="741">
        <v>1938</v>
      </c>
      <c r="H438" s="741">
        <v>2402</v>
      </c>
      <c r="I438" s="741">
        <v>2351</v>
      </c>
      <c r="J438" s="741">
        <v>2668</v>
      </c>
      <c r="K438" s="741">
        <v>3031</v>
      </c>
      <c r="L438" s="741">
        <v>2487</v>
      </c>
      <c r="M438" s="741">
        <v>1798</v>
      </c>
      <c r="N438" s="741">
        <v>1056</v>
      </c>
      <c r="O438" s="741">
        <v>160</v>
      </c>
      <c r="P438" s="737">
        <v>46.557050092764378</v>
      </c>
      <c r="Q438" s="737">
        <v>46.730185497470487</v>
      </c>
    </row>
    <row r="439" spans="1:17" s="24" customFormat="1" ht="27" customHeight="1">
      <c r="A439" s="1473" t="s">
        <v>1779</v>
      </c>
      <c r="B439" s="1473"/>
      <c r="C439" s="1474"/>
      <c r="D439" s="741"/>
      <c r="E439" s="741"/>
      <c r="F439" s="741"/>
      <c r="G439" s="741"/>
      <c r="H439" s="741"/>
      <c r="I439" s="741"/>
      <c r="J439" s="741"/>
      <c r="K439" s="741"/>
      <c r="L439" s="741"/>
      <c r="M439" s="741"/>
      <c r="N439" s="741"/>
      <c r="O439" s="741"/>
      <c r="P439" s="737"/>
      <c r="Q439" s="737"/>
    </row>
    <row r="440" spans="1:17" s="24" customFormat="1" ht="18" customHeight="1">
      <c r="A440" s="739"/>
      <c r="B440" s="739" t="s">
        <v>324</v>
      </c>
      <c r="C440" s="740"/>
      <c r="D440" s="741"/>
      <c r="E440" s="741"/>
      <c r="F440" s="741"/>
      <c r="G440" s="741"/>
      <c r="H440" s="741"/>
      <c r="I440" s="741"/>
      <c r="J440" s="741"/>
      <c r="K440" s="741"/>
      <c r="L440" s="741"/>
      <c r="M440" s="741"/>
      <c r="N440" s="741"/>
      <c r="O440" s="741"/>
      <c r="P440" s="737"/>
      <c r="Q440" s="737"/>
    </row>
    <row r="441" spans="1:17" s="24" customFormat="1" ht="10.5" customHeight="1">
      <c r="A441" s="739"/>
      <c r="B441" s="739"/>
      <c r="C441" s="742" t="s">
        <v>1917</v>
      </c>
      <c r="D441" s="741">
        <v>19</v>
      </c>
      <c r="E441" s="741">
        <v>0</v>
      </c>
      <c r="F441" s="741">
        <v>0</v>
      </c>
      <c r="G441" s="741">
        <v>0</v>
      </c>
      <c r="H441" s="741">
        <v>0</v>
      </c>
      <c r="I441" s="741">
        <v>0</v>
      </c>
      <c r="J441" s="741">
        <v>0</v>
      </c>
      <c r="K441" s="741">
        <v>0</v>
      </c>
      <c r="L441" s="741">
        <v>6</v>
      </c>
      <c r="M441" s="741">
        <v>8</v>
      </c>
      <c r="N441" s="741">
        <v>5</v>
      </c>
      <c r="O441" s="741">
        <v>0</v>
      </c>
      <c r="P441" s="737">
        <v>62.736842105263158</v>
      </c>
      <c r="Q441" s="737">
        <v>61.5</v>
      </c>
    </row>
    <row r="442" spans="1:17" s="24" customFormat="1" ht="10.5" customHeight="1">
      <c r="A442" s="739"/>
      <c r="B442" s="739"/>
      <c r="C442" s="742" t="s">
        <v>1918</v>
      </c>
      <c r="D442" s="741">
        <v>41</v>
      </c>
      <c r="E442" s="741">
        <v>0</v>
      </c>
      <c r="F442" s="741">
        <v>0</v>
      </c>
      <c r="G442" s="741">
        <v>0</v>
      </c>
      <c r="H442" s="741">
        <v>0</v>
      </c>
      <c r="I442" s="741">
        <v>0</v>
      </c>
      <c r="J442" s="741">
        <v>1</v>
      </c>
      <c r="K442" s="741">
        <v>6</v>
      </c>
      <c r="L442" s="741">
        <v>12</v>
      </c>
      <c r="M442" s="741">
        <v>20</v>
      </c>
      <c r="N442" s="741">
        <v>2</v>
      </c>
      <c r="O442" s="741">
        <v>0</v>
      </c>
      <c r="P442" s="737">
        <v>59.219512195121951</v>
      </c>
      <c r="Q442" s="737">
        <v>59.375</v>
      </c>
    </row>
    <row r="443" spans="1:17" s="24" customFormat="1" ht="19.899999999999999" customHeight="1">
      <c r="A443" s="739"/>
      <c r="B443" s="739"/>
      <c r="C443" s="742" t="s">
        <v>1919</v>
      </c>
      <c r="D443" s="741">
        <v>43</v>
      </c>
      <c r="E443" s="741">
        <v>0</v>
      </c>
      <c r="F443" s="741">
        <v>0</v>
      </c>
      <c r="G443" s="741">
        <v>0</v>
      </c>
      <c r="H443" s="741">
        <v>1</v>
      </c>
      <c r="I443" s="741">
        <v>2</v>
      </c>
      <c r="J443" s="741">
        <v>9</v>
      </c>
      <c r="K443" s="741">
        <v>10</v>
      </c>
      <c r="L443" s="741">
        <v>14</v>
      </c>
      <c r="M443" s="741">
        <v>7</v>
      </c>
      <c r="N443" s="741">
        <v>0</v>
      </c>
      <c r="O443" s="741">
        <v>0</v>
      </c>
      <c r="P443" s="737">
        <v>53.534883720930232</v>
      </c>
      <c r="Q443" s="737">
        <v>53.75</v>
      </c>
    </row>
    <row r="444" spans="1:17" s="24" customFormat="1" ht="19.899999999999999" customHeight="1">
      <c r="A444" s="739"/>
      <c r="B444" s="739"/>
      <c r="C444" s="742" t="s">
        <v>1920</v>
      </c>
      <c r="D444" s="741">
        <v>12</v>
      </c>
      <c r="E444" s="741">
        <v>0</v>
      </c>
      <c r="F444" s="741">
        <v>0</v>
      </c>
      <c r="G444" s="741">
        <v>0</v>
      </c>
      <c r="H444" s="741">
        <v>1</v>
      </c>
      <c r="I444" s="741">
        <v>1</v>
      </c>
      <c r="J444" s="741">
        <v>1</v>
      </c>
      <c r="K444" s="741">
        <v>5</v>
      </c>
      <c r="L444" s="741">
        <v>0</v>
      </c>
      <c r="M444" s="741">
        <v>0</v>
      </c>
      <c r="N444" s="741">
        <v>4</v>
      </c>
      <c r="O444" s="741">
        <v>0</v>
      </c>
      <c r="P444" s="737">
        <v>54.333333333333336</v>
      </c>
      <c r="Q444" s="737">
        <v>52</v>
      </c>
    </row>
    <row r="445" spans="1:17" s="24" customFormat="1" ht="10.5" customHeight="1">
      <c r="A445" s="739"/>
      <c r="B445" s="739"/>
      <c r="C445" s="742" t="s">
        <v>610</v>
      </c>
      <c r="D445" s="741">
        <v>226</v>
      </c>
      <c r="E445" s="741">
        <v>0</v>
      </c>
      <c r="F445" s="741">
        <v>0</v>
      </c>
      <c r="G445" s="741">
        <v>0</v>
      </c>
      <c r="H445" s="741">
        <v>12</v>
      </c>
      <c r="I445" s="741">
        <v>23</v>
      </c>
      <c r="J445" s="741">
        <v>44</v>
      </c>
      <c r="K445" s="741">
        <v>49</v>
      </c>
      <c r="L445" s="741">
        <v>50</v>
      </c>
      <c r="M445" s="741">
        <v>35</v>
      </c>
      <c r="N445" s="741">
        <v>13</v>
      </c>
      <c r="O445" s="741">
        <v>0</v>
      </c>
      <c r="P445" s="737">
        <v>52.818584070796462</v>
      </c>
      <c r="Q445" s="737">
        <v>52.222222222222221</v>
      </c>
    </row>
    <row r="446" spans="1:17" s="24" customFormat="1" ht="10.5" customHeight="1">
      <c r="A446" s="739"/>
      <c r="B446" s="739"/>
      <c r="C446" s="742" t="s">
        <v>611</v>
      </c>
      <c r="D446" s="741">
        <v>282</v>
      </c>
      <c r="E446" s="741">
        <v>0</v>
      </c>
      <c r="F446" s="741">
        <v>0</v>
      </c>
      <c r="G446" s="741">
        <v>6</v>
      </c>
      <c r="H446" s="741">
        <v>36</v>
      </c>
      <c r="I446" s="741">
        <v>35</v>
      </c>
      <c r="J446" s="741">
        <v>70</v>
      </c>
      <c r="K446" s="741">
        <v>67</v>
      </c>
      <c r="L446" s="741">
        <v>38</v>
      </c>
      <c r="M446" s="741">
        <v>25</v>
      </c>
      <c r="N446" s="741">
        <v>5</v>
      </c>
      <c r="O446" s="741">
        <v>0</v>
      </c>
      <c r="P446" s="737">
        <v>48.960992907801419</v>
      </c>
      <c r="Q446" s="737">
        <v>48.625</v>
      </c>
    </row>
    <row r="447" spans="1:17" s="24" customFormat="1" ht="10.5" customHeight="1">
      <c r="A447" s="739"/>
      <c r="B447" s="739"/>
      <c r="C447" s="742" t="s">
        <v>614</v>
      </c>
      <c r="D447" s="741">
        <v>49</v>
      </c>
      <c r="E447" s="741">
        <v>0</v>
      </c>
      <c r="F447" s="741">
        <v>0</v>
      </c>
      <c r="G447" s="741">
        <v>15</v>
      </c>
      <c r="H447" s="741">
        <v>20</v>
      </c>
      <c r="I447" s="741">
        <v>13</v>
      </c>
      <c r="J447" s="741">
        <v>1</v>
      </c>
      <c r="K447" s="741">
        <v>0</v>
      </c>
      <c r="L447" s="741">
        <v>0</v>
      </c>
      <c r="M447" s="741">
        <v>0</v>
      </c>
      <c r="N447" s="741">
        <v>0</v>
      </c>
      <c r="O447" s="741">
        <v>0</v>
      </c>
      <c r="P447" s="737">
        <v>37.122448979591837</v>
      </c>
      <c r="Q447" s="737">
        <v>36.299999999999997</v>
      </c>
    </row>
    <row r="448" spans="1:17" s="24" customFormat="1" ht="10.5" customHeight="1">
      <c r="A448" s="739"/>
      <c r="B448" s="739"/>
      <c r="C448" s="742" t="s">
        <v>615</v>
      </c>
      <c r="D448" s="741">
        <v>21</v>
      </c>
      <c r="E448" s="741">
        <v>0</v>
      </c>
      <c r="F448" s="741">
        <v>0</v>
      </c>
      <c r="G448" s="741">
        <v>0</v>
      </c>
      <c r="H448" s="741">
        <v>3</v>
      </c>
      <c r="I448" s="741">
        <v>5</v>
      </c>
      <c r="J448" s="741">
        <v>5</v>
      </c>
      <c r="K448" s="741">
        <v>2</v>
      </c>
      <c r="L448" s="741">
        <v>2</v>
      </c>
      <c r="M448" s="741">
        <v>1</v>
      </c>
      <c r="N448" s="741">
        <v>3</v>
      </c>
      <c r="O448" s="741">
        <v>0</v>
      </c>
      <c r="P448" s="737">
        <v>49.714285714285715</v>
      </c>
      <c r="Q448" s="737">
        <v>46.75</v>
      </c>
    </row>
    <row r="449" spans="1:17" s="24" customFormat="1" ht="10.5" customHeight="1">
      <c r="A449" s="739"/>
      <c r="B449" s="739"/>
      <c r="C449" s="743" t="s">
        <v>1874</v>
      </c>
      <c r="D449" s="741">
        <v>693</v>
      </c>
      <c r="E449" s="741">
        <v>0</v>
      </c>
      <c r="F449" s="741">
        <v>0</v>
      </c>
      <c r="G449" s="741">
        <v>21</v>
      </c>
      <c r="H449" s="741">
        <v>73</v>
      </c>
      <c r="I449" s="741">
        <v>79</v>
      </c>
      <c r="J449" s="741">
        <v>131</v>
      </c>
      <c r="K449" s="741">
        <v>139</v>
      </c>
      <c r="L449" s="741">
        <v>122</v>
      </c>
      <c r="M449" s="741">
        <v>96</v>
      </c>
      <c r="N449" s="741">
        <v>32</v>
      </c>
      <c r="O449" s="741">
        <v>0</v>
      </c>
      <c r="P449" s="737">
        <v>50.766233766233768</v>
      </c>
      <c r="Q449" s="737">
        <v>50.68333333333333</v>
      </c>
    </row>
    <row r="450" spans="1:17" s="24" customFormat="1" ht="18" customHeight="1">
      <c r="A450" s="739"/>
      <c r="B450" s="739" t="s">
        <v>619</v>
      </c>
      <c r="C450" s="740"/>
    </row>
    <row r="451" spans="1:17" s="24" customFormat="1" ht="10.5" customHeight="1">
      <c r="A451" s="739"/>
      <c r="B451" s="739"/>
      <c r="C451" s="742" t="s">
        <v>620</v>
      </c>
      <c r="D451" s="741">
        <v>10</v>
      </c>
      <c r="E451" s="741">
        <v>0</v>
      </c>
      <c r="F451" s="741">
        <v>0</v>
      </c>
      <c r="G451" s="741">
        <v>0</v>
      </c>
      <c r="H451" s="741">
        <v>3</v>
      </c>
      <c r="I451" s="741">
        <v>1</v>
      </c>
      <c r="J451" s="741">
        <v>2</v>
      </c>
      <c r="K451" s="741">
        <v>1</v>
      </c>
      <c r="L451" s="741">
        <v>2</v>
      </c>
      <c r="M451" s="741">
        <v>0</v>
      </c>
      <c r="N451" s="741">
        <v>1</v>
      </c>
      <c r="O451" s="741">
        <v>0</v>
      </c>
      <c r="P451" s="737">
        <v>48.4</v>
      </c>
      <c r="Q451" s="737">
        <v>46</v>
      </c>
    </row>
    <row r="452" spans="1:17" s="24" customFormat="1" ht="10.5" customHeight="1">
      <c r="A452" s="739"/>
      <c r="B452" s="739"/>
      <c r="C452" s="742" t="s">
        <v>622</v>
      </c>
      <c r="D452" s="741">
        <v>2</v>
      </c>
      <c r="E452" s="741">
        <v>0</v>
      </c>
      <c r="F452" s="741">
        <v>0</v>
      </c>
      <c r="G452" s="741">
        <v>0</v>
      </c>
      <c r="H452" s="741">
        <v>0</v>
      </c>
      <c r="I452" s="741">
        <v>0</v>
      </c>
      <c r="J452" s="741">
        <v>1</v>
      </c>
      <c r="K452" s="741">
        <v>0</v>
      </c>
      <c r="L452" s="741">
        <v>1</v>
      </c>
      <c r="M452" s="741">
        <v>0</v>
      </c>
      <c r="N452" s="741">
        <v>0</v>
      </c>
      <c r="O452" s="741">
        <v>0</v>
      </c>
      <c r="P452" s="737">
        <v>52.5</v>
      </c>
      <c r="Q452" s="737">
        <v>49</v>
      </c>
    </row>
    <row r="453" spans="1:17" s="24" customFormat="1" ht="10.5" customHeight="1">
      <c r="A453" s="739"/>
      <c r="B453" s="739"/>
      <c r="C453" s="742" t="s">
        <v>1823</v>
      </c>
      <c r="D453" s="741">
        <v>40</v>
      </c>
      <c r="E453" s="741">
        <v>0</v>
      </c>
      <c r="F453" s="741">
        <v>5</v>
      </c>
      <c r="G453" s="741">
        <v>9</v>
      </c>
      <c r="H453" s="741">
        <v>12</v>
      </c>
      <c r="I453" s="741">
        <v>4</v>
      </c>
      <c r="J453" s="741">
        <v>4</v>
      </c>
      <c r="K453" s="741">
        <v>2</v>
      </c>
      <c r="L453" s="741">
        <v>2</v>
      </c>
      <c r="M453" s="741">
        <v>1</v>
      </c>
      <c r="N453" s="741">
        <v>1</v>
      </c>
      <c r="O453" s="741">
        <v>0</v>
      </c>
      <c r="P453" s="737">
        <v>39.625</v>
      </c>
      <c r="Q453" s="737">
        <v>37.25</v>
      </c>
    </row>
    <row r="454" spans="1:17" s="24" customFormat="1" ht="10.5" customHeight="1">
      <c r="A454" s="739"/>
      <c r="B454" s="739"/>
      <c r="C454" s="742" t="s">
        <v>1824</v>
      </c>
      <c r="D454" s="741">
        <v>6</v>
      </c>
      <c r="E454" s="741">
        <v>0</v>
      </c>
      <c r="F454" s="741">
        <v>0</v>
      </c>
      <c r="G454" s="741">
        <v>1</v>
      </c>
      <c r="H454" s="741">
        <v>4</v>
      </c>
      <c r="I454" s="741">
        <v>0</v>
      </c>
      <c r="J454" s="741">
        <v>0</v>
      </c>
      <c r="K454" s="741">
        <v>1</v>
      </c>
      <c r="L454" s="741">
        <v>0</v>
      </c>
      <c r="M454" s="741">
        <v>0</v>
      </c>
      <c r="N454" s="741">
        <v>0</v>
      </c>
      <c r="O454" s="741">
        <v>0</v>
      </c>
      <c r="P454" s="737">
        <v>38.5</v>
      </c>
      <c r="Q454" s="737">
        <v>37</v>
      </c>
    </row>
    <row r="455" spans="1:17" s="24" customFormat="1" ht="10.5" customHeight="1">
      <c r="A455" s="739"/>
      <c r="B455" s="739"/>
      <c r="C455" s="743" t="s">
        <v>1874</v>
      </c>
      <c r="D455" s="741">
        <v>58</v>
      </c>
      <c r="E455" s="741">
        <v>0</v>
      </c>
      <c r="F455" s="741">
        <v>5</v>
      </c>
      <c r="G455" s="741">
        <v>10</v>
      </c>
      <c r="H455" s="741">
        <v>19</v>
      </c>
      <c r="I455" s="741">
        <v>5</v>
      </c>
      <c r="J455" s="741">
        <v>7</v>
      </c>
      <c r="K455" s="741">
        <v>4</v>
      </c>
      <c r="L455" s="741">
        <v>5</v>
      </c>
      <c r="M455" s="741">
        <v>1</v>
      </c>
      <c r="N455" s="741">
        <v>2</v>
      </c>
      <c r="O455" s="741">
        <v>0</v>
      </c>
      <c r="P455" s="737">
        <v>41.46551724137931</v>
      </c>
      <c r="Q455" s="737">
        <v>38</v>
      </c>
    </row>
    <row r="456" spans="1:17" s="24" customFormat="1" ht="27" customHeight="1">
      <c r="A456" s="739"/>
      <c r="B456" s="1473" t="s">
        <v>1921</v>
      </c>
      <c r="C456" s="1474"/>
    </row>
    <row r="457" spans="1:17" s="24" customFormat="1" ht="19.899999999999999" customHeight="1">
      <c r="A457" s="739"/>
      <c r="B457" s="739"/>
      <c r="C457" s="742" t="s">
        <v>1832</v>
      </c>
      <c r="D457" s="741">
        <v>552</v>
      </c>
      <c r="E457" s="741">
        <v>0</v>
      </c>
      <c r="F457" s="741">
        <v>1</v>
      </c>
      <c r="G457" s="741">
        <v>11</v>
      </c>
      <c r="H457" s="741">
        <v>60</v>
      </c>
      <c r="I457" s="741">
        <v>82</v>
      </c>
      <c r="J457" s="741">
        <v>110</v>
      </c>
      <c r="K457" s="741">
        <v>95</v>
      </c>
      <c r="L457" s="741">
        <v>95</v>
      </c>
      <c r="M457" s="741">
        <v>91</v>
      </c>
      <c r="N457" s="741">
        <v>7</v>
      </c>
      <c r="O457" s="741">
        <v>0</v>
      </c>
      <c r="P457" s="737">
        <v>50.085144927536234</v>
      </c>
      <c r="Q457" s="737">
        <v>49.521739130434781</v>
      </c>
    </row>
    <row r="458" spans="1:17" s="24" customFormat="1" ht="19.899999999999999" customHeight="1">
      <c r="A458" s="739"/>
      <c r="B458" s="739"/>
      <c r="C458" s="742" t="s">
        <v>1833</v>
      </c>
      <c r="D458" s="741">
        <v>24</v>
      </c>
      <c r="E458" s="741">
        <v>0</v>
      </c>
      <c r="F458" s="741">
        <v>0</v>
      </c>
      <c r="G458" s="741">
        <v>2</v>
      </c>
      <c r="H458" s="741">
        <v>9</v>
      </c>
      <c r="I458" s="741">
        <v>2</v>
      </c>
      <c r="J458" s="741">
        <v>1</v>
      </c>
      <c r="K458" s="741">
        <v>2</v>
      </c>
      <c r="L458" s="741">
        <v>2</v>
      </c>
      <c r="M458" s="741">
        <v>3</v>
      </c>
      <c r="N458" s="741">
        <v>3</v>
      </c>
      <c r="O458" s="741">
        <v>0</v>
      </c>
      <c r="P458" s="737">
        <v>47.541666666666664</v>
      </c>
      <c r="Q458" s="737">
        <v>43</v>
      </c>
    </row>
    <row r="459" spans="1:17" s="24" customFormat="1" ht="19.899999999999999" customHeight="1">
      <c r="A459" s="739"/>
      <c r="B459" s="739"/>
      <c r="C459" s="742" t="s">
        <v>1834</v>
      </c>
      <c r="D459" s="741">
        <v>2514</v>
      </c>
      <c r="E459" s="741">
        <v>1</v>
      </c>
      <c r="F459" s="741">
        <v>39</v>
      </c>
      <c r="G459" s="741">
        <v>183</v>
      </c>
      <c r="H459" s="741">
        <v>339</v>
      </c>
      <c r="I459" s="741">
        <v>359</v>
      </c>
      <c r="J459" s="741">
        <v>406</v>
      </c>
      <c r="K459" s="741">
        <v>446</v>
      </c>
      <c r="L459" s="741">
        <v>413</v>
      </c>
      <c r="M459" s="741">
        <v>305</v>
      </c>
      <c r="N459" s="741">
        <v>23</v>
      </c>
      <c r="O459" s="741">
        <v>0</v>
      </c>
      <c r="P459" s="737">
        <v>47.994033412887831</v>
      </c>
      <c r="Q459" s="737">
        <v>48.166666666666664</v>
      </c>
    </row>
    <row r="460" spans="1:17" s="24" customFormat="1" ht="5.45" customHeight="1">
      <c r="A460" s="118" t="s">
        <v>638</v>
      </c>
      <c r="B460" s="739"/>
      <c r="C460" s="744"/>
      <c r="D460" s="741"/>
      <c r="E460" s="741"/>
      <c r="F460" s="741"/>
      <c r="G460" s="741"/>
      <c r="H460" s="741"/>
      <c r="I460" s="741"/>
      <c r="J460" s="741"/>
      <c r="K460" s="741"/>
      <c r="L460" s="741"/>
      <c r="M460" s="741"/>
      <c r="N460" s="741"/>
      <c r="O460" s="741"/>
      <c r="P460" s="737"/>
      <c r="Q460" s="737"/>
    </row>
    <row r="461" spans="1:17" s="24" customFormat="1" ht="9" customHeight="1">
      <c r="A461" s="739" t="s">
        <v>641</v>
      </c>
      <c r="B461" s="739"/>
      <c r="C461" s="744"/>
      <c r="D461" s="741"/>
      <c r="E461" s="741"/>
      <c r="F461" s="741"/>
      <c r="G461" s="741"/>
      <c r="H461" s="741"/>
      <c r="I461" s="741"/>
      <c r="J461" s="741"/>
      <c r="K461" s="741"/>
      <c r="L461" s="741"/>
      <c r="M461" s="741"/>
      <c r="N461" s="741"/>
      <c r="O461" s="741"/>
      <c r="P461" s="737"/>
      <c r="Q461" s="737"/>
    </row>
    <row r="462" spans="1:17" s="24" customFormat="1" ht="6.6" customHeight="1">
      <c r="A462" s="739"/>
      <c r="B462" s="739"/>
      <c r="C462" s="745"/>
      <c r="D462" s="741"/>
      <c r="E462" s="741"/>
      <c r="F462" s="741"/>
      <c r="G462" s="741"/>
      <c r="H462" s="741"/>
      <c r="I462" s="741"/>
      <c r="J462" s="741"/>
      <c r="K462" s="741"/>
      <c r="L462" s="741"/>
      <c r="M462" s="741"/>
      <c r="N462" s="741"/>
      <c r="O462" s="741"/>
      <c r="P462" s="737"/>
      <c r="Q462" s="737"/>
    </row>
    <row r="463" spans="1:17" s="24" customFormat="1" ht="10.5" customHeight="1">
      <c r="A463" s="739" t="s">
        <v>46</v>
      </c>
      <c r="B463" s="739"/>
      <c r="C463" s="742"/>
      <c r="D463" s="741"/>
      <c r="E463" s="741"/>
      <c r="F463" s="741"/>
      <c r="G463" s="741"/>
      <c r="H463" s="741"/>
      <c r="I463" s="741"/>
      <c r="J463" s="741"/>
      <c r="K463" s="741"/>
      <c r="L463" s="741"/>
      <c r="M463" s="741"/>
      <c r="N463" s="741"/>
      <c r="O463" s="741"/>
      <c r="P463" s="737"/>
      <c r="Q463" s="737"/>
    </row>
    <row r="464" spans="1:17" s="24" customFormat="1" ht="19.899999999999999" customHeight="1">
      <c r="A464" s="739"/>
      <c r="B464" s="739"/>
      <c r="C464" s="742" t="s">
        <v>1835</v>
      </c>
      <c r="D464" s="741">
        <v>6758</v>
      </c>
      <c r="E464" s="741">
        <v>98</v>
      </c>
      <c r="F464" s="741">
        <v>1693</v>
      </c>
      <c r="G464" s="741">
        <v>2150</v>
      </c>
      <c r="H464" s="741">
        <v>1317</v>
      </c>
      <c r="I464" s="741">
        <v>636</v>
      </c>
      <c r="J464" s="741">
        <v>360</v>
      </c>
      <c r="K464" s="741">
        <v>267</v>
      </c>
      <c r="L464" s="741">
        <v>128</v>
      </c>
      <c r="M464" s="741">
        <v>63</v>
      </c>
      <c r="N464" s="741">
        <v>46</v>
      </c>
      <c r="O464" s="741">
        <v>0</v>
      </c>
      <c r="P464" s="737">
        <v>35.117638354542763</v>
      </c>
      <c r="Q464" s="737">
        <v>32.528678304239399</v>
      </c>
    </row>
    <row r="465" spans="1:17" s="24" customFormat="1" ht="10.5" customHeight="1">
      <c r="A465" s="739"/>
      <c r="B465" s="739"/>
      <c r="C465" s="742" t="s">
        <v>631</v>
      </c>
      <c r="D465" s="741">
        <v>1198</v>
      </c>
      <c r="E465" s="741">
        <v>8</v>
      </c>
      <c r="F465" s="741">
        <v>177</v>
      </c>
      <c r="G465" s="741">
        <v>282</v>
      </c>
      <c r="H465" s="741">
        <v>258</v>
      </c>
      <c r="I465" s="741">
        <v>149</v>
      </c>
      <c r="J465" s="741">
        <v>107</v>
      </c>
      <c r="K465" s="741">
        <v>86</v>
      </c>
      <c r="L465" s="741">
        <v>71</v>
      </c>
      <c r="M465" s="741">
        <v>54</v>
      </c>
      <c r="N465" s="741">
        <v>6</v>
      </c>
      <c r="O465" s="741">
        <v>0</v>
      </c>
      <c r="P465" s="737">
        <v>39.268781302170282</v>
      </c>
      <c r="Q465" s="737">
        <v>36.230769230769234</v>
      </c>
    </row>
    <row r="466" spans="1:17" s="24" customFormat="1" ht="10.5" customHeight="1">
      <c r="A466" s="739"/>
      <c r="B466" s="739"/>
      <c r="C466" s="743" t="s">
        <v>1874</v>
      </c>
      <c r="D466" s="741">
        <v>11046</v>
      </c>
      <c r="E466" s="741">
        <v>107</v>
      </c>
      <c r="F466" s="741">
        <v>1910</v>
      </c>
      <c r="G466" s="741">
        <v>2628</v>
      </c>
      <c r="H466" s="741">
        <v>1983</v>
      </c>
      <c r="I466" s="741">
        <v>1228</v>
      </c>
      <c r="J466" s="741">
        <v>984</v>
      </c>
      <c r="K466" s="741">
        <v>896</v>
      </c>
      <c r="L466" s="741">
        <v>709</v>
      </c>
      <c r="M466" s="741">
        <v>516</v>
      </c>
      <c r="N466" s="741">
        <v>85</v>
      </c>
      <c r="O466" s="741">
        <v>0</v>
      </c>
      <c r="P466" s="737">
        <v>39.273402136520005</v>
      </c>
      <c r="Q466" s="737">
        <v>35.968397291196389</v>
      </c>
    </row>
    <row r="467" spans="1:17" s="24" customFormat="1" ht="18" customHeight="1">
      <c r="A467" s="739"/>
      <c r="B467" s="739" t="s">
        <v>632</v>
      </c>
      <c r="C467" s="740"/>
    </row>
    <row r="468" spans="1:17" s="24" customFormat="1" ht="19.899999999999999" customHeight="1">
      <c r="A468" s="739"/>
      <c r="B468" s="739"/>
      <c r="C468" s="742" t="s">
        <v>1836</v>
      </c>
      <c r="D468" s="741">
        <v>199</v>
      </c>
      <c r="E468" s="741">
        <v>0</v>
      </c>
      <c r="F468" s="741">
        <v>2</v>
      </c>
      <c r="G468" s="741">
        <v>11</v>
      </c>
      <c r="H468" s="741">
        <v>20</v>
      </c>
      <c r="I468" s="741">
        <v>28</v>
      </c>
      <c r="J468" s="741">
        <v>38</v>
      </c>
      <c r="K468" s="741">
        <v>27</v>
      </c>
      <c r="L468" s="741">
        <v>33</v>
      </c>
      <c r="M468" s="741">
        <v>34</v>
      </c>
      <c r="N468" s="741">
        <v>6</v>
      </c>
      <c r="O468" s="741">
        <v>0</v>
      </c>
      <c r="P468" s="737">
        <v>49.663316582914575</v>
      </c>
      <c r="Q468" s="737">
        <v>49.083333333333336</v>
      </c>
    </row>
    <row r="469" spans="1:17" s="24" customFormat="1" ht="10.5" customHeight="1">
      <c r="A469" s="739"/>
      <c r="B469" s="739"/>
      <c r="C469" s="742" t="s">
        <v>1837</v>
      </c>
      <c r="D469" s="741">
        <v>20</v>
      </c>
      <c r="E469" s="741">
        <v>0</v>
      </c>
      <c r="F469" s="741">
        <v>1</v>
      </c>
      <c r="G469" s="741">
        <v>2</v>
      </c>
      <c r="H469" s="741">
        <v>6</v>
      </c>
      <c r="I469" s="741">
        <v>2</v>
      </c>
      <c r="J469" s="741">
        <v>2</v>
      </c>
      <c r="K469" s="741">
        <v>1</v>
      </c>
      <c r="L469" s="741">
        <v>4</v>
      </c>
      <c r="M469" s="741">
        <v>2</v>
      </c>
      <c r="N469" s="741">
        <v>0</v>
      </c>
      <c r="O469" s="741">
        <v>0</v>
      </c>
      <c r="P469" s="737">
        <v>44.95</v>
      </c>
      <c r="Q469" s="737">
        <v>40.5</v>
      </c>
    </row>
    <row r="470" spans="1:17" s="24" customFormat="1" ht="10.5" customHeight="1">
      <c r="A470" s="739"/>
      <c r="B470" s="739"/>
      <c r="C470" s="742" t="s">
        <v>1838</v>
      </c>
      <c r="D470" s="741">
        <v>237</v>
      </c>
      <c r="E470" s="741">
        <v>0</v>
      </c>
      <c r="F470" s="741">
        <v>1</v>
      </c>
      <c r="G470" s="741">
        <v>7</v>
      </c>
      <c r="H470" s="741">
        <v>21</v>
      </c>
      <c r="I470" s="741">
        <v>36</v>
      </c>
      <c r="J470" s="741">
        <v>45</v>
      </c>
      <c r="K470" s="741">
        <v>48</v>
      </c>
      <c r="L470" s="741">
        <v>49</v>
      </c>
      <c r="M470" s="741">
        <v>30</v>
      </c>
      <c r="N470" s="741">
        <v>0</v>
      </c>
      <c r="O470" s="741">
        <v>0</v>
      </c>
      <c r="P470" s="737">
        <v>49.957805907172997</v>
      </c>
      <c r="Q470" s="737">
        <v>49.944444444444443</v>
      </c>
    </row>
    <row r="471" spans="1:17" s="24" customFormat="1" ht="10.5" customHeight="1">
      <c r="A471" s="739"/>
      <c r="B471" s="739"/>
      <c r="C471" s="742" t="s">
        <v>1839</v>
      </c>
      <c r="D471" s="741">
        <v>119</v>
      </c>
      <c r="E471" s="741">
        <v>1</v>
      </c>
      <c r="F471" s="741">
        <v>2</v>
      </c>
      <c r="G471" s="741">
        <v>25</v>
      </c>
      <c r="H471" s="741">
        <v>23</v>
      </c>
      <c r="I471" s="741">
        <v>17</v>
      </c>
      <c r="J471" s="741">
        <v>25</v>
      </c>
      <c r="K471" s="741">
        <v>13</v>
      </c>
      <c r="L471" s="741">
        <v>9</v>
      </c>
      <c r="M471" s="741">
        <v>3</v>
      </c>
      <c r="N471" s="741">
        <v>1</v>
      </c>
      <c r="O471" s="741">
        <v>0</v>
      </c>
      <c r="P471" s="737">
        <v>42.420168067226889</v>
      </c>
      <c r="Q471" s="737">
        <v>40.375</v>
      </c>
    </row>
    <row r="472" spans="1:17" s="24" customFormat="1" ht="19.899999999999999" customHeight="1">
      <c r="A472" s="739"/>
      <c r="B472" s="739"/>
      <c r="C472" s="742" t="s">
        <v>1840</v>
      </c>
      <c r="D472" s="741">
        <v>742</v>
      </c>
      <c r="E472" s="741">
        <v>0</v>
      </c>
      <c r="F472" s="741">
        <v>11</v>
      </c>
      <c r="G472" s="741">
        <v>24</v>
      </c>
      <c r="H472" s="741">
        <v>85</v>
      </c>
      <c r="I472" s="741">
        <v>102</v>
      </c>
      <c r="J472" s="741">
        <v>112</v>
      </c>
      <c r="K472" s="741">
        <v>144</v>
      </c>
      <c r="L472" s="741">
        <v>130</v>
      </c>
      <c r="M472" s="741">
        <v>126</v>
      </c>
      <c r="N472" s="741">
        <v>8</v>
      </c>
      <c r="O472" s="741">
        <v>0</v>
      </c>
      <c r="P472" s="737">
        <v>49.889487870619945</v>
      </c>
      <c r="Q472" s="737">
        <v>50.333333333333336</v>
      </c>
    </row>
    <row r="473" spans="1:17" s="24" customFormat="1" ht="19.899999999999999" customHeight="1">
      <c r="A473" s="739"/>
      <c r="B473" s="739"/>
      <c r="C473" s="742" t="s">
        <v>1841</v>
      </c>
      <c r="D473" s="741">
        <v>469</v>
      </c>
      <c r="E473" s="741">
        <v>1</v>
      </c>
      <c r="F473" s="741">
        <v>41</v>
      </c>
      <c r="G473" s="741">
        <v>78</v>
      </c>
      <c r="H473" s="741">
        <v>103</v>
      </c>
      <c r="I473" s="741">
        <v>70</v>
      </c>
      <c r="J473" s="741">
        <v>64</v>
      </c>
      <c r="K473" s="741">
        <v>42</v>
      </c>
      <c r="L473" s="741">
        <v>43</v>
      </c>
      <c r="M473" s="741">
        <v>20</v>
      </c>
      <c r="N473" s="741">
        <v>7</v>
      </c>
      <c r="O473" s="741">
        <v>0</v>
      </c>
      <c r="P473" s="737">
        <v>42.055437100213219</v>
      </c>
      <c r="Q473" s="737">
        <v>39.821428571428569</v>
      </c>
    </row>
    <row r="474" spans="1:17" s="24" customFormat="1" ht="10.5" customHeight="1">
      <c r="A474" s="739"/>
      <c r="B474" s="739"/>
      <c r="C474" s="743" t="s">
        <v>1874</v>
      </c>
      <c r="D474" s="741">
        <v>1786</v>
      </c>
      <c r="E474" s="741">
        <v>2</v>
      </c>
      <c r="F474" s="741">
        <v>58</v>
      </c>
      <c r="G474" s="741">
        <v>147</v>
      </c>
      <c r="H474" s="741">
        <v>258</v>
      </c>
      <c r="I474" s="741">
        <v>255</v>
      </c>
      <c r="J474" s="741">
        <v>286</v>
      </c>
      <c r="K474" s="741">
        <v>275</v>
      </c>
      <c r="L474" s="741">
        <v>268</v>
      </c>
      <c r="M474" s="741">
        <v>215</v>
      </c>
      <c r="N474" s="741">
        <v>22</v>
      </c>
      <c r="O474" s="741">
        <v>0</v>
      </c>
      <c r="P474" s="737">
        <v>47.263157894736842</v>
      </c>
      <c r="Q474" s="737">
        <v>47.126984126984127</v>
      </c>
    </row>
    <row r="475" spans="1:17" s="24" customFormat="1" ht="18" customHeight="1">
      <c r="A475" s="739"/>
      <c r="B475" s="739" t="s">
        <v>1842</v>
      </c>
      <c r="C475" s="742"/>
      <c r="D475" s="741">
        <v>13583</v>
      </c>
      <c r="E475" s="741">
        <v>109</v>
      </c>
      <c r="F475" s="741">
        <v>1973</v>
      </c>
      <c r="G475" s="741">
        <v>2806</v>
      </c>
      <c r="H475" s="741">
        <v>2333</v>
      </c>
      <c r="I475" s="741">
        <v>1567</v>
      </c>
      <c r="J475" s="741">
        <v>1408</v>
      </c>
      <c r="K475" s="741">
        <v>1314</v>
      </c>
      <c r="L475" s="741">
        <v>1104</v>
      </c>
      <c r="M475" s="741">
        <v>828</v>
      </c>
      <c r="N475" s="741">
        <v>141</v>
      </c>
      <c r="O475" s="741">
        <v>0</v>
      </c>
      <c r="P475" s="737">
        <v>40.919679010527865</v>
      </c>
      <c r="Q475" s="737">
        <v>37.904395604395603</v>
      </c>
    </row>
    <row r="476" spans="1:17" s="24" customFormat="1" ht="18" customHeight="1">
      <c r="A476" s="739"/>
      <c r="B476" s="739" t="s">
        <v>643</v>
      </c>
      <c r="C476" s="740"/>
    </row>
    <row r="477" spans="1:17" s="24" customFormat="1" ht="10.5" customHeight="1">
      <c r="A477" s="739"/>
      <c r="B477" s="739"/>
      <c r="C477" s="742" t="s">
        <v>644</v>
      </c>
      <c r="D477" s="741">
        <v>55</v>
      </c>
      <c r="E477" s="741">
        <v>0</v>
      </c>
      <c r="F477" s="741">
        <v>0</v>
      </c>
      <c r="G477" s="741">
        <v>1</v>
      </c>
      <c r="H477" s="741">
        <v>4</v>
      </c>
      <c r="I477" s="741">
        <v>6</v>
      </c>
      <c r="J477" s="741">
        <v>11</v>
      </c>
      <c r="K477" s="741">
        <v>12</v>
      </c>
      <c r="L477" s="741">
        <v>4</v>
      </c>
      <c r="M477" s="741">
        <v>14</v>
      </c>
      <c r="N477" s="741">
        <v>2</v>
      </c>
      <c r="O477" s="741">
        <v>1</v>
      </c>
      <c r="P477" s="737">
        <v>51.962962962962962</v>
      </c>
      <c r="Q477" s="737">
        <v>50.75</v>
      </c>
    </row>
    <row r="478" spans="1:17" s="24" customFormat="1" ht="10.5" customHeight="1">
      <c r="A478" s="739"/>
      <c r="B478" s="739"/>
      <c r="C478" s="742" t="s">
        <v>645</v>
      </c>
      <c r="D478" s="741">
        <v>59</v>
      </c>
      <c r="E478" s="741">
        <v>0</v>
      </c>
      <c r="F478" s="741">
        <v>0</v>
      </c>
      <c r="G478" s="741">
        <v>0</v>
      </c>
      <c r="H478" s="741">
        <v>0</v>
      </c>
      <c r="I478" s="741">
        <v>0</v>
      </c>
      <c r="J478" s="741">
        <v>0</v>
      </c>
      <c r="K478" s="741">
        <v>0</v>
      </c>
      <c r="L478" s="741">
        <v>0</v>
      </c>
      <c r="M478" s="741">
        <v>0</v>
      </c>
      <c r="N478" s="741">
        <v>59</v>
      </c>
      <c r="O478" s="741">
        <v>0</v>
      </c>
      <c r="P478" s="737">
        <v>83.050847457627114</v>
      </c>
      <c r="Q478" s="737">
        <v>83.75</v>
      </c>
    </row>
    <row r="479" spans="1:17" s="24" customFormat="1" ht="10.5" customHeight="1">
      <c r="A479" s="739"/>
      <c r="B479" s="739"/>
      <c r="C479" s="743" t="s">
        <v>1874</v>
      </c>
      <c r="D479" s="741">
        <v>114</v>
      </c>
      <c r="E479" s="741">
        <v>0</v>
      </c>
      <c r="F479" s="741">
        <v>0</v>
      </c>
      <c r="G479" s="741">
        <v>1</v>
      </c>
      <c r="H479" s="741">
        <v>4</v>
      </c>
      <c r="I479" s="741">
        <v>6</v>
      </c>
      <c r="J479" s="741">
        <v>11</v>
      </c>
      <c r="K479" s="741">
        <v>12</v>
      </c>
      <c r="L479" s="741">
        <v>4</v>
      </c>
      <c r="M479" s="741">
        <v>14</v>
      </c>
      <c r="N479" s="741">
        <v>61</v>
      </c>
      <c r="O479" s="741">
        <v>1</v>
      </c>
      <c r="P479" s="737">
        <v>68.194690265486727</v>
      </c>
      <c r="Q479" s="737">
        <v>67.75</v>
      </c>
    </row>
    <row r="480" spans="1:17" s="24" customFormat="1" ht="18" customHeight="1">
      <c r="A480" s="739"/>
      <c r="B480" s="739" t="s">
        <v>646</v>
      </c>
      <c r="C480" s="742"/>
    </row>
    <row r="481" spans="1:17" s="24" customFormat="1" ht="10.5" customHeight="1">
      <c r="A481" s="739"/>
      <c r="B481" s="739"/>
      <c r="C481" s="742" t="s">
        <v>646</v>
      </c>
      <c r="D481" s="741">
        <v>9225</v>
      </c>
      <c r="E481" s="741">
        <v>104</v>
      </c>
      <c r="F481" s="741">
        <v>656</v>
      </c>
      <c r="G481" s="741">
        <v>1032</v>
      </c>
      <c r="H481" s="741">
        <v>1205</v>
      </c>
      <c r="I481" s="741">
        <v>1106</v>
      </c>
      <c r="J481" s="741">
        <v>1242</v>
      </c>
      <c r="K481" s="741">
        <v>1257</v>
      </c>
      <c r="L481" s="741">
        <v>963</v>
      </c>
      <c r="M481" s="741">
        <v>704</v>
      </c>
      <c r="N481" s="741">
        <v>875</v>
      </c>
      <c r="O481" s="741">
        <v>81</v>
      </c>
      <c r="P481" s="737">
        <v>46.742016622922137</v>
      </c>
      <c r="Q481" s="737">
        <v>45.983193277310924</v>
      </c>
    </row>
    <row r="482" spans="1:17" s="24" customFormat="1" ht="10.5" customHeight="1">
      <c r="A482" s="739"/>
      <c r="B482" s="739"/>
      <c r="C482" s="742" t="s">
        <v>647</v>
      </c>
      <c r="D482" s="741">
        <v>57</v>
      </c>
      <c r="E482" s="741">
        <v>0</v>
      </c>
      <c r="F482" s="741">
        <v>0</v>
      </c>
      <c r="G482" s="741">
        <v>0</v>
      </c>
      <c r="H482" s="741">
        <v>2</v>
      </c>
      <c r="I482" s="741">
        <v>3</v>
      </c>
      <c r="J482" s="741">
        <v>4</v>
      </c>
      <c r="K482" s="741">
        <v>12</v>
      </c>
      <c r="L482" s="741">
        <v>7</v>
      </c>
      <c r="M482" s="741">
        <v>13</v>
      </c>
      <c r="N482" s="741">
        <v>16</v>
      </c>
      <c r="O482" s="741">
        <v>0</v>
      </c>
      <c r="P482" s="737">
        <v>59.649122807017541</v>
      </c>
      <c r="Q482" s="737">
        <v>59.5</v>
      </c>
    </row>
    <row r="483" spans="1:17" s="24" customFormat="1" ht="10.5" customHeight="1">
      <c r="A483" s="739"/>
      <c r="B483" s="739"/>
      <c r="C483" s="742" t="s">
        <v>1844</v>
      </c>
      <c r="D483" s="741">
        <v>36</v>
      </c>
      <c r="E483" s="741">
        <v>0</v>
      </c>
      <c r="F483" s="741">
        <v>0</v>
      </c>
      <c r="G483" s="741">
        <v>0</v>
      </c>
      <c r="H483" s="741">
        <v>1</v>
      </c>
      <c r="I483" s="741">
        <v>3</v>
      </c>
      <c r="J483" s="741">
        <v>7</v>
      </c>
      <c r="K483" s="741">
        <v>13</v>
      </c>
      <c r="L483" s="741">
        <v>6</v>
      </c>
      <c r="M483" s="741">
        <v>3</v>
      </c>
      <c r="N483" s="741">
        <v>3</v>
      </c>
      <c r="O483" s="741">
        <v>0</v>
      </c>
      <c r="P483" s="737">
        <v>52.833333333333336</v>
      </c>
      <c r="Q483" s="737">
        <v>51</v>
      </c>
    </row>
    <row r="484" spans="1:17" s="24" customFormat="1" ht="10.5" customHeight="1">
      <c r="A484" s="739"/>
      <c r="B484" s="739"/>
      <c r="C484" s="743" t="s">
        <v>1874</v>
      </c>
      <c r="D484" s="741">
        <v>9318</v>
      </c>
      <c r="E484" s="741">
        <v>104</v>
      </c>
      <c r="F484" s="741">
        <v>656</v>
      </c>
      <c r="G484" s="741">
        <v>1032</v>
      </c>
      <c r="H484" s="741">
        <v>1208</v>
      </c>
      <c r="I484" s="741">
        <v>1112</v>
      </c>
      <c r="J484" s="741">
        <v>1253</v>
      </c>
      <c r="K484" s="741">
        <v>1282</v>
      </c>
      <c r="L484" s="741">
        <v>976</v>
      </c>
      <c r="M484" s="741">
        <v>720</v>
      </c>
      <c r="N484" s="741">
        <v>894</v>
      </c>
      <c r="O484" s="741">
        <v>81</v>
      </c>
      <c r="P484" s="737">
        <v>46.84540435206236</v>
      </c>
      <c r="Q484" s="737">
        <v>46.126556016597512</v>
      </c>
    </row>
    <row r="485" spans="1:17" s="24" customFormat="1" ht="18" customHeight="1">
      <c r="A485" s="739"/>
      <c r="B485" s="739" t="s">
        <v>649</v>
      </c>
      <c r="C485" s="742"/>
    </row>
    <row r="486" spans="1:17" s="24" customFormat="1" ht="10.5" customHeight="1">
      <c r="A486" s="739"/>
      <c r="B486" s="739"/>
      <c r="C486" s="742" t="s">
        <v>649</v>
      </c>
      <c r="D486" s="741">
        <v>3976</v>
      </c>
      <c r="E486" s="741">
        <v>825</v>
      </c>
      <c r="F486" s="741">
        <v>2081</v>
      </c>
      <c r="G486" s="741">
        <v>708</v>
      </c>
      <c r="H486" s="741">
        <v>221</v>
      </c>
      <c r="I486" s="741">
        <v>57</v>
      </c>
      <c r="J486" s="741">
        <v>28</v>
      </c>
      <c r="K486" s="741">
        <v>21</v>
      </c>
      <c r="L486" s="741">
        <v>11</v>
      </c>
      <c r="M486" s="741">
        <v>11</v>
      </c>
      <c r="N486" s="741">
        <v>12</v>
      </c>
      <c r="O486" s="741">
        <v>1</v>
      </c>
      <c r="P486" s="737">
        <v>28.174088050314467</v>
      </c>
      <c r="Q486" s="737">
        <v>26.360927152317881</v>
      </c>
    </row>
    <row r="487" spans="1:17" s="24" customFormat="1" ht="10.5" customHeight="1">
      <c r="A487" s="739"/>
      <c r="B487" s="739"/>
      <c r="C487" s="742" t="s">
        <v>650</v>
      </c>
      <c r="D487" s="741">
        <v>1122</v>
      </c>
      <c r="E487" s="741">
        <v>648</v>
      </c>
      <c r="F487" s="741">
        <v>346</v>
      </c>
      <c r="G487" s="741">
        <v>89</v>
      </c>
      <c r="H487" s="741">
        <v>20</v>
      </c>
      <c r="I487" s="741">
        <v>9</v>
      </c>
      <c r="J487" s="741">
        <v>4</v>
      </c>
      <c r="K487" s="741">
        <v>2</v>
      </c>
      <c r="L487" s="741">
        <v>0</v>
      </c>
      <c r="M487" s="741">
        <v>1</v>
      </c>
      <c r="N487" s="741">
        <v>1</v>
      </c>
      <c r="O487" s="741">
        <v>2</v>
      </c>
      <c r="P487" s="737">
        <v>24.694642857142856</v>
      </c>
      <c r="Q487" s="737">
        <v>23.560344827586206</v>
      </c>
    </row>
    <row r="488" spans="1:17" s="24" customFormat="1" ht="10.5" customHeight="1">
      <c r="A488" s="739"/>
      <c r="B488" s="739"/>
      <c r="C488" s="743" t="s">
        <v>1874</v>
      </c>
      <c r="D488" s="741">
        <v>5098</v>
      </c>
      <c r="E488" s="741">
        <v>1473</v>
      </c>
      <c r="F488" s="741">
        <v>2427</v>
      </c>
      <c r="G488" s="741">
        <v>797</v>
      </c>
      <c r="H488" s="741">
        <v>241</v>
      </c>
      <c r="I488" s="741">
        <v>66</v>
      </c>
      <c r="J488" s="741">
        <v>32</v>
      </c>
      <c r="K488" s="741">
        <v>23</v>
      </c>
      <c r="L488" s="741">
        <v>11</v>
      </c>
      <c r="M488" s="741">
        <v>12</v>
      </c>
      <c r="N488" s="741">
        <v>13</v>
      </c>
      <c r="O488" s="741">
        <v>3</v>
      </c>
      <c r="P488" s="737">
        <v>27.409224730127576</v>
      </c>
      <c r="Q488" s="737">
        <v>25.87145390070922</v>
      </c>
    </row>
    <row r="489" spans="1:17" s="24" customFormat="1" ht="18" customHeight="1">
      <c r="A489" s="739"/>
      <c r="B489" s="739" t="s">
        <v>1845</v>
      </c>
      <c r="C489" s="742"/>
      <c r="D489" s="741">
        <v>14530</v>
      </c>
      <c r="E489" s="741">
        <v>1577</v>
      </c>
      <c r="F489" s="741">
        <v>3083</v>
      </c>
      <c r="G489" s="741">
        <v>1830</v>
      </c>
      <c r="H489" s="741">
        <v>1453</v>
      </c>
      <c r="I489" s="741">
        <v>1184</v>
      </c>
      <c r="J489" s="741">
        <v>1296</v>
      </c>
      <c r="K489" s="741">
        <v>1317</v>
      </c>
      <c r="L489" s="741">
        <v>991</v>
      </c>
      <c r="M489" s="741">
        <v>746</v>
      </c>
      <c r="N489" s="741">
        <v>968</v>
      </c>
      <c r="O489" s="741">
        <v>85</v>
      </c>
      <c r="P489" s="737">
        <v>40.156940117687782</v>
      </c>
      <c r="Q489" s="737">
        <v>36.430124223602483</v>
      </c>
    </row>
    <row r="490" spans="1:17" s="24" customFormat="1" ht="27" customHeight="1">
      <c r="A490" s="1473" t="s">
        <v>1927</v>
      </c>
      <c r="B490" s="1473"/>
      <c r="C490" s="1474"/>
      <c r="D490" s="741">
        <v>28113</v>
      </c>
      <c r="E490" s="741">
        <v>1686</v>
      </c>
      <c r="F490" s="741">
        <v>5056</v>
      </c>
      <c r="G490" s="741">
        <v>4636</v>
      </c>
      <c r="H490" s="741">
        <v>3786</v>
      </c>
      <c r="I490" s="741">
        <v>2751</v>
      </c>
      <c r="J490" s="741">
        <v>2704</v>
      </c>
      <c r="K490" s="741">
        <v>2631</v>
      </c>
      <c r="L490" s="741">
        <v>2095</v>
      </c>
      <c r="M490" s="741">
        <v>1574</v>
      </c>
      <c r="N490" s="741">
        <v>1109</v>
      </c>
      <c r="O490" s="741">
        <v>85</v>
      </c>
      <c r="P490" s="737">
        <v>40.526580562294846</v>
      </c>
      <c r="Q490" s="737">
        <v>37.324786324786324</v>
      </c>
    </row>
    <row r="491" spans="1:17" s="24" customFormat="1" ht="27" customHeight="1">
      <c r="A491" s="1473" t="s">
        <v>1928</v>
      </c>
      <c r="B491" s="1473"/>
      <c r="C491" s="1474"/>
      <c r="D491" s="741"/>
      <c r="E491" s="741"/>
      <c r="F491" s="741"/>
      <c r="G491" s="741"/>
      <c r="H491" s="741"/>
      <c r="I491" s="741"/>
      <c r="J491" s="741"/>
      <c r="K491" s="741"/>
      <c r="L491" s="741"/>
      <c r="M491" s="741"/>
      <c r="N491" s="741"/>
      <c r="O491" s="741"/>
      <c r="P491" s="737"/>
      <c r="Q491" s="737"/>
    </row>
    <row r="492" spans="1:17" s="24" customFormat="1" ht="18" customHeight="1">
      <c r="A492" s="739"/>
      <c r="B492" s="739" t="s">
        <v>324</v>
      </c>
      <c r="C492" s="740"/>
      <c r="D492" s="741"/>
      <c r="E492" s="741"/>
      <c r="F492" s="741"/>
      <c r="G492" s="741"/>
      <c r="H492" s="741"/>
      <c r="I492" s="741"/>
      <c r="J492" s="741"/>
      <c r="K492" s="741"/>
      <c r="L492" s="741"/>
      <c r="M492" s="741"/>
      <c r="N492" s="741"/>
      <c r="O492" s="741"/>
      <c r="P492" s="737"/>
      <c r="Q492" s="737"/>
    </row>
    <row r="493" spans="1:17" s="24" customFormat="1" ht="10.5" customHeight="1">
      <c r="A493" s="739"/>
      <c r="B493" s="739"/>
      <c r="C493" s="742" t="s">
        <v>1917</v>
      </c>
      <c r="D493" s="741">
        <v>1</v>
      </c>
      <c r="E493" s="741">
        <v>0</v>
      </c>
      <c r="F493" s="741">
        <v>0</v>
      </c>
      <c r="G493" s="741">
        <v>0</v>
      </c>
      <c r="H493" s="741">
        <v>0</v>
      </c>
      <c r="I493" s="741">
        <v>0</v>
      </c>
      <c r="J493" s="741">
        <v>0</v>
      </c>
      <c r="K493" s="741">
        <v>0</v>
      </c>
      <c r="L493" s="741">
        <v>1</v>
      </c>
      <c r="M493" s="741">
        <v>0</v>
      </c>
      <c r="N493" s="741">
        <v>0</v>
      </c>
      <c r="O493" s="741">
        <v>0</v>
      </c>
      <c r="P493" s="746" t="s">
        <v>477</v>
      </c>
      <c r="Q493" s="746" t="s">
        <v>477</v>
      </c>
    </row>
    <row r="494" spans="1:17" s="24" customFormat="1" ht="10.5" customHeight="1">
      <c r="A494" s="739"/>
      <c r="B494" s="739"/>
      <c r="C494" s="742" t="s">
        <v>1918</v>
      </c>
      <c r="D494" s="741">
        <v>2</v>
      </c>
      <c r="E494" s="741">
        <v>0</v>
      </c>
      <c r="F494" s="741">
        <v>0</v>
      </c>
      <c r="G494" s="741">
        <v>0</v>
      </c>
      <c r="H494" s="741">
        <v>0</v>
      </c>
      <c r="I494" s="741">
        <v>0</v>
      </c>
      <c r="J494" s="741">
        <v>0</v>
      </c>
      <c r="K494" s="741">
        <v>0</v>
      </c>
      <c r="L494" s="741">
        <v>1</v>
      </c>
      <c r="M494" s="741">
        <v>1</v>
      </c>
      <c r="N494" s="741">
        <v>0</v>
      </c>
      <c r="O494" s="741">
        <v>0</v>
      </c>
      <c r="P494" s="737">
        <v>59</v>
      </c>
      <c r="Q494" s="737">
        <v>55</v>
      </c>
    </row>
    <row r="495" spans="1:17" s="24" customFormat="1" ht="19.899999999999999" customHeight="1">
      <c r="A495" s="739"/>
      <c r="B495" s="739"/>
      <c r="C495" s="742" t="s">
        <v>1919</v>
      </c>
      <c r="D495" s="741">
        <v>12</v>
      </c>
      <c r="E495" s="741">
        <v>0</v>
      </c>
      <c r="F495" s="741">
        <v>0</v>
      </c>
      <c r="G495" s="741">
        <v>0</v>
      </c>
      <c r="H495" s="741">
        <v>2</v>
      </c>
      <c r="I495" s="741">
        <v>1</v>
      </c>
      <c r="J495" s="741">
        <v>1</v>
      </c>
      <c r="K495" s="741">
        <v>3</v>
      </c>
      <c r="L495" s="741">
        <v>3</v>
      </c>
      <c r="M495" s="741">
        <v>2</v>
      </c>
      <c r="N495" s="741">
        <v>0</v>
      </c>
      <c r="O495" s="741">
        <v>0</v>
      </c>
      <c r="P495" s="737">
        <v>51.666666666666664</v>
      </c>
      <c r="Q495" s="737">
        <v>53.5</v>
      </c>
    </row>
    <row r="496" spans="1:17" s="24" customFormat="1" ht="19.899999999999999" customHeight="1">
      <c r="A496" s="739"/>
      <c r="B496" s="739"/>
      <c r="C496" s="742" t="s">
        <v>1920</v>
      </c>
      <c r="D496" s="741">
        <v>3</v>
      </c>
      <c r="E496" s="741">
        <v>0</v>
      </c>
      <c r="F496" s="741">
        <v>0</v>
      </c>
      <c r="G496" s="741">
        <v>0</v>
      </c>
      <c r="H496" s="741">
        <v>0</v>
      </c>
      <c r="I496" s="741">
        <v>0</v>
      </c>
      <c r="J496" s="741">
        <v>2</v>
      </c>
      <c r="K496" s="741">
        <v>0</v>
      </c>
      <c r="L496" s="741">
        <v>1</v>
      </c>
      <c r="M496" s="741">
        <v>0</v>
      </c>
      <c r="N496" s="741">
        <v>0</v>
      </c>
      <c r="O496" s="741">
        <v>0</v>
      </c>
      <c r="P496" s="737">
        <v>51</v>
      </c>
      <c r="Q496" s="737">
        <v>48.5</v>
      </c>
    </row>
    <row r="497" spans="1:17" s="24" customFormat="1" ht="10.5" customHeight="1">
      <c r="A497" s="739"/>
      <c r="B497" s="739"/>
      <c r="C497" s="742" t="s">
        <v>610</v>
      </c>
      <c r="D497" s="741">
        <v>5</v>
      </c>
      <c r="E497" s="741">
        <v>0</v>
      </c>
      <c r="F497" s="741">
        <v>0</v>
      </c>
      <c r="G497" s="741">
        <v>0</v>
      </c>
      <c r="H497" s="741">
        <v>0</v>
      </c>
      <c r="I497" s="741">
        <v>1</v>
      </c>
      <c r="J497" s="741">
        <v>0</v>
      </c>
      <c r="K497" s="741">
        <v>2</v>
      </c>
      <c r="L497" s="741">
        <v>0</v>
      </c>
      <c r="M497" s="741">
        <v>1</v>
      </c>
      <c r="N497" s="741">
        <v>1</v>
      </c>
      <c r="O497" s="741">
        <v>0</v>
      </c>
      <c r="P497" s="737">
        <v>54.8</v>
      </c>
      <c r="Q497" s="737">
        <v>49.75</v>
      </c>
    </row>
    <row r="498" spans="1:17" s="24" customFormat="1" ht="10.5" customHeight="1">
      <c r="A498" s="739"/>
      <c r="B498" s="739"/>
      <c r="C498" s="742" t="s">
        <v>611</v>
      </c>
      <c r="D498" s="741">
        <v>7</v>
      </c>
      <c r="E498" s="741">
        <v>0</v>
      </c>
      <c r="F498" s="741">
        <v>0</v>
      </c>
      <c r="G498" s="741">
        <v>1</v>
      </c>
      <c r="H498" s="741">
        <v>0</v>
      </c>
      <c r="I498" s="741">
        <v>1</v>
      </c>
      <c r="J498" s="741">
        <v>2</v>
      </c>
      <c r="K498" s="741">
        <v>1</v>
      </c>
      <c r="L498" s="741">
        <v>2</v>
      </c>
      <c r="M498" s="741">
        <v>0</v>
      </c>
      <c r="N498" s="741">
        <v>0</v>
      </c>
      <c r="O498" s="741">
        <v>0</v>
      </c>
      <c r="P498" s="737">
        <v>47.714285714285715</v>
      </c>
      <c r="Q498" s="737">
        <v>46.5</v>
      </c>
    </row>
    <row r="499" spans="1:17" s="24" customFormat="1" ht="10.5" customHeight="1">
      <c r="A499" s="739"/>
      <c r="B499" s="739"/>
      <c r="C499" s="743" t="s">
        <v>1874</v>
      </c>
      <c r="D499" s="741">
        <v>30</v>
      </c>
      <c r="E499" s="741">
        <v>0</v>
      </c>
      <c r="F499" s="741">
        <v>0</v>
      </c>
      <c r="G499" s="741">
        <v>1</v>
      </c>
      <c r="H499" s="741">
        <v>2</v>
      </c>
      <c r="I499" s="741">
        <v>3</v>
      </c>
      <c r="J499" s="741">
        <v>5</v>
      </c>
      <c r="K499" s="741">
        <v>6</v>
      </c>
      <c r="L499" s="741">
        <v>8</v>
      </c>
      <c r="M499" s="741">
        <v>4</v>
      </c>
      <c r="N499" s="741">
        <v>1</v>
      </c>
      <c r="O499" s="741">
        <v>0</v>
      </c>
      <c r="P499" s="737">
        <v>51.9</v>
      </c>
      <c r="Q499" s="737">
        <v>52</v>
      </c>
    </row>
    <row r="500" spans="1:17" s="24" customFormat="1" ht="18" customHeight="1">
      <c r="A500" s="739"/>
      <c r="B500" s="739" t="s">
        <v>619</v>
      </c>
      <c r="C500" s="740"/>
    </row>
    <row r="501" spans="1:17" s="24" customFormat="1" ht="10.5" customHeight="1">
      <c r="A501" s="739"/>
      <c r="B501" s="739"/>
      <c r="C501" s="742" t="s">
        <v>624</v>
      </c>
      <c r="D501" s="741">
        <v>2</v>
      </c>
      <c r="E501" s="741">
        <v>0</v>
      </c>
      <c r="F501" s="741">
        <v>0</v>
      </c>
      <c r="G501" s="741">
        <v>0</v>
      </c>
      <c r="H501" s="741">
        <v>1</v>
      </c>
      <c r="I501" s="741">
        <v>0</v>
      </c>
      <c r="J501" s="741">
        <v>0</v>
      </c>
      <c r="K501" s="741">
        <v>1</v>
      </c>
      <c r="L501" s="741">
        <v>0</v>
      </c>
      <c r="M501" s="741">
        <v>0</v>
      </c>
      <c r="N501" s="741">
        <v>0</v>
      </c>
      <c r="O501" s="741">
        <v>0</v>
      </c>
      <c r="P501" s="737">
        <v>44.5</v>
      </c>
      <c r="Q501" s="737">
        <v>36</v>
      </c>
    </row>
    <row r="502" spans="1:17" s="24" customFormat="1" ht="10.5" customHeight="1">
      <c r="A502" s="739"/>
      <c r="B502" s="739"/>
      <c r="C502" s="742" t="s">
        <v>1823</v>
      </c>
      <c r="D502" s="741">
        <v>37</v>
      </c>
      <c r="E502" s="741">
        <v>0</v>
      </c>
      <c r="F502" s="741">
        <v>3</v>
      </c>
      <c r="G502" s="741">
        <v>2</v>
      </c>
      <c r="H502" s="741">
        <v>7</v>
      </c>
      <c r="I502" s="741">
        <v>6</v>
      </c>
      <c r="J502" s="741">
        <v>9</v>
      </c>
      <c r="K502" s="741">
        <v>1</v>
      </c>
      <c r="L502" s="741">
        <v>5</v>
      </c>
      <c r="M502" s="741">
        <v>3</v>
      </c>
      <c r="N502" s="741">
        <v>1</v>
      </c>
      <c r="O502" s="741">
        <v>0</v>
      </c>
      <c r="P502" s="737">
        <v>45.216216216216218</v>
      </c>
      <c r="Q502" s="737">
        <v>44.25</v>
      </c>
    </row>
    <row r="503" spans="1:17" s="24" customFormat="1" ht="10.5" customHeight="1">
      <c r="A503" s="739"/>
      <c r="B503" s="739"/>
      <c r="C503" s="743" t="s">
        <v>1874</v>
      </c>
      <c r="D503" s="741">
        <v>39</v>
      </c>
      <c r="E503" s="741">
        <v>0</v>
      </c>
      <c r="F503" s="741">
        <v>3</v>
      </c>
      <c r="G503" s="741">
        <v>2</v>
      </c>
      <c r="H503" s="741">
        <v>8</v>
      </c>
      <c r="I503" s="741">
        <v>6</v>
      </c>
      <c r="J503" s="741">
        <v>9</v>
      </c>
      <c r="K503" s="741">
        <v>2</v>
      </c>
      <c r="L503" s="741">
        <v>5</v>
      </c>
      <c r="M503" s="741">
        <v>3</v>
      </c>
      <c r="N503" s="741">
        <v>1</v>
      </c>
      <c r="O503" s="741">
        <v>0</v>
      </c>
      <c r="P503" s="737">
        <v>45.179487179487182</v>
      </c>
      <c r="Q503" s="737">
        <v>44.25</v>
      </c>
    </row>
    <row r="504" spans="1:17" s="24" customFormat="1" ht="27" customHeight="1">
      <c r="A504" s="739"/>
      <c r="B504" s="1473" t="s">
        <v>1921</v>
      </c>
      <c r="C504" s="1474"/>
    </row>
    <row r="505" spans="1:17" s="24" customFormat="1" ht="19.899999999999999" customHeight="1">
      <c r="A505" s="739"/>
      <c r="B505" s="739"/>
      <c r="C505" s="742" t="s">
        <v>1832</v>
      </c>
      <c r="D505" s="741">
        <v>110</v>
      </c>
      <c r="E505" s="741">
        <v>0</v>
      </c>
      <c r="F505" s="741">
        <v>0</v>
      </c>
      <c r="G505" s="741">
        <v>0</v>
      </c>
      <c r="H505" s="741">
        <v>2</v>
      </c>
      <c r="I505" s="741">
        <v>7</v>
      </c>
      <c r="J505" s="741">
        <v>29</v>
      </c>
      <c r="K505" s="741">
        <v>33</v>
      </c>
      <c r="L505" s="741">
        <v>25</v>
      </c>
      <c r="M505" s="741">
        <v>14</v>
      </c>
      <c r="N505" s="741">
        <v>0</v>
      </c>
      <c r="O505" s="741">
        <v>0</v>
      </c>
      <c r="P505" s="737">
        <v>52.190909090909088</v>
      </c>
      <c r="Q505" s="737">
        <v>51.142857142857146</v>
      </c>
    </row>
    <row r="506" spans="1:17" s="24" customFormat="1" ht="19.899999999999999" customHeight="1">
      <c r="A506" s="739"/>
      <c r="B506" s="739"/>
      <c r="C506" s="742" t="s">
        <v>1833</v>
      </c>
      <c r="D506" s="741">
        <v>19</v>
      </c>
      <c r="E506" s="741">
        <v>0</v>
      </c>
      <c r="F506" s="741">
        <v>0</v>
      </c>
      <c r="G506" s="741">
        <v>1</v>
      </c>
      <c r="H506" s="741">
        <v>3</v>
      </c>
      <c r="I506" s="741">
        <v>5</v>
      </c>
      <c r="J506" s="741">
        <v>5</v>
      </c>
      <c r="K506" s="741">
        <v>1</v>
      </c>
      <c r="L506" s="741">
        <v>1</v>
      </c>
      <c r="M506" s="741">
        <v>1</v>
      </c>
      <c r="N506" s="741">
        <v>2</v>
      </c>
      <c r="O506" s="741">
        <v>0</v>
      </c>
      <c r="P506" s="737">
        <v>47.684210526315788</v>
      </c>
      <c r="Q506" s="737">
        <v>46.25</v>
      </c>
    </row>
    <row r="507" spans="1:17" s="24" customFormat="1" ht="19.899999999999999" customHeight="1">
      <c r="A507" s="739"/>
      <c r="B507" s="739"/>
      <c r="C507" s="742" t="s">
        <v>1834</v>
      </c>
      <c r="D507" s="741">
        <v>458</v>
      </c>
      <c r="E507" s="741">
        <v>0</v>
      </c>
      <c r="F507" s="741">
        <v>7</v>
      </c>
      <c r="G507" s="741">
        <v>32</v>
      </c>
      <c r="H507" s="741">
        <v>52</v>
      </c>
      <c r="I507" s="741">
        <v>73</v>
      </c>
      <c r="J507" s="741">
        <v>69</v>
      </c>
      <c r="K507" s="741">
        <v>94</v>
      </c>
      <c r="L507" s="741">
        <v>79</v>
      </c>
      <c r="M507" s="741">
        <v>46</v>
      </c>
      <c r="N507" s="741">
        <v>6</v>
      </c>
      <c r="O507" s="741">
        <v>0</v>
      </c>
      <c r="P507" s="737">
        <v>48.340611353711793</v>
      </c>
      <c r="Q507" s="737">
        <v>48.714285714285715</v>
      </c>
    </row>
    <row r="508" spans="1:17" s="24" customFormat="1" ht="6.75" customHeight="1">
      <c r="A508" s="118" t="s">
        <v>638</v>
      </c>
      <c r="B508" s="739"/>
      <c r="C508" s="744"/>
      <c r="D508" s="741"/>
      <c r="E508" s="741"/>
      <c r="F508" s="741"/>
      <c r="G508" s="741"/>
      <c r="H508" s="741"/>
      <c r="I508" s="741"/>
      <c r="J508" s="741"/>
      <c r="K508" s="741"/>
      <c r="L508" s="741"/>
      <c r="M508" s="741"/>
      <c r="N508" s="741"/>
      <c r="O508" s="741"/>
      <c r="P508" s="737"/>
      <c r="Q508" s="737"/>
    </row>
    <row r="509" spans="1:17" s="24" customFormat="1" ht="9" customHeight="1">
      <c r="A509" s="739" t="s">
        <v>641</v>
      </c>
      <c r="B509" s="739"/>
      <c r="C509" s="744"/>
      <c r="D509" s="741"/>
      <c r="E509" s="741"/>
      <c r="F509" s="741"/>
      <c r="G509" s="741"/>
      <c r="H509" s="741"/>
      <c r="I509" s="741"/>
      <c r="J509" s="741"/>
      <c r="K509" s="741"/>
      <c r="L509" s="741"/>
      <c r="M509" s="741"/>
      <c r="N509" s="741"/>
      <c r="O509" s="741"/>
      <c r="P509" s="737"/>
      <c r="Q509" s="737"/>
    </row>
    <row r="510" spans="1:17" s="24" customFormat="1" ht="10.5" customHeight="1">
      <c r="A510" s="739"/>
      <c r="B510" s="739"/>
      <c r="C510" s="745"/>
      <c r="D510" s="741"/>
      <c r="E510" s="741"/>
      <c r="F510" s="741"/>
      <c r="G510" s="741"/>
      <c r="H510" s="741"/>
      <c r="I510" s="741"/>
      <c r="J510" s="741"/>
      <c r="K510" s="741"/>
      <c r="L510" s="741"/>
      <c r="M510" s="741"/>
      <c r="N510" s="741"/>
      <c r="O510" s="741"/>
      <c r="P510" s="737"/>
      <c r="Q510" s="737"/>
    </row>
    <row r="511" spans="1:17" s="24" customFormat="1" ht="10.5" customHeight="1">
      <c r="A511" s="739" t="s">
        <v>46</v>
      </c>
      <c r="B511" s="739"/>
      <c r="C511" s="742"/>
      <c r="D511" s="741"/>
      <c r="E511" s="741"/>
      <c r="F511" s="741"/>
      <c r="G511" s="741"/>
      <c r="H511" s="741"/>
      <c r="I511" s="741"/>
      <c r="J511" s="741"/>
      <c r="K511" s="741"/>
      <c r="L511" s="741"/>
      <c r="M511" s="741"/>
      <c r="N511" s="741"/>
      <c r="O511" s="741"/>
      <c r="P511" s="737"/>
      <c r="Q511" s="737"/>
    </row>
    <row r="512" spans="1:17" s="24" customFormat="1" ht="19.899999999999999" customHeight="1">
      <c r="A512" s="739"/>
      <c r="B512" s="739"/>
      <c r="C512" s="742" t="s">
        <v>1835</v>
      </c>
      <c r="D512" s="741">
        <v>602</v>
      </c>
      <c r="E512" s="741">
        <v>4</v>
      </c>
      <c r="F512" s="741">
        <v>113</v>
      </c>
      <c r="G512" s="741">
        <v>177</v>
      </c>
      <c r="H512" s="741">
        <v>137</v>
      </c>
      <c r="I512" s="741">
        <v>75</v>
      </c>
      <c r="J512" s="741">
        <v>36</v>
      </c>
      <c r="K512" s="741">
        <v>21</v>
      </c>
      <c r="L512" s="741">
        <v>23</v>
      </c>
      <c r="M512" s="741">
        <v>7</v>
      </c>
      <c r="N512" s="741">
        <v>9</v>
      </c>
      <c r="O512" s="741">
        <v>0</v>
      </c>
      <c r="P512" s="737">
        <v>36.754152823920265</v>
      </c>
      <c r="Q512" s="737">
        <v>34.194444444444443</v>
      </c>
    </row>
    <row r="513" spans="1:17" s="24" customFormat="1" ht="10.5" customHeight="1">
      <c r="A513" s="739"/>
      <c r="B513" s="739"/>
      <c r="C513" s="743" t="s">
        <v>1874</v>
      </c>
      <c r="D513" s="741">
        <v>1189</v>
      </c>
      <c r="E513" s="741">
        <v>4</v>
      </c>
      <c r="F513" s="741">
        <v>120</v>
      </c>
      <c r="G513" s="741">
        <v>210</v>
      </c>
      <c r="H513" s="741">
        <v>194</v>
      </c>
      <c r="I513" s="741">
        <v>160</v>
      </c>
      <c r="J513" s="741">
        <v>139</v>
      </c>
      <c r="K513" s="741">
        <v>149</v>
      </c>
      <c r="L513" s="741">
        <v>128</v>
      </c>
      <c r="M513" s="741">
        <v>68</v>
      </c>
      <c r="N513" s="741">
        <v>17</v>
      </c>
      <c r="O513" s="741">
        <v>0</v>
      </c>
      <c r="P513" s="737">
        <v>42.820016820857866</v>
      </c>
      <c r="Q513" s="737">
        <v>41.041666666666664</v>
      </c>
    </row>
    <row r="514" spans="1:17" s="24" customFormat="1" ht="18" customHeight="1">
      <c r="A514" s="739"/>
      <c r="B514" s="739" t="s">
        <v>632</v>
      </c>
      <c r="C514" s="740"/>
      <c r="D514" s="741"/>
      <c r="E514" s="741"/>
      <c r="F514" s="741"/>
      <c r="G514" s="741"/>
      <c r="H514" s="741"/>
      <c r="I514" s="741"/>
      <c r="J514" s="741"/>
      <c r="K514" s="741"/>
      <c r="L514" s="741"/>
      <c r="M514" s="741"/>
      <c r="N514" s="741"/>
      <c r="O514" s="741"/>
      <c r="P514" s="737"/>
      <c r="Q514" s="737"/>
    </row>
    <row r="515" spans="1:17" s="24" customFormat="1" ht="19.899999999999999" customHeight="1">
      <c r="A515" s="739"/>
      <c r="B515" s="739"/>
      <c r="C515" s="742" t="s">
        <v>1840</v>
      </c>
      <c r="D515" s="741">
        <v>104</v>
      </c>
      <c r="E515" s="741">
        <v>0</v>
      </c>
      <c r="F515" s="741">
        <v>3</v>
      </c>
      <c r="G515" s="741">
        <v>6</v>
      </c>
      <c r="H515" s="741">
        <v>9</v>
      </c>
      <c r="I515" s="741">
        <v>19</v>
      </c>
      <c r="J515" s="741">
        <v>21</v>
      </c>
      <c r="K515" s="741">
        <v>11</v>
      </c>
      <c r="L515" s="741">
        <v>18</v>
      </c>
      <c r="M515" s="741">
        <v>17</v>
      </c>
      <c r="N515" s="741">
        <v>0</v>
      </c>
      <c r="O515" s="741">
        <v>0</v>
      </c>
      <c r="P515" s="737">
        <v>48.509615384615387</v>
      </c>
      <c r="Q515" s="737">
        <v>47.4</v>
      </c>
    </row>
    <row r="516" spans="1:17" s="24" customFormat="1" ht="19.899999999999999" customHeight="1">
      <c r="A516" s="739"/>
      <c r="B516" s="739"/>
      <c r="C516" s="742" t="s">
        <v>1841</v>
      </c>
      <c r="D516" s="741">
        <v>5</v>
      </c>
      <c r="E516" s="741">
        <v>0</v>
      </c>
      <c r="F516" s="741">
        <v>2</v>
      </c>
      <c r="G516" s="741">
        <v>0</v>
      </c>
      <c r="H516" s="741">
        <v>2</v>
      </c>
      <c r="I516" s="741">
        <v>1</v>
      </c>
      <c r="J516" s="741">
        <v>0</v>
      </c>
      <c r="K516" s="741">
        <v>0</v>
      </c>
      <c r="L516" s="741">
        <v>0</v>
      </c>
      <c r="M516" s="741">
        <v>0</v>
      </c>
      <c r="N516" s="741">
        <v>0</v>
      </c>
      <c r="O516" s="741">
        <v>0</v>
      </c>
      <c r="P516" s="737">
        <v>33.799999999999997</v>
      </c>
      <c r="Q516" s="737">
        <v>35.5</v>
      </c>
    </row>
    <row r="517" spans="1:17" s="24" customFormat="1" ht="10.5" customHeight="1">
      <c r="A517" s="739"/>
      <c r="B517" s="739"/>
      <c r="C517" s="743" t="s">
        <v>1874</v>
      </c>
      <c r="D517" s="741">
        <v>109</v>
      </c>
      <c r="E517" s="741">
        <v>0</v>
      </c>
      <c r="F517" s="741">
        <v>5</v>
      </c>
      <c r="G517" s="741">
        <v>6</v>
      </c>
      <c r="H517" s="741">
        <v>11</v>
      </c>
      <c r="I517" s="741">
        <v>20</v>
      </c>
      <c r="J517" s="741">
        <v>21</v>
      </c>
      <c r="K517" s="741">
        <v>11</v>
      </c>
      <c r="L517" s="741">
        <v>18</v>
      </c>
      <c r="M517" s="741">
        <v>17</v>
      </c>
      <c r="N517" s="741">
        <v>0</v>
      </c>
      <c r="O517" s="741">
        <v>0</v>
      </c>
      <c r="P517" s="737">
        <v>47.834862385321102</v>
      </c>
      <c r="Q517" s="737">
        <v>46.833333333333336</v>
      </c>
    </row>
    <row r="518" spans="1:17" s="24" customFormat="1" ht="18" customHeight="1">
      <c r="A518" s="739"/>
      <c r="B518" s="739" t="s">
        <v>1842</v>
      </c>
      <c r="C518" s="742"/>
      <c r="D518" s="741">
        <v>1367</v>
      </c>
      <c r="E518" s="741">
        <v>4</v>
      </c>
      <c r="F518" s="741">
        <v>128</v>
      </c>
      <c r="G518" s="741">
        <v>219</v>
      </c>
      <c r="H518" s="741">
        <v>215</v>
      </c>
      <c r="I518" s="741">
        <v>189</v>
      </c>
      <c r="J518" s="741">
        <v>174</v>
      </c>
      <c r="K518" s="741">
        <v>168</v>
      </c>
      <c r="L518" s="741">
        <v>159</v>
      </c>
      <c r="M518" s="741">
        <v>92</v>
      </c>
      <c r="N518" s="741">
        <v>19</v>
      </c>
      <c r="O518" s="741">
        <v>0</v>
      </c>
      <c r="P518" s="737">
        <v>43.486466715435263</v>
      </c>
      <c r="Q518" s="737">
        <v>41.988372093023258</v>
      </c>
    </row>
    <row r="519" spans="1:17" s="24" customFormat="1" ht="18" customHeight="1">
      <c r="A519" s="739"/>
      <c r="B519" s="739" t="s">
        <v>646</v>
      </c>
      <c r="C519" s="740"/>
    </row>
    <row r="520" spans="1:17" s="24" customFormat="1" ht="10.5" customHeight="1">
      <c r="A520" s="739"/>
      <c r="B520" s="739"/>
      <c r="C520" s="742" t="s">
        <v>646</v>
      </c>
      <c r="D520" s="741">
        <v>21</v>
      </c>
      <c r="E520" s="741">
        <v>0</v>
      </c>
      <c r="F520" s="741">
        <v>0</v>
      </c>
      <c r="G520" s="741">
        <v>0</v>
      </c>
      <c r="H520" s="741">
        <v>2</v>
      </c>
      <c r="I520" s="741">
        <v>5</v>
      </c>
      <c r="J520" s="741">
        <v>4</v>
      </c>
      <c r="K520" s="741">
        <v>3</v>
      </c>
      <c r="L520" s="741">
        <v>4</v>
      </c>
      <c r="M520" s="741">
        <v>1</v>
      </c>
      <c r="N520" s="741">
        <v>2</v>
      </c>
      <c r="O520" s="741">
        <v>0</v>
      </c>
      <c r="P520" s="737">
        <v>50.38095238095238</v>
      </c>
      <c r="Q520" s="737">
        <v>48.5</v>
      </c>
    </row>
    <row r="521" spans="1:17" s="24" customFormat="1" ht="10.5" customHeight="1">
      <c r="A521" s="739"/>
      <c r="B521" s="739"/>
      <c r="C521" s="742" t="s">
        <v>1844</v>
      </c>
      <c r="D521" s="741">
        <v>4</v>
      </c>
      <c r="E521" s="741">
        <v>0</v>
      </c>
      <c r="F521" s="741">
        <v>0</v>
      </c>
      <c r="G521" s="741">
        <v>0</v>
      </c>
      <c r="H521" s="741">
        <v>0</v>
      </c>
      <c r="I521" s="741">
        <v>2</v>
      </c>
      <c r="J521" s="741">
        <v>0</v>
      </c>
      <c r="K521" s="741">
        <v>1</v>
      </c>
      <c r="L521" s="741">
        <v>1</v>
      </c>
      <c r="M521" s="741">
        <v>0</v>
      </c>
      <c r="N521" s="741">
        <v>0</v>
      </c>
      <c r="O521" s="741">
        <v>0</v>
      </c>
      <c r="P521" s="737">
        <v>48.75</v>
      </c>
      <c r="Q521" s="737">
        <v>43</v>
      </c>
    </row>
    <row r="522" spans="1:17" s="24" customFormat="1" ht="10.5" customHeight="1">
      <c r="A522" s="739"/>
      <c r="B522" s="739"/>
      <c r="C522" s="743" t="s">
        <v>1874</v>
      </c>
      <c r="D522" s="741">
        <v>25</v>
      </c>
      <c r="E522" s="741">
        <v>0</v>
      </c>
      <c r="F522" s="741">
        <v>0</v>
      </c>
      <c r="G522" s="741">
        <v>0</v>
      </c>
      <c r="H522" s="741">
        <v>2</v>
      </c>
      <c r="I522" s="741">
        <v>7</v>
      </c>
      <c r="J522" s="741">
        <v>4</v>
      </c>
      <c r="K522" s="741">
        <v>4</v>
      </c>
      <c r="L522" s="741">
        <v>5</v>
      </c>
      <c r="M522" s="741">
        <v>1</v>
      </c>
      <c r="N522" s="741">
        <v>2</v>
      </c>
      <c r="O522" s="741">
        <v>0</v>
      </c>
      <c r="P522" s="737">
        <v>50.12</v>
      </c>
      <c r="Q522" s="737">
        <v>48.5</v>
      </c>
    </row>
    <row r="523" spans="1:17" s="24" customFormat="1" ht="18" customHeight="1">
      <c r="A523" s="739"/>
      <c r="B523" s="739" t="s">
        <v>649</v>
      </c>
      <c r="C523" s="740"/>
    </row>
    <row r="524" spans="1:17" s="24" customFormat="1" ht="10.5" customHeight="1">
      <c r="A524" s="739"/>
      <c r="B524" s="739"/>
      <c r="C524" s="742" t="s">
        <v>649</v>
      </c>
      <c r="D524" s="741">
        <v>77</v>
      </c>
      <c r="E524" s="741">
        <v>20</v>
      </c>
      <c r="F524" s="741">
        <v>34</v>
      </c>
      <c r="G524" s="741">
        <v>16</v>
      </c>
      <c r="H524" s="741">
        <v>4</v>
      </c>
      <c r="I524" s="741">
        <v>1</v>
      </c>
      <c r="J524" s="741">
        <v>1</v>
      </c>
      <c r="K524" s="741">
        <v>1</v>
      </c>
      <c r="L524" s="741">
        <v>0</v>
      </c>
      <c r="M524" s="741">
        <v>0</v>
      </c>
      <c r="N524" s="741">
        <v>0</v>
      </c>
      <c r="O524" s="741">
        <v>0</v>
      </c>
      <c r="P524" s="737">
        <v>28.012987012987011</v>
      </c>
      <c r="Q524" s="737">
        <v>26.25</v>
      </c>
    </row>
    <row r="525" spans="1:17" s="24" customFormat="1" ht="10.5" customHeight="1">
      <c r="A525" s="739"/>
      <c r="B525" s="739"/>
      <c r="C525" s="742" t="s">
        <v>650</v>
      </c>
      <c r="D525" s="741">
        <v>46</v>
      </c>
      <c r="E525" s="741">
        <v>32</v>
      </c>
      <c r="F525" s="741">
        <v>11</v>
      </c>
      <c r="G525" s="741">
        <v>3</v>
      </c>
      <c r="H525" s="741">
        <v>0</v>
      </c>
      <c r="I525" s="741">
        <v>0</v>
      </c>
      <c r="J525" s="741">
        <v>0</v>
      </c>
      <c r="K525" s="741">
        <v>0</v>
      </c>
      <c r="L525" s="741">
        <v>0</v>
      </c>
      <c r="M525" s="741">
        <v>0</v>
      </c>
      <c r="N525" s="741">
        <v>0</v>
      </c>
      <c r="O525" s="741">
        <v>0</v>
      </c>
      <c r="P525" s="737">
        <v>23.543478260869566</v>
      </c>
      <c r="Q525" s="737">
        <v>23</v>
      </c>
    </row>
    <row r="526" spans="1:17" s="24" customFormat="1" ht="10.5" customHeight="1">
      <c r="A526" s="739"/>
      <c r="B526" s="739"/>
      <c r="C526" s="743" t="s">
        <v>1874</v>
      </c>
      <c r="D526" s="741">
        <v>123</v>
      </c>
      <c r="E526" s="741">
        <v>52</v>
      </c>
      <c r="F526" s="741">
        <v>45</v>
      </c>
      <c r="G526" s="741">
        <v>19</v>
      </c>
      <c r="H526" s="741">
        <v>4</v>
      </c>
      <c r="I526" s="741">
        <v>1</v>
      </c>
      <c r="J526" s="741">
        <v>1</v>
      </c>
      <c r="K526" s="741">
        <v>1</v>
      </c>
      <c r="L526" s="741">
        <v>0</v>
      </c>
      <c r="M526" s="741">
        <v>0</v>
      </c>
      <c r="N526" s="741">
        <v>0</v>
      </c>
      <c r="O526" s="741">
        <v>0</v>
      </c>
      <c r="P526" s="737">
        <v>26.341463414634145</v>
      </c>
      <c r="Q526" s="737">
        <v>25.166666666666668</v>
      </c>
    </row>
    <row r="527" spans="1:17" s="24" customFormat="1" ht="18" customHeight="1">
      <c r="A527" s="739"/>
      <c r="B527" s="739" t="s">
        <v>1845</v>
      </c>
      <c r="C527" s="742"/>
      <c r="D527" s="741">
        <v>148</v>
      </c>
      <c r="E527" s="741">
        <v>52</v>
      </c>
      <c r="F527" s="741">
        <v>45</v>
      </c>
      <c r="G527" s="741">
        <v>19</v>
      </c>
      <c r="H527" s="741">
        <v>6</v>
      </c>
      <c r="I527" s="741">
        <v>8</v>
      </c>
      <c r="J527" s="741">
        <v>5</v>
      </c>
      <c r="K527" s="741">
        <v>5</v>
      </c>
      <c r="L527" s="741">
        <v>5</v>
      </c>
      <c r="M527" s="741">
        <v>1</v>
      </c>
      <c r="N527" s="741">
        <v>2</v>
      </c>
      <c r="O527" s="741">
        <v>0</v>
      </c>
      <c r="P527" s="737">
        <v>30.358108108108109</v>
      </c>
      <c r="Q527" s="737">
        <v>26.5</v>
      </c>
    </row>
    <row r="528" spans="1:17" s="24" customFormat="1" ht="27" customHeight="1">
      <c r="A528" s="1473" t="s">
        <v>1929</v>
      </c>
      <c r="B528" s="1473"/>
      <c r="C528" s="1474"/>
      <c r="D528" s="741">
        <v>1515</v>
      </c>
      <c r="E528" s="741">
        <v>56</v>
      </c>
      <c r="F528" s="741">
        <v>173</v>
      </c>
      <c r="G528" s="741">
        <v>238</v>
      </c>
      <c r="H528" s="741">
        <v>221</v>
      </c>
      <c r="I528" s="741">
        <v>197</v>
      </c>
      <c r="J528" s="741">
        <v>179</v>
      </c>
      <c r="K528" s="741">
        <v>173</v>
      </c>
      <c r="L528" s="741">
        <v>164</v>
      </c>
      <c r="M528" s="741">
        <v>93</v>
      </c>
      <c r="N528" s="741">
        <v>21</v>
      </c>
      <c r="O528" s="741">
        <v>0</v>
      </c>
      <c r="P528" s="737">
        <v>42.203960396039605</v>
      </c>
      <c r="Q528" s="737">
        <v>40.905405405405403</v>
      </c>
    </row>
    <row r="529" spans="1:17" s="24" customFormat="1" ht="18" customHeight="1">
      <c r="A529" s="739" t="s">
        <v>155</v>
      </c>
      <c r="C529" s="740"/>
      <c r="D529" s="741"/>
      <c r="E529" s="741"/>
      <c r="F529" s="741"/>
      <c r="G529" s="741"/>
      <c r="H529" s="741"/>
      <c r="I529" s="741"/>
      <c r="J529" s="741"/>
      <c r="K529" s="741"/>
      <c r="L529" s="741"/>
      <c r="M529" s="741"/>
      <c r="N529" s="741"/>
      <c r="O529" s="741"/>
      <c r="P529" s="737"/>
      <c r="Q529" s="737"/>
    </row>
    <row r="530" spans="1:17" s="24" customFormat="1" ht="18" customHeight="1">
      <c r="A530" s="739"/>
      <c r="B530" s="739" t="s">
        <v>324</v>
      </c>
      <c r="C530" s="740"/>
      <c r="D530" s="741"/>
      <c r="E530" s="741"/>
      <c r="F530" s="741"/>
      <c r="G530" s="741"/>
      <c r="H530" s="741"/>
      <c r="I530" s="741"/>
      <c r="J530" s="741"/>
      <c r="K530" s="741"/>
      <c r="L530" s="741"/>
      <c r="M530" s="741"/>
      <c r="N530" s="741"/>
      <c r="O530" s="741"/>
      <c r="P530" s="737"/>
      <c r="Q530" s="737"/>
    </row>
    <row r="531" spans="1:17" s="24" customFormat="1" ht="10.5" customHeight="1">
      <c r="A531" s="739"/>
      <c r="B531" s="739"/>
      <c r="C531" s="742" t="s">
        <v>1917</v>
      </c>
      <c r="D531" s="741">
        <v>3916</v>
      </c>
      <c r="E531" s="741">
        <v>0</v>
      </c>
      <c r="F531" s="741">
        <v>1</v>
      </c>
      <c r="G531" s="741">
        <v>1</v>
      </c>
      <c r="H531" s="741">
        <v>0</v>
      </c>
      <c r="I531" s="741">
        <v>4</v>
      </c>
      <c r="J531" s="741">
        <v>72</v>
      </c>
      <c r="K531" s="741">
        <v>487</v>
      </c>
      <c r="L531" s="741">
        <v>1212</v>
      </c>
      <c r="M531" s="741">
        <v>1640</v>
      </c>
      <c r="N531" s="741">
        <v>499</v>
      </c>
      <c r="O531" s="741">
        <v>0</v>
      </c>
      <c r="P531" s="737">
        <v>59.576608784473954</v>
      </c>
      <c r="Q531" s="737">
        <v>59.585760517799351</v>
      </c>
    </row>
    <row r="532" spans="1:17" s="24" customFormat="1" ht="10.5" customHeight="1">
      <c r="A532" s="739"/>
      <c r="B532" s="739"/>
      <c r="C532" s="742" t="s">
        <v>1918</v>
      </c>
      <c r="D532" s="741">
        <v>5414</v>
      </c>
      <c r="E532" s="741">
        <v>0</v>
      </c>
      <c r="F532" s="741">
        <v>0</v>
      </c>
      <c r="G532" s="741">
        <v>0</v>
      </c>
      <c r="H532" s="741">
        <v>0</v>
      </c>
      <c r="I532" s="741">
        <v>1</v>
      </c>
      <c r="J532" s="741">
        <v>96</v>
      </c>
      <c r="K532" s="741">
        <v>608</v>
      </c>
      <c r="L532" s="741">
        <v>1661</v>
      </c>
      <c r="M532" s="741">
        <v>2509</v>
      </c>
      <c r="N532" s="741">
        <v>539</v>
      </c>
      <c r="O532" s="741">
        <v>0</v>
      </c>
      <c r="P532" s="737">
        <v>59.613224972294056</v>
      </c>
      <c r="Q532" s="737">
        <v>59.704545454545453</v>
      </c>
    </row>
    <row r="533" spans="1:17" s="24" customFormat="1" ht="19.899999999999999" customHeight="1">
      <c r="A533" s="739"/>
      <c r="B533" s="739"/>
      <c r="C533" s="742" t="s">
        <v>1919</v>
      </c>
      <c r="D533" s="741">
        <v>5222</v>
      </c>
      <c r="E533" s="741">
        <v>0</v>
      </c>
      <c r="F533" s="741">
        <v>0</v>
      </c>
      <c r="G533" s="741">
        <v>51</v>
      </c>
      <c r="H533" s="741">
        <v>240</v>
      </c>
      <c r="I533" s="741">
        <v>494</v>
      </c>
      <c r="J533" s="741">
        <v>730</v>
      </c>
      <c r="K533" s="741">
        <v>1254</v>
      </c>
      <c r="L533" s="741">
        <v>1297</v>
      </c>
      <c r="M533" s="741">
        <v>982</v>
      </c>
      <c r="N533" s="741">
        <v>174</v>
      </c>
      <c r="O533" s="741">
        <v>0</v>
      </c>
      <c r="P533" s="737">
        <v>53.139027192646495</v>
      </c>
      <c r="Q533" s="737">
        <v>53.435714285714283</v>
      </c>
    </row>
    <row r="534" spans="1:17" s="24" customFormat="1" ht="19.899999999999999" customHeight="1">
      <c r="A534" s="739"/>
      <c r="B534" s="739"/>
      <c r="C534" s="742" t="s">
        <v>1920</v>
      </c>
      <c r="D534" s="741">
        <v>1100</v>
      </c>
      <c r="E534" s="741">
        <v>0</v>
      </c>
      <c r="F534" s="741">
        <v>9</v>
      </c>
      <c r="G534" s="741">
        <v>40</v>
      </c>
      <c r="H534" s="741">
        <v>188</v>
      </c>
      <c r="I534" s="741">
        <v>202</v>
      </c>
      <c r="J534" s="741">
        <v>205</v>
      </c>
      <c r="K534" s="741">
        <v>173</v>
      </c>
      <c r="L534" s="741">
        <v>102</v>
      </c>
      <c r="M534" s="741">
        <v>69</v>
      </c>
      <c r="N534" s="741">
        <v>112</v>
      </c>
      <c r="O534" s="741">
        <v>0</v>
      </c>
      <c r="P534" s="737">
        <v>48.415454545454544</v>
      </c>
      <c r="Q534" s="737">
        <v>46.473684210526315</v>
      </c>
    </row>
    <row r="535" spans="1:17" s="24" customFormat="1" ht="10.5" customHeight="1">
      <c r="A535" s="739"/>
      <c r="B535" s="739"/>
      <c r="C535" s="742" t="s">
        <v>610</v>
      </c>
      <c r="D535" s="741">
        <v>11495</v>
      </c>
      <c r="E535" s="741">
        <v>0</v>
      </c>
      <c r="F535" s="741">
        <v>2</v>
      </c>
      <c r="G535" s="741">
        <v>77</v>
      </c>
      <c r="H535" s="741">
        <v>683</v>
      </c>
      <c r="I535" s="741">
        <v>1730</v>
      </c>
      <c r="J535" s="741">
        <v>2821</v>
      </c>
      <c r="K535" s="741">
        <v>3113</v>
      </c>
      <c r="L535" s="741">
        <v>2022</v>
      </c>
      <c r="M535" s="741">
        <v>852</v>
      </c>
      <c r="N535" s="741">
        <v>195</v>
      </c>
      <c r="O535" s="741">
        <v>0</v>
      </c>
      <c r="P535" s="737">
        <v>50.122749021313616</v>
      </c>
      <c r="Q535" s="737">
        <v>49.638970588235296</v>
      </c>
    </row>
    <row r="536" spans="1:17" s="24" customFormat="1" ht="10.5" customHeight="1">
      <c r="A536" s="739"/>
      <c r="B536" s="739"/>
      <c r="C536" s="742" t="s">
        <v>611</v>
      </c>
      <c r="D536" s="741">
        <v>18305</v>
      </c>
      <c r="E536" s="741">
        <v>0</v>
      </c>
      <c r="F536" s="741">
        <v>6</v>
      </c>
      <c r="G536" s="741">
        <v>239</v>
      </c>
      <c r="H536" s="741">
        <v>1672</v>
      </c>
      <c r="I536" s="741">
        <v>3278</v>
      </c>
      <c r="J536" s="741">
        <v>4553</v>
      </c>
      <c r="K536" s="741">
        <v>4559</v>
      </c>
      <c r="L536" s="741">
        <v>2575</v>
      </c>
      <c r="M536" s="741">
        <v>1216</v>
      </c>
      <c r="N536" s="741">
        <v>207</v>
      </c>
      <c r="O536" s="741">
        <v>0</v>
      </c>
      <c r="P536" s="737">
        <v>48.869270691068017</v>
      </c>
      <c r="Q536" s="737">
        <v>48.421282798833822</v>
      </c>
    </row>
    <row r="537" spans="1:17" s="24" customFormat="1" ht="10.5" customHeight="1">
      <c r="A537" s="739"/>
      <c r="B537" s="739"/>
      <c r="C537" s="742" t="s">
        <v>614</v>
      </c>
      <c r="D537" s="741">
        <v>1606</v>
      </c>
      <c r="E537" s="741">
        <v>0</v>
      </c>
      <c r="F537" s="741">
        <v>12</v>
      </c>
      <c r="G537" s="741">
        <v>395</v>
      </c>
      <c r="H537" s="741">
        <v>751</v>
      </c>
      <c r="I537" s="741">
        <v>330</v>
      </c>
      <c r="J537" s="741">
        <v>91</v>
      </c>
      <c r="K537" s="741">
        <v>20</v>
      </c>
      <c r="L537" s="741">
        <v>5</v>
      </c>
      <c r="M537" s="741">
        <v>2</v>
      </c>
      <c r="N537" s="741">
        <v>0</v>
      </c>
      <c r="O537" s="741">
        <v>0</v>
      </c>
      <c r="P537" s="737">
        <v>37.589041095890408</v>
      </c>
      <c r="Q537" s="737">
        <v>36.516129032258064</v>
      </c>
    </row>
    <row r="538" spans="1:17" s="24" customFormat="1" ht="10.5" customHeight="1">
      <c r="A538" s="739"/>
      <c r="B538" s="739"/>
      <c r="C538" s="742" t="s">
        <v>615</v>
      </c>
      <c r="D538" s="741">
        <v>510</v>
      </c>
      <c r="E538" s="741">
        <v>2</v>
      </c>
      <c r="F538" s="741">
        <v>19</v>
      </c>
      <c r="G538" s="741">
        <v>30</v>
      </c>
      <c r="H538" s="741">
        <v>63</v>
      </c>
      <c r="I538" s="741">
        <v>94</v>
      </c>
      <c r="J538" s="741">
        <v>93</v>
      </c>
      <c r="K538" s="741">
        <v>79</v>
      </c>
      <c r="L538" s="741">
        <v>36</v>
      </c>
      <c r="M538" s="741">
        <v>38</v>
      </c>
      <c r="N538" s="741">
        <v>56</v>
      </c>
      <c r="O538" s="741">
        <v>0</v>
      </c>
      <c r="P538" s="737">
        <v>48.158823529411762</v>
      </c>
      <c r="Q538" s="737">
        <v>46.5</v>
      </c>
    </row>
    <row r="539" spans="1:17" s="24" customFormat="1" ht="10.5" customHeight="1">
      <c r="A539" s="739"/>
      <c r="B539" s="739"/>
      <c r="C539" s="743" t="s">
        <v>1874</v>
      </c>
      <c r="D539" s="741">
        <v>47568</v>
      </c>
      <c r="E539" s="741">
        <v>2</v>
      </c>
      <c r="F539" s="741">
        <v>49</v>
      </c>
      <c r="G539" s="741">
        <v>833</v>
      </c>
      <c r="H539" s="741">
        <v>3597</v>
      </c>
      <c r="I539" s="741">
        <v>6133</v>
      </c>
      <c r="J539" s="741">
        <v>8661</v>
      </c>
      <c r="K539" s="741">
        <v>10293</v>
      </c>
      <c r="L539" s="741">
        <v>8910</v>
      </c>
      <c r="M539" s="741">
        <v>7308</v>
      </c>
      <c r="N539" s="741">
        <v>1782</v>
      </c>
      <c r="O539" s="741">
        <v>0</v>
      </c>
      <c r="P539" s="737">
        <v>51.34626219307097</v>
      </c>
      <c r="Q539" s="737">
        <v>51.205016883743369</v>
      </c>
    </row>
    <row r="540" spans="1:17" s="24" customFormat="1" ht="18" customHeight="1">
      <c r="A540" s="739"/>
      <c r="B540" s="739" t="s">
        <v>619</v>
      </c>
      <c r="C540" s="740"/>
    </row>
    <row r="541" spans="1:17" s="24" customFormat="1" ht="10.5" customHeight="1">
      <c r="A541" s="739"/>
      <c r="B541" s="739"/>
      <c r="C541" s="742" t="s">
        <v>620</v>
      </c>
      <c r="D541" s="741">
        <v>1372</v>
      </c>
      <c r="E541" s="741">
        <v>5</v>
      </c>
      <c r="F541" s="741">
        <v>47</v>
      </c>
      <c r="G541" s="741">
        <v>137</v>
      </c>
      <c r="H541" s="741">
        <v>192</v>
      </c>
      <c r="I541" s="741">
        <v>193</v>
      </c>
      <c r="J541" s="741">
        <v>195</v>
      </c>
      <c r="K541" s="741">
        <v>217</v>
      </c>
      <c r="L541" s="741">
        <v>213</v>
      </c>
      <c r="M541" s="741">
        <v>147</v>
      </c>
      <c r="N541" s="741">
        <v>26</v>
      </c>
      <c r="O541" s="741">
        <v>0</v>
      </c>
      <c r="P541" s="737">
        <v>46.938775510204081</v>
      </c>
      <c r="Q541" s="737">
        <v>46.777777777777779</v>
      </c>
    </row>
    <row r="542" spans="1:17" s="24" customFormat="1" ht="10.5" customHeight="1">
      <c r="A542" s="739"/>
      <c r="B542" s="739"/>
      <c r="C542" s="742" t="s">
        <v>621</v>
      </c>
      <c r="D542" s="741">
        <v>16</v>
      </c>
      <c r="E542" s="741">
        <v>0</v>
      </c>
      <c r="F542" s="741">
        <v>0</v>
      </c>
      <c r="G542" s="741">
        <v>0</v>
      </c>
      <c r="H542" s="741">
        <v>1</v>
      </c>
      <c r="I542" s="741">
        <v>0</v>
      </c>
      <c r="J542" s="741">
        <v>0</v>
      </c>
      <c r="K542" s="741">
        <v>5</v>
      </c>
      <c r="L542" s="741">
        <v>5</v>
      </c>
      <c r="M542" s="741">
        <v>5</v>
      </c>
      <c r="N542" s="741">
        <v>0</v>
      </c>
      <c r="O542" s="741">
        <v>0</v>
      </c>
      <c r="P542" s="737">
        <v>56.0625</v>
      </c>
      <c r="Q542" s="737">
        <v>56</v>
      </c>
    </row>
    <row r="543" spans="1:17" s="24" customFormat="1" ht="10.5" customHeight="1">
      <c r="A543" s="739"/>
      <c r="B543" s="739"/>
      <c r="C543" s="742" t="s">
        <v>622</v>
      </c>
      <c r="D543" s="741">
        <v>43</v>
      </c>
      <c r="E543" s="741">
        <v>0</v>
      </c>
      <c r="F543" s="741">
        <v>0</v>
      </c>
      <c r="G543" s="741">
        <v>1</v>
      </c>
      <c r="H543" s="741">
        <v>6</v>
      </c>
      <c r="I543" s="741">
        <v>5</v>
      </c>
      <c r="J543" s="741">
        <v>5</v>
      </c>
      <c r="K543" s="741">
        <v>7</v>
      </c>
      <c r="L543" s="741">
        <v>7</v>
      </c>
      <c r="M543" s="741">
        <v>11</v>
      </c>
      <c r="N543" s="741">
        <v>1</v>
      </c>
      <c r="O543" s="741">
        <v>0</v>
      </c>
      <c r="P543" s="737">
        <v>51.883720930232556</v>
      </c>
      <c r="Q543" s="737">
        <v>53.166666666666664</v>
      </c>
    </row>
    <row r="544" spans="1:17" s="24" customFormat="1" ht="10.5" customHeight="1">
      <c r="A544" s="739"/>
      <c r="B544" s="739"/>
      <c r="C544" s="742" t="s">
        <v>623</v>
      </c>
      <c r="D544" s="741">
        <v>49</v>
      </c>
      <c r="E544" s="741">
        <v>0</v>
      </c>
      <c r="F544" s="741">
        <v>0</v>
      </c>
      <c r="G544" s="741">
        <v>1</v>
      </c>
      <c r="H544" s="741">
        <v>6</v>
      </c>
      <c r="I544" s="741">
        <v>5</v>
      </c>
      <c r="J544" s="741">
        <v>9</v>
      </c>
      <c r="K544" s="741">
        <v>5</v>
      </c>
      <c r="L544" s="741">
        <v>10</v>
      </c>
      <c r="M544" s="741">
        <v>13</v>
      </c>
      <c r="N544" s="741">
        <v>0</v>
      </c>
      <c r="O544" s="741">
        <v>0</v>
      </c>
      <c r="P544" s="737">
        <v>51.428571428571431</v>
      </c>
      <c r="Q544" s="737">
        <v>50.75</v>
      </c>
    </row>
    <row r="545" spans="1:17" s="24" customFormat="1" ht="10.5" customHeight="1">
      <c r="A545" s="739"/>
      <c r="B545" s="739"/>
      <c r="C545" s="742" t="s">
        <v>624</v>
      </c>
      <c r="D545" s="741">
        <v>71</v>
      </c>
      <c r="E545" s="741">
        <v>0</v>
      </c>
      <c r="F545" s="741">
        <v>2</v>
      </c>
      <c r="G545" s="741">
        <v>6</v>
      </c>
      <c r="H545" s="741">
        <v>13</v>
      </c>
      <c r="I545" s="741">
        <v>12</v>
      </c>
      <c r="J545" s="741">
        <v>3</v>
      </c>
      <c r="K545" s="741">
        <v>15</v>
      </c>
      <c r="L545" s="741">
        <v>12</v>
      </c>
      <c r="M545" s="741">
        <v>8</v>
      </c>
      <c r="N545" s="741">
        <v>0</v>
      </c>
      <c r="O545" s="741">
        <v>0</v>
      </c>
      <c r="P545" s="737">
        <v>46.943661971830984</v>
      </c>
      <c r="Q545" s="737">
        <v>46.5</v>
      </c>
    </row>
    <row r="546" spans="1:17" s="24" customFormat="1" ht="10.5" customHeight="1">
      <c r="A546" s="739"/>
      <c r="B546" s="739"/>
      <c r="C546" s="742" t="s">
        <v>1823</v>
      </c>
      <c r="D546" s="741">
        <v>1618</v>
      </c>
      <c r="E546" s="741">
        <v>27</v>
      </c>
      <c r="F546" s="741">
        <v>278</v>
      </c>
      <c r="G546" s="741">
        <v>453</v>
      </c>
      <c r="H546" s="741">
        <v>450</v>
      </c>
      <c r="I546" s="741">
        <v>219</v>
      </c>
      <c r="J546" s="741">
        <v>91</v>
      </c>
      <c r="K546" s="741">
        <v>48</v>
      </c>
      <c r="L546" s="741">
        <v>31</v>
      </c>
      <c r="M546" s="741">
        <v>15</v>
      </c>
      <c r="N546" s="741">
        <v>6</v>
      </c>
      <c r="O546" s="741">
        <v>0</v>
      </c>
      <c r="P546" s="737">
        <v>35.983312731767612</v>
      </c>
      <c r="Q546" s="737">
        <v>34.53125</v>
      </c>
    </row>
    <row r="547" spans="1:17" s="24" customFormat="1" ht="10.5" customHeight="1">
      <c r="A547" s="739"/>
      <c r="B547" s="739"/>
      <c r="C547" s="742" t="s">
        <v>1824</v>
      </c>
      <c r="D547" s="741">
        <v>400</v>
      </c>
      <c r="E547" s="741">
        <v>0</v>
      </c>
      <c r="F547" s="741">
        <v>8</v>
      </c>
      <c r="G547" s="741">
        <v>117</v>
      </c>
      <c r="H547" s="741">
        <v>149</v>
      </c>
      <c r="I547" s="741">
        <v>83</v>
      </c>
      <c r="J547" s="741">
        <v>27</v>
      </c>
      <c r="K547" s="741">
        <v>10</v>
      </c>
      <c r="L547" s="741">
        <v>5</v>
      </c>
      <c r="M547" s="741">
        <v>1</v>
      </c>
      <c r="N547" s="741">
        <v>0</v>
      </c>
      <c r="O547" s="741">
        <v>0</v>
      </c>
      <c r="P547" s="737">
        <v>37.634999999999998</v>
      </c>
      <c r="Q547" s="737">
        <v>36.068965517241381</v>
      </c>
    </row>
    <row r="548" spans="1:17" s="24" customFormat="1" ht="10.5" customHeight="1">
      <c r="A548" s="739"/>
      <c r="B548" s="739"/>
      <c r="C548" s="743" t="s">
        <v>1874</v>
      </c>
      <c r="D548" s="741">
        <v>3569</v>
      </c>
      <c r="E548" s="741">
        <v>32</v>
      </c>
      <c r="F548" s="741">
        <v>335</v>
      </c>
      <c r="G548" s="741">
        <v>715</v>
      </c>
      <c r="H548" s="741">
        <v>817</v>
      </c>
      <c r="I548" s="741">
        <v>517</v>
      </c>
      <c r="J548" s="741">
        <v>330</v>
      </c>
      <c r="K548" s="741">
        <v>307</v>
      </c>
      <c r="L548" s="741">
        <v>283</v>
      </c>
      <c r="M548" s="741">
        <v>200</v>
      </c>
      <c r="N548" s="741">
        <v>33</v>
      </c>
      <c r="O548" s="741">
        <v>0</v>
      </c>
      <c r="P548" s="737">
        <v>41.091622303166154</v>
      </c>
      <c r="Q548" s="737">
        <v>38.182142857142857</v>
      </c>
    </row>
    <row r="549" spans="1:17" s="24" customFormat="1" ht="27" customHeight="1">
      <c r="A549" s="739"/>
      <c r="B549" s="1473" t="s">
        <v>1921</v>
      </c>
      <c r="C549" s="1474"/>
    </row>
    <row r="550" spans="1:17" s="24" customFormat="1" ht="19.899999999999999" customHeight="1">
      <c r="A550" s="739"/>
      <c r="B550" s="739"/>
      <c r="C550" s="742" t="s">
        <v>1832</v>
      </c>
      <c r="D550" s="741">
        <v>10662</v>
      </c>
      <c r="E550" s="741">
        <v>0</v>
      </c>
      <c r="F550" s="741">
        <v>2</v>
      </c>
      <c r="G550" s="741">
        <v>158</v>
      </c>
      <c r="H550" s="741">
        <v>1141</v>
      </c>
      <c r="I550" s="741">
        <v>2154</v>
      </c>
      <c r="J550" s="741">
        <v>2220</v>
      </c>
      <c r="K550" s="741">
        <v>2107</v>
      </c>
      <c r="L550" s="741">
        <v>1612</v>
      </c>
      <c r="M550" s="741">
        <v>1169</v>
      </c>
      <c r="N550" s="741">
        <v>99</v>
      </c>
      <c r="O550" s="741">
        <v>0</v>
      </c>
      <c r="P550" s="737">
        <v>49.025229788032263</v>
      </c>
      <c r="Q550" s="737">
        <v>48.247264770240697</v>
      </c>
    </row>
    <row r="551" spans="1:17" s="24" customFormat="1" ht="19.899999999999999" customHeight="1">
      <c r="A551" s="739"/>
      <c r="B551" s="739"/>
      <c r="C551" s="742" t="s">
        <v>1833</v>
      </c>
      <c r="D551" s="741">
        <v>2839</v>
      </c>
      <c r="E551" s="741">
        <v>0</v>
      </c>
      <c r="F551" s="741">
        <v>76</v>
      </c>
      <c r="G551" s="741">
        <v>421</v>
      </c>
      <c r="H551" s="741">
        <v>1017</v>
      </c>
      <c r="I551" s="741">
        <v>720</v>
      </c>
      <c r="J551" s="741">
        <v>315</v>
      </c>
      <c r="K551" s="741">
        <v>117</v>
      </c>
      <c r="L551" s="741">
        <v>47</v>
      </c>
      <c r="M551" s="741">
        <v>35</v>
      </c>
      <c r="N551" s="741">
        <v>91</v>
      </c>
      <c r="O551" s="741">
        <v>0</v>
      </c>
      <c r="P551" s="737">
        <v>40.546671363156044</v>
      </c>
      <c r="Q551" s="737">
        <v>38.543478260869563</v>
      </c>
    </row>
    <row r="552" spans="1:17" s="24" customFormat="1" ht="19.899999999999999" customHeight="1">
      <c r="A552" s="739"/>
      <c r="B552" s="739"/>
      <c r="C552" s="742" t="s">
        <v>1834</v>
      </c>
      <c r="D552" s="741">
        <v>18915</v>
      </c>
      <c r="E552" s="741">
        <v>3</v>
      </c>
      <c r="F552" s="741">
        <v>235</v>
      </c>
      <c r="G552" s="741">
        <v>1085</v>
      </c>
      <c r="H552" s="741">
        <v>2468</v>
      </c>
      <c r="I552" s="741">
        <v>2692</v>
      </c>
      <c r="J552" s="741">
        <v>3076</v>
      </c>
      <c r="K552" s="741">
        <v>3522</v>
      </c>
      <c r="L552" s="741">
        <v>3126</v>
      </c>
      <c r="M552" s="741">
        <v>2445</v>
      </c>
      <c r="N552" s="741">
        <v>263</v>
      </c>
      <c r="O552" s="741">
        <v>0</v>
      </c>
      <c r="P552" s="737">
        <v>48.682209886333595</v>
      </c>
      <c r="Q552" s="737">
        <v>48.846444780635402</v>
      </c>
    </row>
    <row r="553" spans="1:17" s="24" customFormat="1" ht="19.899999999999999" customHeight="1">
      <c r="A553" s="739"/>
      <c r="B553" s="739"/>
      <c r="C553" s="742" t="s">
        <v>1835</v>
      </c>
      <c r="D553" s="741">
        <v>141469</v>
      </c>
      <c r="E553" s="741">
        <v>2442</v>
      </c>
      <c r="F553" s="741">
        <v>50385</v>
      </c>
      <c r="G553" s="741">
        <v>47675</v>
      </c>
      <c r="H553" s="741">
        <v>22717</v>
      </c>
      <c r="I553" s="741">
        <v>8985</v>
      </c>
      <c r="J553" s="741">
        <v>4174</v>
      </c>
      <c r="K553" s="741">
        <v>2502</v>
      </c>
      <c r="L553" s="741">
        <v>1305</v>
      </c>
      <c r="M553" s="741">
        <v>673</v>
      </c>
      <c r="N553" s="741">
        <v>611</v>
      </c>
      <c r="O553" s="741">
        <v>0</v>
      </c>
      <c r="P553" s="737">
        <v>32.823805922145489</v>
      </c>
      <c r="Q553" s="737">
        <v>30.50827937095282</v>
      </c>
    </row>
    <row r="554" spans="1:17" s="24" customFormat="1" ht="10.5" customHeight="1">
      <c r="A554" s="739"/>
      <c r="B554" s="739"/>
      <c r="C554" s="742" t="s">
        <v>631</v>
      </c>
      <c r="D554" s="741">
        <v>14162</v>
      </c>
      <c r="E554" s="741">
        <v>242</v>
      </c>
      <c r="F554" s="741">
        <v>4837</v>
      </c>
      <c r="G554" s="741">
        <v>4162</v>
      </c>
      <c r="H554" s="741">
        <v>2098</v>
      </c>
      <c r="I554" s="741">
        <v>967</v>
      </c>
      <c r="J554" s="741">
        <v>614</v>
      </c>
      <c r="K554" s="741">
        <v>508</v>
      </c>
      <c r="L554" s="741">
        <v>369</v>
      </c>
      <c r="M554" s="741">
        <v>285</v>
      </c>
      <c r="N554" s="741">
        <v>80</v>
      </c>
      <c r="O554" s="741">
        <v>0</v>
      </c>
      <c r="P554" s="737">
        <v>34.38130207597797</v>
      </c>
      <c r="Q554" s="737">
        <v>30.894901144641</v>
      </c>
    </row>
    <row r="555" spans="1:17" s="24" customFormat="1" ht="10.5" customHeight="1">
      <c r="A555" s="739"/>
      <c r="B555" s="739"/>
      <c r="C555" s="743" t="s">
        <v>1874</v>
      </c>
      <c r="D555" s="741">
        <v>188047</v>
      </c>
      <c r="E555" s="741">
        <v>2687</v>
      </c>
      <c r="F555" s="741">
        <v>55535</v>
      </c>
      <c r="G555" s="741">
        <v>53501</v>
      </c>
      <c r="H555" s="741">
        <v>29441</v>
      </c>
      <c r="I555" s="741">
        <v>15518</v>
      </c>
      <c r="J555" s="741">
        <v>10399</v>
      </c>
      <c r="K555" s="741">
        <v>8756</v>
      </c>
      <c r="L555" s="741">
        <v>6459</v>
      </c>
      <c r="M555" s="741">
        <v>4607</v>
      </c>
      <c r="N555" s="741">
        <v>1144</v>
      </c>
      <c r="O555" s="741">
        <v>0</v>
      </c>
      <c r="P555" s="737">
        <v>35.571436928002043</v>
      </c>
      <c r="Q555" s="737">
        <v>31.971626063418405</v>
      </c>
    </row>
    <row r="556" spans="1:17" ht="11.25" customHeight="1"/>
    <row r="557" spans="1:17" s="24" customFormat="1" ht="9.75" customHeight="1">
      <c r="A557" s="118" t="s">
        <v>638</v>
      </c>
      <c r="B557" s="739"/>
      <c r="C557" s="744"/>
      <c r="D557" s="741"/>
      <c r="E557" s="741"/>
      <c r="F557" s="741"/>
      <c r="G557" s="741"/>
      <c r="H557" s="741"/>
      <c r="I557" s="741"/>
      <c r="J557" s="741"/>
      <c r="K557" s="741"/>
      <c r="L557" s="741"/>
      <c r="M557" s="741"/>
      <c r="N557" s="741"/>
      <c r="O557" s="741"/>
      <c r="P557" s="737"/>
      <c r="Q557" s="737"/>
    </row>
    <row r="558" spans="1:17" s="24" customFormat="1" ht="9" customHeight="1">
      <c r="A558" s="739" t="s">
        <v>641</v>
      </c>
      <c r="B558" s="739"/>
      <c r="C558" s="744"/>
      <c r="D558" s="741"/>
      <c r="E558" s="741"/>
      <c r="F558" s="741"/>
      <c r="G558" s="741"/>
      <c r="H558" s="741"/>
      <c r="I558" s="741"/>
      <c r="J558" s="741"/>
      <c r="K558" s="741"/>
      <c r="L558" s="741"/>
      <c r="M558" s="741"/>
      <c r="N558" s="741"/>
      <c r="O558" s="741"/>
      <c r="P558" s="737"/>
      <c r="Q558" s="737"/>
    </row>
    <row r="559" spans="1:17" s="24" customFormat="1" ht="10.5" customHeight="1">
      <c r="A559" s="739"/>
      <c r="B559" s="739"/>
      <c r="C559" s="745"/>
      <c r="D559" s="741"/>
      <c r="E559" s="741"/>
      <c r="F559" s="741"/>
      <c r="G559" s="741"/>
      <c r="H559" s="741"/>
      <c r="I559" s="741"/>
      <c r="J559" s="741"/>
      <c r="K559" s="741"/>
      <c r="L559" s="741"/>
      <c r="M559" s="741"/>
      <c r="N559" s="741"/>
      <c r="O559" s="741"/>
      <c r="P559" s="737"/>
      <c r="Q559" s="737"/>
    </row>
    <row r="560" spans="1:17" s="24" customFormat="1" ht="10.5" customHeight="1">
      <c r="A560" s="739" t="s">
        <v>46</v>
      </c>
      <c r="B560" s="739"/>
      <c r="C560" s="742"/>
      <c r="D560" s="741"/>
      <c r="E560" s="741"/>
      <c r="F560" s="741"/>
      <c r="G560" s="741"/>
      <c r="H560" s="741"/>
      <c r="I560" s="741"/>
      <c r="J560" s="741"/>
      <c r="K560" s="741"/>
      <c r="L560" s="741"/>
      <c r="M560" s="741"/>
      <c r="N560" s="741"/>
      <c r="O560" s="741"/>
      <c r="P560" s="737"/>
      <c r="Q560" s="737"/>
    </row>
    <row r="561" spans="1:17" s="24" customFormat="1" ht="18" customHeight="1">
      <c r="A561" s="739"/>
      <c r="B561" s="739" t="s">
        <v>632</v>
      </c>
      <c r="C561" s="740"/>
    </row>
    <row r="562" spans="1:17" s="24" customFormat="1" ht="19.899999999999999" customHeight="1">
      <c r="A562" s="739"/>
      <c r="B562" s="739"/>
      <c r="C562" s="742" t="s">
        <v>1836</v>
      </c>
      <c r="D562" s="741">
        <v>2069</v>
      </c>
      <c r="E562" s="741">
        <v>0</v>
      </c>
      <c r="F562" s="741">
        <v>7</v>
      </c>
      <c r="G562" s="741">
        <v>113</v>
      </c>
      <c r="H562" s="741">
        <v>273</v>
      </c>
      <c r="I562" s="741">
        <v>353</v>
      </c>
      <c r="J562" s="741">
        <v>363</v>
      </c>
      <c r="K562" s="741">
        <v>306</v>
      </c>
      <c r="L562" s="741">
        <v>335</v>
      </c>
      <c r="M562" s="741">
        <v>281</v>
      </c>
      <c r="N562" s="741">
        <v>38</v>
      </c>
      <c r="O562" s="741">
        <v>0</v>
      </c>
      <c r="P562" s="737">
        <v>48.69840502658289</v>
      </c>
      <c r="Q562" s="737">
        <v>47.977272727272727</v>
      </c>
    </row>
    <row r="563" spans="1:17" s="24" customFormat="1" ht="10.5" customHeight="1">
      <c r="A563" s="739"/>
      <c r="B563" s="739"/>
      <c r="C563" s="742" t="s">
        <v>1837</v>
      </c>
      <c r="D563" s="741">
        <v>496</v>
      </c>
      <c r="E563" s="741">
        <v>0</v>
      </c>
      <c r="F563" s="741">
        <v>7</v>
      </c>
      <c r="G563" s="741">
        <v>41</v>
      </c>
      <c r="H563" s="741">
        <v>85</v>
      </c>
      <c r="I563" s="741">
        <v>96</v>
      </c>
      <c r="J563" s="741">
        <v>86</v>
      </c>
      <c r="K563" s="741">
        <v>79</v>
      </c>
      <c r="L563" s="741">
        <v>63</v>
      </c>
      <c r="M563" s="741">
        <v>35</v>
      </c>
      <c r="N563" s="741">
        <v>4</v>
      </c>
      <c r="O563" s="741">
        <v>0</v>
      </c>
      <c r="P563" s="737">
        <v>46.12903225806452</v>
      </c>
      <c r="Q563" s="737">
        <v>45.285714285714285</v>
      </c>
    </row>
    <row r="564" spans="1:17" s="24" customFormat="1" ht="10.5" customHeight="1">
      <c r="A564" s="739"/>
      <c r="B564" s="739"/>
      <c r="C564" s="742" t="s">
        <v>1838</v>
      </c>
      <c r="D564" s="741">
        <v>712</v>
      </c>
      <c r="E564" s="741">
        <v>0</v>
      </c>
      <c r="F564" s="741">
        <v>4</v>
      </c>
      <c r="G564" s="741">
        <v>31</v>
      </c>
      <c r="H564" s="741">
        <v>73</v>
      </c>
      <c r="I564" s="741">
        <v>103</v>
      </c>
      <c r="J564" s="741">
        <v>140</v>
      </c>
      <c r="K564" s="741">
        <v>144</v>
      </c>
      <c r="L564" s="741">
        <v>120</v>
      </c>
      <c r="M564" s="741">
        <v>93</v>
      </c>
      <c r="N564" s="741">
        <v>4</v>
      </c>
      <c r="O564" s="741">
        <v>0</v>
      </c>
      <c r="P564" s="737">
        <v>49.429775280898873</v>
      </c>
      <c r="Q564" s="737">
        <v>49.161290322580648</v>
      </c>
    </row>
    <row r="565" spans="1:17" s="24" customFormat="1" ht="10.5" customHeight="1">
      <c r="A565" s="739"/>
      <c r="B565" s="739"/>
      <c r="C565" s="742" t="s">
        <v>1839</v>
      </c>
      <c r="D565" s="741">
        <v>472</v>
      </c>
      <c r="E565" s="741">
        <v>5</v>
      </c>
      <c r="F565" s="741">
        <v>47</v>
      </c>
      <c r="G565" s="741">
        <v>117</v>
      </c>
      <c r="H565" s="741">
        <v>100</v>
      </c>
      <c r="I565" s="741">
        <v>64</v>
      </c>
      <c r="J565" s="741">
        <v>56</v>
      </c>
      <c r="K565" s="741">
        <v>39</v>
      </c>
      <c r="L565" s="741">
        <v>21</v>
      </c>
      <c r="M565" s="741">
        <v>17</v>
      </c>
      <c r="N565" s="741">
        <v>6</v>
      </c>
      <c r="O565" s="741">
        <v>0</v>
      </c>
      <c r="P565" s="737">
        <v>39.819915254237287</v>
      </c>
      <c r="Q565" s="737">
        <v>36.909090909090907</v>
      </c>
    </row>
    <row r="566" spans="1:17" s="24" customFormat="1" ht="19.899999999999999" customHeight="1">
      <c r="A566" s="739"/>
      <c r="B566" s="739"/>
      <c r="C566" s="742" t="s">
        <v>1840</v>
      </c>
      <c r="D566" s="741">
        <v>3995</v>
      </c>
      <c r="E566" s="741">
        <v>0</v>
      </c>
      <c r="F566" s="741">
        <v>38</v>
      </c>
      <c r="G566" s="741">
        <v>195</v>
      </c>
      <c r="H566" s="741">
        <v>428</v>
      </c>
      <c r="I566" s="741">
        <v>525</v>
      </c>
      <c r="J566" s="741">
        <v>629</v>
      </c>
      <c r="K566" s="741">
        <v>779</v>
      </c>
      <c r="L566" s="741">
        <v>743</v>
      </c>
      <c r="M566" s="741">
        <v>604</v>
      </c>
      <c r="N566" s="741">
        <v>54</v>
      </c>
      <c r="O566" s="741">
        <v>0</v>
      </c>
      <c r="P566" s="737">
        <v>49.736420525657074</v>
      </c>
      <c r="Q566" s="737">
        <v>50.136666666666663</v>
      </c>
    </row>
    <row r="567" spans="1:17" s="24" customFormat="1" ht="19.899999999999999" customHeight="1">
      <c r="A567" s="739"/>
      <c r="B567" s="739"/>
      <c r="C567" s="742" t="s">
        <v>1841</v>
      </c>
      <c r="D567" s="741">
        <v>2607</v>
      </c>
      <c r="E567" s="741">
        <v>15</v>
      </c>
      <c r="F567" s="741">
        <v>272</v>
      </c>
      <c r="G567" s="741">
        <v>508</v>
      </c>
      <c r="H567" s="741">
        <v>557</v>
      </c>
      <c r="I567" s="741">
        <v>371</v>
      </c>
      <c r="J567" s="741">
        <v>330</v>
      </c>
      <c r="K567" s="741">
        <v>245</v>
      </c>
      <c r="L567" s="741">
        <v>174</v>
      </c>
      <c r="M567" s="741">
        <v>98</v>
      </c>
      <c r="N567" s="741">
        <v>37</v>
      </c>
      <c r="O567" s="741">
        <v>0</v>
      </c>
      <c r="P567" s="737">
        <v>40.974299961641734</v>
      </c>
      <c r="Q567" s="737">
        <v>38.515000000000001</v>
      </c>
    </row>
    <row r="568" spans="1:17" s="24" customFormat="1" ht="10.5" customHeight="1">
      <c r="A568" s="739"/>
      <c r="B568" s="739"/>
      <c r="C568" s="743" t="s">
        <v>1874</v>
      </c>
      <c r="D568" s="741">
        <v>10351</v>
      </c>
      <c r="E568" s="741">
        <v>20</v>
      </c>
      <c r="F568" s="741">
        <v>375</v>
      </c>
      <c r="G568" s="741">
        <v>1005</v>
      </c>
      <c r="H568" s="741">
        <v>1516</v>
      </c>
      <c r="I568" s="741">
        <v>1512</v>
      </c>
      <c r="J568" s="741">
        <v>1604</v>
      </c>
      <c r="K568" s="741">
        <v>1592</v>
      </c>
      <c r="L568" s="741">
        <v>1456</v>
      </c>
      <c r="M568" s="741">
        <v>1128</v>
      </c>
      <c r="N568" s="741">
        <v>143</v>
      </c>
      <c r="O568" s="741">
        <v>0</v>
      </c>
      <c r="P568" s="737">
        <v>46.675973335909575</v>
      </c>
      <c r="Q568" s="737">
        <v>46.469969969969966</v>
      </c>
    </row>
    <row r="569" spans="1:17" s="24" customFormat="1" ht="18" customHeight="1">
      <c r="A569" s="739"/>
      <c r="B569" s="739" t="s">
        <v>1842</v>
      </c>
      <c r="C569" s="742"/>
      <c r="D569" s="741">
        <v>249535</v>
      </c>
      <c r="E569" s="741">
        <v>2741</v>
      </c>
      <c r="F569" s="741">
        <v>56294</v>
      </c>
      <c r="G569" s="741">
        <v>56054</v>
      </c>
      <c r="H569" s="741">
        <v>35371</v>
      </c>
      <c r="I569" s="741">
        <v>23680</v>
      </c>
      <c r="J569" s="741">
        <v>20994</v>
      </c>
      <c r="K569" s="741">
        <v>20948</v>
      </c>
      <c r="L569" s="741">
        <v>17108</v>
      </c>
      <c r="M569" s="741">
        <v>13243</v>
      </c>
      <c r="N569" s="741">
        <v>3102</v>
      </c>
      <c r="O569" s="741">
        <v>0</v>
      </c>
      <c r="P569" s="737">
        <v>39.118119702646922</v>
      </c>
      <c r="Q569" s="737">
        <v>35.170471134704712</v>
      </c>
    </row>
    <row r="570" spans="1:17" s="24" customFormat="1" ht="18" customHeight="1">
      <c r="A570" s="739"/>
      <c r="B570" s="739" t="s">
        <v>643</v>
      </c>
      <c r="C570" s="740"/>
    </row>
    <row r="571" spans="1:17" s="24" customFormat="1" ht="10.5" customHeight="1">
      <c r="A571" s="739"/>
      <c r="B571" s="739"/>
      <c r="C571" s="742" t="s">
        <v>644</v>
      </c>
      <c r="D571" s="741">
        <v>803</v>
      </c>
      <c r="E571" s="741">
        <v>0</v>
      </c>
      <c r="F571" s="741">
        <v>0</v>
      </c>
      <c r="G571" s="741">
        <v>11</v>
      </c>
      <c r="H571" s="741">
        <v>50</v>
      </c>
      <c r="I571" s="741">
        <v>71</v>
      </c>
      <c r="J571" s="741">
        <v>125</v>
      </c>
      <c r="K571" s="741">
        <v>191</v>
      </c>
      <c r="L571" s="741">
        <v>147</v>
      </c>
      <c r="M571" s="741">
        <v>108</v>
      </c>
      <c r="N571" s="741">
        <v>84</v>
      </c>
      <c r="O571" s="741">
        <v>16</v>
      </c>
      <c r="P571" s="737">
        <v>53.332909783989834</v>
      </c>
      <c r="Q571" s="737">
        <v>52.614285714285714</v>
      </c>
    </row>
    <row r="572" spans="1:17" s="24" customFormat="1" ht="10.5" customHeight="1">
      <c r="A572" s="739"/>
      <c r="B572" s="739"/>
      <c r="C572" s="742" t="s">
        <v>645</v>
      </c>
      <c r="D572" s="741">
        <v>855</v>
      </c>
      <c r="E572" s="741">
        <v>0</v>
      </c>
      <c r="F572" s="741">
        <v>0</v>
      </c>
      <c r="G572" s="741">
        <v>0</v>
      </c>
      <c r="H572" s="741">
        <v>0</v>
      </c>
      <c r="I572" s="741">
        <v>0</v>
      </c>
      <c r="J572" s="741">
        <v>0</v>
      </c>
      <c r="K572" s="741">
        <v>1</v>
      </c>
      <c r="L572" s="741">
        <v>1</v>
      </c>
      <c r="M572" s="741">
        <v>4</v>
      </c>
      <c r="N572" s="741">
        <v>849</v>
      </c>
      <c r="O572" s="741">
        <v>0</v>
      </c>
      <c r="P572" s="737">
        <v>77.395321637426903</v>
      </c>
      <c r="Q572" s="737">
        <v>77.46052631578948</v>
      </c>
    </row>
    <row r="573" spans="1:17" s="24" customFormat="1" ht="10.5" customHeight="1">
      <c r="A573" s="739"/>
      <c r="B573" s="739"/>
      <c r="C573" s="743" t="s">
        <v>1874</v>
      </c>
      <c r="D573" s="741">
        <v>1658</v>
      </c>
      <c r="E573" s="741">
        <v>0</v>
      </c>
      <c r="F573" s="741">
        <v>0</v>
      </c>
      <c r="G573" s="741">
        <v>11</v>
      </c>
      <c r="H573" s="741">
        <v>50</v>
      </c>
      <c r="I573" s="741">
        <v>71</v>
      </c>
      <c r="J573" s="741">
        <v>125</v>
      </c>
      <c r="K573" s="741">
        <v>192</v>
      </c>
      <c r="L573" s="741">
        <v>148</v>
      </c>
      <c r="M573" s="741">
        <v>112</v>
      </c>
      <c r="N573" s="741">
        <v>933</v>
      </c>
      <c r="O573" s="741">
        <v>16</v>
      </c>
      <c r="P573" s="737">
        <v>65.862362971985377</v>
      </c>
      <c r="Q573" s="737">
        <v>66.65384615384616</v>
      </c>
    </row>
    <row r="574" spans="1:17" s="24" customFormat="1" ht="18" customHeight="1">
      <c r="A574" s="739"/>
      <c r="B574" s="739" t="s">
        <v>646</v>
      </c>
      <c r="C574" s="740"/>
    </row>
    <row r="575" spans="1:17" s="24" customFormat="1" ht="10.5" customHeight="1">
      <c r="A575" s="739"/>
      <c r="B575" s="739"/>
      <c r="C575" s="742" t="s">
        <v>646</v>
      </c>
      <c r="D575" s="741">
        <v>90957</v>
      </c>
      <c r="E575" s="741">
        <v>592</v>
      </c>
      <c r="F575" s="741">
        <v>5182</v>
      </c>
      <c r="G575" s="741">
        <v>9749</v>
      </c>
      <c r="H575" s="741">
        <v>11370</v>
      </c>
      <c r="I575" s="741">
        <v>10760</v>
      </c>
      <c r="J575" s="741">
        <v>12451</v>
      </c>
      <c r="K575" s="741">
        <v>13225</v>
      </c>
      <c r="L575" s="741">
        <v>10252</v>
      </c>
      <c r="M575" s="741">
        <v>7102</v>
      </c>
      <c r="N575" s="741">
        <v>9205</v>
      </c>
      <c r="O575" s="741">
        <v>1069</v>
      </c>
      <c r="P575" s="737">
        <v>47.596787112851551</v>
      </c>
      <c r="Q575" s="737">
        <v>47.053516819571868</v>
      </c>
    </row>
    <row r="576" spans="1:17" s="24" customFormat="1" ht="10.5" customHeight="1">
      <c r="A576" s="739"/>
      <c r="B576" s="739"/>
      <c r="C576" s="742" t="s">
        <v>647</v>
      </c>
      <c r="D576" s="741">
        <v>1630</v>
      </c>
      <c r="E576" s="741">
        <v>0</v>
      </c>
      <c r="F576" s="741">
        <v>0</v>
      </c>
      <c r="G576" s="741">
        <v>3</v>
      </c>
      <c r="H576" s="741">
        <v>11</v>
      </c>
      <c r="I576" s="741">
        <v>29</v>
      </c>
      <c r="J576" s="741">
        <v>105</v>
      </c>
      <c r="K576" s="741">
        <v>229</v>
      </c>
      <c r="L576" s="741">
        <v>271</v>
      </c>
      <c r="M576" s="741">
        <v>275</v>
      </c>
      <c r="N576" s="741">
        <v>705</v>
      </c>
      <c r="O576" s="741">
        <v>2</v>
      </c>
      <c r="P576" s="737">
        <v>63.243243243243242</v>
      </c>
      <c r="Q576" s="737">
        <v>61.907407407407405</v>
      </c>
    </row>
    <row r="577" spans="1:17" s="24" customFormat="1" ht="10.5" customHeight="1">
      <c r="A577" s="739"/>
      <c r="B577" s="739"/>
      <c r="C577" s="742" t="s">
        <v>1844</v>
      </c>
      <c r="D577" s="741">
        <v>6302</v>
      </c>
      <c r="E577" s="741">
        <v>0</v>
      </c>
      <c r="F577" s="741">
        <v>11</v>
      </c>
      <c r="G577" s="741">
        <v>61</v>
      </c>
      <c r="H577" s="741">
        <v>334</v>
      </c>
      <c r="I577" s="741">
        <v>685</v>
      </c>
      <c r="J577" s="741">
        <v>992</v>
      </c>
      <c r="K577" s="741">
        <v>1143</v>
      </c>
      <c r="L577" s="741">
        <v>1052</v>
      </c>
      <c r="M577" s="741">
        <v>647</v>
      </c>
      <c r="N577" s="741">
        <v>947</v>
      </c>
      <c r="O577" s="741">
        <v>430</v>
      </c>
      <c r="P577" s="737">
        <v>54.039850136239785</v>
      </c>
      <c r="Q577" s="737">
        <v>52.716814159292035</v>
      </c>
    </row>
    <row r="578" spans="1:17" s="24" customFormat="1" ht="10.5" customHeight="1">
      <c r="A578" s="739"/>
      <c r="B578" s="739"/>
      <c r="C578" s="743" t="s">
        <v>1874</v>
      </c>
      <c r="D578" s="741">
        <v>98889</v>
      </c>
      <c r="E578" s="741">
        <v>592</v>
      </c>
      <c r="F578" s="741">
        <v>5193</v>
      </c>
      <c r="G578" s="741">
        <v>9813</v>
      </c>
      <c r="H578" s="741">
        <v>11715</v>
      </c>
      <c r="I578" s="741">
        <v>11474</v>
      </c>
      <c r="J578" s="741">
        <v>13548</v>
      </c>
      <c r="K578" s="741">
        <v>14597</v>
      </c>
      <c r="L578" s="741">
        <v>11575</v>
      </c>
      <c r="M578" s="741">
        <v>8024</v>
      </c>
      <c r="N578" s="741">
        <v>10857</v>
      </c>
      <c r="O578" s="741">
        <v>1501</v>
      </c>
      <c r="P578" s="737">
        <v>48.246827124491723</v>
      </c>
      <c r="Q578" s="737">
        <v>47.756756756756758</v>
      </c>
    </row>
    <row r="579" spans="1:17" s="24" customFormat="1" ht="18" customHeight="1">
      <c r="A579" s="739"/>
      <c r="B579" s="739" t="s">
        <v>649</v>
      </c>
      <c r="C579" s="740"/>
    </row>
    <row r="580" spans="1:17" s="24" customFormat="1" ht="10.5" customHeight="1">
      <c r="A580" s="739"/>
      <c r="B580" s="739"/>
      <c r="C580" s="742" t="s">
        <v>649</v>
      </c>
      <c r="D580" s="741">
        <v>35703</v>
      </c>
      <c r="E580" s="741">
        <v>9533</v>
      </c>
      <c r="F580" s="741">
        <v>18633</v>
      </c>
      <c r="G580" s="741">
        <v>4870</v>
      </c>
      <c r="H580" s="741">
        <v>1368</v>
      </c>
      <c r="I580" s="741">
        <v>483</v>
      </c>
      <c r="J580" s="741">
        <v>282</v>
      </c>
      <c r="K580" s="741">
        <v>224</v>
      </c>
      <c r="L580" s="741">
        <v>142</v>
      </c>
      <c r="M580" s="741">
        <v>74</v>
      </c>
      <c r="N580" s="741">
        <v>92</v>
      </c>
      <c r="O580" s="741">
        <v>2</v>
      </c>
      <c r="P580" s="737">
        <v>27.582392650065824</v>
      </c>
      <c r="Q580" s="737">
        <v>25.7440489432703</v>
      </c>
    </row>
    <row r="581" spans="1:17" s="24" customFormat="1" ht="10.5" customHeight="1">
      <c r="A581" s="739"/>
      <c r="B581" s="739"/>
      <c r="C581" s="742" t="s">
        <v>650</v>
      </c>
      <c r="D581" s="741">
        <v>9093</v>
      </c>
      <c r="E581" s="741">
        <v>5425</v>
      </c>
      <c r="F581" s="741">
        <v>2879</v>
      </c>
      <c r="G581" s="741">
        <v>580</v>
      </c>
      <c r="H581" s="741">
        <v>118</v>
      </c>
      <c r="I581" s="741">
        <v>44</v>
      </c>
      <c r="J581" s="741">
        <v>17</v>
      </c>
      <c r="K581" s="741">
        <v>15</v>
      </c>
      <c r="L581" s="741">
        <v>5</v>
      </c>
      <c r="M581" s="741">
        <v>3</v>
      </c>
      <c r="N581" s="741">
        <v>3</v>
      </c>
      <c r="O581" s="741">
        <v>4</v>
      </c>
      <c r="P581" s="737">
        <v>24.40114424029046</v>
      </c>
      <c r="Q581" s="737">
        <v>23.408864541832671</v>
      </c>
    </row>
    <row r="582" spans="1:17" s="24" customFormat="1" ht="10.5" customHeight="1">
      <c r="A582" s="739"/>
      <c r="B582" s="739"/>
      <c r="C582" s="743" t="s">
        <v>1874</v>
      </c>
      <c r="D582" s="741">
        <v>44796</v>
      </c>
      <c r="E582" s="741">
        <v>14958</v>
      </c>
      <c r="F582" s="741">
        <v>21512</v>
      </c>
      <c r="G582" s="741">
        <v>5450</v>
      </c>
      <c r="H582" s="741">
        <v>1486</v>
      </c>
      <c r="I582" s="741">
        <v>527</v>
      </c>
      <c r="J582" s="741">
        <v>299</v>
      </c>
      <c r="K582" s="741">
        <v>239</v>
      </c>
      <c r="L582" s="741">
        <v>147</v>
      </c>
      <c r="M582" s="741">
        <v>77</v>
      </c>
      <c r="N582" s="741">
        <v>95</v>
      </c>
      <c r="O582" s="741">
        <v>6</v>
      </c>
      <c r="P582" s="737">
        <v>26.936838580040188</v>
      </c>
      <c r="Q582" s="737">
        <v>25.353323147440793</v>
      </c>
    </row>
    <row r="583" spans="1:17" s="24" customFormat="1" ht="18" customHeight="1">
      <c r="A583" s="739"/>
      <c r="B583" s="739" t="s">
        <v>1845</v>
      </c>
      <c r="C583" s="742"/>
      <c r="D583" s="741">
        <v>145343</v>
      </c>
      <c r="E583" s="741">
        <v>15550</v>
      </c>
      <c r="F583" s="741">
        <v>26705</v>
      </c>
      <c r="G583" s="741">
        <v>15274</v>
      </c>
      <c r="H583" s="741">
        <v>13251</v>
      </c>
      <c r="I583" s="741">
        <v>12072</v>
      </c>
      <c r="J583" s="741">
        <v>13972</v>
      </c>
      <c r="K583" s="741">
        <v>15028</v>
      </c>
      <c r="L583" s="741">
        <v>11870</v>
      </c>
      <c r="M583" s="741">
        <v>8213</v>
      </c>
      <c r="N583" s="741">
        <v>11885</v>
      </c>
      <c r="O583" s="741">
        <v>1523</v>
      </c>
      <c r="P583" s="737">
        <v>41.811354470866362</v>
      </c>
      <c r="Q583" s="737">
        <v>39.6128074639525</v>
      </c>
    </row>
    <row r="584" spans="1:17" s="24" customFormat="1" ht="18" customHeight="1">
      <c r="A584" s="739"/>
      <c r="B584" s="739"/>
      <c r="C584" s="743" t="s">
        <v>155</v>
      </c>
      <c r="D584" s="741">
        <v>394878</v>
      </c>
      <c r="E584" s="741">
        <v>18291</v>
      </c>
      <c r="F584" s="741">
        <v>82999</v>
      </c>
      <c r="G584" s="741">
        <v>71328</v>
      </c>
      <c r="H584" s="741">
        <v>48622</v>
      </c>
      <c r="I584" s="741">
        <v>35752</v>
      </c>
      <c r="J584" s="741">
        <v>34966</v>
      </c>
      <c r="K584" s="741">
        <v>35976</v>
      </c>
      <c r="L584" s="741">
        <v>28978</v>
      </c>
      <c r="M584" s="741">
        <v>21456</v>
      </c>
      <c r="N584" s="741">
        <v>14987</v>
      </c>
      <c r="O584" s="741">
        <v>1523</v>
      </c>
      <c r="P584" s="737">
        <v>40.1028307762708</v>
      </c>
      <c r="Q584" s="737">
        <v>36.303279515640767</v>
      </c>
    </row>
    <row r="613" spans="1:17" s="24" customFormat="1" ht="9.75" customHeight="1">
      <c r="A613" s="118"/>
      <c r="B613" s="739"/>
      <c r="C613" s="744"/>
      <c r="E613" s="741"/>
      <c r="F613" s="741"/>
      <c r="G613" s="741"/>
      <c r="H613" s="741"/>
      <c r="I613" s="741"/>
      <c r="J613" s="741"/>
      <c r="K613" s="741"/>
      <c r="L613" s="741"/>
      <c r="M613" s="741"/>
      <c r="N613" s="741"/>
      <c r="O613" s="741"/>
      <c r="P613" s="737"/>
      <c r="Q613" s="737"/>
    </row>
    <row r="614" spans="1:17" s="24" customFormat="1" ht="9" customHeight="1">
      <c r="A614" s="739"/>
      <c r="B614" s="739"/>
      <c r="C614" s="744"/>
      <c r="E614" s="741"/>
      <c r="F614" s="741"/>
      <c r="G614" s="741"/>
      <c r="H614" s="741"/>
      <c r="I614" s="741"/>
      <c r="J614" s="741"/>
      <c r="K614" s="741"/>
      <c r="L614" s="741"/>
      <c r="M614" s="741"/>
      <c r="N614" s="741"/>
      <c r="O614" s="741"/>
      <c r="P614" s="737"/>
      <c r="Q614" s="737"/>
    </row>
    <row r="615" spans="1:17" s="24" customFormat="1" ht="10.5" customHeight="1">
      <c r="A615" s="739"/>
      <c r="B615" s="739"/>
      <c r="C615" s="745"/>
      <c r="E615" s="741"/>
      <c r="F615" s="741"/>
      <c r="G615" s="741"/>
      <c r="H615" s="741"/>
      <c r="I615" s="741"/>
      <c r="J615" s="741"/>
      <c r="K615" s="741"/>
      <c r="L615" s="741"/>
      <c r="M615" s="741"/>
      <c r="N615" s="741"/>
      <c r="O615" s="741"/>
      <c r="P615" s="737"/>
      <c r="Q615" s="737"/>
    </row>
    <row r="616" spans="1:17" s="24" customFormat="1" ht="10.5" customHeight="1">
      <c r="A616" s="739" t="s">
        <v>46</v>
      </c>
      <c r="B616" s="739"/>
      <c r="C616" s="742"/>
      <c r="E616" s="741"/>
      <c r="F616" s="741"/>
      <c r="G616" s="741"/>
      <c r="H616" s="741"/>
      <c r="I616" s="741"/>
      <c r="J616" s="741"/>
      <c r="K616" s="741"/>
      <c r="L616" s="741"/>
      <c r="M616" s="741"/>
      <c r="N616" s="741"/>
      <c r="O616" s="741"/>
      <c r="P616" s="737"/>
      <c r="Q616" s="737"/>
    </row>
  </sheetData>
  <mergeCells count="21">
    <mergeCell ref="B504:C504"/>
    <mergeCell ref="A528:C528"/>
    <mergeCell ref="B549:C549"/>
    <mergeCell ref="B352:C352"/>
    <mergeCell ref="B404:C404"/>
    <mergeCell ref="A439:C439"/>
    <mergeCell ref="B456:C456"/>
    <mergeCell ref="A490:C490"/>
    <mergeCell ref="A491:C491"/>
    <mergeCell ref="A333:C333"/>
    <mergeCell ref="E6:O7"/>
    <mergeCell ref="B30:C30"/>
    <mergeCell ref="B82:C82"/>
    <mergeCell ref="B141:C141"/>
    <mergeCell ref="A175:C175"/>
    <mergeCell ref="B194:C194"/>
    <mergeCell ref="A230:C230"/>
    <mergeCell ref="B250:C250"/>
    <mergeCell ref="A281:C281"/>
    <mergeCell ref="A282:C282"/>
    <mergeCell ref="B300:C300"/>
  </mergeCells>
  <pageMargins left="0.7" right="0.7" top="0.78740157499999996" bottom="0.78740157499999996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6"/>
  <sheetViews>
    <sheetView workbookViewId="0">
      <pane ySplit="5" topLeftCell="A6" activePane="bottomLeft" state="frozen"/>
      <selection pane="bottomLeft"/>
    </sheetView>
  </sheetViews>
  <sheetFormatPr baseColWidth="10" defaultColWidth="12.85546875" defaultRowHeight="11.25"/>
  <cols>
    <col min="1" max="1" width="1.5703125" style="756" customWidth="1"/>
    <col min="2" max="2" width="23.7109375" style="756" customWidth="1"/>
    <col min="3" max="3" width="7.7109375" style="758" customWidth="1"/>
    <col min="4" max="4" width="6.42578125" style="758" customWidth="1"/>
    <col min="5" max="5" width="5.85546875" style="758" customWidth="1"/>
    <col min="6" max="7" width="6.42578125" style="758" customWidth="1"/>
    <col min="8" max="8" width="7.140625" style="758" customWidth="1"/>
    <col min="9" max="9" width="8.42578125" style="758" customWidth="1"/>
    <col min="10" max="10" width="6.7109375" style="758" customWidth="1"/>
    <col min="11" max="11" width="6.28515625" style="758" customWidth="1"/>
    <col min="12" max="12" width="6.42578125" style="758" customWidth="1"/>
    <col min="13" max="13" width="7.7109375" style="758" customWidth="1"/>
    <col min="14" max="16384" width="12.85546875" style="756"/>
  </cols>
  <sheetData>
    <row r="1" spans="1:13" s="17" customFormat="1" ht="12.75">
      <c r="A1" s="126" t="s">
        <v>592</v>
      </c>
      <c r="B1" s="217"/>
      <c r="C1" s="296"/>
      <c r="D1" s="296"/>
      <c r="E1" s="296"/>
      <c r="F1" s="296"/>
      <c r="G1" s="296"/>
      <c r="H1" s="296"/>
      <c r="I1" s="296"/>
      <c r="J1" s="296"/>
      <c r="K1" s="296"/>
      <c r="L1" s="217"/>
      <c r="M1" s="217"/>
    </row>
    <row r="2" spans="1:13" s="118" customFormat="1" ht="9.75" customHeight="1">
      <c r="A2" s="117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</row>
    <row r="3" spans="1:13" s="414" customFormat="1" ht="12" customHeight="1">
      <c r="A3" s="164" t="s">
        <v>1930</v>
      </c>
      <c r="B3" s="750"/>
      <c r="C3" s="218"/>
      <c r="D3" s="218"/>
      <c r="E3" s="218"/>
      <c r="F3" s="218"/>
      <c r="G3" s="218"/>
      <c r="H3" s="218"/>
      <c r="I3" s="218"/>
      <c r="J3" s="218"/>
      <c r="K3" s="218"/>
      <c r="L3" s="750"/>
      <c r="M3" s="750"/>
    </row>
    <row r="4" spans="1:13" s="118" customFormat="1" ht="9.75" customHeight="1"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62"/>
      <c r="M4" s="162"/>
    </row>
    <row r="5" spans="1:13" s="118" customFormat="1" ht="88.5" customHeight="1">
      <c r="A5" s="751" t="s">
        <v>1931</v>
      </c>
      <c r="B5" s="752"/>
      <c r="C5" s="753" t="s">
        <v>1714</v>
      </c>
      <c r="D5" s="753" t="s">
        <v>687</v>
      </c>
      <c r="E5" s="753" t="s">
        <v>480</v>
      </c>
      <c r="F5" s="753" t="s">
        <v>1932</v>
      </c>
      <c r="G5" s="753" t="s">
        <v>1933</v>
      </c>
      <c r="H5" s="753" t="s">
        <v>1934</v>
      </c>
      <c r="I5" s="753" t="s">
        <v>1935</v>
      </c>
      <c r="J5" s="753" t="s">
        <v>1936</v>
      </c>
      <c r="K5" s="753" t="s">
        <v>1937</v>
      </c>
      <c r="L5" s="753" t="s">
        <v>1938</v>
      </c>
      <c r="M5" s="754" t="s">
        <v>1939</v>
      </c>
    </row>
    <row r="6" spans="1:13" s="80" customFormat="1" ht="10.15" customHeight="1">
      <c r="A6" s="118"/>
      <c r="B6" s="755"/>
      <c r="C6" s="305"/>
      <c r="D6" s="305"/>
      <c r="E6" s="305"/>
      <c r="F6" s="305"/>
      <c r="G6" s="305"/>
      <c r="H6" s="305"/>
      <c r="I6" s="305"/>
      <c r="J6" s="305"/>
      <c r="K6" s="305"/>
      <c r="L6" s="305"/>
      <c r="M6" s="305"/>
    </row>
    <row r="7" spans="1:13" s="80" customFormat="1" ht="10.9" customHeight="1">
      <c r="A7" s="118" t="s">
        <v>1940</v>
      </c>
      <c r="B7" s="200"/>
      <c r="C7" s="305"/>
      <c r="D7" s="305"/>
      <c r="E7" s="305"/>
      <c r="F7" s="305"/>
      <c r="G7" s="305"/>
      <c r="H7" s="305"/>
      <c r="I7" s="305"/>
      <c r="J7" s="305"/>
      <c r="K7" s="305"/>
      <c r="L7" s="305"/>
      <c r="M7" s="305"/>
    </row>
    <row r="8" spans="1:13" ht="20.45" customHeight="1">
      <c r="B8" s="757" t="s">
        <v>1941</v>
      </c>
    </row>
    <row r="9" spans="1:13" ht="20.45" customHeight="1">
      <c r="B9" s="757" t="s">
        <v>1942</v>
      </c>
      <c r="C9" s="758">
        <v>347341</v>
      </c>
      <c r="D9" s="758">
        <v>29531</v>
      </c>
      <c r="E9" s="758">
        <v>3451</v>
      </c>
      <c r="F9" s="758">
        <v>85079</v>
      </c>
      <c r="G9" s="758">
        <v>47615</v>
      </c>
      <c r="H9" s="758">
        <v>61542</v>
      </c>
      <c r="I9" s="758">
        <v>8230</v>
      </c>
      <c r="J9" s="758">
        <v>70127</v>
      </c>
      <c r="K9" s="758">
        <v>16858</v>
      </c>
      <c r="L9" s="758">
        <v>23537</v>
      </c>
      <c r="M9" s="758">
        <v>1371</v>
      </c>
    </row>
    <row r="10" spans="1:13">
      <c r="B10" s="757" t="s">
        <v>1943</v>
      </c>
      <c r="C10" s="758">
        <v>372</v>
      </c>
      <c r="D10" s="758">
        <v>71</v>
      </c>
      <c r="E10" s="758">
        <v>2</v>
      </c>
      <c r="F10" s="758">
        <v>43</v>
      </c>
      <c r="G10" s="758">
        <v>66</v>
      </c>
      <c r="H10" s="758">
        <v>80</v>
      </c>
      <c r="I10" s="758">
        <v>8</v>
      </c>
      <c r="J10" s="758">
        <v>42</v>
      </c>
      <c r="K10" s="758">
        <v>33</v>
      </c>
      <c r="L10" s="758">
        <v>27</v>
      </c>
      <c r="M10" s="758">
        <v>0</v>
      </c>
    </row>
    <row r="11" spans="1:13">
      <c r="B11" s="757" t="s">
        <v>1944</v>
      </c>
      <c r="C11" s="758">
        <v>595</v>
      </c>
      <c r="D11" s="758">
        <v>61</v>
      </c>
      <c r="E11" s="758">
        <v>0</v>
      </c>
      <c r="F11" s="758">
        <v>76</v>
      </c>
      <c r="G11" s="758">
        <v>98</v>
      </c>
      <c r="H11" s="758">
        <v>158</v>
      </c>
      <c r="I11" s="758">
        <v>12</v>
      </c>
      <c r="J11" s="758">
        <v>113</v>
      </c>
      <c r="K11" s="758">
        <v>34</v>
      </c>
      <c r="L11" s="758">
        <v>39</v>
      </c>
      <c r="M11" s="758">
        <v>4</v>
      </c>
    </row>
    <row r="12" spans="1:13">
      <c r="B12" s="757" t="s">
        <v>1945</v>
      </c>
      <c r="C12" s="758">
        <v>193</v>
      </c>
      <c r="D12" s="758">
        <v>33</v>
      </c>
      <c r="E12" s="758">
        <v>2</v>
      </c>
      <c r="F12" s="758">
        <v>29</v>
      </c>
      <c r="G12" s="758">
        <v>41</v>
      </c>
      <c r="H12" s="758">
        <v>26</v>
      </c>
      <c r="I12" s="758">
        <v>4</v>
      </c>
      <c r="J12" s="758">
        <v>17</v>
      </c>
      <c r="K12" s="758">
        <v>24</v>
      </c>
      <c r="L12" s="758">
        <v>17</v>
      </c>
      <c r="M12" s="758">
        <v>0</v>
      </c>
    </row>
    <row r="13" spans="1:13">
      <c r="B13" s="757" t="s">
        <v>1946</v>
      </c>
      <c r="C13" s="758">
        <v>70</v>
      </c>
      <c r="D13" s="758">
        <v>11</v>
      </c>
      <c r="E13" s="758">
        <v>0</v>
      </c>
      <c r="F13" s="758">
        <v>10</v>
      </c>
      <c r="G13" s="758">
        <v>19</v>
      </c>
      <c r="H13" s="758">
        <v>11</v>
      </c>
      <c r="I13" s="758">
        <v>1</v>
      </c>
      <c r="J13" s="758">
        <v>10</v>
      </c>
      <c r="K13" s="758">
        <v>7</v>
      </c>
      <c r="L13" s="758">
        <v>1</v>
      </c>
      <c r="M13" s="758">
        <v>0</v>
      </c>
    </row>
    <row r="14" spans="1:13">
      <c r="B14" s="757" t="s">
        <v>1947</v>
      </c>
      <c r="C14" s="758">
        <v>204</v>
      </c>
      <c r="D14" s="758">
        <v>31</v>
      </c>
      <c r="E14" s="758">
        <v>2</v>
      </c>
      <c r="F14" s="758">
        <v>25</v>
      </c>
      <c r="G14" s="758">
        <v>33</v>
      </c>
      <c r="H14" s="758">
        <v>23</v>
      </c>
      <c r="I14" s="758">
        <v>2</v>
      </c>
      <c r="J14" s="758">
        <v>33</v>
      </c>
      <c r="K14" s="758">
        <v>35</v>
      </c>
      <c r="L14" s="758">
        <v>20</v>
      </c>
      <c r="M14" s="758">
        <v>0</v>
      </c>
    </row>
    <row r="15" spans="1:13">
      <c r="B15" s="757" t="s">
        <v>1948</v>
      </c>
      <c r="C15" s="758">
        <v>1831</v>
      </c>
      <c r="D15" s="758">
        <v>332</v>
      </c>
      <c r="E15" s="758">
        <v>5</v>
      </c>
      <c r="F15" s="758">
        <v>175</v>
      </c>
      <c r="G15" s="758">
        <v>422</v>
      </c>
      <c r="H15" s="758">
        <v>214</v>
      </c>
      <c r="I15" s="758">
        <v>21</v>
      </c>
      <c r="J15" s="758">
        <v>205</v>
      </c>
      <c r="K15" s="758">
        <v>154</v>
      </c>
      <c r="L15" s="758">
        <v>302</v>
      </c>
      <c r="M15" s="758">
        <v>1</v>
      </c>
    </row>
    <row r="16" spans="1:13">
      <c r="B16" s="757" t="s">
        <v>1949</v>
      </c>
      <c r="C16" s="758">
        <v>1319</v>
      </c>
      <c r="D16" s="758">
        <v>130</v>
      </c>
      <c r="E16" s="758">
        <v>6</v>
      </c>
      <c r="F16" s="758">
        <v>111</v>
      </c>
      <c r="G16" s="758">
        <v>220</v>
      </c>
      <c r="H16" s="758">
        <v>511</v>
      </c>
      <c r="I16" s="758">
        <v>19</v>
      </c>
      <c r="J16" s="758">
        <v>214</v>
      </c>
      <c r="K16" s="758">
        <v>31</v>
      </c>
      <c r="L16" s="758">
        <v>71</v>
      </c>
      <c r="M16" s="758">
        <v>6</v>
      </c>
    </row>
    <row r="17" spans="2:13">
      <c r="B17" s="757" t="s">
        <v>1950</v>
      </c>
      <c r="C17" s="758">
        <v>236</v>
      </c>
      <c r="D17" s="758">
        <v>57</v>
      </c>
      <c r="E17" s="758">
        <v>1</v>
      </c>
      <c r="F17" s="758">
        <v>36</v>
      </c>
      <c r="G17" s="758">
        <v>29</v>
      </c>
      <c r="H17" s="758">
        <v>31</v>
      </c>
      <c r="I17" s="758">
        <v>0</v>
      </c>
      <c r="J17" s="758">
        <v>18</v>
      </c>
      <c r="K17" s="758">
        <v>11</v>
      </c>
      <c r="L17" s="758">
        <v>52</v>
      </c>
      <c r="M17" s="758">
        <v>1</v>
      </c>
    </row>
    <row r="18" spans="2:13">
      <c r="B18" s="757" t="s">
        <v>1951</v>
      </c>
      <c r="C18" s="758">
        <v>3381</v>
      </c>
      <c r="D18" s="758">
        <v>575</v>
      </c>
      <c r="E18" s="758">
        <v>12</v>
      </c>
      <c r="F18" s="758">
        <v>256</v>
      </c>
      <c r="G18" s="758">
        <v>885</v>
      </c>
      <c r="H18" s="758">
        <v>644</v>
      </c>
      <c r="I18" s="758">
        <v>44</v>
      </c>
      <c r="J18" s="758">
        <v>450</v>
      </c>
      <c r="K18" s="758">
        <v>165</v>
      </c>
      <c r="L18" s="758">
        <v>342</v>
      </c>
      <c r="M18" s="758">
        <v>8</v>
      </c>
    </row>
    <row r="19" spans="2:13">
      <c r="B19" s="757" t="s">
        <v>1952</v>
      </c>
      <c r="C19" s="758">
        <v>380</v>
      </c>
      <c r="D19" s="758">
        <v>36</v>
      </c>
      <c r="E19" s="758">
        <v>2</v>
      </c>
      <c r="F19" s="758">
        <v>31</v>
      </c>
      <c r="G19" s="758">
        <v>100</v>
      </c>
      <c r="H19" s="758">
        <v>86</v>
      </c>
      <c r="I19" s="758">
        <v>4</v>
      </c>
      <c r="J19" s="758">
        <v>81</v>
      </c>
      <c r="K19" s="758">
        <v>14</v>
      </c>
      <c r="L19" s="758">
        <v>26</v>
      </c>
      <c r="M19" s="758">
        <v>0</v>
      </c>
    </row>
    <row r="20" spans="2:13">
      <c r="B20" s="757" t="s">
        <v>1953</v>
      </c>
      <c r="C20" s="758">
        <v>91</v>
      </c>
      <c r="D20" s="758">
        <v>8</v>
      </c>
      <c r="E20" s="758">
        <v>0</v>
      </c>
      <c r="F20" s="758">
        <v>14</v>
      </c>
      <c r="G20" s="758">
        <v>10</v>
      </c>
      <c r="H20" s="758">
        <v>26</v>
      </c>
      <c r="I20" s="758">
        <v>3</v>
      </c>
      <c r="J20" s="758">
        <v>9</v>
      </c>
      <c r="K20" s="758">
        <v>15</v>
      </c>
      <c r="L20" s="758">
        <v>5</v>
      </c>
      <c r="M20" s="758">
        <v>1</v>
      </c>
    </row>
    <row r="21" spans="2:13">
      <c r="B21" s="757" t="s">
        <v>1954</v>
      </c>
      <c r="C21" s="758">
        <v>152</v>
      </c>
      <c r="D21" s="758">
        <v>9</v>
      </c>
      <c r="E21" s="758">
        <v>2</v>
      </c>
      <c r="F21" s="758">
        <v>13</v>
      </c>
      <c r="G21" s="758">
        <v>32</v>
      </c>
      <c r="H21" s="758">
        <v>47</v>
      </c>
      <c r="I21" s="758">
        <v>1</v>
      </c>
      <c r="J21" s="758">
        <v>21</v>
      </c>
      <c r="K21" s="758">
        <v>18</v>
      </c>
      <c r="L21" s="758">
        <v>8</v>
      </c>
      <c r="M21" s="758">
        <v>1</v>
      </c>
    </row>
    <row r="22" spans="2:13">
      <c r="B22" s="757" t="s">
        <v>1955</v>
      </c>
      <c r="C22" s="758">
        <v>272</v>
      </c>
      <c r="D22" s="758">
        <v>31</v>
      </c>
      <c r="E22" s="758">
        <v>2</v>
      </c>
      <c r="F22" s="758">
        <v>23</v>
      </c>
      <c r="G22" s="758">
        <v>43</v>
      </c>
      <c r="H22" s="758">
        <v>98</v>
      </c>
      <c r="I22" s="758">
        <v>5</v>
      </c>
      <c r="J22" s="758">
        <v>49</v>
      </c>
      <c r="K22" s="758">
        <v>7</v>
      </c>
      <c r="L22" s="758">
        <v>13</v>
      </c>
      <c r="M22" s="758">
        <v>1</v>
      </c>
    </row>
    <row r="23" spans="2:13">
      <c r="B23" s="757" t="s">
        <v>1956</v>
      </c>
      <c r="C23" s="758">
        <v>10</v>
      </c>
      <c r="D23" s="758">
        <v>1</v>
      </c>
      <c r="E23" s="758">
        <v>0</v>
      </c>
      <c r="F23" s="758">
        <v>3</v>
      </c>
      <c r="G23" s="758">
        <v>2</v>
      </c>
      <c r="H23" s="758">
        <v>0</v>
      </c>
      <c r="I23" s="758">
        <v>0</v>
      </c>
      <c r="J23" s="758">
        <v>3</v>
      </c>
      <c r="K23" s="758">
        <v>1</v>
      </c>
      <c r="L23" s="758">
        <v>0</v>
      </c>
      <c r="M23" s="758">
        <v>0</v>
      </c>
    </row>
    <row r="24" spans="2:13">
      <c r="B24" s="757" t="s">
        <v>1957</v>
      </c>
      <c r="C24" s="758">
        <v>1240</v>
      </c>
      <c r="D24" s="758">
        <v>177</v>
      </c>
      <c r="E24" s="758">
        <v>16</v>
      </c>
      <c r="F24" s="758">
        <v>144</v>
      </c>
      <c r="G24" s="758">
        <v>279</v>
      </c>
      <c r="H24" s="758">
        <v>248</v>
      </c>
      <c r="I24" s="758">
        <v>23</v>
      </c>
      <c r="J24" s="758">
        <v>137</v>
      </c>
      <c r="K24" s="758">
        <v>122</v>
      </c>
      <c r="L24" s="758">
        <v>91</v>
      </c>
      <c r="M24" s="758">
        <v>3</v>
      </c>
    </row>
    <row r="25" spans="2:13">
      <c r="B25" s="757" t="s">
        <v>1958</v>
      </c>
      <c r="C25" s="758">
        <v>2595</v>
      </c>
      <c r="D25" s="758">
        <v>301</v>
      </c>
      <c r="E25" s="758">
        <v>15</v>
      </c>
      <c r="F25" s="758">
        <v>457</v>
      </c>
      <c r="G25" s="758">
        <v>398</v>
      </c>
      <c r="H25" s="758">
        <v>618</v>
      </c>
      <c r="I25" s="758">
        <v>55</v>
      </c>
      <c r="J25" s="758">
        <v>389</v>
      </c>
      <c r="K25" s="758">
        <v>228</v>
      </c>
      <c r="L25" s="758">
        <v>128</v>
      </c>
      <c r="M25" s="758">
        <v>6</v>
      </c>
    </row>
    <row r="26" spans="2:13">
      <c r="B26" s="757" t="s">
        <v>1959</v>
      </c>
      <c r="C26" s="758">
        <v>1288</v>
      </c>
      <c r="D26" s="758">
        <v>185</v>
      </c>
      <c r="E26" s="758">
        <v>3</v>
      </c>
      <c r="F26" s="758">
        <v>148</v>
      </c>
      <c r="G26" s="758">
        <v>235</v>
      </c>
      <c r="H26" s="758">
        <v>303</v>
      </c>
      <c r="I26" s="758">
        <v>19</v>
      </c>
      <c r="J26" s="758">
        <v>172</v>
      </c>
      <c r="K26" s="758">
        <v>70</v>
      </c>
      <c r="L26" s="758">
        <v>151</v>
      </c>
      <c r="M26" s="758">
        <v>2</v>
      </c>
    </row>
    <row r="27" spans="2:13">
      <c r="B27" s="757" t="s">
        <v>1960</v>
      </c>
      <c r="C27" s="758">
        <v>397</v>
      </c>
      <c r="D27" s="758">
        <v>32</v>
      </c>
      <c r="E27" s="758">
        <v>5</v>
      </c>
      <c r="F27" s="758">
        <v>40</v>
      </c>
      <c r="G27" s="758">
        <v>93</v>
      </c>
      <c r="H27" s="758">
        <v>112</v>
      </c>
      <c r="I27" s="758">
        <v>7</v>
      </c>
      <c r="J27" s="758">
        <v>47</v>
      </c>
      <c r="K27" s="758">
        <v>18</v>
      </c>
      <c r="L27" s="758">
        <v>42</v>
      </c>
      <c r="M27" s="758">
        <v>1</v>
      </c>
    </row>
    <row r="28" spans="2:13">
      <c r="B28" s="757" t="s">
        <v>1961</v>
      </c>
      <c r="C28" s="758">
        <v>702</v>
      </c>
      <c r="D28" s="758">
        <v>69</v>
      </c>
      <c r="E28" s="758">
        <v>1</v>
      </c>
      <c r="F28" s="758">
        <v>63</v>
      </c>
      <c r="G28" s="758">
        <v>133</v>
      </c>
      <c r="H28" s="758">
        <v>198</v>
      </c>
      <c r="I28" s="758">
        <v>14</v>
      </c>
      <c r="J28" s="758">
        <v>138</v>
      </c>
      <c r="K28" s="758">
        <v>21</v>
      </c>
      <c r="L28" s="758">
        <v>62</v>
      </c>
      <c r="M28" s="758">
        <v>3</v>
      </c>
    </row>
    <row r="29" spans="2:13">
      <c r="B29" s="757" t="s">
        <v>1962</v>
      </c>
      <c r="C29" s="758">
        <v>250</v>
      </c>
      <c r="D29" s="758">
        <v>23</v>
      </c>
      <c r="E29" s="758">
        <v>0</v>
      </c>
      <c r="F29" s="758">
        <v>21</v>
      </c>
      <c r="G29" s="758">
        <v>55</v>
      </c>
      <c r="H29" s="758">
        <v>37</v>
      </c>
      <c r="I29" s="758">
        <v>5</v>
      </c>
      <c r="J29" s="758">
        <v>30</v>
      </c>
      <c r="K29" s="758">
        <v>32</v>
      </c>
      <c r="L29" s="758">
        <v>46</v>
      </c>
      <c r="M29" s="758">
        <v>1</v>
      </c>
    </row>
    <row r="30" spans="2:13">
      <c r="B30" s="757" t="s">
        <v>1963</v>
      </c>
      <c r="C30" s="758">
        <v>221</v>
      </c>
      <c r="D30" s="758">
        <v>23</v>
      </c>
      <c r="E30" s="758">
        <v>0</v>
      </c>
      <c r="F30" s="758">
        <v>22</v>
      </c>
      <c r="G30" s="758">
        <v>44</v>
      </c>
      <c r="H30" s="758">
        <v>79</v>
      </c>
      <c r="I30" s="758">
        <v>5</v>
      </c>
      <c r="J30" s="758">
        <v>35</v>
      </c>
      <c r="K30" s="758">
        <v>4</v>
      </c>
      <c r="L30" s="758">
        <v>8</v>
      </c>
      <c r="M30" s="758">
        <v>1</v>
      </c>
    </row>
    <row r="31" spans="2:13">
      <c r="B31" s="757" t="s">
        <v>1964</v>
      </c>
      <c r="C31" s="758">
        <v>127</v>
      </c>
      <c r="D31" s="758">
        <v>13</v>
      </c>
      <c r="E31" s="758">
        <v>0</v>
      </c>
      <c r="F31" s="758">
        <v>15</v>
      </c>
      <c r="G31" s="758">
        <v>29</v>
      </c>
      <c r="H31" s="758">
        <v>29</v>
      </c>
      <c r="I31" s="758">
        <v>4</v>
      </c>
      <c r="J31" s="758">
        <v>18</v>
      </c>
      <c r="K31" s="758">
        <v>14</v>
      </c>
      <c r="L31" s="758">
        <v>5</v>
      </c>
      <c r="M31" s="758">
        <v>0</v>
      </c>
    </row>
    <row r="32" spans="2:13">
      <c r="B32" s="757" t="s">
        <v>1965</v>
      </c>
      <c r="C32" s="758">
        <v>2111</v>
      </c>
      <c r="D32" s="758">
        <v>401</v>
      </c>
      <c r="E32" s="758">
        <v>3</v>
      </c>
      <c r="F32" s="758">
        <v>184</v>
      </c>
      <c r="G32" s="758">
        <v>402</v>
      </c>
      <c r="H32" s="758">
        <v>340</v>
      </c>
      <c r="I32" s="758">
        <v>40</v>
      </c>
      <c r="J32" s="758">
        <v>290</v>
      </c>
      <c r="K32" s="758">
        <v>70</v>
      </c>
      <c r="L32" s="758">
        <v>377</v>
      </c>
      <c r="M32" s="758">
        <v>4</v>
      </c>
    </row>
    <row r="33" spans="2:13">
      <c r="B33" s="757" t="s">
        <v>1966</v>
      </c>
      <c r="C33" s="758">
        <v>394</v>
      </c>
      <c r="D33" s="758">
        <v>67</v>
      </c>
      <c r="E33" s="758">
        <v>1</v>
      </c>
      <c r="F33" s="758">
        <v>32</v>
      </c>
      <c r="G33" s="758">
        <v>82</v>
      </c>
      <c r="H33" s="758">
        <v>84</v>
      </c>
      <c r="I33" s="758">
        <v>11</v>
      </c>
      <c r="J33" s="758">
        <v>68</v>
      </c>
      <c r="K33" s="758">
        <v>15</v>
      </c>
      <c r="L33" s="758">
        <v>33</v>
      </c>
      <c r="M33" s="758">
        <v>1</v>
      </c>
    </row>
    <row r="34" spans="2:13">
      <c r="B34" s="757" t="s">
        <v>1967</v>
      </c>
      <c r="C34" s="758">
        <v>590</v>
      </c>
      <c r="D34" s="758">
        <v>69</v>
      </c>
      <c r="E34" s="758">
        <v>0</v>
      </c>
      <c r="F34" s="758">
        <v>55</v>
      </c>
      <c r="G34" s="758">
        <v>94</v>
      </c>
      <c r="H34" s="758">
        <v>194</v>
      </c>
      <c r="I34" s="758">
        <v>11</v>
      </c>
      <c r="J34" s="758">
        <v>78</v>
      </c>
      <c r="K34" s="758">
        <v>52</v>
      </c>
      <c r="L34" s="758">
        <v>36</v>
      </c>
      <c r="M34" s="758">
        <v>1</v>
      </c>
    </row>
    <row r="35" spans="2:13" ht="12.75">
      <c r="B35" s="757" t="s">
        <v>1968</v>
      </c>
      <c r="C35" s="758">
        <v>1701</v>
      </c>
      <c r="D35" s="758">
        <v>361</v>
      </c>
      <c r="E35" s="758">
        <v>9</v>
      </c>
      <c r="F35" s="758">
        <v>270</v>
      </c>
      <c r="G35" s="758">
        <v>291</v>
      </c>
      <c r="H35" s="758">
        <v>127</v>
      </c>
      <c r="I35" s="758">
        <v>27</v>
      </c>
      <c r="J35" s="758">
        <v>141</v>
      </c>
      <c r="K35" s="758">
        <v>138</v>
      </c>
      <c r="L35" s="758">
        <v>334</v>
      </c>
      <c r="M35" s="758">
        <v>3</v>
      </c>
    </row>
    <row r="36" spans="2:13">
      <c r="B36" s="757" t="s">
        <v>1969</v>
      </c>
      <c r="C36" s="758">
        <v>76</v>
      </c>
      <c r="D36" s="758">
        <v>6</v>
      </c>
      <c r="E36" s="758">
        <v>1</v>
      </c>
      <c r="F36" s="758">
        <v>8</v>
      </c>
      <c r="G36" s="758">
        <v>17</v>
      </c>
      <c r="H36" s="758">
        <v>33</v>
      </c>
      <c r="I36" s="758">
        <v>0</v>
      </c>
      <c r="J36" s="758">
        <v>6</v>
      </c>
      <c r="K36" s="758">
        <v>2</v>
      </c>
      <c r="L36" s="758">
        <v>3</v>
      </c>
      <c r="M36" s="758">
        <v>0</v>
      </c>
    </row>
    <row r="37" spans="2:13" ht="20.45" customHeight="1">
      <c r="B37" s="759" t="s">
        <v>1970</v>
      </c>
      <c r="C37" s="758">
        <v>368139</v>
      </c>
      <c r="D37" s="758">
        <v>32644</v>
      </c>
      <c r="E37" s="758">
        <v>3541</v>
      </c>
      <c r="F37" s="758">
        <v>87383</v>
      </c>
      <c r="G37" s="758">
        <v>51767</v>
      </c>
      <c r="H37" s="758">
        <v>65899</v>
      </c>
      <c r="I37" s="758">
        <v>8575</v>
      </c>
      <c r="J37" s="758">
        <v>72941</v>
      </c>
      <c r="K37" s="758">
        <v>18193</v>
      </c>
      <c r="L37" s="758">
        <v>25776</v>
      </c>
      <c r="M37" s="758">
        <v>1420</v>
      </c>
    </row>
    <row r="38" spans="2:13" ht="20.45" customHeight="1">
      <c r="B38" s="757" t="s">
        <v>1971</v>
      </c>
    </row>
    <row r="39" spans="2:13" ht="20.45" customHeight="1">
      <c r="B39" s="757" t="s">
        <v>1972</v>
      </c>
      <c r="C39" s="758">
        <v>115</v>
      </c>
      <c r="D39" s="758">
        <v>6</v>
      </c>
      <c r="E39" s="758">
        <v>1</v>
      </c>
      <c r="F39" s="758">
        <v>22</v>
      </c>
      <c r="G39" s="758">
        <v>7</v>
      </c>
      <c r="H39" s="758">
        <v>29</v>
      </c>
      <c r="I39" s="758">
        <v>4</v>
      </c>
      <c r="J39" s="758">
        <v>30</v>
      </c>
      <c r="K39" s="758">
        <v>6</v>
      </c>
      <c r="L39" s="758">
        <v>10</v>
      </c>
      <c r="M39" s="758">
        <v>0</v>
      </c>
    </row>
    <row r="40" spans="2:13">
      <c r="B40" s="757" t="s">
        <v>1973</v>
      </c>
      <c r="C40" s="758">
        <v>164</v>
      </c>
      <c r="D40" s="758">
        <v>18</v>
      </c>
      <c r="E40" s="758">
        <v>2</v>
      </c>
      <c r="F40" s="758">
        <v>24</v>
      </c>
      <c r="G40" s="758">
        <v>26</v>
      </c>
      <c r="H40" s="758">
        <v>31</v>
      </c>
      <c r="I40" s="758">
        <v>5</v>
      </c>
      <c r="J40" s="758">
        <v>41</v>
      </c>
      <c r="K40" s="758">
        <v>8</v>
      </c>
      <c r="L40" s="758">
        <v>8</v>
      </c>
      <c r="M40" s="758">
        <v>1</v>
      </c>
    </row>
    <row r="41" spans="2:13">
      <c r="B41" s="757" t="s">
        <v>1974</v>
      </c>
      <c r="C41" s="758">
        <v>28</v>
      </c>
      <c r="D41" s="758">
        <v>4</v>
      </c>
      <c r="E41" s="758">
        <v>1</v>
      </c>
      <c r="F41" s="758">
        <v>2</v>
      </c>
      <c r="G41" s="758">
        <v>4</v>
      </c>
      <c r="H41" s="758">
        <v>6</v>
      </c>
      <c r="I41" s="758">
        <v>1</v>
      </c>
      <c r="J41" s="758">
        <v>2</v>
      </c>
      <c r="K41" s="758">
        <v>6</v>
      </c>
      <c r="L41" s="758">
        <v>2</v>
      </c>
      <c r="M41" s="758">
        <v>0</v>
      </c>
    </row>
    <row r="42" spans="2:13">
      <c r="B42" s="757" t="s">
        <v>1975</v>
      </c>
      <c r="C42" s="758">
        <v>44</v>
      </c>
      <c r="D42" s="758">
        <v>2</v>
      </c>
      <c r="E42" s="758">
        <v>0</v>
      </c>
      <c r="F42" s="758">
        <v>3</v>
      </c>
      <c r="G42" s="758">
        <v>8</v>
      </c>
      <c r="H42" s="758">
        <v>12</v>
      </c>
      <c r="I42" s="758">
        <v>1</v>
      </c>
      <c r="J42" s="758">
        <v>17</v>
      </c>
      <c r="K42" s="758">
        <v>0</v>
      </c>
      <c r="L42" s="758">
        <v>0</v>
      </c>
      <c r="M42" s="758">
        <v>1</v>
      </c>
    </row>
    <row r="43" spans="2:13">
      <c r="B43" s="757" t="s">
        <v>1976</v>
      </c>
      <c r="C43" s="758">
        <v>5</v>
      </c>
      <c r="D43" s="758">
        <v>1</v>
      </c>
      <c r="E43" s="758">
        <v>0</v>
      </c>
      <c r="F43" s="758">
        <v>1</v>
      </c>
      <c r="G43" s="758">
        <v>1</v>
      </c>
      <c r="H43" s="758">
        <v>1</v>
      </c>
      <c r="I43" s="758">
        <v>0</v>
      </c>
      <c r="J43" s="758">
        <v>0</v>
      </c>
      <c r="K43" s="758">
        <v>0</v>
      </c>
      <c r="L43" s="758">
        <v>1</v>
      </c>
      <c r="M43" s="758">
        <v>0</v>
      </c>
    </row>
    <row r="44" spans="2:13">
      <c r="B44" s="757" t="s">
        <v>1977</v>
      </c>
      <c r="C44" s="758">
        <v>95</v>
      </c>
      <c r="D44" s="758">
        <v>5</v>
      </c>
      <c r="E44" s="758">
        <v>0</v>
      </c>
      <c r="F44" s="758">
        <v>9</v>
      </c>
      <c r="G44" s="758">
        <v>16</v>
      </c>
      <c r="H44" s="758">
        <v>33</v>
      </c>
      <c r="I44" s="758">
        <v>0</v>
      </c>
      <c r="J44" s="758">
        <v>23</v>
      </c>
      <c r="K44" s="758">
        <v>2</v>
      </c>
      <c r="L44" s="758">
        <v>7</v>
      </c>
      <c r="M44" s="758">
        <v>0</v>
      </c>
    </row>
    <row r="45" spans="2:13">
      <c r="B45" s="757" t="s">
        <v>1978</v>
      </c>
      <c r="C45" s="758">
        <v>57</v>
      </c>
      <c r="D45" s="758">
        <v>11</v>
      </c>
      <c r="E45" s="758">
        <v>0</v>
      </c>
      <c r="F45" s="758">
        <v>4</v>
      </c>
      <c r="G45" s="758">
        <v>9</v>
      </c>
      <c r="H45" s="758">
        <v>10</v>
      </c>
      <c r="I45" s="758">
        <v>0</v>
      </c>
      <c r="J45" s="758">
        <v>13</v>
      </c>
      <c r="K45" s="758">
        <v>1</v>
      </c>
      <c r="L45" s="758">
        <v>9</v>
      </c>
      <c r="M45" s="758">
        <v>0</v>
      </c>
    </row>
    <row r="46" spans="2:13" ht="12">
      <c r="B46" s="757" t="s">
        <v>1979</v>
      </c>
      <c r="C46" s="758">
        <v>1</v>
      </c>
      <c r="D46" s="324" t="s">
        <v>613</v>
      </c>
      <c r="E46" s="324" t="s">
        <v>613</v>
      </c>
      <c r="F46" s="324" t="s">
        <v>613</v>
      </c>
      <c r="G46" s="324" t="s">
        <v>613</v>
      </c>
      <c r="H46" s="324" t="s">
        <v>613</v>
      </c>
      <c r="I46" s="324" t="s">
        <v>613</v>
      </c>
      <c r="J46" s="324" t="s">
        <v>613</v>
      </c>
      <c r="K46" s="324" t="s">
        <v>613</v>
      </c>
      <c r="L46" s="324" t="s">
        <v>613</v>
      </c>
      <c r="M46" s="324" t="s">
        <v>613</v>
      </c>
    </row>
    <row r="47" spans="2:13">
      <c r="B47" s="757" t="s">
        <v>1980</v>
      </c>
      <c r="C47" s="758">
        <v>32</v>
      </c>
      <c r="D47" s="758">
        <v>4</v>
      </c>
      <c r="E47" s="758">
        <v>0</v>
      </c>
      <c r="F47" s="758">
        <v>3</v>
      </c>
      <c r="G47" s="758">
        <v>4</v>
      </c>
      <c r="H47" s="758">
        <v>12</v>
      </c>
      <c r="I47" s="758">
        <v>1</v>
      </c>
      <c r="J47" s="758">
        <v>4</v>
      </c>
      <c r="K47" s="758">
        <v>2</v>
      </c>
      <c r="L47" s="758">
        <v>2</v>
      </c>
      <c r="M47" s="758">
        <v>0</v>
      </c>
    </row>
    <row r="48" spans="2:13">
      <c r="B48" s="757" t="s">
        <v>1981</v>
      </c>
      <c r="C48" s="758">
        <v>78</v>
      </c>
      <c r="D48" s="758">
        <v>14</v>
      </c>
      <c r="E48" s="758">
        <v>0</v>
      </c>
      <c r="F48" s="758">
        <v>6</v>
      </c>
      <c r="G48" s="758">
        <v>14</v>
      </c>
      <c r="H48" s="758">
        <v>14</v>
      </c>
      <c r="I48" s="758">
        <v>1</v>
      </c>
      <c r="J48" s="758">
        <v>7</v>
      </c>
      <c r="K48" s="758">
        <v>17</v>
      </c>
      <c r="L48" s="758">
        <v>5</v>
      </c>
      <c r="M48" s="758">
        <v>0</v>
      </c>
    </row>
    <row r="49" spans="1:13">
      <c r="B49" s="757" t="s">
        <v>1982</v>
      </c>
      <c r="C49" s="758">
        <v>2149</v>
      </c>
      <c r="D49" s="758">
        <v>255</v>
      </c>
      <c r="E49" s="758">
        <v>2</v>
      </c>
      <c r="F49" s="758">
        <v>233</v>
      </c>
      <c r="G49" s="758">
        <v>597</v>
      </c>
      <c r="H49" s="758">
        <v>278</v>
      </c>
      <c r="I49" s="758">
        <v>33</v>
      </c>
      <c r="J49" s="758">
        <v>393</v>
      </c>
      <c r="K49" s="758">
        <v>130</v>
      </c>
      <c r="L49" s="758">
        <v>221</v>
      </c>
      <c r="M49" s="758">
        <v>7</v>
      </c>
    </row>
    <row r="50" spans="1:13">
      <c r="B50" s="757" t="s">
        <v>1983</v>
      </c>
      <c r="C50" s="758">
        <v>1002</v>
      </c>
      <c r="D50" s="758">
        <v>182</v>
      </c>
      <c r="E50" s="758">
        <v>1</v>
      </c>
      <c r="F50" s="758">
        <v>150</v>
      </c>
      <c r="G50" s="758">
        <v>201</v>
      </c>
      <c r="H50" s="758">
        <v>164</v>
      </c>
      <c r="I50" s="758">
        <v>26</v>
      </c>
      <c r="J50" s="758">
        <v>100</v>
      </c>
      <c r="K50" s="758">
        <v>124</v>
      </c>
      <c r="L50" s="758">
        <v>53</v>
      </c>
      <c r="M50" s="758">
        <v>1</v>
      </c>
    </row>
    <row r="51" spans="1:13">
      <c r="B51" s="757" t="s">
        <v>1984</v>
      </c>
      <c r="C51" s="758">
        <v>356</v>
      </c>
      <c r="D51" s="758">
        <v>32</v>
      </c>
      <c r="E51" s="758">
        <v>1</v>
      </c>
      <c r="F51" s="758">
        <v>37</v>
      </c>
      <c r="G51" s="758">
        <v>58</v>
      </c>
      <c r="H51" s="758">
        <v>100</v>
      </c>
      <c r="I51" s="758">
        <v>10</v>
      </c>
      <c r="J51" s="758">
        <v>77</v>
      </c>
      <c r="K51" s="758">
        <v>14</v>
      </c>
      <c r="L51" s="758">
        <v>21</v>
      </c>
      <c r="M51" s="758">
        <v>6</v>
      </c>
    </row>
    <row r="52" spans="1:13">
      <c r="B52" s="757" t="s">
        <v>1985</v>
      </c>
      <c r="C52" s="758">
        <v>1129</v>
      </c>
      <c r="D52" s="758">
        <v>105</v>
      </c>
      <c r="E52" s="758">
        <v>9</v>
      </c>
      <c r="F52" s="758">
        <v>179</v>
      </c>
      <c r="G52" s="758">
        <v>198</v>
      </c>
      <c r="H52" s="758">
        <v>198</v>
      </c>
      <c r="I52" s="758">
        <v>10</v>
      </c>
      <c r="J52" s="758">
        <v>280</v>
      </c>
      <c r="K52" s="758">
        <v>20</v>
      </c>
      <c r="L52" s="758">
        <v>126</v>
      </c>
      <c r="M52" s="758">
        <v>4</v>
      </c>
    </row>
    <row r="53" spans="1:13">
      <c r="B53" s="757" t="s">
        <v>1986</v>
      </c>
      <c r="C53" s="758">
        <v>975</v>
      </c>
      <c r="D53" s="758">
        <v>76</v>
      </c>
      <c r="E53" s="758">
        <v>2</v>
      </c>
      <c r="F53" s="758">
        <v>120</v>
      </c>
      <c r="G53" s="758">
        <v>262</v>
      </c>
      <c r="H53" s="758">
        <v>119</v>
      </c>
      <c r="I53" s="758">
        <v>11</v>
      </c>
      <c r="J53" s="758">
        <v>237</v>
      </c>
      <c r="K53" s="758">
        <v>53</v>
      </c>
      <c r="L53" s="758">
        <v>91</v>
      </c>
      <c r="M53" s="758">
        <v>4</v>
      </c>
    </row>
    <row r="54" spans="1:13">
      <c r="B54" s="757" t="s">
        <v>1987</v>
      </c>
      <c r="C54" s="758">
        <v>249</v>
      </c>
      <c r="D54" s="758">
        <v>32</v>
      </c>
      <c r="E54" s="758">
        <v>0</v>
      </c>
      <c r="F54" s="758">
        <v>47</v>
      </c>
      <c r="G54" s="758">
        <v>60</v>
      </c>
      <c r="H54" s="758">
        <v>44</v>
      </c>
      <c r="I54" s="758">
        <v>3</v>
      </c>
      <c r="J54" s="758">
        <v>29</v>
      </c>
      <c r="K54" s="758">
        <v>10</v>
      </c>
      <c r="L54" s="758">
        <v>24</v>
      </c>
      <c r="M54" s="758">
        <v>0</v>
      </c>
    </row>
    <row r="55" spans="1:13">
      <c r="B55" s="757" t="s">
        <v>1988</v>
      </c>
    </row>
    <row r="56" spans="1:13">
      <c r="B56" s="757" t="s">
        <v>1989</v>
      </c>
      <c r="C56" s="758">
        <v>17</v>
      </c>
      <c r="D56" s="758">
        <v>0</v>
      </c>
      <c r="E56" s="758">
        <v>0</v>
      </c>
      <c r="F56" s="758">
        <v>3</v>
      </c>
      <c r="G56" s="758">
        <v>2</v>
      </c>
      <c r="H56" s="758">
        <v>1</v>
      </c>
      <c r="I56" s="758">
        <v>7</v>
      </c>
      <c r="J56" s="758">
        <v>3</v>
      </c>
      <c r="K56" s="758">
        <v>0</v>
      </c>
      <c r="L56" s="758">
        <v>1</v>
      </c>
      <c r="M56" s="758">
        <v>0</v>
      </c>
    </row>
    <row r="57" spans="1:13">
      <c r="B57" s="760"/>
    </row>
    <row r="59" spans="1:13" s="118" customFormat="1" ht="9.6" customHeight="1">
      <c r="A59" s="247"/>
      <c r="B59" s="329"/>
      <c r="C59" s="305"/>
      <c r="D59" s="305"/>
      <c r="E59" s="305"/>
      <c r="F59" s="305"/>
      <c r="G59" s="305"/>
      <c r="H59" s="305"/>
      <c r="I59" s="305"/>
      <c r="J59" s="305"/>
      <c r="K59" s="305"/>
      <c r="L59" s="305"/>
    </row>
    <row r="60" spans="1:13" s="118" customFormat="1" ht="10.5" customHeight="1">
      <c r="A60" s="118" t="s">
        <v>638</v>
      </c>
      <c r="B60" s="329"/>
      <c r="C60" s="305"/>
      <c r="D60" s="305"/>
      <c r="E60" s="305"/>
      <c r="F60" s="305"/>
      <c r="G60" s="305"/>
      <c r="H60" s="305"/>
      <c r="I60" s="305"/>
      <c r="J60" s="305"/>
      <c r="K60" s="305"/>
      <c r="L60" s="305"/>
    </row>
    <row r="61" spans="1:13">
      <c r="A61" s="677" t="s">
        <v>1990</v>
      </c>
      <c r="B61" s="760"/>
    </row>
    <row r="62" spans="1:13">
      <c r="A62" s="677"/>
      <c r="B62" s="760"/>
    </row>
    <row r="63" spans="1:13" s="118" customFormat="1" ht="10.15" customHeight="1">
      <c r="A63" s="205"/>
      <c r="B63" s="230"/>
      <c r="C63" s="305"/>
      <c r="D63" s="305"/>
      <c r="E63" s="305"/>
      <c r="F63" s="305"/>
      <c r="G63" s="305"/>
      <c r="H63" s="305"/>
      <c r="I63" s="305"/>
    </row>
    <row r="64" spans="1:13" s="39" customFormat="1" ht="10.5" customHeight="1">
      <c r="A64" s="61" t="s">
        <v>46</v>
      </c>
      <c r="B64" s="61"/>
      <c r="C64" s="761"/>
      <c r="D64" s="761"/>
      <c r="E64" s="761"/>
      <c r="F64" s="761"/>
      <c r="G64" s="761"/>
      <c r="H64" s="761"/>
      <c r="I64" s="761"/>
    </row>
    <row r="65" spans="1:13">
      <c r="B65" s="757" t="s">
        <v>1991</v>
      </c>
      <c r="C65" s="758">
        <v>13</v>
      </c>
      <c r="D65" s="758">
        <v>1</v>
      </c>
      <c r="E65" s="758">
        <v>0</v>
      </c>
      <c r="F65" s="758">
        <v>2</v>
      </c>
      <c r="G65" s="758">
        <v>7</v>
      </c>
      <c r="H65" s="758">
        <v>1</v>
      </c>
      <c r="I65" s="758">
        <v>0</v>
      </c>
      <c r="J65" s="758">
        <v>1</v>
      </c>
      <c r="K65" s="758">
        <v>0</v>
      </c>
      <c r="L65" s="758">
        <v>1</v>
      </c>
      <c r="M65" s="758">
        <v>0</v>
      </c>
    </row>
    <row r="66" spans="1:13" ht="12">
      <c r="B66" s="757" t="s">
        <v>1992</v>
      </c>
      <c r="C66" s="758">
        <v>1</v>
      </c>
      <c r="D66" s="324" t="s">
        <v>613</v>
      </c>
      <c r="E66" s="324" t="s">
        <v>613</v>
      </c>
      <c r="F66" s="324" t="s">
        <v>613</v>
      </c>
      <c r="G66" s="324" t="s">
        <v>613</v>
      </c>
      <c r="H66" s="324" t="s">
        <v>613</v>
      </c>
      <c r="I66" s="324" t="s">
        <v>613</v>
      </c>
      <c r="J66" s="324" t="s">
        <v>613</v>
      </c>
      <c r="K66" s="324" t="s">
        <v>613</v>
      </c>
      <c r="L66" s="324" t="s">
        <v>613</v>
      </c>
      <c r="M66" s="324" t="s">
        <v>613</v>
      </c>
    </row>
    <row r="67" spans="1:13" ht="12">
      <c r="B67" s="762" t="s">
        <v>1993</v>
      </c>
      <c r="C67" s="758">
        <v>1</v>
      </c>
      <c r="D67" s="324" t="s">
        <v>613</v>
      </c>
      <c r="E67" s="324" t="s">
        <v>613</v>
      </c>
      <c r="F67" s="324" t="s">
        <v>613</v>
      </c>
      <c r="G67" s="324" t="s">
        <v>613</v>
      </c>
      <c r="H67" s="324" t="s">
        <v>613</v>
      </c>
      <c r="I67" s="324" t="s">
        <v>613</v>
      </c>
      <c r="J67" s="324" t="s">
        <v>613</v>
      </c>
      <c r="K67" s="324" t="s">
        <v>613</v>
      </c>
      <c r="L67" s="324" t="s">
        <v>613</v>
      </c>
      <c r="M67" s="324" t="s">
        <v>613</v>
      </c>
    </row>
    <row r="68" spans="1:13" ht="20.45" customHeight="1">
      <c r="B68" s="759" t="s">
        <v>1994</v>
      </c>
      <c r="C68" s="758">
        <v>6511</v>
      </c>
      <c r="D68" s="758">
        <v>749</v>
      </c>
      <c r="E68" s="758">
        <v>19</v>
      </c>
      <c r="F68" s="758">
        <v>846</v>
      </c>
      <c r="G68" s="758">
        <v>1475</v>
      </c>
      <c r="H68" s="758">
        <v>1053</v>
      </c>
      <c r="I68" s="758">
        <v>113</v>
      </c>
      <c r="J68" s="758">
        <v>1257</v>
      </c>
      <c r="K68" s="758">
        <v>393</v>
      </c>
      <c r="L68" s="758">
        <v>582</v>
      </c>
      <c r="M68" s="758">
        <v>24</v>
      </c>
    </row>
    <row r="69" spans="1:13" ht="20.45" customHeight="1">
      <c r="B69" s="759" t="s">
        <v>1995</v>
      </c>
      <c r="C69" s="758">
        <f>C68+C37</f>
        <v>374650</v>
      </c>
      <c r="D69" s="758">
        <f t="shared" ref="D69:M69" si="0">D68+D37</f>
        <v>33393</v>
      </c>
      <c r="E69" s="758">
        <f t="shared" si="0"/>
        <v>3560</v>
      </c>
      <c r="F69" s="758">
        <f t="shared" si="0"/>
        <v>88229</v>
      </c>
      <c r="G69" s="758">
        <f t="shared" si="0"/>
        <v>53242</v>
      </c>
      <c r="H69" s="758">
        <f t="shared" si="0"/>
        <v>66952</v>
      </c>
      <c r="I69" s="758">
        <f t="shared" si="0"/>
        <v>8688</v>
      </c>
      <c r="J69" s="758">
        <f t="shared" si="0"/>
        <v>74198</v>
      </c>
      <c r="K69" s="758">
        <f t="shared" si="0"/>
        <v>18586</v>
      </c>
      <c r="L69" s="758">
        <f t="shared" si="0"/>
        <v>26358</v>
      </c>
      <c r="M69" s="758">
        <f t="shared" si="0"/>
        <v>1444</v>
      </c>
    </row>
    <row r="70" spans="1:13" ht="20.45" customHeight="1">
      <c r="A70" s="756" t="s">
        <v>1996</v>
      </c>
      <c r="B70" s="757"/>
    </row>
    <row r="71" spans="1:13" ht="20.45" customHeight="1">
      <c r="B71" s="757" t="s">
        <v>1997</v>
      </c>
      <c r="C71" s="758">
        <v>561</v>
      </c>
      <c r="D71" s="758">
        <v>35</v>
      </c>
      <c r="E71" s="758">
        <v>4</v>
      </c>
      <c r="F71" s="758">
        <v>32</v>
      </c>
      <c r="G71" s="758">
        <v>89</v>
      </c>
      <c r="H71" s="758">
        <v>168</v>
      </c>
      <c r="I71" s="758">
        <v>10</v>
      </c>
      <c r="J71" s="758">
        <v>181</v>
      </c>
      <c r="K71" s="758">
        <v>1</v>
      </c>
      <c r="L71" s="758">
        <v>38</v>
      </c>
      <c r="M71" s="758">
        <v>3</v>
      </c>
    </row>
    <row r="72" spans="1:13" ht="11.25" customHeight="1">
      <c r="B72" s="757" t="s">
        <v>1998</v>
      </c>
      <c r="C72" s="758">
        <v>97</v>
      </c>
      <c r="D72" s="758">
        <v>8</v>
      </c>
      <c r="E72" s="758">
        <v>0</v>
      </c>
      <c r="F72" s="758">
        <v>11</v>
      </c>
      <c r="G72" s="758">
        <v>19</v>
      </c>
      <c r="H72" s="758">
        <v>8</v>
      </c>
      <c r="I72" s="758">
        <v>24</v>
      </c>
      <c r="J72" s="758">
        <v>22</v>
      </c>
      <c r="K72" s="758">
        <v>0</v>
      </c>
      <c r="L72" s="758">
        <v>5</v>
      </c>
      <c r="M72" s="758">
        <v>0</v>
      </c>
    </row>
    <row r="73" spans="1:13" ht="11.25" customHeight="1">
      <c r="B73" s="757" t="s">
        <v>1999</v>
      </c>
      <c r="C73" s="758">
        <v>48</v>
      </c>
      <c r="D73" s="758">
        <v>4</v>
      </c>
      <c r="E73" s="758">
        <v>0</v>
      </c>
      <c r="F73" s="758">
        <v>4</v>
      </c>
      <c r="G73" s="758">
        <v>11</v>
      </c>
      <c r="H73" s="758">
        <v>14</v>
      </c>
      <c r="I73" s="758">
        <v>1</v>
      </c>
      <c r="J73" s="758">
        <v>10</v>
      </c>
      <c r="K73" s="758">
        <v>1</v>
      </c>
      <c r="L73" s="758">
        <v>3</v>
      </c>
      <c r="M73" s="758">
        <v>0</v>
      </c>
    </row>
    <row r="74" spans="1:13" ht="11.25" customHeight="1">
      <c r="B74" s="757" t="s">
        <v>2000</v>
      </c>
      <c r="C74" s="758">
        <v>19</v>
      </c>
      <c r="D74" s="758">
        <v>2</v>
      </c>
      <c r="E74" s="758">
        <v>0</v>
      </c>
      <c r="F74" s="758">
        <v>3</v>
      </c>
      <c r="G74" s="758">
        <v>5</v>
      </c>
      <c r="H74" s="758">
        <v>3</v>
      </c>
      <c r="I74" s="758">
        <v>1</v>
      </c>
      <c r="J74" s="758">
        <v>3</v>
      </c>
      <c r="K74" s="758">
        <v>0</v>
      </c>
      <c r="L74" s="758">
        <v>2</v>
      </c>
      <c r="M74" s="758">
        <v>0</v>
      </c>
    </row>
    <row r="75" spans="1:13" ht="11.25" customHeight="1">
      <c r="B75" s="757" t="s">
        <v>2001</v>
      </c>
      <c r="C75" s="758">
        <v>1</v>
      </c>
      <c r="D75" s="324" t="s">
        <v>613</v>
      </c>
      <c r="E75" s="324" t="s">
        <v>613</v>
      </c>
      <c r="F75" s="324" t="s">
        <v>613</v>
      </c>
      <c r="G75" s="324" t="s">
        <v>613</v>
      </c>
      <c r="H75" s="324" t="s">
        <v>613</v>
      </c>
      <c r="I75" s="324" t="s">
        <v>613</v>
      </c>
      <c r="J75" s="324" t="s">
        <v>613</v>
      </c>
      <c r="K75" s="324" t="s">
        <v>613</v>
      </c>
      <c r="L75" s="324" t="s">
        <v>613</v>
      </c>
      <c r="M75" s="324" t="s">
        <v>613</v>
      </c>
    </row>
    <row r="76" spans="1:13" ht="11.25" customHeight="1">
      <c r="B76" s="757" t="s">
        <v>2002</v>
      </c>
      <c r="C76" s="758">
        <v>10</v>
      </c>
      <c r="D76" s="758">
        <v>1</v>
      </c>
      <c r="E76" s="758">
        <v>0</v>
      </c>
      <c r="F76" s="758">
        <v>2</v>
      </c>
      <c r="G76" s="758">
        <v>0</v>
      </c>
      <c r="H76" s="758">
        <v>0</v>
      </c>
      <c r="I76" s="758">
        <v>1</v>
      </c>
      <c r="J76" s="758">
        <v>1</v>
      </c>
      <c r="K76" s="758">
        <v>0</v>
      </c>
      <c r="L76" s="758">
        <v>5</v>
      </c>
      <c r="M76" s="758">
        <v>0</v>
      </c>
    </row>
    <row r="77" spans="1:13" ht="11.25" customHeight="1">
      <c r="B77" s="757" t="s">
        <v>2003</v>
      </c>
      <c r="C77" s="758">
        <v>3</v>
      </c>
      <c r="D77" s="758">
        <v>1</v>
      </c>
      <c r="E77" s="758">
        <v>0</v>
      </c>
      <c r="F77" s="758">
        <v>1</v>
      </c>
      <c r="G77" s="758">
        <v>1</v>
      </c>
      <c r="H77" s="758">
        <v>0</v>
      </c>
      <c r="I77" s="758">
        <v>0</v>
      </c>
      <c r="J77" s="758">
        <v>0</v>
      </c>
      <c r="K77" s="758">
        <v>0</v>
      </c>
      <c r="L77" s="758">
        <v>0</v>
      </c>
      <c r="M77" s="758">
        <v>0</v>
      </c>
    </row>
    <row r="78" spans="1:13" ht="11.25" customHeight="1">
      <c r="B78" s="757" t="s">
        <v>2004</v>
      </c>
      <c r="C78" s="758">
        <v>13</v>
      </c>
      <c r="D78" s="758">
        <v>3</v>
      </c>
      <c r="E78" s="758">
        <v>0</v>
      </c>
      <c r="F78" s="758">
        <v>4</v>
      </c>
      <c r="G78" s="758">
        <v>1</v>
      </c>
      <c r="H78" s="758">
        <v>1</v>
      </c>
      <c r="I78" s="758">
        <v>0</v>
      </c>
      <c r="J78" s="758">
        <v>2</v>
      </c>
      <c r="K78" s="758">
        <v>0</v>
      </c>
      <c r="L78" s="758">
        <v>2</v>
      </c>
      <c r="M78" s="758">
        <v>0</v>
      </c>
    </row>
    <row r="79" spans="1:13" ht="11.25" customHeight="1">
      <c r="B79" s="757" t="s">
        <v>2005</v>
      </c>
      <c r="C79" s="758">
        <v>2</v>
      </c>
      <c r="D79" s="758">
        <v>0</v>
      </c>
      <c r="E79" s="758">
        <v>0</v>
      </c>
      <c r="F79" s="758">
        <v>0</v>
      </c>
      <c r="G79" s="758">
        <v>0</v>
      </c>
      <c r="H79" s="758">
        <v>0</v>
      </c>
      <c r="I79" s="758">
        <v>0</v>
      </c>
      <c r="J79" s="758">
        <v>1</v>
      </c>
      <c r="K79" s="758">
        <v>0</v>
      </c>
      <c r="L79" s="758">
        <v>1</v>
      </c>
      <c r="M79" s="758">
        <v>0</v>
      </c>
    </row>
    <row r="80" spans="1:13" ht="11.25" customHeight="1">
      <c r="B80" s="757" t="s">
        <v>2006</v>
      </c>
      <c r="C80" s="758">
        <v>8</v>
      </c>
      <c r="D80" s="758">
        <v>0</v>
      </c>
      <c r="E80" s="758">
        <v>0</v>
      </c>
      <c r="F80" s="758">
        <v>4</v>
      </c>
      <c r="G80" s="758">
        <v>1</v>
      </c>
      <c r="H80" s="758">
        <v>0</v>
      </c>
      <c r="I80" s="758">
        <v>1</v>
      </c>
      <c r="J80" s="758">
        <v>2</v>
      </c>
      <c r="K80" s="758">
        <v>0</v>
      </c>
      <c r="L80" s="758">
        <v>0</v>
      </c>
      <c r="M80" s="758">
        <v>0</v>
      </c>
    </row>
    <row r="81" spans="2:13" ht="11.25" customHeight="1">
      <c r="B81" s="757" t="s">
        <v>2007</v>
      </c>
      <c r="C81" s="758">
        <v>9</v>
      </c>
      <c r="D81" s="758">
        <v>1</v>
      </c>
      <c r="E81" s="758">
        <v>0</v>
      </c>
      <c r="F81" s="758">
        <v>4</v>
      </c>
      <c r="G81" s="758">
        <v>0</v>
      </c>
      <c r="H81" s="758">
        <v>4</v>
      </c>
      <c r="I81" s="758">
        <v>0</v>
      </c>
      <c r="J81" s="758">
        <v>0</v>
      </c>
      <c r="K81" s="758">
        <v>0</v>
      </c>
      <c r="L81" s="758">
        <v>0</v>
      </c>
      <c r="M81" s="758">
        <v>0</v>
      </c>
    </row>
    <row r="82" spans="2:13" ht="11.25" customHeight="1">
      <c r="B82" s="757" t="s">
        <v>2008</v>
      </c>
      <c r="C82" s="758">
        <v>3</v>
      </c>
      <c r="D82" s="758">
        <v>0</v>
      </c>
      <c r="E82" s="758">
        <v>0</v>
      </c>
      <c r="F82" s="758">
        <v>1</v>
      </c>
      <c r="G82" s="758">
        <v>0</v>
      </c>
      <c r="H82" s="758">
        <v>1</v>
      </c>
      <c r="I82" s="758">
        <v>1</v>
      </c>
      <c r="J82" s="758">
        <v>0</v>
      </c>
      <c r="K82" s="758">
        <v>0</v>
      </c>
      <c r="L82" s="758">
        <v>0</v>
      </c>
      <c r="M82" s="758">
        <v>0</v>
      </c>
    </row>
    <row r="83" spans="2:13" ht="11.25" customHeight="1">
      <c r="B83" s="757" t="s">
        <v>2009</v>
      </c>
      <c r="C83" s="758">
        <v>79</v>
      </c>
      <c r="D83" s="758">
        <v>16</v>
      </c>
      <c r="E83" s="758">
        <v>1</v>
      </c>
      <c r="F83" s="758">
        <v>9</v>
      </c>
      <c r="G83" s="758">
        <v>14</v>
      </c>
      <c r="H83" s="758">
        <v>7</v>
      </c>
      <c r="I83" s="758">
        <v>14</v>
      </c>
      <c r="J83" s="758">
        <v>10</v>
      </c>
      <c r="K83" s="758">
        <v>0</v>
      </c>
      <c r="L83" s="758">
        <v>8</v>
      </c>
      <c r="M83" s="758">
        <v>0</v>
      </c>
    </row>
    <row r="84" spans="2:13" ht="11.25" customHeight="1">
      <c r="B84" s="757" t="s">
        <v>2010</v>
      </c>
      <c r="C84" s="758">
        <v>166</v>
      </c>
      <c r="D84" s="758">
        <v>11</v>
      </c>
      <c r="E84" s="758">
        <v>1</v>
      </c>
      <c r="F84" s="758">
        <v>14</v>
      </c>
      <c r="G84" s="758">
        <v>32</v>
      </c>
      <c r="H84" s="758">
        <v>20</v>
      </c>
      <c r="I84" s="758">
        <v>6</v>
      </c>
      <c r="J84" s="758">
        <v>63</v>
      </c>
      <c r="K84" s="758">
        <v>0</v>
      </c>
      <c r="L84" s="758">
        <v>19</v>
      </c>
      <c r="M84" s="758">
        <v>0</v>
      </c>
    </row>
    <row r="85" spans="2:13" ht="11.25" customHeight="1">
      <c r="B85" s="757" t="s">
        <v>2011</v>
      </c>
      <c r="C85" s="758">
        <v>104</v>
      </c>
      <c r="D85" s="758">
        <v>8</v>
      </c>
      <c r="E85" s="758">
        <v>0</v>
      </c>
      <c r="F85" s="758">
        <v>26</v>
      </c>
      <c r="G85" s="758">
        <v>15</v>
      </c>
      <c r="H85" s="758">
        <v>14</v>
      </c>
      <c r="I85" s="758">
        <v>8</v>
      </c>
      <c r="J85" s="758">
        <v>23</v>
      </c>
      <c r="K85" s="758">
        <v>0</v>
      </c>
      <c r="L85" s="758">
        <v>10</v>
      </c>
      <c r="M85" s="758">
        <v>0</v>
      </c>
    </row>
    <row r="86" spans="2:13" ht="11.25" customHeight="1">
      <c r="B86" s="756" t="s">
        <v>2012</v>
      </c>
      <c r="C86" s="763">
        <v>1</v>
      </c>
      <c r="D86" s="324" t="s">
        <v>613</v>
      </c>
      <c r="E86" s="324" t="s">
        <v>613</v>
      </c>
      <c r="F86" s="324" t="s">
        <v>613</v>
      </c>
      <c r="G86" s="324" t="s">
        <v>613</v>
      </c>
      <c r="H86" s="324" t="s">
        <v>613</v>
      </c>
      <c r="I86" s="324" t="s">
        <v>613</v>
      </c>
      <c r="J86" s="324" t="s">
        <v>613</v>
      </c>
      <c r="K86" s="324" t="s">
        <v>613</v>
      </c>
      <c r="L86" s="324" t="s">
        <v>613</v>
      </c>
      <c r="M86" s="324" t="s">
        <v>613</v>
      </c>
    </row>
    <row r="87" spans="2:13" ht="11.25" customHeight="1">
      <c r="B87" s="757" t="s">
        <v>2013</v>
      </c>
      <c r="C87" s="758">
        <v>5</v>
      </c>
      <c r="D87" s="758">
        <v>3</v>
      </c>
      <c r="E87" s="758">
        <v>0</v>
      </c>
      <c r="F87" s="758">
        <v>0</v>
      </c>
      <c r="G87" s="758">
        <v>0</v>
      </c>
      <c r="H87" s="758">
        <v>1</v>
      </c>
      <c r="I87" s="758">
        <v>0</v>
      </c>
      <c r="J87" s="758">
        <v>0</v>
      </c>
      <c r="K87" s="758">
        <v>0</v>
      </c>
      <c r="L87" s="758">
        <v>1</v>
      </c>
      <c r="M87" s="758">
        <v>0</v>
      </c>
    </row>
    <row r="88" spans="2:13" ht="11.25" customHeight="1">
      <c r="B88" s="757" t="s">
        <v>2014</v>
      </c>
      <c r="C88" s="758">
        <v>6</v>
      </c>
      <c r="D88" s="758">
        <v>1</v>
      </c>
      <c r="E88" s="758">
        <v>0</v>
      </c>
      <c r="F88" s="758">
        <v>0</v>
      </c>
      <c r="G88" s="758">
        <v>1</v>
      </c>
      <c r="H88" s="758">
        <v>0</v>
      </c>
      <c r="I88" s="758">
        <v>0</v>
      </c>
      <c r="J88" s="758">
        <v>1</v>
      </c>
      <c r="K88" s="758">
        <v>0</v>
      </c>
      <c r="L88" s="758">
        <v>3</v>
      </c>
      <c r="M88" s="758">
        <v>0</v>
      </c>
    </row>
    <row r="89" spans="2:13" ht="11.25" customHeight="1">
      <c r="B89" s="757" t="s">
        <v>2015</v>
      </c>
      <c r="C89" s="758">
        <v>2</v>
      </c>
      <c r="D89" s="758">
        <v>0</v>
      </c>
      <c r="E89" s="758">
        <v>0</v>
      </c>
      <c r="F89" s="758">
        <v>0</v>
      </c>
      <c r="G89" s="758">
        <v>0</v>
      </c>
      <c r="H89" s="758">
        <v>1</v>
      </c>
      <c r="I89" s="758">
        <v>0</v>
      </c>
      <c r="J89" s="758">
        <v>1</v>
      </c>
      <c r="K89" s="758">
        <v>0</v>
      </c>
      <c r="L89" s="758">
        <v>0</v>
      </c>
      <c r="M89" s="758">
        <v>0</v>
      </c>
    </row>
    <row r="90" spans="2:13" ht="11.25" customHeight="1">
      <c r="B90" s="762" t="s">
        <v>2016</v>
      </c>
      <c r="C90" s="758">
        <v>9</v>
      </c>
      <c r="D90" s="758">
        <v>1</v>
      </c>
      <c r="E90" s="758">
        <v>0</v>
      </c>
      <c r="F90" s="758">
        <v>3</v>
      </c>
      <c r="G90" s="758">
        <v>0</v>
      </c>
      <c r="H90" s="758">
        <v>0</v>
      </c>
      <c r="I90" s="758">
        <v>0</v>
      </c>
      <c r="J90" s="758">
        <v>2</v>
      </c>
      <c r="K90" s="758">
        <v>3</v>
      </c>
      <c r="L90" s="758">
        <v>0</v>
      </c>
      <c r="M90" s="758">
        <v>0</v>
      </c>
    </row>
    <row r="91" spans="2:13" ht="11.25" customHeight="1">
      <c r="B91" s="757" t="s">
        <v>2017</v>
      </c>
      <c r="C91" s="758">
        <v>34</v>
      </c>
      <c r="D91" s="758">
        <v>1</v>
      </c>
      <c r="E91" s="758">
        <v>0</v>
      </c>
      <c r="F91" s="758">
        <v>0</v>
      </c>
      <c r="G91" s="758">
        <v>1</v>
      </c>
      <c r="H91" s="758">
        <v>27</v>
      </c>
      <c r="I91" s="758">
        <v>0</v>
      </c>
      <c r="J91" s="758">
        <v>5</v>
      </c>
      <c r="K91" s="758">
        <v>0</v>
      </c>
      <c r="L91" s="758">
        <v>0</v>
      </c>
      <c r="M91" s="758">
        <v>0</v>
      </c>
    </row>
    <row r="92" spans="2:13" ht="11.25" customHeight="1">
      <c r="B92" s="757" t="s">
        <v>2018</v>
      </c>
      <c r="C92" s="758">
        <v>10</v>
      </c>
      <c r="D92" s="758">
        <v>2</v>
      </c>
      <c r="E92" s="758">
        <v>0</v>
      </c>
      <c r="F92" s="758">
        <v>0</v>
      </c>
      <c r="G92" s="758">
        <v>3</v>
      </c>
      <c r="H92" s="758">
        <v>1</v>
      </c>
      <c r="I92" s="758">
        <v>0</v>
      </c>
      <c r="J92" s="758">
        <v>2</v>
      </c>
      <c r="K92" s="758">
        <v>0</v>
      </c>
      <c r="L92" s="758">
        <v>2</v>
      </c>
      <c r="M92" s="758">
        <v>0</v>
      </c>
    </row>
    <row r="93" spans="2:13" ht="11.25" customHeight="1">
      <c r="B93" s="757" t="s">
        <v>2019</v>
      </c>
      <c r="C93" s="758">
        <v>3</v>
      </c>
      <c r="D93" s="758">
        <v>1</v>
      </c>
      <c r="E93" s="758">
        <v>0</v>
      </c>
      <c r="F93" s="758">
        <v>0</v>
      </c>
      <c r="G93" s="758">
        <v>1</v>
      </c>
      <c r="H93" s="758">
        <v>0</v>
      </c>
      <c r="I93" s="758">
        <v>1</v>
      </c>
      <c r="J93" s="758">
        <v>0</v>
      </c>
      <c r="K93" s="758">
        <v>0</v>
      </c>
      <c r="L93" s="758">
        <v>0</v>
      </c>
      <c r="M93" s="758">
        <v>0</v>
      </c>
    </row>
    <row r="94" spans="2:13" ht="11.25" customHeight="1">
      <c r="B94" s="757" t="s">
        <v>2020</v>
      </c>
      <c r="C94" s="758">
        <v>4</v>
      </c>
      <c r="D94" s="758">
        <v>1</v>
      </c>
      <c r="E94" s="758">
        <v>0</v>
      </c>
      <c r="F94" s="758">
        <v>1</v>
      </c>
      <c r="G94" s="758">
        <v>1</v>
      </c>
      <c r="H94" s="758">
        <v>1</v>
      </c>
      <c r="I94" s="758">
        <v>0</v>
      </c>
      <c r="J94" s="758">
        <v>0</v>
      </c>
      <c r="K94" s="758">
        <v>0</v>
      </c>
      <c r="L94" s="758">
        <v>0</v>
      </c>
      <c r="M94" s="758">
        <v>0</v>
      </c>
    </row>
    <row r="95" spans="2:13" ht="11.25" customHeight="1">
      <c r="B95" s="757" t="s">
        <v>2021</v>
      </c>
      <c r="C95" s="758">
        <v>99</v>
      </c>
      <c r="D95" s="758">
        <v>6</v>
      </c>
      <c r="E95" s="758">
        <v>0</v>
      </c>
      <c r="F95" s="758">
        <v>11</v>
      </c>
      <c r="G95" s="758">
        <v>19</v>
      </c>
      <c r="H95" s="758">
        <v>14</v>
      </c>
      <c r="I95" s="758">
        <v>3</v>
      </c>
      <c r="J95" s="758">
        <v>27</v>
      </c>
      <c r="K95" s="758">
        <v>3</v>
      </c>
      <c r="L95" s="758">
        <v>15</v>
      </c>
      <c r="M95" s="758">
        <v>1</v>
      </c>
    </row>
    <row r="96" spans="2:13" ht="11.25" customHeight="1">
      <c r="B96" s="757" t="s">
        <v>2022</v>
      </c>
      <c r="C96" s="758">
        <v>9</v>
      </c>
      <c r="D96" s="758">
        <v>0</v>
      </c>
      <c r="E96" s="758">
        <v>0</v>
      </c>
      <c r="F96" s="758">
        <v>1</v>
      </c>
      <c r="G96" s="758">
        <v>0</v>
      </c>
      <c r="H96" s="758">
        <v>4</v>
      </c>
      <c r="I96" s="758">
        <v>0</v>
      </c>
      <c r="J96" s="758">
        <v>2</v>
      </c>
      <c r="K96" s="758">
        <v>0</v>
      </c>
      <c r="L96" s="758">
        <v>2</v>
      </c>
      <c r="M96" s="758">
        <v>0</v>
      </c>
    </row>
    <row r="97" spans="2:13" ht="11.25" customHeight="1">
      <c r="B97" s="757" t="s">
        <v>2023</v>
      </c>
      <c r="C97" s="758">
        <v>39</v>
      </c>
      <c r="D97" s="758">
        <v>0</v>
      </c>
      <c r="E97" s="758">
        <v>0</v>
      </c>
      <c r="F97" s="758">
        <v>35</v>
      </c>
      <c r="G97" s="758">
        <v>1</v>
      </c>
      <c r="H97" s="758">
        <v>1</v>
      </c>
      <c r="I97" s="758">
        <v>0</v>
      </c>
      <c r="J97" s="758">
        <v>1</v>
      </c>
      <c r="K97" s="758">
        <v>0</v>
      </c>
      <c r="L97" s="758">
        <v>1</v>
      </c>
      <c r="M97" s="758">
        <v>0</v>
      </c>
    </row>
    <row r="98" spans="2:13" ht="11.25" customHeight="1">
      <c r="B98" s="757" t="s">
        <v>2024</v>
      </c>
      <c r="C98" s="758">
        <v>4</v>
      </c>
      <c r="D98" s="758">
        <v>2</v>
      </c>
      <c r="E98" s="758">
        <v>0</v>
      </c>
      <c r="F98" s="758">
        <v>1</v>
      </c>
      <c r="G98" s="758">
        <v>1</v>
      </c>
      <c r="H98" s="758">
        <v>0</v>
      </c>
      <c r="I98" s="758">
        <v>0</v>
      </c>
      <c r="J98" s="758">
        <v>0</v>
      </c>
      <c r="K98" s="758">
        <v>0</v>
      </c>
      <c r="L98" s="758">
        <v>0</v>
      </c>
      <c r="M98" s="758">
        <v>0</v>
      </c>
    </row>
    <row r="99" spans="2:13" ht="11.25" customHeight="1">
      <c r="B99" s="757" t="s">
        <v>2025</v>
      </c>
      <c r="C99" s="758">
        <v>1</v>
      </c>
      <c r="D99" s="324" t="s">
        <v>613</v>
      </c>
      <c r="E99" s="324" t="s">
        <v>613</v>
      </c>
      <c r="F99" s="324" t="s">
        <v>613</v>
      </c>
      <c r="G99" s="324" t="s">
        <v>613</v>
      </c>
      <c r="H99" s="324" t="s">
        <v>613</v>
      </c>
      <c r="I99" s="324" t="s">
        <v>613</v>
      </c>
      <c r="J99" s="324" t="s">
        <v>613</v>
      </c>
      <c r="K99" s="324" t="s">
        <v>613</v>
      </c>
      <c r="L99" s="324" t="s">
        <v>613</v>
      </c>
      <c r="M99" s="324" t="s">
        <v>613</v>
      </c>
    </row>
    <row r="100" spans="2:13" ht="11.25" customHeight="1">
      <c r="B100" s="757" t="s">
        <v>2026</v>
      </c>
      <c r="C100" s="758">
        <v>89</v>
      </c>
      <c r="D100" s="758">
        <v>15</v>
      </c>
      <c r="E100" s="758">
        <v>0</v>
      </c>
      <c r="F100" s="758">
        <v>4</v>
      </c>
      <c r="G100" s="758">
        <v>23</v>
      </c>
      <c r="H100" s="758">
        <v>13</v>
      </c>
      <c r="I100" s="758">
        <v>6</v>
      </c>
      <c r="J100" s="758">
        <v>23</v>
      </c>
      <c r="K100" s="758">
        <v>0</v>
      </c>
      <c r="L100" s="758">
        <v>5</v>
      </c>
      <c r="M100" s="758">
        <v>0</v>
      </c>
    </row>
    <row r="101" spans="2:13" ht="11.25" customHeight="1">
      <c r="B101" s="757" t="s">
        <v>2027</v>
      </c>
      <c r="C101" s="758">
        <v>9</v>
      </c>
      <c r="D101" s="758">
        <v>0</v>
      </c>
      <c r="E101" s="758">
        <v>0</v>
      </c>
      <c r="F101" s="758">
        <v>0</v>
      </c>
      <c r="G101" s="758">
        <v>2</v>
      </c>
      <c r="H101" s="758">
        <v>3</v>
      </c>
      <c r="I101" s="758">
        <v>0</v>
      </c>
      <c r="J101" s="758">
        <v>4</v>
      </c>
      <c r="K101" s="758">
        <v>0</v>
      </c>
      <c r="L101" s="758">
        <v>0</v>
      </c>
      <c r="M101" s="758">
        <v>0</v>
      </c>
    </row>
    <row r="102" spans="2:13" ht="11.25" customHeight="1">
      <c r="B102" s="757" t="s">
        <v>2028</v>
      </c>
      <c r="C102" s="758">
        <v>3</v>
      </c>
      <c r="D102" s="758">
        <v>0</v>
      </c>
      <c r="E102" s="758">
        <v>0</v>
      </c>
      <c r="F102" s="758">
        <v>0</v>
      </c>
      <c r="G102" s="758">
        <v>2</v>
      </c>
      <c r="H102" s="758">
        <v>0</v>
      </c>
      <c r="I102" s="758">
        <v>0</v>
      </c>
      <c r="J102" s="758">
        <v>0</v>
      </c>
      <c r="K102" s="758">
        <v>0</v>
      </c>
      <c r="L102" s="758">
        <v>1</v>
      </c>
      <c r="M102" s="758">
        <v>0</v>
      </c>
    </row>
    <row r="103" spans="2:13" ht="11.25" customHeight="1">
      <c r="B103" s="757" t="s">
        <v>2029</v>
      </c>
      <c r="C103" s="758">
        <v>12</v>
      </c>
      <c r="D103" s="758">
        <v>2</v>
      </c>
      <c r="E103" s="758">
        <v>0</v>
      </c>
      <c r="F103" s="758">
        <v>1</v>
      </c>
      <c r="G103" s="758">
        <v>5</v>
      </c>
      <c r="H103" s="758">
        <v>0</v>
      </c>
      <c r="I103" s="758">
        <v>1</v>
      </c>
      <c r="J103" s="758">
        <v>1</v>
      </c>
      <c r="K103" s="758">
        <v>0</v>
      </c>
      <c r="L103" s="758">
        <v>2</v>
      </c>
      <c r="M103" s="758">
        <v>0</v>
      </c>
    </row>
    <row r="104" spans="2:13" ht="11.25" customHeight="1">
      <c r="B104" s="757" t="s">
        <v>2030</v>
      </c>
      <c r="C104" s="758">
        <v>2</v>
      </c>
      <c r="D104" s="324" t="s">
        <v>613</v>
      </c>
      <c r="E104" s="324" t="s">
        <v>613</v>
      </c>
      <c r="F104" s="324" t="s">
        <v>613</v>
      </c>
      <c r="G104" s="324" t="s">
        <v>613</v>
      </c>
      <c r="H104" s="324" t="s">
        <v>613</v>
      </c>
      <c r="I104" s="324" t="s">
        <v>613</v>
      </c>
      <c r="J104" s="324" t="s">
        <v>613</v>
      </c>
      <c r="K104" s="324" t="s">
        <v>613</v>
      </c>
      <c r="L104" s="324" t="s">
        <v>613</v>
      </c>
      <c r="M104" s="324" t="s">
        <v>613</v>
      </c>
    </row>
    <row r="105" spans="2:13" ht="11.25" customHeight="1">
      <c r="B105" s="757" t="s">
        <v>2031</v>
      </c>
      <c r="C105" s="758">
        <v>14</v>
      </c>
      <c r="D105" s="758">
        <v>2</v>
      </c>
      <c r="E105" s="758">
        <v>0</v>
      </c>
      <c r="F105" s="758">
        <v>1</v>
      </c>
      <c r="G105" s="758">
        <v>3</v>
      </c>
      <c r="H105" s="758">
        <v>4</v>
      </c>
      <c r="I105" s="758">
        <v>1</v>
      </c>
      <c r="J105" s="758">
        <v>3</v>
      </c>
      <c r="K105" s="758">
        <v>0</v>
      </c>
      <c r="L105" s="758">
        <v>0</v>
      </c>
      <c r="M105" s="758">
        <v>0</v>
      </c>
    </row>
    <row r="106" spans="2:13" ht="11.25" customHeight="1">
      <c r="B106" s="757" t="s">
        <v>2032</v>
      </c>
      <c r="C106" s="758">
        <v>26</v>
      </c>
      <c r="D106" s="758">
        <v>0</v>
      </c>
      <c r="E106" s="758">
        <v>0</v>
      </c>
      <c r="F106" s="758">
        <v>0</v>
      </c>
      <c r="G106" s="758">
        <v>6</v>
      </c>
      <c r="H106" s="758">
        <v>7</v>
      </c>
      <c r="I106" s="758">
        <v>1</v>
      </c>
      <c r="J106" s="758">
        <v>9</v>
      </c>
      <c r="K106" s="758">
        <v>0</v>
      </c>
      <c r="L106" s="758">
        <v>3</v>
      </c>
      <c r="M106" s="758">
        <v>0</v>
      </c>
    </row>
    <row r="107" spans="2:13" ht="11.25" customHeight="1">
      <c r="B107" s="762" t="s">
        <v>2033</v>
      </c>
      <c r="C107" s="758">
        <v>2</v>
      </c>
      <c r="D107" s="758">
        <v>0</v>
      </c>
      <c r="E107" s="758">
        <v>0</v>
      </c>
      <c r="F107" s="758">
        <v>1</v>
      </c>
      <c r="G107" s="758">
        <v>0</v>
      </c>
      <c r="H107" s="758">
        <v>0</v>
      </c>
      <c r="I107" s="758">
        <v>0</v>
      </c>
      <c r="J107" s="758">
        <v>1</v>
      </c>
      <c r="K107" s="758">
        <v>0</v>
      </c>
      <c r="L107" s="758">
        <v>0</v>
      </c>
      <c r="M107" s="758">
        <v>0</v>
      </c>
    </row>
    <row r="108" spans="2:13" ht="11.25" customHeight="1">
      <c r="B108" s="757" t="s">
        <v>2034</v>
      </c>
      <c r="C108" s="758">
        <v>100</v>
      </c>
      <c r="D108" s="758">
        <v>13</v>
      </c>
      <c r="E108" s="758">
        <v>0</v>
      </c>
      <c r="F108" s="758">
        <v>29</v>
      </c>
      <c r="G108" s="758">
        <v>12</v>
      </c>
      <c r="H108" s="758">
        <v>16</v>
      </c>
      <c r="I108" s="758">
        <v>2</v>
      </c>
      <c r="J108" s="758">
        <v>10</v>
      </c>
      <c r="K108" s="758">
        <v>9</v>
      </c>
      <c r="L108" s="758">
        <v>9</v>
      </c>
      <c r="M108" s="758">
        <v>0</v>
      </c>
    </row>
    <row r="109" spans="2:13" ht="11.25" customHeight="1">
      <c r="B109" s="757" t="s">
        <v>2035</v>
      </c>
      <c r="C109" s="758">
        <v>1</v>
      </c>
      <c r="D109" s="324" t="s">
        <v>613</v>
      </c>
      <c r="E109" s="324" t="s">
        <v>613</v>
      </c>
      <c r="F109" s="324" t="s">
        <v>613</v>
      </c>
      <c r="G109" s="324" t="s">
        <v>613</v>
      </c>
      <c r="H109" s="324" t="s">
        <v>613</v>
      </c>
      <c r="I109" s="324" t="s">
        <v>613</v>
      </c>
      <c r="J109" s="324" t="s">
        <v>613</v>
      </c>
      <c r="K109" s="324" t="s">
        <v>613</v>
      </c>
      <c r="L109" s="324" t="s">
        <v>613</v>
      </c>
      <c r="M109" s="324" t="s">
        <v>613</v>
      </c>
    </row>
    <row r="110" spans="2:13" ht="11.25" customHeight="1">
      <c r="B110" s="757" t="s">
        <v>2036</v>
      </c>
      <c r="C110" s="758">
        <v>18</v>
      </c>
      <c r="D110" s="758">
        <v>2</v>
      </c>
      <c r="E110" s="758">
        <v>0</v>
      </c>
      <c r="F110" s="758">
        <v>6</v>
      </c>
      <c r="G110" s="758">
        <v>0</v>
      </c>
      <c r="H110" s="758">
        <v>3</v>
      </c>
      <c r="I110" s="758">
        <v>2</v>
      </c>
      <c r="J110" s="758">
        <v>3</v>
      </c>
      <c r="K110" s="758">
        <v>0</v>
      </c>
      <c r="L110" s="758">
        <v>2</v>
      </c>
      <c r="M110" s="758">
        <v>0</v>
      </c>
    </row>
    <row r="111" spans="2:13" ht="11.25" customHeight="1">
      <c r="B111" s="757" t="s">
        <v>2037</v>
      </c>
      <c r="C111" s="758">
        <v>11</v>
      </c>
      <c r="D111" s="758">
        <v>4</v>
      </c>
      <c r="E111" s="758">
        <v>0</v>
      </c>
      <c r="F111" s="758">
        <v>1</v>
      </c>
      <c r="G111" s="758">
        <v>2</v>
      </c>
      <c r="H111" s="758">
        <v>1</v>
      </c>
      <c r="I111" s="758">
        <v>0</v>
      </c>
      <c r="J111" s="758">
        <v>2</v>
      </c>
      <c r="K111" s="758">
        <v>0</v>
      </c>
      <c r="L111" s="758">
        <v>1</v>
      </c>
      <c r="M111" s="758">
        <v>0</v>
      </c>
    </row>
    <row r="112" spans="2:13" ht="11.25" customHeight="1">
      <c r="B112" s="757" t="s">
        <v>2038</v>
      </c>
      <c r="C112" s="758">
        <v>134</v>
      </c>
      <c r="D112" s="758">
        <v>5</v>
      </c>
      <c r="E112" s="758">
        <v>0</v>
      </c>
      <c r="F112" s="758">
        <v>9</v>
      </c>
      <c r="G112" s="758">
        <v>25</v>
      </c>
      <c r="H112" s="758">
        <v>24</v>
      </c>
      <c r="I112" s="758">
        <v>1</v>
      </c>
      <c r="J112" s="758">
        <v>55</v>
      </c>
      <c r="K112" s="758">
        <v>0</v>
      </c>
      <c r="L112" s="758">
        <v>15</v>
      </c>
      <c r="M112" s="758">
        <v>0</v>
      </c>
    </row>
    <row r="113" spans="1:13" ht="11.25" customHeight="1">
      <c r="B113" s="757" t="s">
        <v>2039</v>
      </c>
      <c r="C113" s="758">
        <v>15</v>
      </c>
      <c r="D113" s="758">
        <v>1</v>
      </c>
      <c r="E113" s="758">
        <v>0</v>
      </c>
      <c r="F113" s="758">
        <v>4</v>
      </c>
      <c r="G113" s="758">
        <v>4</v>
      </c>
      <c r="H113" s="758">
        <v>2</v>
      </c>
      <c r="I113" s="758">
        <v>1</v>
      </c>
      <c r="J113" s="758">
        <v>2</v>
      </c>
      <c r="K113" s="758">
        <v>0</v>
      </c>
      <c r="L113" s="758">
        <v>1</v>
      </c>
      <c r="M113" s="758">
        <v>0</v>
      </c>
    </row>
    <row r="114" spans="1:13" ht="11.25" customHeight="1">
      <c r="B114" s="762" t="s">
        <v>2040</v>
      </c>
      <c r="C114" s="758">
        <v>1</v>
      </c>
      <c r="D114" s="324" t="s">
        <v>613</v>
      </c>
      <c r="E114" s="324" t="s">
        <v>613</v>
      </c>
      <c r="F114" s="324" t="s">
        <v>613</v>
      </c>
      <c r="G114" s="324" t="s">
        <v>613</v>
      </c>
      <c r="H114" s="324" t="s">
        <v>613</v>
      </c>
      <c r="I114" s="324" t="s">
        <v>613</v>
      </c>
      <c r="J114" s="324" t="s">
        <v>613</v>
      </c>
      <c r="K114" s="324" t="s">
        <v>613</v>
      </c>
      <c r="L114" s="324" t="s">
        <v>613</v>
      </c>
      <c r="M114" s="324" t="s">
        <v>613</v>
      </c>
    </row>
    <row r="115" spans="1:13" ht="11.25" customHeight="1">
      <c r="B115" s="757" t="s">
        <v>2041</v>
      </c>
      <c r="C115" s="758">
        <v>14</v>
      </c>
      <c r="D115" s="758">
        <v>0</v>
      </c>
      <c r="E115" s="758">
        <v>0</v>
      </c>
      <c r="F115" s="758">
        <v>9</v>
      </c>
      <c r="G115" s="758">
        <v>0</v>
      </c>
      <c r="H115" s="758">
        <v>0</v>
      </c>
      <c r="I115" s="758">
        <v>0</v>
      </c>
      <c r="J115" s="758">
        <v>4</v>
      </c>
      <c r="K115" s="758">
        <v>1</v>
      </c>
      <c r="L115" s="758">
        <v>0</v>
      </c>
      <c r="M115" s="758">
        <v>0</v>
      </c>
    </row>
    <row r="116" spans="1:13" ht="11.25" customHeight="1">
      <c r="B116" s="756" t="s">
        <v>2042</v>
      </c>
      <c r="C116" s="764"/>
      <c r="D116" s="756"/>
      <c r="E116" s="756"/>
      <c r="F116" s="756"/>
      <c r="G116" s="756"/>
      <c r="H116" s="756"/>
      <c r="I116" s="756"/>
      <c r="J116" s="756"/>
      <c r="K116" s="756"/>
      <c r="L116" s="756"/>
      <c r="M116" s="756"/>
    </row>
    <row r="117" spans="1:13" ht="11.25" customHeight="1">
      <c r="B117" s="756" t="s">
        <v>2043</v>
      </c>
      <c r="C117" s="763">
        <v>1</v>
      </c>
      <c r="D117" s="324" t="s">
        <v>613</v>
      </c>
      <c r="E117" s="324" t="s">
        <v>613</v>
      </c>
      <c r="F117" s="324" t="s">
        <v>613</v>
      </c>
      <c r="G117" s="324" t="s">
        <v>613</v>
      </c>
      <c r="H117" s="324" t="s">
        <v>613</v>
      </c>
      <c r="I117" s="324" t="s">
        <v>613</v>
      </c>
      <c r="J117" s="324" t="s">
        <v>613</v>
      </c>
      <c r="K117" s="324" t="s">
        <v>613</v>
      </c>
      <c r="L117" s="324" t="s">
        <v>613</v>
      </c>
      <c r="M117" s="324" t="s">
        <v>613</v>
      </c>
    </row>
    <row r="118" spans="1:13" ht="20.25" customHeight="1">
      <c r="B118" s="759" t="s">
        <v>2044</v>
      </c>
      <c r="C118" s="758">
        <v>1801</v>
      </c>
      <c r="D118" s="758">
        <v>152</v>
      </c>
      <c r="E118" s="758">
        <v>6</v>
      </c>
      <c r="F118" s="758">
        <v>233</v>
      </c>
      <c r="G118" s="758">
        <v>301</v>
      </c>
      <c r="H118" s="758">
        <v>363</v>
      </c>
      <c r="I118" s="758">
        <v>86</v>
      </c>
      <c r="J118" s="758">
        <v>480</v>
      </c>
      <c r="K118" s="758">
        <v>18</v>
      </c>
      <c r="L118" s="758">
        <v>158</v>
      </c>
      <c r="M118" s="758">
        <v>4</v>
      </c>
    </row>
    <row r="119" spans="1:13" ht="11.25" customHeight="1">
      <c r="B119" s="765"/>
    </row>
    <row r="120" spans="1:13" s="118" customFormat="1" ht="14.25" customHeight="1">
      <c r="A120" s="205"/>
      <c r="B120" s="230"/>
      <c r="C120" s="305"/>
      <c r="D120" s="305"/>
      <c r="E120" s="305"/>
      <c r="F120" s="305"/>
      <c r="G120" s="305"/>
      <c r="H120" s="305"/>
      <c r="I120" s="305"/>
    </row>
    <row r="121" spans="1:13" s="39" customFormat="1" ht="10.5" customHeight="1">
      <c r="A121" s="61" t="s">
        <v>46</v>
      </c>
      <c r="B121" s="61"/>
      <c r="C121" s="761"/>
      <c r="D121" s="761"/>
      <c r="E121" s="761"/>
      <c r="F121" s="761"/>
      <c r="G121" s="761"/>
      <c r="H121" s="761"/>
      <c r="I121" s="761"/>
    </row>
    <row r="122" spans="1:13" ht="20.45" customHeight="1">
      <c r="A122" s="756" t="s">
        <v>2045</v>
      </c>
      <c r="B122" s="757"/>
    </row>
    <row r="123" spans="1:13" ht="20.45" customHeight="1">
      <c r="B123" s="756" t="s">
        <v>2046</v>
      </c>
      <c r="C123" s="763">
        <v>1</v>
      </c>
      <c r="D123" s="324" t="s">
        <v>613</v>
      </c>
      <c r="E123" s="324" t="s">
        <v>613</v>
      </c>
      <c r="F123" s="324" t="s">
        <v>613</v>
      </c>
      <c r="G123" s="324" t="s">
        <v>613</v>
      </c>
      <c r="H123" s="324" t="s">
        <v>613</v>
      </c>
      <c r="I123" s="324" t="s">
        <v>613</v>
      </c>
      <c r="J123" s="324" t="s">
        <v>613</v>
      </c>
      <c r="K123" s="324" t="s">
        <v>613</v>
      </c>
      <c r="L123" s="324" t="s">
        <v>613</v>
      </c>
      <c r="M123" s="324" t="s">
        <v>613</v>
      </c>
    </row>
    <row r="124" spans="1:13" ht="11.25" customHeight="1">
      <c r="B124" s="760" t="s">
        <v>2047</v>
      </c>
      <c r="C124" s="763">
        <v>176</v>
      </c>
      <c r="D124" s="758">
        <v>31</v>
      </c>
      <c r="E124" s="758">
        <v>0</v>
      </c>
      <c r="F124" s="758">
        <v>20</v>
      </c>
      <c r="G124" s="758">
        <v>50</v>
      </c>
      <c r="H124" s="758">
        <v>24</v>
      </c>
      <c r="I124" s="758">
        <v>1</v>
      </c>
      <c r="J124" s="758">
        <v>28</v>
      </c>
      <c r="K124" s="758">
        <v>3</v>
      </c>
      <c r="L124" s="758">
        <v>18</v>
      </c>
      <c r="M124" s="758">
        <v>1</v>
      </c>
    </row>
    <row r="125" spans="1:13" ht="11.25" customHeight="1">
      <c r="B125" s="756" t="s">
        <v>2048</v>
      </c>
      <c r="C125" s="763">
        <v>2</v>
      </c>
      <c r="D125" s="758">
        <v>0</v>
      </c>
      <c r="E125" s="758">
        <v>0</v>
      </c>
      <c r="F125" s="758">
        <v>1</v>
      </c>
      <c r="G125" s="758">
        <v>0</v>
      </c>
      <c r="H125" s="758">
        <v>0</v>
      </c>
      <c r="I125" s="758">
        <v>0</v>
      </c>
      <c r="J125" s="758">
        <v>0</v>
      </c>
      <c r="K125" s="758">
        <v>0</v>
      </c>
      <c r="L125" s="758">
        <v>1</v>
      </c>
      <c r="M125" s="758">
        <v>0</v>
      </c>
    </row>
    <row r="126" spans="1:13" ht="11.25" customHeight="1">
      <c r="B126" s="760" t="s">
        <v>2049</v>
      </c>
      <c r="C126" s="763">
        <v>12</v>
      </c>
      <c r="D126" s="758">
        <v>2</v>
      </c>
      <c r="E126" s="758">
        <v>1</v>
      </c>
      <c r="F126" s="758">
        <v>1</v>
      </c>
      <c r="G126" s="758">
        <v>0</v>
      </c>
      <c r="H126" s="758">
        <v>1</v>
      </c>
      <c r="I126" s="758">
        <v>0</v>
      </c>
      <c r="J126" s="758">
        <v>1</v>
      </c>
      <c r="K126" s="758">
        <v>1</v>
      </c>
      <c r="L126" s="758">
        <v>5</v>
      </c>
      <c r="M126" s="758">
        <v>0</v>
      </c>
    </row>
    <row r="127" spans="1:13" ht="11.25" customHeight="1">
      <c r="B127" s="760" t="s">
        <v>2050</v>
      </c>
      <c r="C127" s="763">
        <v>28</v>
      </c>
      <c r="D127" s="758">
        <v>3</v>
      </c>
      <c r="E127" s="758">
        <v>0</v>
      </c>
      <c r="F127" s="758">
        <v>5</v>
      </c>
      <c r="G127" s="758">
        <v>5</v>
      </c>
      <c r="H127" s="758">
        <v>3</v>
      </c>
      <c r="I127" s="758">
        <v>2</v>
      </c>
      <c r="J127" s="758">
        <v>6</v>
      </c>
      <c r="K127" s="758">
        <v>0</v>
      </c>
      <c r="L127" s="758">
        <v>4</v>
      </c>
      <c r="M127" s="758">
        <v>0</v>
      </c>
    </row>
    <row r="128" spans="1:13" ht="11.25" customHeight="1">
      <c r="B128" s="760" t="s">
        <v>2051</v>
      </c>
      <c r="C128" s="763">
        <v>520</v>
      </c>
      <c r="D128" s="758">
        <v>40</v>
      </c>
      <c r="E128" s="758">
        <v>8</v>
      </c>
      <c r="F128" s="758">
        <v>55</v>
      </c>
      <c r="G128" s="758">
        <v>102</v>
      </c>
      <c r="H128" s="758">
        <v>82</v>
      </c>
      <c r="I128" s="758">
        <v>21</v>
      </c>
      <c r="J128" s="758">
        <v>110</v>
      </c>
      <c r="K128" s="758">
        <v>40</v>
      </c>
      <c r="L128" s="758">
        <v>61</v>
      </c>
      <c r="M128" s="758">
        <v>1</v>
      </c>
    </row>
    <row r="129" spans="2:13" ht="11.25" customHeight="1">
      <c r="B129" s="760" t="s">
        <v>2052</v>
      </c>
      <c r="C129" s="763">
        <v>192</v>
      </c>
      <c r="D129" s="758">
        <v>23</v>
      </c>
      <c r="E129" s="758">
        <v>0</v>
      </c>
      <c r="F129" s="758">
        <v>17</v>
      </c>
      <c r="G129" s="758">
        <v>51</v>
      </c>
      <c r="H129" s="758">
        <v>32</v>
      </c>
      <c r="I129" s="758">
        <v>9</v>
      </c>
      <c r="J129" s="758">
        <v>31</v>
      </c>
      <c r="K129" s="758">
        <v>10</v>
      </c>
      <c r="L129" s="758">
        <v>19</v>
      </c>
      <c r="M129" s="758">
        <v>0</v>
      </c>
    </row>
    <row r="130" spans="2:13" ht="11.25" customHeight="1">
      <c r="B130" s="760" t="s">
        <v>2053</v>
      </c>
      <c r="C130" s="763">
        <v>46</v>
      </c>
      <c r="D130" s="758">
        <v>3</v>
      </c>
      <c r="E130" s="758">
        <v>0</v>
      </c>
      <c r="F130" s="758">
        <v>3</v>
      </c>
      <c r="G130" s="758">
        <v>9</v>
      </c>
      <c r="H130" s="758">
        <v>15</v>
      </c>
      <c r="I130" s="758">
        <v>2</v>
      </c>
      <c r="J130" s="758">
        <v>11</v>
      </c>
      <c r="K130" s="758">
        <v>1</v>
      </c>
      <c r="L130" s="758">
        <v>2</v>
      </c>
      <c r="M130" s="758">
        <v>0</v>
      </c>
    </row>
    <row r="131" spans="2:13" ht="11.25" customHeight="1">
      <c r="B131" s="760" t="s">
        <v>2054</v>
      </c>
      <c r="C131" s="763">
        <v>4</v>
      </c>
      <c r="D131" s="758">
        <v>0</v>
      </c>
      <c r="E131" s="758">
        <v>0</v>
      </c>
      <c r="F131" s="758">
        <v>2</v>
      </c>
      <c r="G131" s="758">
        <v>2</v>
      </c>
      <c r="H131" s="758">
        <v>0</v>
      </c>
      <c r="I131" s="758">
        <v>0</v>
      </c>
      <c r="J131" s="758">
        <v>0</v>
      </c>
      <c r="K131" s="758">
        <v>0</v>
      </c>
      <c r="L131" s="758">
        <v>0</v>
      </c>
      <c r="M131" s="758">
        <v>0</v>
      </c>
    </row>
    <row r="132" spans="2:13" ht="11.25" customHeight="1">
      <c r="B132" s="760" t="s">
        <v>2055</v>
      </c>
      <c r="C132" s="763">
        <v>6</v>
      </c>
      <c r="D132" s="758">
        <v>0</v>
      </c>
      <c r="E132" s="758">
        <v>0</v>
      </c>
      <c r="F132" s="758">
        <v>2</v>
      </c>
      <c r="G132" s="758">
        <v>0</v>
      </c>
      <c r="H132" s="758">
        <v>1</v>
      </c>
      <c r="I132" s="758">
        <v>1</v>
      </c>
      <c r="J132" s="758">
        <v>2</v>
      </c>
      <c r="K132" s="758">
        <v>0</v>
      </c>
      <c r="L132" s="758">
        <v>0</v>
      </c>
      <c r="M132" s="758">
        <v>0</v>
      </c>
    </row>
    <row r="133" spans="2:13" ht="11.25" customHeight="1">
      <c r="B133" s="760" t="s">
        <v>2056</v>
      </c>
      <c r="C133" s="763">
        <v>78</v>
      </c>
      <c r="D133" s="758">
        <v>4</v>
      </c>
      <c r="E133" s="758">
        <v>0</v>
      </c>
      <c r="F133" s="758">
        <v>17</v>
      </c>
      <c r="G133" s="758">
        <v>16</v>
      </c>
      <c r="H133" s="758">
        <v>12</v>
      </c>
      <c r="I133" s="758">
        <v>6</v>
      </c>
      <c r="J133" s="758">
        <v>15</v>
      </c>
      <c r="K133" s="758">
        <v>0</v>
      </c>
      <c r="L133" s="758">
        <v>8</v>
      </c>
      <c r="M133" s="758">
        <v>0</v>
      </c>
    </row>
    <row r="134" spans="2:13" ht="11.25" customHeight="1">
      <c r="B134" s="760" t="s">
        <v>2057</v>
      </c>
      <c r="C134" s="763">
        <v>17</v>
      </c>
      <c r="D134" s="758">
        <v>2</v>
      </c>
      <c r="E134" s="758">
        <v>0</v>
      </c>
      <c r="F134" s="758">
        <v>1</v>
      </c>
      <c r="G134" s="758">
        <v>3</v>
      </c>
      <c r="H134" s="758">
        <v>3</v>
      </c>
      <c r="I134" s="758">
        <v>1</v>
      </c>
      <c r="J134" s="758">
        <v>5</v>
      </c>
      <c r="K134" s="758">
        <v>0</v>
      </c>
      <c r="L134" s="758">
        <v>2</v>
      </c>
      <c r="M134" s="758">
        <v>0</v>
      </c>
    </row>
    <row r="135" spans="2:13" ht="11.25" customHeight="1">
      <c r="B135" s="756" t="s">
        <v>2058</v>
      </c>
      <c r="C135" s="763">
        <v>1</v>
      </c>
      <c r="D135" s="324" t="s">
        <v>613</v>
      </c>
      <c r="E135" s="324" t="s">
        <v>613</v>
      </c>
      <c r="F135" s="324" t="s">
        <v>613</v>
      </c>
      <c r="G135" s="324" t="s">
        <v>613</v>
      </c>
      <c r="H135" s="324" t="s">
        <v>613</v>
      </c>
      <c r="I135" s="324" t="s">
        <v>613</v>
      </c>
      <c r="J135" s="324" t="s">
        <v>613</v>
      </c>
      <c r="K135" s="324" t="s">
        <v>613</v>
      </c>
      <c r="L135" s="324" t="s">
        <v>613</v>
      </c>
      <c r="M135" s="324" t="s">
        <v>613</v>
      </c>
    </row>
    <row r="136" spans="2:13" ht="11.25" customHeight="1">
      <c r="B136" s="760" t="s">
        <v>2059</v>
      </c>
      <c r="C136" s="763">
        <v>27</v>
      </c>
      <c r="D136" s="758">
        <v>4</v>
      </c>
      <c r="E136" s="758">
        <v>0</v>
      </c>
      <c r="F136" s="758">
        <v>4</v>
      </c>
      <c r="G136" s="758">
        <v>1</v>
      </c>
      <c r="H136" s="758">
        <v>5</v>
      </c>
      <c r="I136" s="758">
        <v>1</v>
      </c>
      <c r="J136" s="758">
        <v>9</v>
      </c>
      <c r="K136" s="758">
        <v>0</v>
      </c>
      <c r="L136" s="758">
        <v>3</v>
      </c>
      <c r="M136" s="758">
        <v>0</v>
      </c>
    </row>
    <row r="137" spans="2:13" ht="11.25" customHeight="1">
      <c r="B137" s="756" t="s">
        <v>2060</v>
      </c>
      <c r="C137" s="763">
        <v>1</v>
      </c>
      <c r="D137" s="324" t="s">
        <v>613</v>
      </c>
      <c r="E137" s="324" t="s">
        <v>613</v>
      </c>
      <c r="F137" s="324" t="s">
        <v>613</v>
      </c>
      <c r="G137" s="324" t="s">
        <v>613</v>
      </c>
      <c r="H137" s="324" t="s">
        <v>613</v>
      </c>
      <c r="I137" s="324" t="s">
        <v>613</v>
      </c>
      <c r="J137" s="324" t="s">
        <v>613</v>
      </c>
      <c r="K137" s="324" t="s">
        <v>613</v>
      </c>
      <c r="L137" s="324" t="s">
        <v>613</v>
      </c>
      <c r="M137" s="324" t="s">
        <v>613</v>
      </c>
    </row>
    <row r="138" spans="2:13" ht="11.25" customHeight="1">
      <c r="B138" s="760" t="s">
        <v>2061</v>
      </c>
      <c r="C138" s="763">
        <v>9</v>
      </c>
      <c r="D138" s="758">
        <v>0</v>
      </c>
      <c r="E138" s="758">
        <v>0</v>
      </c>
      <c r="F138" s="758">
        <v>0</v>
      </c>
      <c r="G138" s="758">
        <v>0</v>
      </c>
      <c r="H138" s="758">
        <v>1</v>
      </c>
      <c r="I138" s="758">
        <v>1</v>
      </c>
      <c r="J138" s="758">
        <v>4</v>
      </c>
      <c r="K138" s="758">
        <v>0</v>
      </c>
      <c r="L138" s="758">
        <v>3</v>
      </c>
      <c r="M138" s="758">
        <v>0</v>
      </c>
    </row>
    <row r="139" spans="2:13" ht="11.25" customHeight="1">
      <c r="B139" s="760" t="s">
        <v>2062</v>
      </c>
      <c r="C139" s="763">
        <v>9</v>
      </c>
      <c r="D139" s="758">
        <v>0</v>
      </c>
      <c r="E139" s="758">
        <v>0</v>
      </c>
      <c r="F139" s="758">
        <v>4</v>
      </c>
      <c r="G139" s="758">
        <v>2</v>
      </c>
      <c r="H139" s="758">
        <v>0</v>
      </c>
      <c r="I139" s="758">
        <v>0</v>
      </c>
      <c r="J139" s="758">
        <v>0</v>
      </c>
      <c r="K139" s="758">
        <v>0</v>
      </c>
      <c r="L139" s="758">
        <v>3</v>
      </c>
      <c r="M139" s="758">
        <v>0</v>
      </c>
    </row>
    <row r="140" spans="2:13" ht="11.25" customHeight="1">
      <c r="B140" s="760" t="s">
        <v>2063</v>
      </c>
      <c r="C140" s="763">
        <v>394</v>
      </c>
      <c r="D140" s="758">
        <v>72</v>
      </c>
      <c r="E140" s="758">
        <v>2</v>
      </c>
      <c r="F140" s="758">
        <v>57</v>
      </c>
      <c r="G140" s="758">
        <v>80</v>
      </c>
      <c r="H140" s="758">
        <v>40</v>
      </c>
      <c r="I140" s="758">
        <v>13</v>
      </c>
      <c r="J140" s="758">
        <v>37</v>
      </c>
      <c r="K140" s="758">
        <v>28</v>
      </c>
      <c r="L140" s="758">
        <v>65</v>
      </c>
      <c r="M140" s="758">
        <v>0</v>
      </c>
    </row>
    <row r="141" spans="2:13" ht="11.25" customHeight="1">
      <c r="B141" s="760" t="s">
        <v>2064</v>
      </c>
      <c r="C141" s="763">
        <v>473</v>
      </c>
      <c r="D141" s="758">
        <v>30</v>
      </c>
      <c r="E141" s="758">
        <v>2</v>
      </c>
      <c r="F141" s="758">
        <v>54</v>
      </c>
      <c r="G141" s="758">
        <v>111</v>
      </c>
      <c r="H141" s="758">
        <v>64</v>
      </c>
      <c r="I141" s="758">
        <v>15</v>
      </c>
      <c r="J141" s="758">
        <v>120</v>
      </c>
      <c r="K141" s="758">
        <v>23</v>
      </c>
      <c r="L141" s="758">
        <v>52</v>
      </c>
      <c r="M141" s="758">
        <v>2</v>
      </c>
    </row>
    <row r="142" spans="2:13" ht="11.25" customHeight="1">
      <c r="B142" s="760" t="s">
        <v>2065</v>
      </c>
      <c r="C142" s="763">
        <v>50</v>
      </c>
      <c r="D142" s="758">
        <v>3</v>
      </c>
      <c r="E142" s="758">
        <v>0</v>
      </c>
      <c r="F142" s="758">
        <v>7</v>
      </c>
      <c r="G142" s="758">
        <v>13</v>
      </c>
      <c r="H142" s="758">
        <v>13</v>
      </c>
      <c r="I142" s="758">
        <v>0</v>
      </c>
      <c r="J142" s="758">
        <v>6</v>
      </c>
      <c r="K142" s="758">
        <v>2</v>
      </c>
      <c r="L142" s="758">
        <v>6</v>
      </c>
      <c r="M142" s="758">
        <v>0</v>
      </c>
    </row>
    <row r="143" spans="2:13" ht="11.25" customHeight="1">
      <c r="B143" s="760" t="s">
        <v>2066</v>
      </c>
      <c r="C143" s="763">
        <v>378</v>
      </c>
      <c r="D143" s="758">
        <v>28</v>
      </c>
      <c r="E143" s="758">
        <v>0</v>
      </c>
      <c r="F143" s="758">
        <v>34</v>
      </c>
      <c r="G143" s="758">
        <v>86</v>
      </c>
      <c r="H143" s="758">
        <v>61</v>
      </c>
      <c r="I143" s="758">
        <v>19</v>
      </c>
      <c r="J143" s="758">
        <v>104</v>
      </c>
      <c r="K143" s="758">
        <v>7</v>
      </c>
      <c r="L143" s="758">
        <v>38</v>
      </c>
      <c r="M143" s="758">
        <v>1</v>
      </c>
    </row>
    <row r="144" spans="2:13" ht="11.25" customHeight="1">
      <c r="B144" s="760" t="s">
        <v>2067</v>
      </c>
      <c r="C144" s="763">
        <v>9</v>
      </c>
      <c r="D144" s="758">
        <v>0</v>
      </c>
      <c r="E144" s="758">
        <v>0</v>
      </c>
      <c r="F144" s="758">
        <v>1</v>
      </c>
      <c r="G144" s="758">
        <v>1</v>
      </c>
      <c r="H144" s="758">
        <v>2</v>
      </c>
      <c r="I144" s="758">
        <v>1</v>
      </c>
      <c r="J144" s="758">
        <v>2</v>
      </c>
      <c r="K144" s="758">
        <v>0</v>
      </c>
      <c r="L144" s="758">
        <v>2</v>
      </c>
      <c r="M144" s="758">
        <v>0</v>
      </c>
    </row>
    <row r="145" spans="2:13" ht="11.25" customHeight="1">
      <c r="B145" s="760" t="s">
        <v>2068</v>
      </c>
      <c r="C145" s="763">
        <v>4</v>
      </c>
      <c r="D145" s="758">
        <v>0</v>
      </c>
      <c r="E145" s="758">
        <v>0</v>
      </c>
      <c r="F145" s="758">
        <v>0</v>
      </c>
      <c r="G145" s="758">
        <v>0</v>
      </c>
      <c r="H145" s="758">
        <v>1</v>
      </c>
      <c r="I145" s="758">
        <v>0</v>
      </c>
      <c r="J145" s="758">
        <v>2</v>
      </c>
      <c r="K145" s="758">
        <v>0</v>
      </c>
      <c r="L145" s="758">
        <v>1</v>
      </c>
      <c r="M145" s="758">
        <v>0</v>
      </c>
    </row>
    <row r="146" spans="2:13" ht="11.25" customHeight="1">
      <c r="B146" s="760" t="s">
        <v>2069</v>
      </c>
      <c r="C146" s="763">
        <v>16</v>
      </c>
      <c r="D146" s="758">
        <v>1</v>
      </c>
      <c r="E146" s="758">
        <v>0</v>
      </c>
      <c r="F146" s="758">
        <v>0</v>
      </c>
      <c r="G146" s="758">
        <v>2</v>
      </c>
      <c r="H146" s="758">
        <v>6</v>
      </c>
      <c r="I146" s="758">
        <v>0</v>
      </c>
      <c r="J146" s="758">
        <v>6</v>
      </c>
      <c r="K146" s="758">
        <v>0</v>
      </c>
      <c r="L146" s="758">
        <v>1</v>
      </c>
      <c r="M146" s="758">
        <v>0</v>
      </c>
    </row>
    <row r="147" spans="2:13" ht="11.25" customHeight="1">
      <c r="B147" s="760" t="s">
        <v>2070</v>
      </c>
      <c r="C147" s="763">
        <v>135</v>
      </c>
      <c r="D147" s="758">
        <v>22</v>
      </c>
      <c r="E147" s="758">
        <v>0</v>
      </c>
      <c r="F147" s="758">
        <v>22</v>
      </c>
      <c r="G147" s="758">
        <v>20</v>
      </c>
      <c r="H147" s="758">
        <v>16</v>
      </c>
      <c r="I147" s="758">
        <v>3</v>
      </c>
      <c r="J147" s="758">
        <v>27</v>
      </c>
      <c r="K147" s="758">
        <v>3</v>
      </c>
      <c r="L147" s="758">
        <v>22</v>
      </c>
      <c r="M147" s="758">
        <v>0</v>
      </c>
    </row>
    <row r="148" spans="2:13" ht="11.25" customHeight="1">
      <c r="B148" s="760" t="s">
        <v>2071</v>
      </c>
      <c r="C148" s="763">
        <v>3</v>
      </c>
      <c r="D148" s="758">
        <v>0</v>
      </c>
      <c r="E148" s="758">
        <v>0</v>
      </c>
      <c r="F148" s="758">
        <v>1</v>
      </c>
      <c r="G148" s="758">
        <v>0</v>
      </c>
      <c r="H148" s="758">
        <v>0</v>
      </c>
      <c r="I148" s="758">
        <v>0</v>
      </c>
      <c r="J148" s="758">
        <v>2</v>
      </c>
      <c r="K148" s="758">
        <v>0</v>
      </c>
      <c r="L148" s="758">
        <v>0</v>
      </c>
      <c r="M148" s="758">
        <v>0</v>
      </c>
    </row>
    <row r="149" spans="2:13" ht="11.25" customHeight="1">
      <c r="B149" s="760" t="s">
        <v>2072</v>
      </c>
      <c r="C149" s="763">
        <v>9</v>
      </c>
      <c r="D149" s="758">
        <v>2</v>
      </c>
      <c r="E149" s="758">
        <v>0</v>
      </c>
      <c r="F149" s="758">
        <v>0</v>
      </c>
      <c r="G149" s="758">
        <v>1</v>
      </c>
      <c r="H149" s="758">
        <v>1</v>
      </c>
      <c r="I149" s="758">
        <v>1</v>
      </c>
      <c r="J149" s="758">
        <v>1</v>
      </c>
      <c r="K149" s="758">
        <v>2</v>
      </c>
      <c r="L149" s="758">
        <v>1</v>
      </c>
      <c r="M149" s="758">
        <v>0</v>
      </c>
    </row>
    <row r="150" spans="2:13" ht="11.25" customHeight="1">
      <c r="B150" s="760" t="s">
        <v>2073</v>
      </c>
      <c r="C150" s="763">
        <v>18</v>
      </c>
      <c r="D150" s="758">
        <v>1</v>
      </c>
      <c r="E150" s="758">
        <v>1</v>
      </c>
      <c r="F150" s="758">
        <v>1</v>
      </c>
      <c r="G150" s="758">
        <v>7</v>
      </c>
      <c r="H150" s="758">
        <v>2</v>
      </c>
      <c r="I150" s="758">
        <v>0</v>
      </c>
      <c r="J150" s="758">
        <v>2</v>
      </c>
      <c r="K150" s="758">
        <v>0</v>
      </c>
      <c r="L150" s="758">
        <v>4</v>
      </c>
      <c r="M150" s="758">
        <v>0</v>
      </c>
    </row>
    <row r="151" spans="2:13" ht="11.25" customHeight="1">
      <c r="B151" s="760" t="s">
        <v>2074</v>
      </c>
      <c r="C151" s="763">
        <v>113</v>
      </c>
      <c r="D151" s="758">
        <v>5</v>
      </c>
      <c r="E151" s="758">
        <v>1</v>
      </c>
      <c r="F151" s="758">
        <v>9</v>
      </c>
      <c r="G151" s="758">
        <v>24</v>
      </c>
      <c r="H151" s="758">
        <v>22</v>
      </c>
      <c r="I151" s="758">
        <v>1</v>
      </c>
      <c r="J151" s="758">
        <v>27</v>
      </c>
      <c r="K151" s="758">
        <v>4</v>
      </c>
      <c r="L151" s="758">
        <v>19</v>
      </c>
      <c r="M151" s="758">
        <v>1</v>
      </c>
    </row>
    <row r="152" spans="2:13" ht="11.25" customHeight="1">
      <c r="B152" s="760" t="s">
        <v>2075</v>
      </c>
      <c r="C152" s="763">
        <v>2268</v>
      </c>
      <c r="D152" s="758">
        <v>492</v>
      </c>
      <c r="E152" s="758">
        <v>10</v>
      </c>
      <c r="F152" s="758">
        <v>385</v>
      </c>
      <c r="G152" s="758">
        <v>324</v>
      </c>
      <c r="H152" s="758">
        <v>200</v>
      </c>
      <c r="I152" s="758">
        <v>41</v>
      </c>
      <c r="J152" s="758">
        <v>194</v>
      </c>
      <c r="K152" s="758">
        <v>236</v>
      </c>
      <c r="L152" s="758">
        <v>385</v>
      </c>
      <c r="M152" s="758">
        <v>1</v>
      </c>
    </row>
    <row r="153" spans="2:13" ht="11.25" customHeight="1">
      <c r="B153" s="760" t="s">
        <v>2076</v>
      </c>
      <c r="C153" s="763"/>
    </row>
    <row r="154" spans="2:13" ht="11.25" customHeight="1">
      <c r="B154" s="760" t="s">
        <v>2077</v>
      </c>
      <c r="C154" s="763">
        <v>2</v>
      </c>
      <c r="D154" s="758">
        <v>0</v>
      </c>
      <c r="E154" s="758">
        <v>0</v>
      </c>
      <c r="F154" s="758">
        <v>1</v>
      </c>
      <c r="G154" s="758">
        <v>1</v>
      </c>
      <c r="H154" s="758">
        <v>0</v>
      </c>
      <c r="I154" s="758">
        <v>0</v>
      </c>
      <c r="J154" s="758">
        <v>0</v>
      </c>
      <c r="K154" s="758">
        <v>0</v>
      </c>
      <c r="L154" s="758">
        <v>0</v>
      </c>
      <c r="M154" s="758">
        <v>0</v>
      </c>
    </row>
    <row r="155" spans="2:13" ht="11.25" customHeight="1">
      <c r="B155" s="760" t="s">
        <v>2078</v>
      </c>
      <c r="C155" s="763">
        <v>2</v>
      </c>
      <c r="D155" s="758">
        <v>1</v>
      </c>
      <c r="E155" s="758">
        <v>0</v>
      </c>
      <c r="F155" s="758">
        <v>1</v>
      </c>
      <c r="G155" s="758">
        <v>0</v>
      </c>
      <c r="H155" s="758">
        <v>0</v>
      </c>
      <c r="I155" s="758">
        <v>0</v>
      </c>
      <c r="J155" s="758">
        <v>0</v>
      </c>
      <c r="K155" s="758">
        <v>0</v>
      </c>
      <c r="L155" s="758">
        <v>0</v>
      </c>
      <c r="M155" s="758">
        <v>0</v>
      </c>
    </row>
    <row r="156" spans="2:13" ht="11.25" customHeight="1">
      <c r="B156" s="756" t="s">
        <v>2079</v>
      </c>
      <c r="C156" s="763">
        <v>2</v>
      </c>
      <c r="D156" s="758">
        <v>0</v>
      </c>
      <c r="E156" s="758">
        <v>0</v>
      </c>
      <c r="F156" s="758">
        <v>1</v>
      </c>
      <c r="G156" s="758">
        <v>1</v>
      </c>
      <c r="H156" s="758">
        <v>0</v>
      </c>
      <c r="I156" s="758">
        <v>0</v>
      </c>
      <c r="J156" s="758">
        <v>0</v>
      </c>
      <c r="K156" s="758">
        <v>0</v>
      </c>
      <c r="L156" s="758">
        <v>0</v>
      </c>
      <c r="M156" s="758">
        <v>0</v>
      </c>
    </row>
    <row r="157" spans="2:13" ht="11.25" customHeight="1">
      <c r="B157" s="760" t="s">
        <v>2080</v>
      </c>
      <c r="C157" s="763">
        <v>33</v>
      </c>
      <c r="D157" s="758">
        <v>4</v>
      </c>
      <c r="E157" s="758">
        <v>1</v>
      </c>
      <c r="F157" s="758">
        <v>9</v>
      </c>
      <c r="G157" s="758">
        <v>9</v>
      </c>
      <c r="H157" s="758">
        <v>3</v>
      </c>
      <c r="I157" s="758">
        <v>0</v>
      </c>
      <c r="J157" s="758">
        <v>0</v>
      </c>
      <c r="K157" s="758">
        <v>2</v>
      </c>
      <c r="L157" s="758">
        <v>5</v>
      </c>
      <c r="M157" s="758">
        <v>0</v>
      </c>
    </row>
    <row r="158" spans="2:13" ht="11.25" customHeight="1">
      <c r="B158" s="756" t="s">
        <v>2081</v>
      </c>
      <c r="C158" s="763"/>
    </row>
    <row r="159" spans="2:13" ht="11.25" customHeight="1">
      <c r="B159" s="756" t="s">
        <v>2082</v>
      </c>
      <c r="C159" s="763">
        <v>1</v>
      </c>
      <c r="D159" s="324" t="s">
        <v>613</v>
      </c>
      <c r="E159" s="324" t="s">
        <v>613</v>
      </c>
      <c r="F159" s="324" t="s">
        <v>613</v>
      </c>
      <c r="G159" s="324" t="s">
        <v>613</v>
      </c>
      <c r="H159" s="324" t="s">
        <v>613</v>
      </c>
      <c r="I159" s="324" t="s">
        <v>613</v>
      </c>
      <c r="J159" s="324" t="s">
        <v>613</v>
      </c>
      <c r="K159" s="324" t="s">
        <v>613</v>
      </c>
      <c r="L159" s="324" t="s">
        <v>613</v>
      </c>
      <c r="M159" s="324" t="s">
        <v>613</v>
      </c>
    </row>
    <row r="160" spans="2:13" ht="11.25" customHeight="1">
      <c r="B160" s="766" t="s">
        <v>2083</v>
      </c>
      <c r="C160" s="763"/>
    </row>
    <row r="161" spans="1:13" ht="11.25" customHeight="1">
      <c r="B161" s="760" t="s">
        <v>2084</v>
      </c>
      <c r="C161" s="763">
        <v>1</v>
      </c>
      <c r="D161" s="324" t="s">
        <v>613</v>
      </c>
      <c r="E161" s="324" t="s">
        <v>613</v>
      </c>
      <c r="F161" s="324" t="s">
        <v>613</v>
      </c>
      <c r="G161" s="324" t="s">
        <v>613</v>
      </c>
      <c r="H161" s="324" t="s">
        <v>613</v>
      </c>
      <c r="I161" s="324" t="s">
        <v>613</v>
      </c>
      <c r="J161" s="324" t="s">
        <v>613</v>
      </c>
      <c r="K161" s="324" t="s">
        <v>613</v>
      </c>
      <c r="L161" s="324" t="s">
        <v>613</v>
      </c>
      <c r="M161" s="324" t="s">
        <v>613</v>
      </c>
    </row>
    <row r="162" spans="1:13" ht="11.25" customHeight="1">
      <c r="B162" s="756" t="s">
        <v>2085</v>
      </c>
      <c r="C162" s="763">
        <v>1</v>
      </c>
      <c r="D162" s="324" t="s">
        <v>613</v>
      </c>
      <c r="E162" s="324" t="s">
        <v>613</v>
      </c>
      <c r="F162" s="324" t="s">
        <v>613</v>
      </c>
      <c r="G162" s="324" t="s">
        <v>613</v>
      </c>
      <c r="H162" s="324" t="s">
        <v>613</v>
      </c>
      <c r="I162" s="324" t="s">
        <v>613</v>
      </c>
      <c r="J162" s="324" t="s">
        <v>613</v>
      </c>
      <c r="K162" s="324" t="s">
        <v>613</v>
      </c>
      <c r="L162" s="324" t="s">
        <v>613</v>
      </c>
      <c r="M162" s="324" t="s">
        <v>613</v>
      </c>
    </row>
    <row r="163" spans="1:13" ht="20.45" customHeight="1">
      <c r="B163" s="765" t="s">
        <v>2086</v>
      </c>
      <c r="C163" s="763">
        <v>5041</v>
      </c>
      <c r="D163" s="758">
        <v>773</v>
      </c>
      <c r="E163" s="758">
        <v>26</v>
      </c>
      <c r="F163" s="758">
        <v>721</v>
      </c>
      <c r="G163" s="758">
        <v>921</v>
      </c>
      <c r="H163" s="758">
        <v>610</v>
      </c>
      <c r="I163" s="758">
        <v>139</v>
      </c>
      <c r="J163" s="758">
        <v>752</v>
      </c>
      <c r="K163" s="758">
        <v>362</v>
      </c>
      <c r="L163" s="758">
        <v>730</v>
      </c>
      <c r="M163" s="758">
        <v>7</v>
      </c>
    </row>
    <row r="164" spans="1:13" ht="20.45" customHeight="1">
      <c r="A164" s="756" t="s">
        <v>2087</v>
      </c>
      <c r="B164" s="757"/>
    </row>
    <row r="165" spans="1:13" ht="20.45" customHeight="1">
      <c r="B165" s="757" t="s">
        <v>2088</v>
      </c>
      <c r="C165" s="758">
        <v>38</v>
      </c>
      <c r="D165" s="758">
        <v>2</v>
      </c>
      <c r="E165" s="758">
        <v>0</v>
      </c>
      <c r="F165" s="758">
        <v>5</v>
      </c>
      <c r="G165" s="758">
        <v>9</v>
      </c>
      <c r="H165" s="758">
        <v>5</v>
      </c>
      <c r="I165" s="758">
        <v>0</v>
      </c>
      <c r="J165" s="758">
        <v>14</v>
      </c>
      <c r="K165" s="758">
        <v>1</v>
      </c>
      <c r="L165" s="758">
        <v>2</v>
      </c>
      <c r="M165" s="758">
        <v>0</v>
      </c>
    </row>
    <row r="166" spans="1:13" ht="11.25" customHeight="1">
      <c r="B166" s="757" t="s">
        <v>2089</v>
      </c>
      <c r="C166" s="758">
        <v>116</v>
      </c>
      <c r="D166" s="758">
        <v>6</v>
      </c>
      <c r="E166" s="758">
        <v>0</v>
      </c>
      <c r="F166" s="758">
        <v>28</v>
      </c>
      <c r="G166" s="758">
        <v>31</v>
      </c>
      <c r="H166" s="758">
        <v>15</v>
      </c>
      <c r="I166" s="758">
        <v>5</v>
      </c>
      <c r="J166" s="758">
        <v>14</v>
      </c>
      <c r="K166" s="758">
        <v>8</v>
      </c>
      <c r="L166" s="758">
        <v>9</v>
      </c>
      <c r="M166" s="758">
        <v>0</v>
      </c>
    </row>
    <row r="167" spans="1:13" ht="11.25" customHeight="1">
      <c r="B167" s="757" t="s">
        <v>2090</v>
      </c>
      <c r="C167" s="758">
        <v>101</v>
      </c>
      <c r="D167" s="758">
        <v>1</v>
      </c>
      <c r="E167" s="758">
        <v>0</v>
      </c>
      <c r="F167" s="758">
        <v>10</v>
      </c>
      <c r="G167" s="758">
        <v>5</v>
      </c>
      <c r="H167" s="758">
        <v>65</v>
      </c>
      <c r="I167" s="758">
        <v>1</v>
      </c>
      <c r="J167" s="758">
        <v>12</v>
      </c>
      <c r="K167" s="758">
        <v>4</v>
      </c>
      <c r="L167" s="758">
        <v>3</v>
      </c>
      <c r="M167" s="758">
        <v>0</v>
      </c>
    </row>
    <row r="168" spans="1:13" ht="11.25" customHeight="1">
      <c r="B168" s="757" t="s">
        <v>2091</v>
      </c>
      <c r="C168" s="758">
        <v>2</v>
      </c>
      <c r="D168" s="758">
        <v>0</v>
      </c>
      <c r="E168" s="758">
        <v>0</v>
      </c>
      <c r="F168" s="758">
        <v>0</v>
      </c>
      <c r="G168" s="758">
        <v>0</v>
      </c>
      <c r="H168" s="758">
        <v>1</v>
      </c>
      <c r="I168" s="758">
        <v>0</v>
      </c>
      <c r="J168" s="758">
        <v>1</v>
      </c>
      <c r="K168" s="758">
        <v>0</v>
      </c>
      <c r="L168" s="758">
        <v>0</v>
      </c>
      <c r="M168" s="758">
        <v>0</v>
      </c>
    </row>
    <row r="169" spans="1:13" ht="11.25" customHeight="1">
      <c r="B169" s="757" t="s">
        <v>2092</v>
      </c>
      <c r="C169" s="758">
        <v>160</v>
      </c>
      <c r="D169" s="758">
        <v>6</v>
      </c>
      <c r="E169" s="758">
        <v>0</v>
      </c>
      <c r="F169" s="758">
        <v>13</v>
      </c>
      <c r="G169" s="758">
        <v>37</v>
      </c>
      <c r="H169" s="758">
        <v>18</v>
      </c>
      <c r="I169" s="758">
        <v>13</v>
      </c>
      <c r="J169" s="758">
        <v>67</v>
      </c>
      <c r="K169" s="758">
        <v>0</v>
      </c>
      <c r="L169" s="758">
        <v>5</v>
      </c>
      <c r="M169" s="758">
        <v>1</v>
      </c>
    </row>
    <row r="170" spans="1:13" ht="11.25" customHeight="1">
      <c r="B170" s="762" t="s">
        <v>2093</v>
      </c>
      <c r="C170" s="758">
        <v>2</v>
      </c>
      <c r="D170" s="324" t="s">
        <v>613</v>
      </c>
      <c r="E170" s="324" t="s">
        <v>613</v>
      </c>
      <c r="F170" s="324" t="s">
        <v>613</v>
      </c>
      <c r="G170" s="324" t="s">
        <v>613</v>
      </c>
      <c r="H170" s="324" t="s">
        <v>613</v>
      </c>
      <c r="I170" s="324" t="s">
        <v>613</v>
      </c>
      <c r="J170" s="324" t="s">
        <v>613</v>
      </c>
      <c r="K170" s="324" t="s">
        <v>613</v>
      </c>
      <c r="L170" s="324" t="s">
        <v>613</v>
      </c>
      <c r="M170" s="324" t="s">
        <v>613</v>
      </c>
    </row>
    <row r="171" spans="1:13" ht="11.25" customHeight="1">
      <c r="B171" s="757" t="s">
        <v>2094</v>
      </c>
      <c r="C171" s="758">
        <v>2781</v>
      </c>
      <c r="D171" s="758">
        <v>171</v>
      </c>
      <c r="E171" s="758">
        <v>2</v>
      </c>
      <c r="F171" s="758">
        <v>206</v>
      </c>
      <c r="G171" s="758">
        <v>870</v>
      </c>
      <c r="H171" s="758">
        <v>408</v>
      </c>
      <c r="I171" s="758">
        <v>52</v>
      </c>
      <c r="J171" s="758">
        <v>882</v>
      </c>
      <c r="K171" s="758">
        <v>37</v>
      </c>
      <c r="L171" s="758">
        <v>148</v>
      </c>
      <c r="M171" s="758">
        <v>5</v>
      </c>
    </row>
    <row r="172" spans="1:13" ht="11.25" customHeight="1">
      <c r="B172" s="757" t="s">
        <v>2095</v>
      </c>
      <c r="C172" s="758">
        <v>122</v>
      </c>
      <c r="D172" s="758">
        <v>11</v>
      </c>
      <c r="E172" s="758">
        <v>0</v>
      </c>
      <c r="F172" s="758">
        <v>22</v>
      </c>
      <c r="G172" s="758">
        <v>22</v>
      </c>
      <c r="H172" s="758">
        <v>32</v>
      </c>
      <c r="I172" s="758">
        <v>1</v>
      </c>
      <c r="J172" s="758">
        <v>4</v>
      </c>
      <c r="K172" s="758">
        <v>16</v>
      </c>
      <c r="L172" s="758">
        <v>13</v>
      </c>
      <c r="M172" s="758">
        <v>1</v>
      </c>
    </row>
    <row r="173" spans="1:13" ht="11.25" customHeight="1">
      <c r="B173" s="757" t="s">
        <v>2096</v>
      </c>
      <c r="C173" s="758">
        <v>9</v>
      </c>
      <c r="D173" s="758">
        <v>1</v>
      </c>
      <c r="E173" s="758">
        <v>0</v>
      </c>
      <c r="F173" s="758">
        <v>2</v>
      </c>
      <c r="G173" s="758">
        <v>4</v>
      </c>
      <c r="H173" s="758">
        <v>0</v>
      </c>
      <c r="I173" s="758">
        <v>0</v>
      </c>
      <c r="J173" s="758">
        <v>1</v>
      </c>
      <c r="K173" s="758">
        <v>0</v>
      </c>
      <c r="L173" s="758">
        <v>1</v>
      </c>
      <c r="M173" s="758">
        <v>0</v>
      </c>
    </row>
    <row r="174" spans="1:13" ht="11.25" customHeight="1">
      <c r="B174" s="757" t="s">
        <v>2097</v>
      </c>
      <c r="C174" s="758">
        <v>2573</v>
      </c>
      <c r="D174" s="758">
        <v>73</v>
      </c>
      <c r="E174" s="758">
        <v>3</v>
      </c>
      <c r="F174" s="758">
        <v>97</v>
      </c>
      <c r="G174" s="758">
        <v>850</v>
      </c>
      <c r="H174" s="758">
        <v>549</v>
      </c>
      <c r="I174" s="758">
        <v>47</v>
      </c>
      <c r="J174" s="758">
        <v>807</v>
      </c>
      <c r="K174" s="758">
        <v>6</v>
      </c>
      <c r="L174" s="758">
        <v>132</v>
      </c>
      <c r="M174" s="758">
        <v>9</v>
      </c>
    </row>
    <row r="175" spans="1:13" ht="11.25" customHeight="1">
      <c r="B175" s="757" t="s">
        <v>2098</v>
      </c>
      <c r="C175" s="758">
        <v>182</v>
      </c>
      <c r="D175" s="758">
        <v>20</v>
      </c>
      <c r="E175" s="758">
        <v>0</v>
      </c>
      <c r="F175" s="758">
        <v>11</v>
      </c>
      <c r="G175" s="758">
        <v>40</v>
      </c>
      <c r="H175" s="758">
        <v>33</v>
      </c>
      <c r="I175" s="758">
        <v>5</v>
      </c>
      <c r="J175" s="758">
        <v>64</v>
      </c>
      <c r="K175" s="758">
        <v>2</v>
      </c>
      <c r="L175" s="758">
        <v>7</v>
      </c>
      <c r="M175" s="758">
        <v>0</v>
      </c>
    </row>
    <row r="176" spans="1:13" ht="11.25" customHeight="1">
      <c r="B176" s="757" t="s">
        <v>2099</v>
      </c>
      <c r="C176" s="758">
        <v>95</v>
      </c>
      <c r="D176" s="758">
        <v>9</v>
      </c>
      <c r="E176" s="758">
        <v>0</v>
      </c>
      <c r="F176" s="758">
        <v>2</v>
      </c>
      <c r="G176" s="758">
        <v>15</v>
      </c>
      <c r="H176" s="758">
        <v>28</v>
      </c>
      <c r="I176" s="758">
        <v>2</v>
      </c>
      <c r="J176" s="758">
        <v>36</v>
      </c>
      <c r="K176" s="758">
        <v>0</v>
      </c>
      <c r="L176" s="758">
        <v>3</v>
      </c>
      <c r="M176" s="758">
        <v>0</v>
      </c>
    </row>
    <row r="177" spans="1:13" ht="11.25" customHeight="1">
      <c r="B177" s="757"/>
    </row>
    <row r="178" spans="1:13" ht="12.75" customHeight="1"/>
    <row r="179" spans="1:13" s="39" customFormat="1" ht="10.5" customHeight="1">
      <c r="A179" s="61" t="s">
        <v>46</v>
      </c>
      <c r="B179" s="61"/>
      <c r="C179" s="761"/>
      <c r="D179" s="761"/>
      <c r="E179" s="761"/>
      <c r="F179" s="761"/>
      <c r="G179" s="761"/>
      <c r="H179" s="761"/>
      <c r="I179" s="761"/>
    </row>
    <row r="180" spans="1:13" ht="11.25" customHeight="1">
      <c r="B180" s="757" t="s">
        <v>2100</v>
      </c>
      <c r="C180" s="758">
        <v>1698</v>
      </c>
      <c r="D180" s="758">
        <v>66</v>
      </c>
      <c r="E180" s="758">
        <v>6</v>
      </c>
      <c r="F180" s="758">
        <v>98</v>
      </c>
      <c r="G180" s="758">
        <v>388</v>
      </c>
      <c r="H180" s="758">
        <v>250</v>
      </c>
      <c r="I180" s="758">
        <v>45</v>
      </c>
      <c r="J180" s="758">
        <v>726</v>
      </c>
      <c r="K180" s="758">
        <v>16</v>
      </c>
      <c r="L180" s="758">
        <v>103</v>
      </c>
      <c r="M180" s="758">
        <v>0</v>
      </c>
    </row>
    <row r="181" spans="1:13" ht="11.25" customHeight="1">
      <c r="B181" s="757" t="s">
        <v>2101</v>
      </c>
      <c r="C181" s="758">
        <v>254</v>
      </c>
      <c r="D181" s="758">
        <v>45</v>
      </c>
      <c r="E181" s="758">
        <v>0</v>
      </c>
      <c r="F181" s="758">
        <v>29</v>
      </c>
      <c r="G181" s="758">
        <v>54</v>
      </c>
      <c r="H181" s="758">
        <v>55</v>
      </c>
      <c r="I181" s="758">
        <v>3</v>
      </c>
      <c r="J181" s="758">
        <v>22</v>
      </c>
      <c r="K181" s="758">
        <v>32</v>
      </c>
      <c r="L181" s="758">
        <v>13</v>
      </c>
      <c r="M181" s="758">
        <v>1</v>
      </c>
    </row>
    <row r="182" spans="1:13" s="39" customFormat="1" ht="11.25" customHeight="1">
      <c r="A182" s="61"/>
      <c r="B182" s="757" t="s">
        <v>2102</v>
      </c>
      <c r="C182" s="758">
        <v>676</v>
      </c>
      <c r="D182" s="758">
        <v>115</v>
      </c>
      <c r="E182" s="758">
        <v>0</v>
      </c>
      <c r="F182" s="758">
        <v>36</v>
      </c>
      <c r="G182" s="758">
        <v>92</v>
      </c>
      <c r="H182" s="758">
        <v>62</v>
      </c>
      <c r="I182" s="758">
        <v>4</v>
      </c>
      <c r="J182" s="758">
        <v>27</v>
      </c>
      <c r="K182" s="758">
        <v>240</v>
      </c>
      <c r="L182" s="758">
        <v>96</v>
      </c>
      <c r="M182" s="758">
        <v>4</v>
      </c>
    </row>
    <row r="183" spans="1:13" s="39" customFormat="1" ht="11.25" customHeight="1">
      <c r="A183" s="61"/>
      <c r="B183" s="757" t="s">
        <v>2103</v>
      </c>
      <c r="C183" s="758">
        <v>40</v>
      </c>
      <c r="D183" s="758">
        <v>3</v>
      </c>
      <c r="E183" s="758">
        <v>0</v>
      </c>
      <c r="F183" s="758">
        <v>3</v>
      </c>
      <c r="G183" s="758">
        <v>5</v>
      </c>
      <c r="H183" s="758">
        <v>15</v>
      </c>
      <c r="I183" s="758">
        <v>1</v>
      </c>
      <c r="J183" s="758">
        <v>9</v>
      </c>
      <c r="K183" s="758">
        <v>0</v>
      </c>
      <c r="L183" s="758">
        <v>4</v>
      </c>
      <c r="M183" s="758">
        <v>0</v>
      </c>
    </row>
    <row r="184" spans="1:13" ht="11.25" customHeight="1">
      <c r="B184" s="757" t="s">
        <v>2104</v>
      </c>
      <c r="C184" s="758">
        <v>141</v>
      </c>
      <c r="D184" s="758">
        <v>4</v>
      </c>
      <c r="E184" s="758">
        <v>0</v>
      </c>
      <c r="F184" s="758">
        <v>14</v>
      </c>
      <c r="G184" s="758">
        <v>18</v>
      </c>
      <c r="H184" s="758">
        <v>48</v>
      </c>
      <c r="I184" s="758">
        <v>3</v>
      </c>
      <c r="J184" s="758">
        <v>40</v>
      </c>
      <c r="K184" s="758">
        <v>1</v>
      </c>
      <c r="L184" s="758">
        <v>13</v>
      </c>
      <c r="M184" s="758">
        <v>0</v>
      </c>
    </row>
    <row r="185" spans="1:13" ht="11.25" customHeight="1">
      <c r="B185" s="757" t="s">
        <v>2105</v>
      </c>
      <c r="C185" s="758">
        <v>1</v>
      </c>
      <c r="D185" s="324" t="s">
        <v>613</v>
      </c>
      <c r="E185" s="324" t="s">
        <v>613</v>
      </c>
      <c r="F185" s="324" t="s">
        <v>613</v>
      </c>
      <c r="G185" s="324" t="s">
        <v>613</v>
      </c>
      <c r="H185" s="324" t="s">
        <v>613</v>
      </c>
      <c r="I185" s="324" t="s">
        <v>613</v>
      </c>
      <c r="J185" s="324" t="s">
        <v>613</v>
      </c>
      <c r="K185" s="324" t="s">
        <v>613</v>
      </c>
      <c r="L185" s="324" t="s">
        <v>613</v>
      </c>
      <c r="M185" s="324" t="s">
        <v>613</v>
      </c>
    </row>
    <row r="186" spans="1:13" ht="11.25" customHeight="1">
      <c r="B186" s="757" t="s">
        <v>2106</v>
      </c>
      <c r="C186" s="758">
        <v>85</v>
      </c>
      <c r="D186" s="758">
        <v>15</v>
      </c>
      <c r="E186" s="758">
        <v>0</v>
      </c>
      <c r="F186" s="758">
        <v>15</v>
      </c>
      <c r="G186" s="758">
        <v>11</v>
      </c>
      <c r="H186" s="758">
        <v>10</v>
      </c>
      <c r="I186" s="758">
        <v>2</v>
      </c>
      <c r="J186" s="758">
        <v>17</v>
      </c>
      <c r="K186" s="758">
        <v>4</v>
      </c>
      <c r="L186" s="758">
        <v>11</v>
      </c>
      <c r="M186" s="758">
        <v>0</v>
      </c>
    </row>
    <row r="187" spans="1:13" ht="11.25" customHeight="1">
      <c r="B187" s="757" t="s">
        <v>2107</v>
      </c>
      <c r="C187" s="758">
        <v>47</v>
      </c>
      <c r="D187" s="758">
        <v>6</v>
      </c>
      <c r="E187" s="758">
        <v>0</v>
      </c>
      <c r="F187" s="758">
        <v>9</v>
      </c>
      <c r="G187" s="758">
        <v>4</v>
      </c>
      <c r="H187" s="758">
        <v>13</v>
      </c>
      <c r="I187" s="758">
        <v>3</v>
      </c>
      <c r="J187" s="758">
        <v>9</v>
      </c>
      <c r="K187" s="758">
        <v>0</v>
      </c>
      <c r="L187" s="758">
        <v>3</v>
      </c>
      <c r="M187" s="758">
        <v>0</v>
      </c>
    </row>
    <row r="188" spans="1:13" ht="11.25" customHeight="1">
      <c r="B188" s="757" t="s">
        <v>2108</v>
      </c>
      <c r="C188" s="758">
        <v>127</v>
      </c>
      <c r="D188" s="758">
        <v>11</v>
      </c>
      <c r="E188" s="758">
        <v>0</v>
      </c>
      <c r="F188" s="758">
        <v>10</v>
      </c>
      <c r="G188" s="758">
        <v>33</v>
      </c>
      <c r="H188" s="758">
        <v>25</v>
      </c>
      <c r="I188" s="758">
        <v>0</v>
      </c>
      <c r="J188" s="758">
        <v>15</v>
      </c>
      <c r="K188" s="758">
        <v>16</v>
      </c>
      <c r="L188" s="758">
        <v>17</v>
      </c>
      <c r="M188" s="758">
        <v>0</v>
      </c>
    </row>
    <row r="189" spans="1:13" ht="11.25" customHeight="1">
      <c r="B189" s="757" t="s">
        <v>2109</v>
      </c>
      <c r="C189" s="758">
        <v>361</v>
      </c>
      <c r="D189" s="758">
        <v>50</v>
      </c>
      <c r="E189" s="758">
        <v>6</v>
      </c>
      <c r="F189" s="758">
        <v>31</v>
      </c>
      <c r="G189" s="758">
        <v>59</v>
      </c>
      <c r="H189" s="758">
        <v>30</v>
      </c>
      <c r="I189" s="758">
        <v>2</v>
      </c>
      <c r="J189" s="758">
        <v>50</v>
      </c>
      <c r="K189" s="758">
        <v>106</v>
      </c>
      <c r="L189" s="758">
        <v>27</v>
      </c>
      <c r="M189" s="758">
        <v>0</v>
      </c>
    </row>
    <row r="190" spans="1:13" ht="11.25" customHeight="1">
      <c r="B190" s="757" t="s">
        <v>2110</v>
      </c>
      <c r="C190" s="758">
        <v>4</v>
      </c>
      <c r="D190" s="758">
        <v>1</v>
      </c>
      <c r="E190" s="758">
        <v>0</v>
      </c>
      <c r="F190" s="758">
        <v>0</v>
      </c>
      <c r="G190" s="758">
        <v>0</v>
      </c>
      <c r="H190" s="758">
        <v>3</v>
      </c>
      <c r="I190" s="758">
        <v>0</v>
      </c>
      <c r="J190" s="758">
        <v>0</v>
      </c>
      <c r="K190" s="758">
        <v>0</v>
      </c>
      <c r="L190" s="758">
        <v>0</v>
      </c>
      <c r="M190" s="758">
        <v>0</v>
      </c>
    </row>
    <row r="191" spans="1:13" ht="11.25" customHeight="1">
      <c r="B191" s="757" t="s">
        <v>2111</v>
      </c>
      <c r="C191" s="758">
        <v>2</v>
      </c>
      <c r="D191" s="324" t="s">
        <v>613</v>
      </c>
      <c r="E191" s="324" t="s">
        <v>613</v>
      </c>
      <c r="F191" s="324" t="s">
        <v>613</v>
      </c>
      <c r="G191" s="324" t="s">
        <v>613</v>
      </c>
      <c r="H191" s="324" t="s">
        <v>613</v>
      </c>
      <c r="I191" s="324" t="s">
        <v>613</v>
      </c>
      <c r="J191" s="324" t="s">
        <v>613</v>
      </c>
      <c r="K191" s="324" t="s">
        <v>613</v>
      </c>
      <c r="L191" s="324" t="s">
        <v>613</v>
      </c>
      <c r="M191" s="324" t="s">
        <v>613</v>
      </c>
    </row>
    <row r="192" spans="1:13" ht="11.25" customHeight="1">
      <c r="B192" s="757" t="s">
        <v>2112</v>
      </c>
      <c r="C192" s="758">
        <v>124</v>
      </c>
      <c r="D192" s="758">
        <v>4</v>
      </c>
      <c r="E192" s="758">
        <v>0</v>
      </c>
      <c r="F192" s="758">
        <v>9</v>
      </c>
      <c r="G192" s="758">
        <v>21</v>
      </c>
      <c r="H192" s="758">
        <v>43</v>
      </c>
      <c r="I192" s="758">
        <v>3</v>
      </c>
      <c r="J192" s="758">
        <v>31</v>
      </c>
      <c r="K192" s="758">
        <v>3</v>
      </c>
      <c r="L192" s="758">
        <v>10</v>
      </c>
      <c r="M192" s="758">
        <v>0</v>
      </c>
    </row>
    <row r="193" spans="2:13" ht="11.25" customHeight="1">
      <c r="B193" s="757" t="s">
        <v>2113</v>
      </c>
      <c r="C193" s="758">
        <v>9</v>
      </c>
      <c r="D193" s="758">
        <v>1</v>
      </c>
      <c r="E193" s="758">
        <v>0</v>
      </c>
      <c r="F193" s="758">
        <v>0</v>
      </c>
      <c r="G193" s="758">
        <v>4</v>
      </c>
      <c r="H193" s="758">
        <v>2</v>
      </c>
      <c r="I193" s="758">
        <v>1</v>
      </c>
      <c r="J193" s="758">
        <v>1</v>
      </c>
      <c r="K193" s="758">
        <v>0</v>
      </c>
      <c r="L193" s="758">
        <v>0</v>
      </c>
      <c r="M193" s="758">
        <v>0</v>
      </c>
    </row>
    <row r="194" spans="2:13" ht="11.25" customHeight="1">
      <c r="B194" s="757" t="s">
        <v>2114</v>
      </c>
      <c r="C194" s="758">
        <v>70</v>
      </c>
      <c r="D194" s="758">
        <v>4</v>
      </c>
      <c r="E194" s="758">
        <v>0</v>
      </c>
      <c r="F194" s="758">
        <v>4</v>
      </c>
      <c r="G194" s="758">
        <v>18</v>
      </c>
      <c r="H194" s="758">
        <v>20</v>
      </c>
      <c r="I194" s="758">
        <v>1</v>
      </c>
      <c r="J194" s="758">
        <v>19</v>
      </c>
      <c r="K194" s="758">
        <v>1</v>
      </c>
      <c r="L194" s="758">
        <v>3</v>
      </c>
      <c r="M194" s="758">
        <v>0</v>
      </c>
    </row>
    <row r="195" spans="2:13" ht="11.25" customHeight="1">
      <c r="B195" s="757" t="s">
        <v>2115</v>
      </c>
      <c r="C195" s="758">
        <v>1</v>
      </c>
      <c r="D195" s="324" t="s">
        <v>613</v>
      </c>
      <c r="E195" s="324" t="s">
        <v>613</v>
      </c>
      <c r="F195" s="324" t="s">
        <v>613</v>
      </c>
      <c r="G195" s="324" t="s">
        <v>613</v>
      </c>
      <c r="H195" s="324" t="s">
        <v>613</v>
      </c>
      <c r="I195" s="324" t="s">
        <v>613</v>
      </c>
      <c r="J195" s="324" t="s">
        <v>613</v>
      </c>
      <c r="K195" s="324" t="s">
        <v>613</v>
      </c>
      <c r="L195" s="324" t="s">
        <v>613</v>
      </c>
      <c r="M195" s="324" t="s">
        <v>613</v>
      </c>
    </row>
    <row r="196" spans="2:13" ht="11.25" customHeight="1">
      <c r="B196" s="757" t="s">
        <v>2116</v>
      </c>
      <c r="C196" s="758">
        <v>37</v>
      </c>
      <c r="D196" s="758">
        <v>5</v>
      </c>
      <c r="E196" s="758">
        <v>0</v>
      </c>
      <c r="F196" s="758">
        <v>2</v>
      </c>
      <c r="G196" s="758">
        <v>11</v>
      </c>
      <c r="H196" s="758">
        <v>9</v>
      </c>
      <c r="I196" s="758">
        <v>0</v>
      </c>
      <c r="J196" s="758">
        <v>6</v>
      </c>
      <c r="K196" s="758">
        <v>1</v>
      </c>
      <c r="L196" s="758">
        <v>2</v>
      </c>
      <c r="M196" s="758">
        <v>1</v>
      </c>
    </row>
    <row r="197" spans="2:13" ht="11.25" customHeight="1">
      <c r="B197" s="757" t="s">
        <v>2117</v>
      </c>
      <c r="C197" s="758">
        <v>3</v>
      </c>
      <c r="D197" s="758">
        <v>1</v>
      </c>
      <c r="E197" s="758">
        <v>0</v>
      </c>
      <c r="F197" s="758">
        <v>0</v>
      </c>
      <c r="G197" s="758">
        <v>1</v>
      </c>
      <c r="H197" s="758">
        <v>0</v>
      </c>
      <c r="I197" s="758">
        <v>0</v>
      </c>
      <c r="J197" s="758">
        <v>1</v>
      </c>
      <c r="K197" s="758">
        <v>0</v>
      </c>
      <c r="L197" s="758">
        <v>0</v>
      </c>
      <c r="M197" s="758">
        <v>0</v>
      </c>
    </row>
    <row r="198" spans="2:13" ht="11.25" customHeight="1">
      <c r="B198" s="757" t="s">
        <v>2118</v>
      </c>
      <c r="C198" s="758">
        <v>91</v>
      </c>
      <c r="D198" s="758">
        <v>5</v>
      </c>
      <c r="E198" s="758">
        <v>0</v>
      </c>
      <c r="F198" s="758">
        <v>6</v>
      </c>
      <c r="G198" s="758">
        <v>28</v>
      </c>
      <c r="H198" s="758">
        <v>9</v>
      </c>
      <c r="I198" s="758">
        <v>6</v>
      </c>
      <c r="J198" s="758">
        <v>24</v>
      </c>
      <c r="K198" s="758">
        <v>0</v>
      </c>
      <c r="L198" s="758">
        <v>12</v>
      </c>
      <c r="M198" s="758">
        <v>1</v>
      </c>
    </row>
    <row r="199" spans="2:13" ht="11.25" customHeight="1">
      <c r="B199" s="762" t="s">
        <v>2119</v>
      </c>
      <c r="C199" s="758">
        <v>1</v>
      </c>
      <c r="D199" s="324" t="s">
        <v>613</v>
      </c>
      <c r="E199" s="324" t="s">
        <v>613</v>
      </c>
      <c r="F199" s="324" t="s">
        <v>613</v>
      </c>
      <c r="G199" s="324" t="s">
        <v>613</v>
      </c>
      <c r="H199" s="324" t="s">
        <v>613</v>
      </c>
      <c r="I199" s="324" t="s">
        <v>613</v>
      </c>
      <c r="J199" s="324" t="s">
        <v>613</v>
      </c>
      <c r="K199" s="324" t="s">
        <v>613</v>
      </c>
      <c r="L199" s="324" t="s">
        <v>613</v>
      </c>
      <c r="M199" s="324" t="s">
        <v>613</v>
      </c>
    </row>
    <row r="200" spans="2:13" ht="11.25" customHeight="1">
      <c r="B200" s="757" t="s">
        <v>2120</v>
      </c>
      <c r="C200" s="758">
        <v>456</v>
      </c>
      <c r="D200" s="758">
        <v>14</v>
      </c>
      <c r="E200" s="758">
        <v>0</v>
      </c>
      <c r="F200" s="758">
        <v>31</v>
      </c>
      <c r="G200" s="758">
        <v>88</v>
      </c>
      <c r="H200" s="758">
        <v>56</v>
      </c>
      <c r="I200" s="758">
        <v>17</v>
      </c>
      <c r="J200" s="758">
        <v>208</v>
      </c>
      <c r="K200" s="758">
        <v>0</v>
      </c>
      <c r="L200" s="758">
        <v>41</v>
      </c>
      <c r="M200" s="758">
        <v>1</v>
      </c>
    </row>
    <row r="201" spans="2:13" ht="11.25" customHeight="1">
      <c r="B201" s="757" t="s">
        <v>2121</v>
      </c>
      <c r="C201" s="758">
        <v>43</v>
      </c>
      <c r="D201" s="758">
        <v>3</v>
      </c>
      <c r="E201" s="758">
        <v>0</v>
      </c>
      <c r="F201" s="758">
        <v>5</v>
      </c>
      <c r="G201" s="758">
        <v>19</v>
      </c>
      <c r="H201" s="758">
        <v>4</v>
      </c>
      <c r="I201" s="758">
        <v>4</v>
      </c>
      <c r="J201" s="758">
        <v>4</v>
      </c>
      <c r="K201" s="758">
        <v>1</v>
      </c>
      <c r="L201" s="758">
        <v>3</v>
      </c>
      <c r="M201" s="758">
        <v>0</v>
      </c>
    </row>
    <row r="202" spans="2:13" ht="11.25" customHeight="1">
      <c r="B202" s="757" t="s">
        <v>2122</v>
      </c>
      <c r="C202" s="758">
        <v>127</v>
      </c>
      <c r="D202" s="758">
        <v>0</v>
      </c>
      <c r="E202" s="758">
        <v>0</v>
      </c>
      <c r="F202" s="758">
        <v>2</v>
      </c>
      <c r="G202" s="758">
        <v>2</v>
      </c>
      <c r="H202" s="758">
        <v>85</v>
      </c>
      <c r="I202" s="758">
        <v>0</v>
      </c>
      <c r="J202" s="758">
        <v>8</v>
      </c>
      <c r="K202" s="758">
        <v>0</v>
      </c>
      <c r="L202" s="758">
        <v>0</v>
      </c>
      <c r="M202" s="758">
        <v>30</v>
      </c>
    </row>
    <row r="203" spans="2:13" ht="11.25" customHeight="1">
      <c r="B203" s="757" t="s">
        <v>2123</v>
      </c>
      <c r="C203" s="758">
        <v>39</v>
      </c>
      <c r="D203" s="758">
        <v>5</v>
      </c>
      <c r="E203" s="758">
        <v>0</v>
      </c>
      <c r="F203" s="758">
        <v>9</v>
      </c>
      <c r="G203" s="758">
        <v>5</v>
      </c>
      <c r="H203" s="758">
        <v>8</v>
      </c>
      <c r="I203" s="758">
        <v>0</v>
      </c>
      <c r="J203" s="758">
        <v>7</v>
      </c>
      <c r="K203" s="758">
        <v>2</v>
      </c>
      <c r="L203" s="758">
        <v>3</v>
      </c>
      <c r="M203" s="758">
        <v>0</v>
      </c>
    </row>
    <row r="204" spans="2:13" ht="11.25" customHeight="1">
      <c r="B204" s="757" t="s">
        <v>2124</v>
      </c>
      <c r="C204" s="758">
        <v>31</v>
      </c>
      <c r="D204" s="758">
        <v>2</v>
      </c>
      <c r="E204" s="758">
        <v>0</v>
      </c>
      <c r="F204" s="758">
        <v>3</v>
      </c>
      <c r="G204" s="758">
        <v>15</v>
      </c>
      <c r="H204" s="758">
        <v>2</v>
      </c>
      <c r="I204" s="758">
        <v>3</v>
      </c>
      <c r="J204" s="758">
        <v>5</v>
      </c>
      <c r="K204" s="758">
        <v>0</v>
      </c>
      <c r="L204" s="758">
        <v>1</v>
      </c>
      <c r="M204" s="758">
        <v>0</v>
      </c>
    </row>
    <row r="205" spans="2:13" ht="11.25" customHeight="1">
      <c r="B205" s="757" t="s">
        <v>2125</v>
      </c>
      <c r="C205" s="758">
        <v>575</v>
      </c>
      <c r="D205" s="758">
        <v>32</v>
      </c>
      <c r="E205" s="758">
        <v>5</v>
      </c>
      <c r="F205" s="758">
        <v>15</v>
      </c>
      <c r="G205" s="758">
        <v>66</v>
      </c>
      <c r="H205" s="758">
        <v>222</v>
      </c>
      <c r="I205" s="758">
        <v>18</v>
      </c>
      <c r="J205" s="758">
        <v>147</v>
      </c>
      <c r="K205" s="758">
        <v>1</v>
      </c>
      <c r="L205" s="758">
        <v>65</v>
      </c>
      <c r="M205" s="758">
        <v>4</v>
      </c>
    </row>
    <row r="206" spans="2:13" ht="11.25" customHeight="1">
      <c r="B206" s="757" t="s">
        <v>2126</v>
      </c>
      <c r="C206" s="758">
        <v>14</v>
      </c>
      <c r="D206" s="758">
        <v>4</v>
      </c>
      <c r="E206" s="758">
        <v>0</v>
      </c>
      <c r="F206" s="758">
        <v>3</v>
      </c>
      <c r="G206" s="758">
        <v>1</v>
      </c>
      <c r="H206" s="758">
        <v>4</v>
      </c>
      <c r="I206" s="758">
        <v>0</v>
      </c>
      <c r="J206" s="758">
        <v>1</v>
      </c>
      <c r="K206" s="758">
        <v>1</v>
      </c>
      <c r="L206" s="758">
        <v>0</v>
      </c>
      <c r="M206" s="758">
        <v>0</v>
      </c>
    </row>
    <row r="207" spans="2:13" ht="11.25" customHeight="1">
      <c r="B207" s="757" t="s">
        <v>2127</v>
      </c>
      <c r="C207" s="758">
        <v>210</v>
      </c>
      <c r="D207" s="758">
        <v>23</v>
      </c>
      <c r="E207" s="758">
        <v>1</v>
      </c>
      <c r="F207" s="758">
        <v>14</v>
      </c>
      <c r="G207" s="758">
        <v>66</v>
      </c>
      <c r="H207" s="758">
        <v>30</v>
      </c>
      <c r="I207" s="758">
        <v>7</v>
      </c>
      <c r="J207" s="758">
        <v>25</v>
      </c>
      <c r="K207" s="758">
        <v>21</v>
      </c>
      <c r="L207" s="758">
        <v>22</v>
      </c>
      <c r="M207" s="758">
        <v>1</v>
      </c>
    </row>
    <row r="208" spans="2:13" ht="11.25" customHeight="1">
      <c r="B208" s="757" t="s">
        <v>2128</v>
      </c>
      <c r="C208" s="758">
        <v>80</v>
      </c>
      <c r="D208" s="758">
        <v>5</v>
      </c>
      <c r="E208" s="758">
        <v>0</v>
      </c>
      <c r="F208" s="758">
        <v>6</v>
      </c>
      <c r="G208" s="758">
        <v>22</v>
      </c>
      <c r="H208" s="758">
        <v>8</v>
      </c>
      <c r="I208" s="758">
        <v>6</v>
      </c>
      <c r="J208" s="758">
        <v>27</v>
      </c>
      <c r="K208" s="758">
        <v>0</v>
      </c>
      <c r="L208" s="758">
        <v>6</v>
      </c>
      <c r="M208" s="758">
        <v>0</v>
      </c>
    </row>
    <row r="209" spans="1:13" ht="11.25" customHeight="1">
      <c r="B209" s="757" t="s">
        <v>2129</v>
      </c>
      <c r="C209" s="758">
        <v>9</v>
      </c>
      <c r="D209" s="758">
        <v>0</v>
      </c>
      <c r="E209" s="758">
        <v>0</v>
      </c>
      <c r="F209" s="758">
        <v>2</v>
      </c>
      <c r="G209" s="758">
        <v>2</v>
      </c>
      <c r="H209" s="758">
        <v>0</v>
      </c>
      <c r="I209" s="758">
        <v>0</v>
      </c>
      <c r="J209" s="758">
        <v>3</v>
      </c>
      <c r="K209" s="758">
        <v>0</v>
      </c>
      <c r="L209" s="758">
        <v>2</v>
      </c>
      <c r="M209" s="758">
        <v>0</v>
      </c>
    </row>
    <row r="210" spans="1:13" ht="11.25" customHeight="1">
      <c r="B210" s="757" t="s">
        <v>2130</v>
      </c>
      <c r="C210" s="758">
        <v>66</v>
      </c>
      <c r="D210" s="758">
        <v>5</v>
      </c>
      <c r="E210" s="758">
        <v>0</v>
      </c>
      <c r="F210" s="758">
        <v>14</v>
      </c>
      <c r="G210" s="758">
        <v>7</v>
      </c>
      <c r="H210" s="758">
        <v>5</v>
      </c>
      <c r="I210" s="758">
        <v>3</v>
      </c>
      <c r="J210" s="758">
        <v>14</v>
      </c>
      <c r="K210" s="758">
        <v>7</v>
      </c>
      <c r="L210" s="758">
        <v>11</v>
      </c>
      <c r="M210" s="758">
        <v>0</v>
      </c>
    </row>
    <row r="211" spans="1:13" ht="11.25" customHeight="1">
      <c r="B211" s="757" t="s">
        <v>2131</v>
      </c>
      <c r="C211" s="758">
        <v>5</v>
      </c>
      <c r="D211" s="758">
        <v>1</v>
      </c>
      <c r="E211" s="758">
        <v>0</v>
      </c>
      <c r="F211" s="758">
        <v>1</v>
      </c>
      <c r="G211" s="758">
        <v>0</v>
      </c>
      <c r="H211" s="758">
        <v>1</v>
      </c>
      <c r="I211" s="758">
        <v>0</v>
      </c>
      <c r="J211" s="758">
        <v>1</v>
      </c>
      <c r="K211" s="758">
        <v>0</v>
      </c>
      <c r="L211" s="758">
        <v>1</v>
      </c>
      <c r="M211" s="758">
        <v>0</v>
      </c>
    </row>
    <row r="212" spans="1:13" ht="11.25" customHeight="1">
      <c r="B212" s="757" t="s">
        <v>2132</v>
      </c>
      <c r="C212" s="758">
        <v>292</v>
      </c>
      <c r="D212" s="758">
        <v>11</v>
      </c>
      <c r="E212" s="758">
        <v>0</v>
      </c>
      <c r="F212" s="758">
        <v>31</v>
      </c>
      <c r="G212" s="758">
        <v>64</v>
      </c>
      <c r="H212" s="758">
        <v>26</v>
      </c>
      <c r="I212" s="758">
        <v>5</v>
      </c>
      <c r="J212" s="758">
        <v>132</v>
      </c>
      <c r="K212" s="758">
        <v>2</v>
      </c>
      <c r="L212" s="758">
        <v>21</v>
      </c>
      <c r="M212" s="758">
        <v>0</v>
      </c>
    </row>
    <row r="213" spans="1:13" ht="11.25" customHeight="1">
      <c r="B213" s="757" t="s">
        <v>2133</v>
      </c>
      <c r="C213" s="758">
        <v>34</v>
      </c>
      <c r="D213" s="758">
        <v>1</v>
      </c>
      <c r="E213" s="758">
        <v>0</v>
      </c>
      <c r="F213" s="758">
        <v>1</v>
      </c>
      <c r="G213" s="758">
        <v>8</v>
      </c>
      <c r="H213" s="758">
        <v>6</v>
      </c>
      <c r="I213" s="758">
        <v>0</v>
      </c>
      <c r="J213" s="758">
        <v>15</v>
      </c>
      <c r="K213" s="758">
        <v>0</v>
      </c>
      <c r="L213" s="758">
        <v>3</v>
      </c>
      <c r="M213" s="758">
        <v>0</v>
      </c>
    </row>
    <row r="214" spans="1:13" ht="11.25" customHeight="1">
      <c r="B214" s="757" t="s">
        <v>2134</v>
      </c>
      <c r="C214" s="758">
        <v>17</v>
      </c>
      <c r="D214" s="758">
        <v>1</v>
      </c>
      <c r="E214" s="758">
        <v>0</v>
      </c>
      <c r="F214" s="758">
        <v>1</v>
      </c>
      <c r="G214" s="758">
        <v>3</v>
      </c>
      <c r="H214" s="758">
        <v>1</v>
      </c>
      <c r="I214" s="758">
        <v>0</v>
      </c>
      <c r="J214" s="758">
        <v>8</v>
      </c>
      <c r="K214" s="758">
        <v>0</v>
      </c>
      <c r="L214" s="758">
        <v>3</v>
      </c>
      <c r="M214" s="758">
        <v>0</v>
      </c>
    </row>
    <row r="215" spans="1:13" ht="20.45" customHeight="1">
      <c r="B215" s="759" t="s">
        <v>2135</v>
      </c>
      <c r="C215" s="758">
        <v>11951</v>
      </c>
      <c r="D215" s="758">
        <v>744</v>
      </c>
      <c r="E215" s="758">
        <v>23</v>
      </c>
      <c r="F215" s="758">
        <v>800</v>
      </c>
      <c r="G215" s="758">
        <v>2998</v>
      </c>
      <c r="H215" s="758">
        <v>2211</v>
      </c>
      <c r="I215" s="758">
        <v>264</v>
      </c>
      <c r="J215" s="758">
        <v>3504</v>
      </c>
      <c r="K215" s="758">
        <v>529</v>
      </c>
      <c r="L215" s="758">
        <v>819</v>
      </c>
      <c r="M215" s="758">
        <v>59</v>
      </c>
    </row>
    <row r="216" spans="1:13" ht="20.45" customHeight="1">
      <c r="A216" s="756" t="s">
        <v>2136</v>
      </c>
      <c r="B216" s="757"/>
    </row>
    <row r="217" spans="1:13" ht="20.45" customHeight="1">
      <c r="B217" s="757" t="s">
        <v>2137</v>
      </c>
      <c r="C217" s="758">
        <v>276</v>
      </c>
      <c r="D217" s="758">
        <v>40</v>
      </c>
      <c r="E217" s="758">
        <v>3</v>
      </c>
      <c r="F217" s="758">
        <v>41</v>
      </c>
      <c r="G217" s="758">
        <v>62</v>
      </c>
      <c r="H217" s="758">
        <v>41</v>
      </c>
      <c r="I217" s="758">
        <v>11</v>
      </c>
      <c r="J217" s="758">
        <v>30</v>
      </c>
      <c r="K217" s="758">
        <v>22</v>
      </c>
      <c r="L217" s="758">
        <v>25</v>
      </c>
      <c r="M217" s="758">
        <v>1</v>
      </c>
    </row>
    <row r="218" spans="1:13" ht="11.25" customHeight="1">
      <c r="B218" s="760" t="s">
        <v>2138</v>
      </c>
      <c r="C218" s="763">
        <v>2</v>
      </c>
      <c r="D218" s="324" t="s">
        <v>613</v>
      </c>
      <c r="E218" s="324" t="s">
        <v>613</v>
      </c>
      <c r="F218" s="324" t="s">
        <v>613</v>
      </c>
      <c r="G218" s="324" t="s">
        <v>613</v>
      </c>
      <c r="H218" s="324" t="s">
        <v>613</v>
      </c>
      <c r="I218" s="324" t="s">
        <v>613</v>
      </c>
      <c r="J218" s="324" t="s">
        <v>613</v>
      </c>
      <c r="K218" s="324" t="s">
        <v>613</v>
      </c>
      <c r="L218" s="324" t="s">
        <v>613</v>
      </c>
      <c r="M218" s="324" t="s">
        <v>613</v>
      </c>
    </row>
    <row r="219" spans="1:13" ht="11.25" customHeight="1">
      <c r="B219" s="760" t="s">
        <v>2139</v>
      </c>
      <c r="C219" s="763">
        <v>74</v>
      </c>
      <c r="D219" s="758">
        <v>13</v>
      </c>
      <c r="E219" s="758">
        <v>0</v>
      </c>
      <c r="F219" s="758">
        <v>7</v>
      </c>
      <c r="G219" s="758">
        <v>13</v>
      </c>
      <c r="H219" s="758">
        <v>6</v>
      </c>
      <c r="I219" s="758">
        <v>5</v>
      </c>
      <c r="J219" s="758">
        <v>8</v>
      </c>
      <c r="K219" s="758">
        <v>11</v>
      </c>
      <c r="L219" s="758">
        <v>11</v>
      </c>
      <c r="M219" s="758">
        <v>0</v>
      </c>
    </row>
    <row r="220" spans="1:13" ht="11.25" customHeight="1">
      <c r="B220" s="756" t="s">
        <v>2140</v>
      </c>
      <c r="C220" s="763"/>
    </row>
    <row r="221" spans="1:13" ht="11.25" customHeight="1">
      <c r="B221" s="756" t="s">
        <v>2141</v>
      </c>
      <c r="C221" s="763">
        <v>1</v>
      </c>
      <c r="D221" s="324" t="s">
        <v>613</v>
      </c>
      <c r="E221" s="324" t="s">
        <v>613</v>
      </c>
      <c r="F221" s="324" t="s">
        <v>613</v>
      </c>
      <c r="G221" s="324" t="s">
        <v>613</v>
      </c>
      <c r="H221" s="324" t="s">
        <v>613</v>
      </c>
      <c r="I221" s="324" t="s">
        <v>613</v>
      </c>
      <c r="J221" s="324" t="s">
        <v>613</v>
      </c>
      <c r="K221" s="324" t="s">
        <v>613</v>
      </c>
      <c r="L221" s="324" t="s">
        <v>613</v>
      </c>
      <c r="M221" s="324" t="s">
        <v>613</v>
      </c>
    </row>
    <row r="222" spans="1:13" ht="11.25" customHeight="1">
      <c r="B222" s="760" t="s">
        <v>2142</v>
      </c>
      <c r="C222" s="763">
        <v>7</v>
      </c>
      <c r="D222" s="758">
        <v>1</v>
      </c>
      <c r="E222" s="758">
        <v>0</v>
      </c>
      <c r="F222" s="758">
        <v>0</v>
      </c>
      <c r="G222" s="758">
        <v>1</v>
      </c>
      <c r="H222" s="758">
        <v>0</v>
      </c>
      <c r="I222" s="758">
        <v>1</v>
      </c>
      <c r="J222" s="758">
        <v>3</v>
      </c>
      <c r="K222" s="758">
        <v>0</v>
      </c>
      <c r="L222" s="758">
        <v>1</v>
      </c>
      <c r="M222" s="758">
        <v>0</v>
      </c>
    </row>
    <row r="223" spans="1:13" ht="11.25" customHeight="1">
      <c r="B223" s="756" t="s">
        <v>2143</v>
      </c>
      <c r="C223" s="763"/>
    </row>
    <row r="224" spans="1:13" ht="11.25" customHeight="1">
      <c r="B224" s="760" t="s">
        <v>2144</v>
      </c>
      <c r="C224" s="763">
        <v>3</v>
      </c>
      <c r="D224" s="758">
        <v>1</v>
      </c>
      <c r="E224" s="758">
        <v>0</v>
      </c>
      <c r="F224" s="758">
        <v>0</v>
      </c>
      <c r="G224" s="758">
        <v>1</v>
      </c>
      <c r="H224" s="758">
        <v>0</v>
      </c>
      <c r="I224" s="758">
        <v>0</v>
      </c>
      <c r="J224" s="758">
        <v>1</v>
      </c>
      <c r="K224" s="758">
        <v>0</v>
      </c>
      <c r="L224" s="758">
        <v>0</v>
      </c>
      <c r="M224" s="758">
        <v>0</v>
      </c>
    </row>
    <row r="225" spans="1:13" ht="11.25" customHeight="1">
      <c r="B225" s="756" t="s">
        <v>2145</v>
      </c>
      <c r="C225" s="763"/>
    </row>
    <row r="226" spans="1:13" ht="11.25" customHeight="1">
      <c r="B226" s="756" t="s">
        <v>2084</v>
      </c>
      <c r="C226" s="763">
        <v>1</v>
      </c>
      <c r="D226" s="324" t="s">
        <v>613</v>
      </c>
      <c r="E226" s="324" t="s">
        <v>613</v>
      </c>
      <c r="F226" s="324" t="s">
        <v>613</v>
      </c>
      <c r="G226" s="324" t="s">
        <v>613</v>
      </c>
      <c r="H226" s="324" t="s">
        <v>613</v>
      </c>
      <c r="I226" s="324" t="s">
        <v>613</v>
      </c>
      <c r="J226" s="324" t="s">
        <v>613</v>
      </c>
      <c r="K226" s="324" t="s">
        <v>613</v>
      </c>
      <c r="L226" s="324" t="s">
        <v>613</v>
      </c>
      <c r="M226" s="324" t="s">
        <v>613</v>
      </c>
    </row>
    <row r="227" spans="1:13" ht="20.45" customHeight="1">
      <c r="B227" s="759" t="s">
        <v>2146</v>
      </c>
      <c r="C227" s="758">
        <v>364</v>
      </c>
      <c r="D227" s="758">
        <v>55</v>
      </c>
      <c r="E227" s="758">
        <v>3</v>
      </c>
      <c r="F227" s="758">
        <v>49</v>
      </c>
      <c r="G227" s="758">
        <v>79</v>
      </c>
      <c r="H227" s="758">
        <v>48</v>
      </c>
      <c r="I227" s="758">
        <v>17</v>
      </c>
      <c r="J227" s="758">
        <v>42</v>
      </c>
      <c r="K227" s="758">
        <v>33</v>
      </c>
      <c r="L227" s="758">
        <v>37</v>
      </c>
      <c r="M227" s="758">
        <v>1</v>
      </c>
    </row>
    <row r="228" spans="1:13" ht="16.899999999999999" customHeight="1">
      <c r="A228" s="756" t="s">
        <v>2147</v>
      </c>
      <c r="B228" s="757"/>
      <c r="C228" s="758">
        <v>14</v>
      </c>
      <c r="D228" s="758">
        <v>0</v>
      </c>
      <c r="E228" s="758">
        <v>0</v>
      </c>
      <c r="F228" s="758">
        <v>5</v>
      </c>
      <c r="G228" s="758">
        <v>3</v>
      </c>
      <c r="H228" s="758">
        <v>2</v>
      </c>
      <c r="I228" s="758">
        <v>0</v>
      </c>
      <c r="J228" s="758">
        <v>3</v>
      </c>
      <c r="K228" s="758">
        <v>0</v>
      </c>
      <c r="L228" s="758">
        <v>1</v>
      </c>
      <c r="M228" s="758">
        <v>0</v>
      </c>
    </row>
    <row r="229" spans="1:13" ht="16.899999999999999" customHeight="1">
      <c r="A229" s="756" t="s">
        <v>2148</v>
      </c>
      <c r="B229" s="757"/>
      <c r="C229" s="758">
        <v>73</v>
      </c>
      <c r="D229" s="758">
        <v>3</v>
      </c>
      <c r="E229" s="758">
        <v>0</v>
      </c>
      <c r="F229" s="758">
        <v>16</v>
      </c>
      <c r="G229" s="758">
        <v>6</v>
      </c>
      <c r="H229" s="758">
        <v>4</v>
      </c>
      <c r="I229" s="758">
        <v>1</v>
      </c>
      <c r="J229" s="758">
        <v>28</v>
      </c>
      <c r="K229" s="758">
        <v>10</v>
      </c>
      <c r="L229" s="758">
        <v>5</v>
      </c>
      <c r="M229" s="758">
        <v>0</v>
      </c>
    </row>
    <row r="230" spans="1:13" ht="16.899999999999999" customHeight="1">
      <c r="A230" s="756" t="s">
        <v>2149</v>
      </c>
      <c r="B230" s="757"/>
      <c r="C230" s="758">
        <v>984</v>
      </c>
      <c r="D230" s="758">
        <v>59</v>
      </c>
      <c r="E230" s="758">
        <v>1</v>
      </c>
      <c r="F230" s="758">
        <v>817</v>
      </c>
      <c r="G230" s="758">
        <v>8</v>
      </c>
      <c r="H230" s="758">
        <v>30</v>
      </c>
      <c r="I230" s="758">
        <v>3</v>
      </c>
      <c r="J230" s="758">
        <v>35</v>
      </c>
      <c r="K230" s="758">
        <v>26</v>
      </c>
      <c r="L230" s="758">
        <v>5</v>
      </c>
      <c r="M230" s="758">
        <v>0</v>
      </c>
    </row>
    <row r="231" spans="1:13" ht="20.45" customHeight="1">
      <c r="B231" s="759" t="s">
        <v>155</v>
      </c>
      <c r="C231" s="758">
        <v>394878</v>
      </c>
      <c r="D231" s="758">
        <v>35179</v>
      </c>
      <c r="E231" s="758">
        <v>3619</v>
      </c>
      <c r="F231" s="758">
        <v>90870</v>
      </c>
      <c r="G231" s="758">
        <v>57558</v>
      </c>
      <c r="H231" s="758">
        <v>70220</v>
      </c>
      <c r="I231" s="758">
        <v>9198</v>
      </c>
      <c r="J231" s="758">
        <v>79042</v>
      </c>
      <c r="K231" s="758">
        <v>19564</v>
      </c>
      <c r="L231" s="758">
        <v>28113</v>
      </c>
      <c r="M231" s="758">
        <v>1515</v>
      </c>
    </row>
    <row r="232" spans="1:13" s="118" customFormat="1" ht="10.5" customHeight="1">
      <c r="B232" s="305"/>
      <c r="C232" s="305"/>
      <c r="D232" s="305"/>
      <c r="E232" s="305"/>
      <c r="F232" s="305"/>
      <c r="G232" s="305"/>
      <c r="H232" s="305"/>
      <c r="I232" s="305"/>
      <c r="J232" s="305"/>
      <c r="K232" s="305"/>
      <c r="L232" s="305"/>
    </row>
    <row r="233" spans="1:13" s="118" customFormat="1" ht="10.5" customHeight="1">
      <c r="B233" s="305"/>
      <c r="C233" s="305"/>
      <c r="D233" s="305"/>
      <c r="E233" s="305"/>
      <c r="F233" s="305"/>
      <c r="G233" s="305"/>
      <c r="H233" s="305"/>
      <c r="I233" s="305"/>
      <c r="J233" s="305"/>
      <c r="K233" s="305"/>
      <c r="L233" s="305"/>
    </row>
    <row r="234" spans="1:13" s="118" customFormat="1" ht="10.5" customHeight="1">
      <c r="B234" s="305"/>
      <c r="C234" s="305"/>
      <c r="D234" s="305"/>
      <c r="E234" s="305"/>
      <c r="F234" s="305"/>
      <c r="G234" s="305"/>
      <c r="H234" s="305"/>
      <c r="I234" s="305"/>
      <c r="J234" s="305"/>
      <c r="K234" s="305"/>
      <c r="L234" s="305"/>
    </row>
    <row r="235" spans="1:13" s="118" customFormat="1" ht="12" customHeight="1">
      <c r="B235" s="305"/>
      <c r="C235" s="305"/>
      <c r="D235" s="305"/>
      <c r="E235" s="305"/>
      <c r="F235" s="305"/>
      <c r="G235" s="305"/>
      <c r="H235" s="305"/>
      <c r="I235" s="305"/>
      <c r="J235" s="305"/>
      <c r="K235" s="305"/>
      <c r="L235" s="305"/>
    </row>
    <row r="236" spans="1:13" s="39" customFormat="1" ht="10.5" customHeight="1">
      <c r="A236" s="61" t="s">
        <v>46</v>
      </c>
      <c r="B236" s="61"/>
      <c r="C236" s="761"/>
      <c r="D236" s="761"/>
      <c r="E236" s="761"/>
      <c r="F236" s="761"/>
      <c r="G236" s="761"/>
      <c r="H236" s="761"/>
      <c r="I236" s="761"/>
    </row>
  </sheetData>
  <pageMargins left="0.7" right="0.7" top="0.78740157499999996" bottom="0.78740157499999996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22"/>
  <sheetViews>
    <sheetView workbookViewId="0">
      <pane ySplit="12" topLeftCell="A13" activePane="bottomLeft" state="frozen"/>
      <selection pane="bottomLeft"/>
    </sheetView>
  </sheetViews>
  <sheetFormatPr baseColWidth="10" defaultColWidth="9.140625" defaultRowHeight="11.25"/>
  <cols>
    <col min="1" max="2" width="1.42578125" style="773" customWidth="1"/>
    <col min="3" max="3" width="29.140625" style="774" customWidth="1"/>
    <col min="4" max="4" width="5.28515625" style="761" bestFit="1" customWidth="1"/>
    <col min="5" max="14" width="4.42578125" style="761" bestFit="1" customWidth="1"/>
    <col min="15" max="15" width="5.28515625" style="761" bestFit="1" customWidth="1"/>
    <col min="16" max="16" width="4.140625" style="738" customWidth="1"/>
    <col min="17" max="17" width="4.7109375" style="738" customWidth="1"/>
    <col min="18" max="16384" width="9.140625" style="80"/>
  </cols>
  <sheetData>
    <row r="1" spans="1:17" s="414" customFormat="1" ht="12.75" customHeight="1">
      <c r="A1" s="601" t="s">
        <v>592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216"/>
      <c r="M1" s="216"/>
      <c r="N1" s="216"/>
      <c r="O1" s="216"/>
      <c r="P1" s="767"/>
      <c r="Q1" s="216"/>
    </row>
    <row r="2" spans="1:17" s="414" customFormat="1" ht="12.75" customHeight="1">
      <c r="A2" s="164"/>
      <c r="B2" s="164"/>
      <c r="C2" s="164"/>
      <c r="D2" s="164"/>
      <c r="E2" s="164"/>
      <c r="F2" s="164"/>
      <c r="G2" s="164"/>
      <c r="H2" s="164"/>
      <c r="I2" s="164"/>
      <c r="J2" s="164"/>
      <c r="K2" s="164"/>
      <c r="L2" s="164"/>
      <c r="M2" s="164"/>
      <c r="N2" s="164"/>
      <c r="O2" s="164"/>
      <c r="P2" s="767"/>
      <c r="Q2" s="164"/>
    </row>
    <row r="3" spans="1:17" s="414" customFormat="1" ht="12.75" customHeight="1">
      <c r="A3" s="164" t="s">
        <v>2150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  <c r="M3" s="216"/>
      <c r="N3" s="216"/>
      <c r="O3" s="216"/>
      <c r="P3" s="767"/>
      <c r="Q3" s="216"/>
    </row>
    <row r="4" spans="1:17" s="414" customFormat="1" ht="11.25" customHeight="1">
      <c r="A4" s="164" t="s">
        <v>2151</v>
      </c>
      <c r="B4" s="216"/>
      <c r="C4" s="216"/>
      <c r="D4" s="216"/>
      <c r="E4" s="216"/>
      <c r="F4" s="216"/>
      <c r="G4" s="216"/>
      <c r="H4" s="216"/>
      <c r="I4" s="216"/>
      <c r="J4" s="216"/>
      <c r="K4" s="216"/>
      <c r="L4" s="216"/>
      <c r="M4" s="216"/>
      <c r="N4" s="216"/>
      <c r="O4" s="216"/>
      <c r="P4" s="767"/>
      <c r="Q4" s="216"/>
    </row>
    <row r="5" spans="1:17" s="414" customFormat="1" ht="11.25" customHeight="1">
      <c r="A5" s="164" t="s">
        <v>2152</v>
      </c>
      <c r="B5" s="216"/>
      <c r="C5" s="216"/>
      <c r="D5" s="216"/>
      <c r="E5" s="216"/>
      <c r="F5" s="216"/>
      <c r="G5" s="216"/>
      <c r="H5" s="216"/>
      <c r="I5" s="216"/>
      <c r="J5" s="216"/>
      <c r="K5" s="216"/>
      <c r="L5" s="216"/>
      <c r="M5" s="216"/>
      <c r="N5" s="216"/>
      <c r="O5" s="216"/>
      <c r="P5" s="767"/>
      <c r="Q5" s="216"/>
    </row>
    <row r="6" spans="1:17" s="39" customFormat="1" ht="12.75" customHeight="1">
      <c r="A6" s="768"/>
      <c r="B6" s="768"/>
      <c r="C6" s="768"/>
      <c r="D6" s="768"/>
      <c r="E6" s="768"/>
      <c r="F6" s="768"/>
      <c r="G6" s="768"/>
      <c r="H6" s="768"/>
      <c r="I6" s="768"/>
      <c r="J6" s="768"/>
      <c r="K6" s="768"/>
      <c r="L6" s="768"/>
      <c r="M6" s="768"/>
      <c r="N6" s="768"/>
      <c r="O6" s="768"/>
      <c r="P6" s="769"/>
      <c r="Q6" s="768"/>
    </row>
    <row r="7" spans="1:17" s="39" customFormat="1" ht="10.5" customHeight="1">
      <c r="A7" s="610"/>
      <c r="B7" s="610"/>
      <c r="C7" s="610"/>
      <c r="D7" s="617"/>
      <c r="E7" s="1483" t="s">
        <v>2153</v>
      </c>
      <c r="F7" s="1484"/>
      <c r="G7" s="1484"/>
      <c r="H7" s="1484"/>
      <c r="I7" s="1484"/>
      <c r="J7" s="1484"/>
      <c r="K7" s="1484"/>
      <c r="L7" s="1484"/>
      <c r="M7" s="1484"/>
      <c r="N7" s="1484"/>
      <c r="O7" s="1485"/>
      <c r="P7" s="721" t="s">
        <v>2154</v>
      </c>
      <c r="Q7" s="721"/>
    </row>
    <row r="8" spans="1:17" s="39" customFormat="1" ht="10.5" customHeight="1">
      <c r="A8" s="71" t="s">
        <v>182</v>
      </c>
      <c r="B8" s="71"/>
      <c r="C8" s="71"/>
      <c r="D8" s="620"/>
      <c r="E8" s="1486"/>
      <c r="F8" s="1487"/>
      <c r="G8" s="1487"/>
      <c r="H8" s="1487"/>
      <c r="I8" s="1487"/>
      <c r="J8" s="1487"/>
      <c r="K8" s="1487"/>
      <c r="L8" s="1487"/>
      <c r="M8" s="1487"/>
      <c r="N8" s="1487"/>
      <c r="O8" s="1488"/>
      <c r="P8" s="770" t="s">
        <v>1898</v>
      </c>
      <c r="Q8" s="622"/>
    </row>
    <row r="9" spans="1:17" s="39" customFormat="1" ht="10.5" customHeight="1">
      <c r="A9" s="71" t="s">
        <v>1708</v>
      </c>
      <c r="B9" s="71"/>
      <c r="C9" s="71"/>
      <c r="D9" s="620" t="s">
        <v>1897</v>
      </c>
      <c r="E9" s="727"/>
      <c r="G9" s="727"/>
      <c r="I9" s="727"/>
      <c r="K9" s="727"/>
      <c r="M9" s="727"/>
      <c r="O9" s="727"/>
      <c r="P9" s="771"/>
      <c r="Q9" s="721"/>
    </row>
    <row r="10" spans="1:17" s="39" customFormat="1" ht="10.5" customHeight="1">
      <c r="A10" s="71" t="s">
        <v>595</v>
      </c>
      <c r="B10" s="71"/>
      <c r="C10" s="71"/>
      <c r="D10" s="620" t="s">
        <v>2155</v>
      </c>
      <c r="E10" s="620">
        <v>2018</v>
      </c>
      <c r="F10" s="620">
        <v>2019</v>
      </c>
      <c r="G10" s="620">
        <v>2020</v>
      </c>
      <c r="H10" s="620">
        <v>2021</v>
      </c>
      <c r="I10" s="620">
        <v>2022</v>
      </c>
      <c r="J10" s="620">
        <v>2023</v>
      </c>
      <c r="K10" s="620">
        <v>2024</v>
      </c>
      <c r="L10" s="620">
        <v>2025</v>
      </c>
      <c r="M10" s="620">
        <v>2026</v>
      </c>
      <c r="N10" s="620">
        <v>2027</v>
      </c>
      <c r="O10" s="620">
        <v>2028</v>
      </c>
      <c r="P10" s="620" t="s">
        <v>1909</v>
      </c>
      <c r="Q10" s="606" t="s">
        <v>1910</v>
      </c>
    </row>
    <row r="11" spans="1:17" s="39" customFormat="1" ht="10.5" customHeight="1">
      <c r="A11" s="247"/>
      <c r="B11" s="247"/>
      <c r="C11" s="247"/>
      <c r="D11" s="620"/>
      <c r="E11" s="620"/>
      <c r="F11" s="620"/>
      <c r="G11" s="620"/>
      <c r="H11" s="620"/>
      <c r="I11" s="620"/>
      <c r="J11" s="620"/>
      <c r="K11" s="620"/>
      <c r="L11" s="620"/>
      <c r="M11" s="620"/>
      <c r="N11" s="620"/>
      <c r="O11" s="609" t="s">
        <v>2156</v>
      </c>
      <c r="P11" s="620" t="s">
        <v>1912</v>
      </c>
      <c r="Q11" s="606" t="s">
        <v>1913</v>
      </c>
    </row>
    <row r="12" spans="1:17" s="39" customFormat="1" ht="10.5" customHeight="1">
      <c r="A12" s="772"/>
      <c r="B12" s="772"/>
      <c r="C12" s="772"/>
      <c r="D12" s="625"/>
      <c r="E12" s="625"/>
      <c r="F12" s="625"/>
      <c r="G12" s="625"/>
      <c r="H12" s="625"/>
      <c r="I12" s="625"/>
      <c r="J12" s="625"/>
      <c r="K12" s="625"/>
      <c r="L12" s="625"/>
      <c r="M12" s="625"/>
      <c r="N12" s="625"/>
      <c r="O12" s="625" t="s">
        <v>2157</v>
      </c>
      <c r="P12" s="625" t="s">
        <v>1916</v>
      </c>
      <c r="Q12" s="772"/>
    </row>
    <row r="13" spans="1:17" ht="12.75" customHeight="1">
      <c r="P13" s="67"/>
      <c r="Q13" s="67"/>
    </row>
    <row r="14" spans="1:17" s="118" customFormat="1" ht="11.25" customHeight="1">
      <c r="C14" s="88"/>
      <c r="D14" s="297" t="s">
        <v>2158</v>
      </c>
      <c r="E14" s="604"/>
      <c r="F14" s="604"/>
      <c r="G14" s="604"/>
      <c r="H14" s="604"/>
      <c r="I14" s="604"/>
      <c r="J14" s="604"/>
      <c r="K14" s="604"/>
      <c r="L14" s="604"/>
      <c r="M14" s="604"/>
      <c r="N14" s="604"/>
      <c r="O14" s="604"/>
      <c r="P14" s="320"/>
      <c r="Q14" s="320"/>
    </row>
    <row r="15" spans="1:17" s="118" customFormat="1" ht="9" customHeight="1">
      <c r="A15" s="775"/>
      <c r="C15" s="88"/>
      <c r="D15" s="297"/>
      <c r="E15" s="604"/>
      <c r="F15" s="604"/>
      <c r="G15" s="604"/>
      <c r="H15" s="604"/>
      <c r="I15" s="604"/>
      <c r="J15" s="604"/>
      <c r="K15" s="604"/>
      <c r="L15" s="604"/>
      <c r="M15" s="604"/>
      <c r="N15" s="604"/>
      <c r="O15" s="604"/>
      <c r="P15" s="320"/>
      <c r="Q15" s="320"/>
    </row>
    <row r="16" spans="1:17" ht="9" customHeight="1">
      <c r="A16" s="773" t="s">
        <v>458</v>
      </c>
      <c r="C16" s="776"/>
      <c r="P16" s="67"/>
      <c r="Q16" s="67"/>
    </row>
    <row r="17" spans="1:17" ht="18" customHeight="1">
      <c r="B17" s="773" t="s">
        <v>324</v>
      </c>
      <c r="C17" s="776"/>
      <c r="P17" s="67"/>
      <c r="Q17" s="67"/>
    </row>
    <row r="18" spans="1:17" ht="12.75" customHeight="1">
      <c r="C18" s="776" t="s">
        <v>2159</v>
      </c>
      <c r="D18" s="761">
        <v>559</v>
      </c>
      <c r="E18" s="761">
        <v>65</v>
      </c>
      <c r="F18" s="761">
        <v>61</v>
      </c>
      <c r="G18" s="761">
        <v>61</v>
      </c>
      <c r="H18" s="761">
        <v>54</v>
      </c>
      <c r="I18" s="761">
        <v>45</v>
      </c>
      <c r="J18" s="761">
        <v>47</v>
      </c>
      <c r="K18" s="761">
        <v>49</v>
      </c>
      <c r="L18" s="761">
        <v>51</v>
      </c>
      <c r="M18" s="761">
        <v>40</v>
      </c>
      <c r="N18" s="761">
        <v>20</v>
      </c>
      <c r="O18" s="761">
        <v>66</v>
      </c>
      <c r="P18" s="67">
        <v>59.1</v>
      </c>
      <c r="Q18" s="67">
        <v>59.1</v>
      </c>
    </row>
    <row r="19" spans="1:17" ht="12.75" customHeight="1">
      <c r="C19" s="776" t="s">
        <v>2160</v>
      </c>
      <c r="D19" s="761">
        <v>310</v>
      </c>
      <c r="E19" s="761">
        <v>35</v>
      </c>
      <c r="F19" s="761">
        <v>29</v>
      </c>
      <c r="G19" s="761">
        <v>40</v>
      </c>
      <c r="H19" s="761">
        <v>30</v>
      </c>
      <c r="I19" s="761">
        <v>38</v>
      </c>
      <c r="J19" s="761">
        <v>23</v>
      </c>
      <c r="K19" s="761">
        <v>21</v>
      </c>
      <c r="L19" s="761">
        <v>15</v>
      </c>
      <c r="M19" s="761">
        <v>23</v>
      </c>
      <c r="N19" s="761">
        <v>14</v>
      </c>
      <c r="O19" s="761">
        <v>42</v>
      </c>
      <c r="P19" s="67">
        <v>59.2</v>
      </c>
      <c r="Q19" s="67">
        <v>59.4</v>
      </c>
    </row>
    <row r="20" spans="1:17" ht="21.75" customHeight="1">
      <c r="C20" s="776" t="s">
        <v>2161</v>
      </c>
      <c r="D20" s="761">
        <v>82</v>
      </c>
      <c r="E20" s="761">
        <v>3</v>
      </c>
      <c r="F20" s="761">
        <v>2</v>
      </c>
      <c r="G20" s="761">
        <v>8</v>
      </c>
      <c r="H20" s="761">
        <v>2</v>
      </c>
      <c r="I20" s="761">
        <v>7</v>
      </c>
      <c r="J20" s="761">
        <v>3</v>
      </c>
      <c r="K20" s="761">
        <v>1</v>
      </c>
      <c r="L20" s="761">
        <v>7</v>
      </c>
      <c r="M20" s="761">
        <v>3</v>
      </c>
      <c r="N20" s="761">
        <v>5</v>
      </c>
      <c r="O20" s="761">
        <v>41</v>
      </c>
      <c r="P20" s="67">
        <v>53.6</v>
      </c>
      <c r="Q20" s="67">
        <v>54</v>
      </c>
    </row>
    <row r="21" spans="1:17" ht="12.75" customHeight="1">
      <c r="C21" s="776" t="s">
        <v>610</v>
      </c>
      <c r="D21" s="761">
        <v>1622</v>
      </c>
      <c r="E21" s="761">
        <v>19</v>
      </c>
      <c r="F21" s="761">
        <v>31</v>
      </c>
      <c r="G21" s="761">
        <v>18</v>
      </c>
      <c r="H21" s="761">
        <v>38</v>
      </c>
      <c r="I21" s="761">
        <v>54</v>
      </c>
      <c r="J21" s="761">
        <v>63</v>
      </c>
      <c r="K21" s="761">
        <v>58</v>
      </c>
      <c r="L21" s="761">
        <v>72</v>
      </c>
      <c r="M21" s="761">
        <v>93</v>
      </c>
      <c r="N21" s="761">
        <v>96</v>
      </c>
      <c r="O21" s="761">
        <v>1080</v>
      </c>
      <c r="P21" s="67">
        <v>51.8</v>
      </c>
      <c r="Q21" s="67">
        <v>51.5</v>
      </c>
    </row>
    <row r="22" spans="1:17" ht="12.75" customHeight="1">
      <c r="C22" s="776" t="s">
        <v>611</v>
      </c>
      <c r="D22" s="761">
        <v>760</v>
      </c>
      <c r="E22" s="761">
        <v>7</v>
      </c>
      <c r="F22" s="761">
        <v>10</v>
      </c>
      <c r="G22" s="761">
        <v>11</v>
      </c>
      <c r="H22" s="761">
        <v>17</v>
      </c>
      <c r="I22" s="761">
        <v>15</v>
      </c>
      <c r="J22" s="761">
        <v>9</v>
      </c>
      <c r="K22" s="761">
        <v>16</v>
      </c>
      <c r="L22" s="761">
        <v>23</v>
      </c>
      <c r="M22" s="761">
        <v>32</v>
      </c>
      <c r="N22" s="761">
        <v>45</v>
      </c>
      <c r="O22" s="761">
        <v>575</v>
      </c>
      <c r="P22" s="67">
        <v>50</v>
      </c>
      <c r="Q22" s="67">
        <v>49.2</v>
      </c>
    </row>
    <row r="23" spans="1:17" s="779" customFormat="1" ht="12.75" customHeight="1">
      <c r="A23" s="777"/>
      <c r="B23" s="777"/>
      <c r="C23" s="778" t="s">
        <v>1874</v>
      </c>
      <c r="D23" s="761">
        <v>3333</v>
      </c>
      <c r="E23" s="761">
        <v>129</v>
      </c>
      <c r="F23" s="761">
        <v>133</v>
      </c>
      <c r="G23" s="761">
        <v>138</v>
      </c>
      <c r="H23" s="761">
        <v>141</v>
      </c>
      <c r="I23" s="761">
        <v>159</v>
      </c>
      <c r="J23" s="761">
        <v>145</v>
      </c>
      <c r="K23" s="761">
        <v>145</v>
      </c>
      <c r="L23" s="761">
        <v>168</v>
      </c>
      <c r="M23" s="761">
        <v>191</v>
      </c>
      <c r="N23" s="761">
        <v>180</v>
      </c>
      <c r="O23" s="761">
        <v>1804</v>
      </c>
      <c r="P23" s="67">
        <v>53.3</v>
      </c>
      <c r="Q23" s="67">
        <v>53.3</v>
      </c>
    </row>
    <row r="24" spans="1:17" ht="18" customHeight="1">
      <c r="B24" s="773" t="s">
        <v>619</v>
      </c>
      <c r="C24" s="776"/>
      <c r="P24" s="67"/>
      <c r="Q24" s="67"/>
    </row>
    <row r="25" spans="1:17" ht="12.75" customHeight="1">
      <c r="C25" s="776" t="s">
        <v>620</v>
      </c>
      <c r="D25" s="761">
        <v>42</v>
      </c>
      <c r="E25" s="635" t="s">
        <v>613</v>
      </c>
      <c r="F25" s="635" t="s">
        <v>613</v>
      </c>
      <c r="G25" s="635" t="s">
        <v>613</v>
      </c>
      <c r="H25" s="635" t="s">
        <v>613</v>
      </c>
      <c r="I25" s="635" t="s">
        <v>613</v>
      </c>
      <c r="J25" s="635" t="s">
        <v>613</v>
      </c>
      <c r="K25" s="635" t="s">
        <v>613</v>
      </c>
      <c r="L25" s="635" t="s">
        <v>613</v>
      </c>
      <c r="M25" s="635" t="s">
        <v>613</v>
      </c>
      <c r="N25" s="635" t="s">
        <v>613</v>
      </c>
      <c r="O25" s="761">
        <v>27</v>
      </c>
      <c r="P25" s="67">
        <v>51.6</v>
      </c>
      <c r="Q25" s="67">
        <v>50</v>
      </c>
    </row>
    <row r="26" spans="1:17" ht="12.75" customHeight="1">
      <c r="C26" s="776" t="s">
        <v>622</v>
      </c>
      <c r="D26" s="761">
        <v>1</v>
      </c>
      <c r="E26" s="635" t="s">
        <v>613</v>
      </c>
      <c r="F26" s="635" t="s">
        <v>613</v>
      </c>
      <c r="G26" s="635" t="s">
        <v>613</v>
      </c>
      <c r="H26" s="635" t="s">
        <v>613</v>
      </c>
      <c r="I26" s="635" t="s">
        <v>613</v>
      </c>
      <c r="J26" s="635" t="s">
        <v>613</v>
      </c>
      <c r="K26" s="635" t="s">
        <v>613</v>
      </c>
      <c r="L26" s="635" t="s">
        <v>613</v>
      </c>
      <c r="M26" s="635" t="s">
        <v>613</v>
      </c>
      <c r="N26" s="635" t="s">
        <v>613</v>
      </c>
      <c r="O26" s="761">
        <v>0</v>
      </c>
      <c r="P26" s="780" t="s">
        <v>477</v>
      </c>
      <c r="Q26" s="780" t="s">
        <v>477</v>
      </c>
    </row>
    <row r="27" spans="1:17" ht="12.75" customHeight="1">
      <c r="C27" s="778" t="s">
        <v>1874</v>
      </c>
      <c r="D27" s="761">
        <v>43</v>
      </c>
      <c r="E27" s="761">
        <v>3</v>
      </c>
      <c r="F27" s="761">
        <v>2</v>
      </c>
      <c r="G27" s="761">
        <v>3</v>
      </c>
      <c r="H27" s="761">
        <v>1</v>
      </c>
      <c r="I27" s="761">
        <v>1</v>
      </c>
      <c r="J27" s="761">
        <v>0</v>
      </c>
      <c r="K27" s="761">
        <v>0</v>
      </c>
      <c r="L27" s="761">
        <v>2</v>
      </c>
      <c r="M27" s="761">
        <v>2</v>
      </c>
      <c r="N27" s="761">
        <v>2</v>
      </c>
      <c r="O27" s="761">
        <v>27</v>
      </c>
      <c r="P27" s="67">
        <v>51.8</v>
      </c>
      <c r="Q27" s="67">
        <v>51.5</v>
      </c>
    </row>
    <row r="28" spans="1:17" ht="18" customHeight="1">
      <c r="B28" s="773" t="s">
        <v>628</v>
      </c>
      <c r="C28" s="776"/>
      <c r="P28" s="67"/>
      <c r="Q28" s="67"/>
    </row>
    <row r="29" spans="1:17" ht="21.75" customHeight="1">
      <c r="C29" s="776" t="s">
        <v>1832</v>
      </c>
      <c r="D29" s="761">
        <v>494</v>
      </c>
      <c r="E29" s="761">
        <v>8</v>
      </c>
      <c r="F29" s="761">
        <v>10</v>
      </c>
      <c r="G29" s="761">
        <v>11</v>
      </c>
      <c r="H29" s="761">
        <v>18</v>
      </c>
      <c r="I29" s="761">
        <v>14</v>
      </c>
      <c r="J29" s="761">
        <v>14</v>
      </c>
      <c r="K29" s="761">
        <v>26</v>
      </c>
      <c r="L29" s="761">
        <v>18</v>
      </c>
      <c r="M29" s="761">
        <v>14</v>
      </c>
      <c r="N29" s="761">
        <v>17</v>
      </c>
      <c r="O29" s="761">
        <v>344</v>
      </c>
      <c r="P29" s="67">
        <v>49.5</v>
      </c>
      <c r="Q29" s="67">
        <v>48.9</v>
      </c>
    </row>
    <row r="30" spans="1:17" ht="21.75" customHeight="1">
      <c r="C30" s="776" t="s">
        <v>1834</v>
      </c>
      <c r="D30" s="761">
        <v>1036</v>
      </c>
      <c r="E30" s="761">
        <v>25</v>
      </c>
      <c r="F30" s="761">
        <v>37</v>
      </c>
      <c r="G30" s="761">
        <v>58</v>
      </c>
      <c r="H30" s="761">
        <v>49</v>
      </c>
      <c r="I30" s="761">
        <v>46</v>
      </c>
      <c r="J30" s="761">
        <v>47</v>
      </c>
      <c r="K30" s="761">
        <v>41</v>
      </c>
      <c r="L30" s="761">
        <v>40</v>
      </c>
      <c r="M30" s="761">
        <v>54</v>
      </c>
      <c r="N30" s="761">
        <v>34</v>
      </c>
      <c r="O30" s="761">
        <v>605</v>
      </c>
      <c r="P30" s="67">
        <v>51.5</v>
      </c>
      <c r="Q30" s="67">
        <v>52.1</v>
      </c>
    </row>
    <row r="31" spans="1:17" ht="12.75" customHeight="1">
      <c r="C31" s="776" t="s">
        <v>631</v>
      </c>
      <c r="D31" s="761">
        <v>212</v>
      </c>
      <c r="E31" s="761">
        <v>9</v>
      </c>
      <c r="F31" s="761">
        <v>7</v>
      </c>
      <c r="G31" s="761">
        <v>4</v>
      </c>
      <c r="H31" s="761">
        <v>9</v>
      </c>
      <c r="I31" s="761">
        <v>5</v>
      </c>
      <c r="J31" s="761">
        <v>5</v>
      </c>
      <c r="K31" s="761">
        <v>5</v>
      </c>
      <c r="L31" s="761">
        <v>5</v>
      </c>
      <c r="M31" s="761">
        <v>7</v>
      </c>
      <c r="N31" s="761">
        <v>10</v>
      </c>
      <c r="O31" s="761">
        <v>146</v>
      </c>
      <c r="P31" s="67">
        <v>49.6</v>
      </c>
      <c r="Q31" s="67">
        <v>49.8</v>
      </c>
    </row>
    <row r="32" spans="1:17" ht="12.75" customHeight="1">
      <c r="C32" s="778" t="s">
        <v>1874</v>
      </c>
      <c r="D32" s="761">
        <v>1742</v>
      </c>
      <c r="E32" s="761">
        <v>42</v>
      </c>
      <c r="F32" s="761">
        <v>54</v>
      </c>
      <c r="G32" s="761">
        <v>73</v>
      </c>
      <c r="H32" s="761">
        <v>76</v>
      </c>
      <c r="I32" s="761">
        <v>65</v>
      </c>
      <c r="J32" s="761">
        <v>66</v>
      </c>
      <c r="K32" s="761">
        <v>72</v>
      </c>
      <c r="L32" s="761">
        <v>63</v>
      </c>
      <c r="M32" s="761">
        <v>75</v>
      </c>
      <c r="N32" s="761">
        <v>61</v>
      </c>
      <c r="O32" s="761">
        <v>1095</v>
      </c>
      <c r="P32" s="67">
        <v>50.7</v>
      </c>
      <c r="Q32" s="67">
        <v>50.9</v>
      </c>
    </row>
    <row r="33" spans="1:17" ht="18" customHeight="1">
      <c r="B33" s="773" t="s">
        <v>632</v>
      </c>
      <c r="C33" s="776"/>
      <c r="P33" s="67"/>
      <c r="Q33" s="67"/>
    </row>
    <row r="34" spans="1:17" ht="21.75" customHeight="1">
      <c r="C34" s="776" t="s">
        <v>1836</v>
      </c>
      <c r="D34" s="761">
        <v>311</v>
      </c>
      <c r="E34" s="761">
        <v>9</v>
      </c>
      <c r="F34" s="761">
        <v>8</v>
      </c>
      <c r="G34" s="761">
        <v>6</v>
      </c>
      <c r="H34" s="761">
        <v>7</v>
      </c>
      <c r="I34" s="761">
        <v>8</v>
      </c>
      <c r="J34" s="761">
        <v>10</v>
      </c>
      <c r="K34" s="761">
        <v>17</v>
      </c>
      <c r="L34" s="761">
        <v>11</v>
      </c>
      <c r="M34" s="761">
        <v>16</v>
      </c>
      <c r="N34" s="761">
        <v>10</v>
      </c>
      <c r="O34" s="761">
        <v>209</v>
      </c>
      <c r="P34" s="67">
        <v>49.3</v>
      </c>
      <c r="Q34" s="67">
        <v>48.4</v>
      </c>
    </row>
    <row r="35" spans="1:17" ht="12.75" customHeight="1">
      <c r="C35" s="776" t="s">
        <v>1838</v>
      </c>
      <c r="D35" s="761">
        <v>357</v>
      </c>
      <c r="E35" s="761">
        <v>5</v>
      </c>
      <c r="F35" s="761">
        <v>14</v>
      </c>
      <c r="G35" s="761">
        <v>11</v>
      </c>
      <c r="H35" s="761">
        <v>9</v>
      </c>
      <c r="I35" s="761">
        <v>7</v>
      </c>
      <c r="J35" s="761">
        <v>10</v>
      </c>
      <c r="K35" s="761">
        <v>16</v>
      </c>
      <c r="L35" s="761">
        <v>9</v>
      </c>
      <c r="M35" s="761">
        <v>8</v>
      </c>
      <c r="N35" s="761">
        <v>10</v>
      </c>
      <c r="O35" s="761">
        <v>258</v>
      </c>
      <c r="P35" s="67">
        <v>48.8</v>
      </c>
      <c r="Q35" s="67">
        <v>48.5</v>
      </c>
    </row>
    <row r="36" spans="1:17" ht="21.75" customHeight="1">
      <c r="C36" s="776" t="s">
        <v>1840</v>
      </c>
      <c r="D36" s="761">
        <v>672</v>
      </c>
      <c r="E36" s="761">
        <v>22</v>
      </c>
      <c r="F36" s="761">
        <v>27</v>
      </c>
      <c r="G36" s="761">
        <v>25</v>
      </c>
      <c r="H36" s="761">
        <v>16</v>
      </c>
      <c r="I36" s="761">
        <v>24</v>
      </c>
      <c r="J36" s="761">
        <v>33</v>
      </c>
      <c r="K36" s="761">
        <v>20</v>
      </c>
      <c r="L36" s="761">
        <v>28</v>
      </c>
      <c r="M36" s="761">
        <v>21</v>
      </c>
      <c r="N36" s="761">
        <v>18</v>
      </c>
      <c r="O36" s="761">
        <v>438</v>
      </c>
      <c r="P36" s="67">
        <v>49.8</v>
      </c>
      <c r="Q36" s="67">
        <v>49.3</v>
      </c>
    </row>
    <row r="37" spans="1:17" ht="12.75" customHeight="1">
      <c r="C37" s="778" t="s">
        <v>1874</v>
      </c>
      <c r="D37" s="761">
        <v>1340</v>
      </c>
      <c r="E37" s="761">
        <v>36</v>
      </c>
      <c r="F37" s="761">
        <v>49</v>
      </c>
      <c r="G37" s="761">
        <v>42</v>
      </c>
      <c r="H37" s="761">
        <v>32</v>
      </c>
      <c r="I37" s="761">
        <v>39</v>
      </c>
      <c r="J37" s="761">
        <v>53</v>
      </c>
      <c r="K37" s="761">
        <v>53</v>
      </c>
      <c r="L37" s="761">
        <v>48</v>
      </c>
      <c r="M37" s="761">
        <v>45</v>
      </c>
      <c r="N37" s="761">
        <v>38</v>
      </c>
      <c r="O37" s="761">
        <v>905</v>
      </c>
      <c r="P37" s="67">
        <v>49.4</v>
      </c>
      <c r="Q37" s="67">
        <v>48.9</v>
      </c>
    </row>
    <row r="38" spans="1:17" ht="18" customHeight="1">
      <c r="A38" s="773" t="s">
        <v>1748</v>
      </c>
      <c r="C38" s="776"/>
      <c r="D38" s="761">
        <v>6458</v>
      </c>
      <c r="E38" s="761">
        <v>210</v>
      </c>
      <c r="F38" s="761">
        <v>238</v>
      </c>
      <c r="G38" s="761">
        <v>256</v>
      </c>
      <c r="H38" s="761">
        <v>250</v>
      </c>
      <c r="I38" s="761">
        <v>264</v>
      </c>
      <c r="J38" s="761">
        <v>264</v>
      </c>
      <c r="K38" s="761">
        <v>270</v>
      </c>
      <c r="L38" s="761">
        <v>281</v>
      </c>
      <c r="M38" s="761">
        <v>313</v>
      </c>
      <c r="N38" s="761">
        <v>281</v>
      </c>
      <c r="O38" s="761">
        <v>3831</v>
      </c>
      <c r="P38" s="67">
        <v>51.8</v>
      </c>
      <c r="Q38" s="67">
        <v>51.9</v>
      </c>
    </row>
    <row r="39" spans="1:17" ht="18" customHeight="1">
      <c r="A39" s="773" t="s">
        <v>480</v>
      </c>
      <c r="C39" s="776"/>
      <c r="P39" s="67"/>
      <c r="Q39" s="67"/>
    </row>
    <row r="40" spans="1:17" ht="18" customHeight="1">
      <c r="B40" s="773" t="s">
        <v>324</v>
      </c>
      <c r="C40" s="776"/>
      <c r="P40" s="67"/>
      <c r="Q40" s="67"/>
    </row>
    <row r="41" spans="1:17" ht="12.75" customHeight="1">
      <c r="C41" s="776" t="s">
        <v>1917</v>
      </c>
      <c r="D41" s="761">
        <v>17</v>
      </c>
      <c r="E41" s="635" t="s">
        <v>613</v>
      </c>
      <c r="F41" s="635" t="s">
        <v>613</v>
      </c>
      <c r="G41" s="635" t="s">
        <v>613</v>
      </c>
      <c r="H41" s="635" t="s">
        <v>613</v>
      </c>
      <c r="I41" s="635" t="s">
        <v>613</v>
      </c>
      <c r="J41" s="635" t="s">
        <v>613</v>
      </c>
      <c r="K41" s="635" t="s">
        <v>613</v>
      </c>
      <c r="L41" s="635" t="s">
        <v>613</v>
      </c>
      <c r="M41" s="635" t="s">
        <v>613</v>
      </c>
      <c r="N41" s="635" t="s">
        <v>613</v>
      </c>
      <c r="O41" s="761">
        <v>1</v>
      </c>
      <c r="P41" s="67">
        <v>60.5</v>
      </c>
      <c r="Q41" s="67">
        <v>61.2</v>
      </c>
    </row>
    <row r="42" spans="1:17" ht="12.75" customHeight="1">
      <c r="C42" s="776" t="s">
        <v>1918</v>
      </c>
      <c r="D42" s="761">
        <v>23</v>
      </c>
      <c r="E42" s="761">
        <v>2</v>
      </c>
      <c r="F42" s="761">
        <v>1</v>
      </c>
      <c r="G42" s="761">
        <v>2</v>
      </c>
      <c r="H42" s="761">
        <v>3</v>
      </c>
      <c r="I42" s="761">
        <v>1</v>
      </c>
      <c r="J42" s="761">
        <v>3</v>
      </c>
      <c r="K42" s="761">
        <v>5</v>
      </c>
      <c r="L42" s="761">
        <v>3</v>
      </c>
      <c r="M42" s="761">
        <v>1</v>
      </c>
      <c r="N42" s="761">
        <v>0</v>
      </c>
      <c r="O42" s="761">
        <v>2</v>
      </c>
      <c r="P42" s="67">
        <v>59</v>
      </c>
      <c r="Q42" s="67">
        <v>58.2</v>
      </c>
    </row>
    <row r="43" spans="1:17" ht="21.75" customHeight="1">
      <c r="C43" s="776" t="s">
        <v>2161</v>
      </c>
      <c r="D43" s="761">
        <v>2</v>
      </c>
      <c r="E43" s="635" t="s">
        <v>613</v>
      </c>
      <c r="F43" s="635" t="s">
        <v>613</v>
      </c>
      <c r="G43" s="635" t="s">
        <v>613</v>
      </c>
      <c r="H43" s="635" t="s">
        <v>613</v>
      </c>
      <c r="I43" s="635" t="s">
        <v>613</v>
      </c>
      <c r="J43" s="635" t="s">
        <v>613</v>
      </c>
      <c r="K43" s="635" t="s">
        <v>613</v>
      </c>
      <c r="L43" s="635" t="s">
        <v>613</v>
      </c>
      <c r="M43" s="635" t="s">
        <v>613</v>
      </c>
      <c r="N43" s="635" t="s">
        <v>613</v>
      </c>
      <c r="O43" s="761">
        <v>0</v>
      </c>
      <c r="P43" s="67">
        <v>60</v>
      </c>
      <c r="Q43" s="67">
        <v>58</v>
      </c>
    </row>
    <row r="44" spans="1:17" ht="12.75" customHeight="1">
      <c r="C44" s="776" t="s">
        <v>610</v>
      </c>
      <c r="D44" s="761">
        <v>92</v>
      </c>
      <c r="E44" s="761">
        <v>2</v>
      </c>
      <c r="F44" s="761">
        <v>4</v>
      </c>
      <c r="G44" s="761">
        <v>3</v>
      </c>
      <c r="H44" s="761">
        <v>3</v>
      </c>
      <c r="I44" s="761">
        <v>4</v>
      </c>
      <c r="J44" s="761">
        <v>1</v>
      </c>
      <c r="K44" s="761">
        <v>10</v>
      </c>
      <c r="L44" s="761">
        <v>5</v>
      </c>
      <c r="M44" s="761">
        <v>1</v>
      </c>
      <c r="N44" s="761">
        <v>6</v>
      </c>
      <c r="O44" s="761">
        <v>53</v>
      </c>
      <c r="P44" s="67">
        <v>52.4</v>
      </c>
      <c r="Q44" s="67">
        <v>52.3</v>
      </c>
    </row>
    <row r="45" spans="1:17" ht="12.75" customHeight="1">
      <c r="C45" s="776" t="s">
        <v>611</v>
      </c>
      <c r="D45" s="761">
        <v>67</v>
      </c>
      <c r="E45" s="761">
        <v>0</v>
      </c>
      <c r="F45" s="761">
        <v>0</v>
      </c>
      <c r="G45" s="761">
        <v>0</v>
      </c>
      <c r="H45" s="761">
        <v>0</v>
      </c>
      <c r="I45" s="761">
        <v>0</v>
      </c>
      <c r="J45" s="761">
        <v>0</v>
      </c>
      <c r="K45" s="761">
        <v>1</v>
      </c>
      <c r="L45" s="761">
        <v>2</v>
      </c>
      <c r="M45" s="761">
        <v>3</v>
      </c>
      <c r="N45" s="761">
        <v>0</v>
      </c>
      <c r="O45" s="761">
        <v>61</v>
      </c>
      <c r="P45" s="67">
        <v>46.9</v>
      </c>
      <c r="Q45" s="67">
        <v>46.5</v>
      </c>
    </row>
    <row r="46" spans="1:17" ht="12.75" customHeight="1">
      <c r="C46" s="778" t="s">
        <v>1874</v>
      </c>
      <c r="D46" s="761">
        <v>201</v>
      </c>
      <c r="E46" s="761">
        <v>7</v>
      </c>
      <c r="F46" s="761">
        <v>8</v>
      </c>
      <c r="G46" s="761">
        <v>9</v>
      </c>
      <c r="H46" s="761">
        <v>6</v>
      </c>
      <c r="I46" s="761">
        <v>6</v>
      </c>
      <c r="J46" s="761">
        <v>7</v>
      </c>
      <c r="K46" s="761">
        <v>18</v>
      </c>
      <c r="L46" s="761">
        <v>11</v>
      </c>
      <c r="M46" s="761">
        <v>6</v>
      </c>
      <c r="N46" s="761">
        <v>6</v>
      </c>
      <c r="O46" s="761">
        <v>117</v>
      </c>
      <c r="P46" s="67">
        <v>52.1</v>
      </c>
      <c r="Q46" s="67">
        <v>52.3</v>
      </c>
    </row>
    <row r="47" spans="1:17" ht="18" customHeight="1">
      <c r="B47" s="773" t="s">
        <v>619</v>
      </c>
      <c r="C47" s="776"/>
      <c r="P47" s="67"/>
      <c r="Q47" s="67"/>
    </row>
    <row r="48" spans="1:17" ht="12.75" customHeight="1">
      <c r="C48" s="776" t="s">
        <v>621</v>
      </c>
      <c r="D48" s="761">
        <v>2</v>
      </c>
      <c r="E48" s="635" t="s">
        <v>613</v>
      </c>
      <c r="F48" s="635" t="s">
        <v>613</v>
      </c>
      <c r="G48" s="635" t="s">
        <v>613</v>
      </c>
      <c r="H48" s="635" t="s">
        <v>613</v>
      </c>
      <c r="I48" s="635" t="s">
        <v>613</v>
      </c>
      <c r="J48" s="635" t="s">
        <v>613</v>
      </c>
      <c r="K48" s="635" t="s">
        <v>613</v>
      </c>
      <c r="L48" s="635" t="s">
        <v>613</v>
      </c>
      <c r="M48" s="635" t="s">
        <v>613</v>
      </c>
      <c r="N48" s="635" t="s">
        <v>613</v>
      </c>
      <c r="O48" s="761">
        <v>0</v>
      </c>
      <c r="P48" s="67">
        <v>59</v>
      </c>
      <c r="Q48" s="67">
        <v>58.5</v>
      </c>
    </row>
    <row r="49" spans="1:17" ht="12.75" customHeight="1">
      <c r="C49" s="776" t="s">
        <v>622</v>
      </c>
      <c r="D49" s="761">
        <v>1</v>
      </c>
      <c r="E49" s="635" t="s">
        <v>613</v>
      </c>
      <c r="F49" s="635" t="s">
        <v>613</v>
      </c>
      <c r="G49" s="635" t="s">
        <v>613</v>
      </c>
      <c r="H49" s="635" t="s">
        <v>613</v>
      </c>
      <c r="I49" s="635" t="s">
        <v>613</v>
      </c>
      <c r="J49" s="635" t="s">
        <v>613</v>
      </c>
      <c r="K49" s="635" t="s">
        <v>613</v>
      </c>
      <c r="L49" s="635" t="s">
        <v>613</v>
      </c>
      <c r="M49" s="635" t="s">
        <v>613</v>
      </c>
      <c r="N49" s="635" t="s">
        <v>613</v>
      </c>
      <c r="O49" s="761">
        <v>0</v>
      </c>
      <c r="P49" s="780" t="s">
        <v>477</v>
      </c>
      <c r="Q49" s="780" t="s">
        <v>477</v>
      </c>
    </row>
    <row r="50" spans="1:17" ht="12.75" customHeight="1">
      <c r="C50" s="778" t="s">
        <v>1874</v>
      </c>
      <c r="D50" s="761">
        <v>3</v>
      </c>
      <c r="E50" s="761">
        <v>0</v>
      </c>
      <c r="F50" s="761">
        <v>0</v>
      </c>
      <c r="G50" s="761">
        <v>0</v>
      </c>
      <c r="H50" s="761">
        <v>1</v>
      </c>
      <c r="I50" s="761">
        <v>0</v>
      </c>
      <c r="J50" s="761">
        <v>2</v>
      </c>
      <c r="K50" s="761">
        <v>0</v>
      </c>
      <c r="L50" s="761">
        <v>0</v>
      </c>
      <c r="M50" s="761">
        <v>0</v>
      </c>
      <c r="N50" s="761">
        <v>0</v>
      </c>
      <c r="O50" s="761">
        <v>0</v>
      </c>
      <c r="P50" s="67">
        <v>59.7</v>
      </c>
      <c r="Q50" s="67">
        <v>58.8</v>
      </c>
    </row>
    <row r="51" spans="1:17" s="39" customFormat="1" ht="11.25" customHeight="1">
      <c r="A51" s="118" t="s">
        <v>638</v>
      </c>
      <c r="B51" s="773"/>
      <c r="C51" s="781"/>
      <c r="D51" s="782"/>
      <c r="E51" s="782"/>
      <c r="F51" s="782"/>
      <c r="G51" s="782"/>
      <c r="H51" s="782"/>
      <c r="I51" s="782"/>
      <c r="J51" s="782"/>
      <c r="K51" s="782"/>
      <c r="L51" s="782"/>
      <c r="M51" s="782"/>
      <c r="N51" s="782"/>
      <c r="O51" s="782"/>
      <c r="P51" s="738"/>
      <c r="Q51" s="738"/>
    </row>
    <row r="52" spans="1:17" s="39" customFormat="1" ht="9">
      <c r="A52" s="773" t="s">
        <v>2162</v>
      </c>
      <c r="B52" s="773"/>
      <c r="C52" s="781"/>
      <c r="D52" s="782"/>
      <c r="E52" s="782"/>
      <c r="F52" s="782"/>
      <c r="G52" s="782"/>
      <c r="H52" s="782"/>
      <c r="I52" s="782"/>
      <c r="J52" s="782"/>
      <c r="K52" s="782"/>
      <c r="L52" s="782"/>
      <c r="M52" s="782"/>
      <c r="N52" s="782"/>
      <c r="O52" s="782"/>
      <c r="P52" s="738"/>
      <c r="Q52" s="738"/>
    </row>
    <row r="53" spans="1:17" s="39" customFormat="1">
      <c r="A53" s="118"/>
      <c r="B53" s="39" t="s">
        <v>2163</v>
      </c>
      <c r="C53" s="781"/>
      <c r="D53" s="782"/>
      <c r="E53" s="782"/>
      <c r="F53" s="782"/>
      <c r="G53" s="782"/>
      <c r="H53" s="782"/>
      <c r="I53" s="782"/>
      <c r="J53" s="782"/>
      <c r="K53" s="782"/>
      <c r="L53" s="782"/>
      <c r="M53" s="782"/>
      <c r="N53" s="782"/>
      <c r="O53" s="782"/>
      <c r="P53" s="738"/>
      <c r="Q53" s="738"/>
    </row>
    <row r="54" spans="1:17" s="39" customFormat="1">
      <c r="A54" s="118"/>
      <c r="B54" s="39" t="s">
        <v>2164</v>
      </c>
      <c r="C54" s="781"/>
      <c r="D54" s="782"/>
      <c r="E54" s="782"/>
      <c r="F54" s="782"/>
      <c r="G54" s="782"/>
      <c r="H54" s="782"/>
      <c r="I54" s="782"/>
      <c r="J54" s="782"/>
      <c r="K54" s="782"/>
      <c r="L54" s="782"/>
      <c r="M54" s="782"/>
      <c r="N54" s="782"/>
      <c r="O54" s="782"/>
      <c r="P54" s="738"/>
      <c r="Q54" s="738"/>
    </row>
    <row r="55" spans="1:17" s="39" customFormat="1" ht="9" customHeight="1">
      <c r="A55" s="773" t="s">
        <v>2165</v>
      </c>
      <c r="B55" s="773"/>
      <c r="C55" s="781"/>
      <c r="D55" s="782"/>
      <c r="E55" s="782"/>
      <c r="F55" s="782"/>
      <c r="G55" s="782"/>
      <c r="H55" s="782"/>
      <c r="I55" s="782"/>
      <c r="J55" s="782"/>
      <c r="K55" s="782"/>
      <c r="L55" s="782"/>
      <c r="M55" s="782"/>
      <c r="N55" s="782"/>
      <c r="O55" s="782"/>
      <c r="P55" s="738"/>
      <c r="Q55" s="738"/>
    </row>
    <row r="56" spans="1:17" s="39" customFormat="1" ht="10.5" customHeight="1">
      <c r="A56" s="773" t="s">
        <v>1828</v>
      </c>
      <c r="B56" s="773"/>
      <c r="C56" s="783"/>
      <c r="D56" s="782"/>
      <c r="E56" s="782"/>
      <c r="F56" s="782"/>
      <c r="G56" s="782"/>
      <c r="H56" s="782"/>
      <c r="I56" s="782"/>
      <c r="J56" s="782"/>
      <c r="K56" s="782"/>
      <c r="L56" s="782"/>
      <c r="M56" s="782"/>
      <c r="N56" s="782"/>
      <c r="O56" s="782"/>
      <c r="P56" s="738"/>
      <c r="Q56" s="738"/>
    </row>
    <row r="57" spans="1:17" s="39" customFormat="1" ht="10.5" customHeight="1">
      <c r="A57" s="773"/>
      <c r="B57" s="773"/>
      <c r="C57" s="783"/>
      <c r="D57" s="782"/>
      <c r="E57" s="782"/>
      <c r="F57" s="782"/>
      <c r="G57" s="782"/>
      <c r="H57" s="782"/>
      <c r="I57" s="782"/>
      <c r="J57" s="782"/>
      <c r="K57" s="782"/>
      <c r="L57" s="782"/>
      <c r="M57" s="782"/>
      <c r="N57" s="782"/>
      <c r="O57" s="782"/>
      <c r="P57" s="738"/>
      <c r="Q57" s="738"/>
    </row>
    <row r="58" spans="1:17" s="39" customFormat="1" ht="10.5" customHeight="1">
      <c r="A58" s="773" t="s">
        <v>46</v>
      </c>
      <c r="B58" s="773"/>
      <c r="C58" s="783"/>
      <c r="D58" s="782"/>
      <c r="E58" s="782"/>
      <c r="F58" s="782"/>
      <c r="G58" s="782"/>
      <c r="H58" s="782"/>
      <c r="I58" s="782"/>
      <c r="J58" s="782"/>
      <c r="K58" s="782"/>
      <c r="L58" s="782"/>
      <c r="M58" s="782"/>
      <c r="N58" s="782"/>
      <c r="O58" s="782"/>
      <c r="P58" s="738"/>
      <c r="Q58" s="738"/>
    </row>
    <row r="59" spans="1:17" s="118" customFormat="1" ht="11.25" customHeight="1">
      <c r="A59" s="775"/>
      <c r="C59" s="784"/>
      <c r="D59" s="297" t="s">
        <v>2158</v>
      </c>
      <c r="E59" s="604"/>
      <c r="F59" s="604"/>
      <c r="G59" s="604"/>
      <c r="H59" s="604"/>
      <c r="I59" s="604"/>
      <c r="J59" s="604"/>
      <c r="K59" s="604"/>
      <c r="L59" s="604"/>
      <c r="M59" s="604"/>
      <c r="N59" s="604"/>
      <c r="O59" s="604"/>
      <c r="P59" s="780"/>
      <c r="Q59" s="780"/>
    </row>
    <row r="60" spans="1:17" s="118" customFormat="1" ht="9" customHeight="1">
      <c r="A60" s="775"/>
      <c r="C60" s="784"/>
      <c r="D60" s="297"/>
      <c r="E60" s="604"/>
      <c r="F60" s="604"/>
      <c r="G60" s="604"/>
      <c r="H60" s="604"/>
      <c r="I60" s="604"/>
      <c r="J60" s="604"/>
      <c r="K60" s="604"/>
      <c r="L60" s="604"/>
      <c r="M60" s="604"/>
      <c r="N60" s="604"/>
      <c r="O60" s="604"/>
      <c r="P60" s="780"/>
      <c r="Q60" s="780"/>
    </row>
    <row r="61" spans="1:17" ht="18" customHeight="1">
      <c r="B61" s="773" t="s">
        <v>628</v>
      </c>
      <c r="C61" s="776"/>
      <c r="P61" s="67"/>
      <c r="Q61" s="67"/>
    </row>
    <row r="62" spans="1:17" ht="21.75" customHeight="1">
      <c r="C62" s="776" t="s">
        <v>1832</v>
      </c>
      <c r="D62" s="761">
        <v>99</v>
      </c>
      <c r="E62" s="761">
        <v>4</v>
      </c>
      <c r="F62" s="761">
        <v>4</v>
      </c>
      <c r="G62" s="761">
        <v>8</v>
      </c>
      <c r="H62" s="761">
        <v>3</v>
      </c>
      <c r="I62" s="761">
        <v>4</v>
      </c>
      <c r="J62" s="761">
        <v>0</v>
      </c>
      <c r="K62" s="761">
        <v>5</v>
      </c>
      <c r="L62" s="761">
        <v>3</v>
      </c>
      <c r="M62" s="761">
        <v>1</v>
      </c>
      <c r="N62" s="761">
        <v>4</v>
      </c>
      <c r="O62" s="761">
        <v>63</v>
      </c>
      <c r="P62" s="67">
        <v>50.4</v>
      </c>
      <c r="Q62" s="67">
        <v>49.6</v>
      </c>
    </row>
    <row r="63" spans="1:17" ht="21.75" customHeight="1">
      <c r="C63" s="776" t="s">
        <v>1834</v>
      </c>
      <c r="D63" s="761">
        <v>151</v>
      </c>
      <c r="E63" s="761">
        <v>5</v>
      </c>
      <c r="F63" s="761">
        <v>6</v>
      </c>
      <c r="G63" s="761">
        <v>3</v>
      </c>
      <c r="H63" s="761">
        <v>4</v>
      </c>
      <c r="I63" s="761">
        <v>4</v>
      </c>
      <c r="J63" s="761">
        <v>5</v>
      </c>
      <c r="K63" s="761">
        <v>9</v>
      </c>
      <c r="L63" s="761">
        <v>3</v>
      </c>
      <c r="M63" s="761">
        <v>6</v>
      </c>
      <c r="N63" s="761">
        <v>6</v>
      </c>
      <c r="O63" s="761">
        <v>100</v>
      </c>
      <c r="P63" s="67">
        <v>48.4</v>
      </c>
      <c r="Q63" s="67">
        <v>48.5</v>
      </c>
    </row>
    <row r="64" spans="1:17" ht="12.75" customHeight="1">
      <c r="C64" s="776" t="s">
        <v>631</v>
      </c>
      <c r="D64" s="761">
        <v>22</v>
      </c>
      <c r="E64" s="761">
        <v>1</v>
      </c>
      <c r="F64" s="761">
        <v>0</v>
      </c>
      <c r="G64" s="761">
        <v>0</v>
      </c>
      <c r="H64" s="761">
        <v>1</v>
      </c>
      <c r="I64" s="761">
        <v>1</v>
      </c>
      <c r="J64" s="761">
        <v>1</v>
      </c>
      <c r="K64" s="761">
        <v>0</v>
      </c>
      <c r="L64" s="761">
        <v>0</v>
      </c>
      <c r="M64" s="761">
        <v>0</v>
      </c>
      <c r="N64" s="761">
        <v>0</v>
      </c>
      <c r="O64" s="761">
        <v>18</v>
      </c>
      <c r="P64" s="67">
        <v>46.1</v>
      </c>
      <c r="Q64" s="67">
        <v>45</v>
      </c>
    </row>
    <row r="65" spans="1:17" ht="12.75" customHeight="1">
      <c r="C65" s="778" t="s">
        <v>1874</v>
      </c>
      <c r="D65" s="761">
        <v>272</v>
      </c>
      <c r="E65" s="761">
        <v>10</v>
      </c>
      <c r="F65" s="761">
        <v>10</v>
      </c>
      <c r="G65" s="761">
        <v>11</v>
      </c>
      <c r="H65" s="761">
        <v>8</v>
      </c>
      <c r="I65" s="761">
        <v>9</v>
      </c>
      <c r="J65" s="761">
        <v>6</v>
      </c>
      <c r="K65" s="761">
        <v>14</v>
      </c>
      <c r="L65" s="761">
        <v>6</v>
      </c>
      <c r="M65" s="761">
        <v>7</v>
      </c>
      <c r="N65" s="761">
        <v>10</v>
      </c>
      <c r="O65" s="761">
        <v>181</v>
      </c>
      <c r="P65" s="67">
        <v>49</v>
      </c>
      <c r="Q65" s="67">
        <v>48.9</v>
      </c>
    </row>
    <row r="66" spans="1:17" ht="18" customHeight="1">
      <c r="B66" s="773" t="s">
        <v>632</v>
      </c>
      <c r="C66" s="776"/>
      <c r="P66" s="67"/>
      <c r="Q66" s="67"/>
    </row>
    <row r="67" spans="1:17" ht="21.75" customHeight="1">
      <c r="C67" s="776" t="s">
        <v>1836</v>
      </c>
      <c r="D67" s="761">
        <v>81</v>
      </c>
      <c r="E67" s="761">
        <v>3</v>
      </c>
      <c r="F67" s="761">
        <v>0</v>
      </c>
      <c r="G67" s="761">
        <v>3</v>
      </c>
      <c r="H67" s="761">
        <v>4</v>
      </c>
      <c r="I67" s="761">
        <v>1</v>
      </c>
      <c r="J67" s="761">
        <v>1</v>
      </c>
      <c r="K67" s="761">
        <v>5</v>
      </c>
      <c r="L67" s="761">
        <v>1</v>
      </c>
      <c r="M67" s="761">
        <v>3</v>
      </c>
      <c r="N67" s="761">
        <v>1</v>
      </c>
      <c r="O67" s="761">
        <v>59</v>
      </c>
      <c r="P67" s="67">
        <v>47.8</v>
      </c>
      <c r="Q67" s="67">
        <v>46.8</v>
      </c>
    </row>
    <row r="68" spans="1:17" ht="12.75" customHeight="1">
      <c r="C68" s="776" t="s">
        <v>1837</v>
      </c>
      <c r="D68" s="761">
        <v>1</v>
      </c>
      <c r="E68" s="635" t="s">
        <v>613</v>
      </c>
      <c r="F68" s="635" t="s">
        <v>613</v>
      </c>
      <c r="G68" s="635" t="s">
        <v>613</v>
      </c>
      <c r="H68" s="635" t="s">
        <v>613</v>
      </c>
      <c r="I68" s="635" t="s">
        <v>613</v>
      </c>
      <c r="J68" s="635" t="s">
        <v>613</v>
      </c>
      <c r="K68" s="635" t="s">
        <v>613</v>
      </c>
      <c r="L68" s="635" t="s">
        <v>613</v>
      </c>
      <c r="M68" s="635" t="s">
        <v>613</v>
      </c>
      <c r="N68" s="635" t="s">
        <v>613</v>
      </c>
      <c r="O68" s="761">
        <v>0</v>
      </c>
      <c r="P68" s="780" t="s">
        <v>477</v>
      </c>
      <c r="Q68" s="780" t="s">
        <v>477</v>
      </c>
    </row>
    <row r="69" spans="1:17" ht="12.75" customHeight="1">
      <c r="C69" s="776" t="s">
        <v>1838</v>
      </c>
      <c r="D69" s="761">
        <v>21</v>
      </c>
      <c r="E69" s="635" t="s">
        <v>613</v>
      </c>
      <c r="F69" s="635" t="s">
        <v>613</v>
      </c>
      <c r="G69" s="635" t="s">
        <v>613</v>
      </c>
      <c r="H69" s="635" t="s">
        <v>613</v>
      </c>
      <c r="I69" s="635" t="s">
        <v>613</v>
      </c>
      <c r="J69" s="635" t="s">
        <v>613</v>
      </c>
      <c r="K69" s="635" t="s">
        <v>613</v>
      </c>
      <c r="L69" s="635" t="s">
        <v>613</v>
      </c>
      <c r="M69" s="635" t="s">
        <v>613</v>
      </c>
      <c r="N69" s="635" t="s">
        <v>613</v>
      </c>
      <c r="O69" s="761">
        <v>15</v>
      </c>
      <c r="P69" s="67">
        <v>48.6</v>
      </c>
      <c r="Q69" s="67">
        <v>48.3</v>
      </c>
    </row>
    <row r="70" spans="1:17" ht="21.75" customHeight="1">
      <c r="C70" s="776" t="s">
        <v>1840</v>
      </c>
      <c r="D70" s="761">
        <v>146</v>
      </c>
      <c r="E70" s="761">
        <v>3</v>
      </c>
      <c r="F70" s="761">
        <v>3</v>
      </c>
      <c r="G70" s="761">
        <v>10</v>
      </c>
      <c r="H70" s="761">
        <v>1</v>
      </c>
      <c r="I70" s="761">
        <v>2</v>
      </c>
      <c r="J70" s="761">
        <v>2</v>
      </c>
      <c r="K70" s="761">
        <v>4</v>
      </c>
      <c r="L70" s="761">
        <v>0</v>
      </c>
      <c r="M70" s="761">
        <v>2</v>
      </c>
      <c r="N70" s="761">
        <v>5</v>
      </c>
      <c r="O70" s="761">
        <v>114</v>
      </c>
      <c r="P70" s="67">
        <v>45.7</v>
      </c>
      <c r="Q70" s="67">
        <v>45.1</v>
      </c>
    </row>
    <row r="71" spans="1:17" ht="12.75" customHeight="1">
      <c r="C71" s="778" t="s">
        <v>1874</v>
      </c>
      <c r="D71" s="761">
        <v>249</v>
      </c>
      <c r="E71" s="761">
        <v>8</v>
      </c>
      <c r="F71" s="761">
        <v>3</v>
      </c>
      <c r="G71" s="761">
        <v>13</v>
      </c>
      <c r="H71" s="761">
        <v>6</v>
      </c>
      <c r="I71" s="761">
        <v>6</v>
      </c>
      <c r="J71" s="761">
        <v>3</v>
      </c>
      <c r="K71" s="761">
        <v>9</v>
      </c>
      <c r="L71" s="761">
        <v>2</v>
      </c>
      <c r="M71" s="761">
        <v>5</v>
      </c>
      <c r="N71" s="761">
        <v>6</v>
      </c>
      <c r="O71" s="761">
        <v>188</v>
      </c>
      <c r="P71" s="67">
        <v>46.7</v>
      </c>
      <c r="Q71" s="67">
        <v>45.9</v>
      </c>
    </row>
    <row r="72" spans="1:17" ht="18" customHeight="1">
      <c r="A72" s="773" t="s">
        <v>1749</v>
      </c>
      <c r="C72" s="776"/>
      <c r="D72" s="761">
        <v>725</v>
      </c>
      <c r="E72" s="761">
        <v>25</v>
      </c>
      <c r="F72" s="761">
        <v>21</v>
      </c>
      <c r="G72" s="761">
        <v>33</v>
      </c>
      <c r="H72" s="761">
        <v>21</v>
      </c>
      <c r="I72" s="761">
        <v>21</v>
      </c>
      <c r="J72" s="761">
        <v>18</v>
      </c>
      <c r="K72" s="761">
        <v>41</v>
      </c>
      <c r="L72" s="761">
        <v>19</v>
      </c>
      <c r="M72" s="761">
        <v>18</v>
      </c>
      <c r="N72" s="761">
        <v>22</v>
      </c>
      <c r="O72" s="761">
        <v>486</v>
      </c>
      <c r="P72" s="67">
        <v>49.1</v>
      </c>
      <c r="Q72" s="67">
        <v>48.7</v>
      </c>
    </row>
    <row r="73" spans="1:17" ht="18" customHeight="1">
      <c r="A73" s="773" t="s">
        <v>769</v>
      </c>
      <c r="C73" s="776"/>
      <c r="P73" s="67"/>
      <c r="Q73" s="67"/>
    </row>
    <row r="74" spans="1:17" ht="18" customHeight="1">
      <c r="B74" s="773" t="s">
        <v>324</v>
      </c>
      <c r="C74" s="776"/>
      <c r="P74" s="67"/>
      <c r="Q74" s="67"/>
    </row>
    <row r="75" spans="1:17" ht="12.75" customHeight="1">
      <c r="C75" s="776" t="s">
        <v>2159</v>
      </c>
      <c r="D75" s="761">
        <v>675</v>
      </c>
      <c r="E75" s="761">
        <v>64</v>
      </c>
      <c r="F75" s="761">
        <v>41</v>
      </c>
      <c r="G75" s="761">
        <v>79</v>
      </c>
      <c r="H75" s="761">
        <v>58</v>
      </c>
      <c r="I75" s="761">
        <v>61</v>
      </c>
      <c r="J75" s="761">
        <v>45</v>
      </c>
      <c r="K75" s="761">
        <v>46</v>
      </c>
      <c r="L75" s="761">
        <v>60</v>
      </c>
      <c r="M75" s="761">
        <v>44</v>
      </c>
      <c r="N75" s="761">
        <v>37</v>
      </c>
      <c r="O75" s="761">
        <v>140</v>
      </c>
      <c r="P75" s="67">
        <v>58.2</v>
      </c>
      <c r="Q75" s="67">
        <v>58.2</v>
      </c>
    </row>
    <row r="76" spans="1:17" ht="12.75" customHeight="1">
      <c r="C76" s="776" t="s">
        <v>2160</v>
      </c>
      <c r="D76" s="761">
        <v>278</v>
      </c>
      <c r="E76" s="761">
        <v>25</v>
      </c>
      <c r="F76" s="761">
        <v>23</v>
      </c>
      <c r="G76" s="761">
        <v>23</v>
      </c>
      <c r="H76" s="761">
        <v>34</v>
      </c>
      <c r="I76" s="761">
        <v>27</v>
      </c>
      <c r="J76" s="761">
        <v>19</v>
      </c>
      <c r="K76" s="761">
        <v>14</v>
      </c>
      <c r="L76" s="761">
        <v>25</v>
      </c>
      <c r="M76" s="761">
        <v>24</v>
      </c>
      <c r="N76" s="761">
        <v>18</v>
      </c>
      <c r="O76" s="761">
        <v>46</v>
      </c>
      <c r="P76" s="67">
        <v>58.5</v>
      </c>
      <c r="Q76" s="67">
        <v>58.6</v>
      </c>
    </row>
    <row r="77" spans="1:17" ht="21.75" customHeight="1">
      <c r="C77" s="776" t="s">
        <v>2161</v>
      </c>
      <c r="D77" s="761">
        <v>247</v>
      </c>
      <c r="E77" s="761">
        <v>3</v>
      </c>
      <c r="F77" s="761">
        <v>4</v>
      </c>
      <c r="G77" s="761">
        <v>6</v>
      </c>
      <c r="H77" s="761">
        <v>4</v>
      </c>
      <c r="I77" s="761">
        <v>4</v>
      </c>
      <c r="J77" s="761">
        <v>6</v>
      </c>
      <c r="K77" s="761">
        <v>9</v>
      </c>
      <c r="L77" s="761">
        <v>6</v>
      </c>
      <c r="M77" s="761">
        <v>8</v>
      </c>
      <c r="N77" s="761">
        <v>12</v>
      </c>
      <c r="O77" s="761">
        <v>185</v>
      </c>
      <c r="P77" s="67">
        <v>49</v>
      </c>
      <c r="Q77" s="67">
        <v>48.7</v>
      </c>
    </row>
    <row r="78" spans="1:17" ht="12.75" customHeight="1">
      <c r="C78" s="776" t="s">
        <v>610</v>
      </c>
      <c r="D78" s="761">
        <v>2603</v>
      </c>
      <c r="E78" s="761">
        <v>16</v>
      </c>
      <c r="F78" s="761">
        <v>25</v>
      </c>
      <c r="G78" s="761">
        <v>22</v>
      </c>
      <c r="H78" s="761">
        <v>33</v>
      </c>
      <c r="I78" s="761">
        <v>38</v>
      </c>
      <c r="J78" s="761">
        <v>39</v>
      </c>
      <c r="K78" s="761">
        <v>66</v>
      </c>
      <c r="L78" s="761">
        <v>72</v>
      </c>
      <c r="M78" s="761">
        <v>87</v>
      </c>
      <c r="N78" s="761">
        <v>101</v>
      </c>
      <c r="O78" s="761">
        <v>2104</v>
      </c>
      <c r="P78" s="67">
        <v>48.5</v>
      </c>
      <c r="Q78" s="67">
        <v>47.9</v>
      </c>
    </row>
    <row r="79" spans="1:17" ht="12.75" customHeight="1">
      <c r="C79" s="776" t="s">
        <v>611</v>
      </c>
      <c r="D79" s="761">
        <v>799</v>
      </c>
      <c r="E79" s="761">
        <v>5</v>
      </c>
      <c r="F79" s="761">
        <v>6</v>
      </c>
      <c r="G79" s="761">
        <v>12</v>
      </c>
      <c r="H79" s="761">
        <v>12</v>
      </c>
      <c r="I79" s="761">
        <v>20</v>
      </c>
      <c r="J79" s="761">
        <v>14</v>
      </c>
      <c r="K79" s="761">
        <v>8</v>
      </c>
      <c r="L79" s="761">
        <v>22</v>
      </c>
      <c r="M79" s="761">
        <v>14</v>
      </c>
      <c r="N79" s="761">
        <v>36</v>
      </c>
      <c r="O79" s="761">
        <v>650</v>
      </c>
      <c r="P79" s="67">
        <v>47.7</v>
      </c>
      <c r="Q79" s="67">
        <v>47.2</v>
      </c>
    </row>
    <row r="80" spans="1:17" ht="12.75" customHeight="1">
      <c r="C80" s="778" t="s">
        <v>1874</v>
      </c>
      <c r="D80" s="761">
        <v>4602</v>
      </c>
      <c r="E80" s="761">
        <v>113</v>
      </c>
      <c r="F80" s="761">
        <v>99</v>
      </c>
      <c r="G80" s="761">
        <v>142</v>
      </c>
      <c r="H80" s="761">
        <v>141</v>
      </c>
      <c r="I80" s="761">
        <v>150</v>
      </c>
      <c r="J80" s="761">
        <v>123</v>
      </c>
      <c r="K80" s="761">
        <v>143</v>
      </c>
      <c r="L80" s="761">
        <v>185</v>
      </c>
      <c r="M80" s="761">
        <v>177</v>
      </c>
      <c r="N80" s="761">
        <v>204</v>
      </c>
      <c r="O80" s="761">
        <v>3125</v>
      </c>
      <c r="P80" s="67">
        <v>50.4</v>
      </c>
      <c r="Q80" s="67">
        <v>49.9</v>
      </c>
    </row>
    <row r="81" spans="1:17" ht="18" customHeight="1">
      <c r="B81" s="773" t="s">
        <v>619</v>
      </c>
      <c r="C81" s="776"/>
      <c r="P81" s="67"/>
      <c r="Q81" s="67"/>
    </row>
    <row r="82" spans="1:17" ht="12.75" customHeight="1">
      <c r="C82" s="776" t="s">
        <v>620</v>
      </c>
      <c r="D82" s="761">
        <v>28</v>
      </c>
      <c r="E82" s="761">
        <v>0</v>
      </c>
      <c r="F82" s="761">
        <v>1</v>
      </c>
      <c r="G82" s="761">
        <v>0</v>
      </c>
      <c r="H82" s="761">
        <v>0</v>
      </c>
      <c r="I82" s="761">
        <v>0</v>
      </c>
      <c r="J82" s="761">
        <v>4</v>
      </c>
      <c r="K82" s="761">
        <v>1</v>
      </c>
      <c r="L82" s="761">
        <v>0</v>
      </c>
      <c r="M82" s="761">
        <v>1</v>
      </c>
      <c r="N82" s="761">
        <v>0</v>
      </c>
      <c r="O82" s="761">
        <v>21</v>
      </c>
      <c r="P82" s="67">
        <v>47.8</v>
      </c>
      <c r="Q82" s="67">
        <v>47</v>
      </c>
    </row>
    <row r="83" spans="1:17" ht="12.75" customHeight="1">
      <c r="C83" s="776" t="s">
        <v>621</v>
      </c>
      <c r="D83" s="761">
        <v>5</v>
      </c>
      <c r="E83" s="761">
        <v>1</v>
      </c>
      <c r="F83" s="761">
        <v>0</v>
      </c>
      <c r="G83" s="761">
        <v>0</v>
      </c>
      <c r="H83" s="761">
        <v>0</v>
      </c>
      <c r="I83" s="761">
        <v>0</v>
      </c>
      <c r="J83" s="761">
        <v>0</v>
      </c>
      <c r="K83" s="761">
        <v>1</v>
      </c>
      <c r="L83" s="761">
        <v>0</v>
      </c>
      <c r="M83" s="761">
        <v>0</v>
      </c>
      <c r="N83" s="761">
        <v>0</v>
      </c>
      <c r="O83" s="761">
        <v>3</v>
      </c>
      <c r="P83" s="67">
        <v>55.8</v>
      </c>
      <c r="Q83" s="67">
        <v>52.8</v>
      </c>
    </row>
    <row r="84" spans="1:17" ht="12.75" customHeight="1">
      <c r="C84" s="776" t="s">
        <v>622</v>
      </c>
      <c r="D84" s="761">
        <v>1</v>
      </c>
      <c r="E84" s="761">
        <v>0</v>
      </c>
      <c r="F84" s="761">
        <v>0</v>
      </c>
      <c r="G84" s="761">
        <v>0</v>
      </c>
      <c r="H84" s="761">
        <v>0</v>
      </c>
      <c r="I84" s="761">
        <v>0</v>
      </c>
      <c r="J84" s="761">
        <v>0</v>
      </c>
      <c r="K84" s="761">
        <v>0</v>
      </c>
      <c r="L84" s="761">
        <v>0</v>
      </c>
      <c r="M84" s="761">
        <v>0</v>
      </c>
      <c r="N84" s="761">
        <v>0</v>
      </c>
      <c r="O84" s="761">
        <v>1</v>
      </c>
      <c r="P84" s="780" t="s">
        <v>477</v>
      </c>
      <c r="Q84" s="780" t="s">
        <v>477</v>
      </c>
    </row>
    <row r="85" spans="1:17" ht="12.75" customHeight="1">
      <c r="C85" s="776" t="s">
        <v>623</v>
      </c>
      <c r="D85" s="761">
        <v>2</v>
      </c>
      <c r="E85" s="761">
        <v>0</v>
      </c>
      <c r="F85" s="761">
        <v>0</v>
      </c>
      <c r="G85" s="761">
        <v>0</v>
      </c>
      <c r="H85" s="761">
        <v>0</v>
      </c>
      <c r="I85" s="761">
        <v>1</v>
      </c>
      <c r="J85" s="761">
        <v>0</v>
      </c>
      <c r="K85" s="761">
        <v>0</v>
      </c>
      <c r="L85" s="761">
        <v>0</v>
      </c>
      <c r="M85" s="761">
        <v>0</v>
      </c>
      <c r="N85" s="761">
        <v>0</v>
      </c>
      <c r="O85" s="761">
        <v>1</v>
      </c>
      <c r="P85" s="67">
        <v>53.5</v>
      </c>
      <c r="Q85" s="67">
        <v>47</v>
      </c>
    </row>
    <row r="86" spans="1:17" ht="12.75" customHeight="1">
      <c r="C86" s="776" t="s">
        <v>1823</v>
      </c>
      <c r="D86" s="761">
        <v>3</v>
      </c>
      <c r="E86" s="761">
        <v>0</v>
      </c>
      <c r="F86" s="761">
        <v>0</v>
      </c>
      <c r="G86" s="761">
        <v>0</v>
      </c>
      <c r="H86" s="761">
        <v>0</v>
      </c>
      <c r="I86" s="761">
        <v>0</v>
      </c>
      <c r="J86" s="761">
        <v>0</v>
      </c>
      <c r="K86" s="761">
        <v>0</v>
      </c>
      <c r="L86" s="761">
        <v>0</v>
      </c>
      <c r="M86" s="761">
        <v>0</v>
      </c>
      <c r="N86" s="761">
        <v>0</v>
      </c>
      <c r="O86" s="761">
        <v>3</v>
      </c>
      <c r="P86" s="67">
        <v>42.3</v>
      </c>
      <c r="Q86" s="67">
        <v>39.5</v>
      </c>
    </row>
    <row r="87" spans="1:17" ht="12.75" customHeight="1">
      <c r="C87" s="778" t="s">
        <v>1874</v>
      </c>
      <c r="D87" s="761">
        <v>39</v>
      </c>
      <c r="E87" s="761">
        <v>1</v>
      </c>
      <c r="F87" s="761">
        <v>1</v>
      </c>
      <c r="G87" s="761">
        <v>0</v>
      </c>
      <c r="H87" s="761">
        <v>0</v>
      </c>
      <c r="I87" s="761">
        <v>1</v>
      </c>
      <c r="J87" s="761">
        <v>4</v>
      </c>
      <c r="K87" s="761">
        <v>2</v>
      </c>
      <c r="L87" s="761">
        <v>0</v>
      </c>
      <c r="M87" s="761">
        <v>1</v>
      </c>
      <c r="N87" s="761">
        <v>0</v>
      </c>
      <c r="O87" s="761">
        <v>29</v>
      </c>
      <c r="P87" s="67">
        <v>48.4</v>
      </c>
      <c r="Q87" s="67">
        <v>48.8</v>
      </c>
    </row>
    <row r="88" spans="1:17" ht="18" customHeight="1">
      <c r="B88" s="773" t="s">
        <v>628</v>
      </c>
      <c r="C88" s="776"/>
      <c r="P88" s="67"/>
      <c r="Q88" s="67"/>
    </row>
    <row r="89" spans="1:17" ht="21.75" customHeight="1">
      <c r="C89" s="776" t="s">
        <v>1832</v>
      </c>
      <c r="D89" s="761">
        <v>538</v>
      </c>
      <c r="E89" s="761">
        <v>12</v>
      </c>
      <c r="F89" s="761">
        <v>14</v>
      </c>
      <c r="G89" s="761">
        <v>13</v>
      </c>
      <c r="H89" s="761">
        <v>18</v>
      </c>
      <c r="I89" s="761">
        <v>11</v>
      </c>
      <c r="J89" s="761">
        <v>13</v>
      </c>
      <c r="K89" s="761">
        <v>9</v>
      </c>
      <c r="L89" s="761">
        <v>20</v>
      </c>
      <c r="M89" s="761">
        <v>16</v>
      </c>
      <c r="N89" s="761">
        <v>17</v>
      </c>
      <c r="O89" s="761">
        <v>395</v>
      </c>
      <c r="P89" s="67">
        <v>48</v>
      </c>
      <c r="Q89" s="67">
        <v>47</v>
      </c>
    </row>
    <row r="90" spans="1:17" ht="21.75" customHeight="1">
      <c r="C90" s="776" t="s">
        <v>1834</v>
      </c>
      <c r="D90" s="761">
        <v>981</v>
      </c>
      <c r="E90" s="761">
        <v>25</v>
      </c>
      <c r="F90" s="761">
        <v>35</v>
      </c>
      <c r="G90" s="761">
        <v>32</v>
      </c>
      <c r="H90" s="761">
        <v>31</v>
      </c>
      <c r="I90" s="761">
        <v>25</v>
      </c>
      <c r="J90" s="761">
        <v>34</v>
      </c>
      <c r="K90" s="761">
        <v>30</v>
      </c>
      <c r="L90" s="761">
        <v>37</v>
      </c>
      <c r="M90" s="761">
        <v>27</v>
      </c>
      <c r="N90" s="761">
        <v>26</v>
      </c>
      <c r="O90" s="761">
        <v>679</v>
      </c>
      <c r="P90" s="67">
        <v>48</v>
      </c>
      <c r="Q90" s="67">
        <v>48.4</v>
      </c>
    </row>
    <row r="91" spans="1:17" ht="12.75" customHeight="1">
      <c r="C91" s="776" t="s">
        <v>631</v>
      </c>
      <c r="D91" s="761">
        <v>96</v>
      </c>
      <c r="E91" s="761">
        <v>4</v>
      </c>
      <c r="F91" s="761">
        <v>3</v>
      </c>
      <c r="G91" s="761">
        <v>5</v>
      </c>
      <c r="H91" s="761">
        <v>4</v>
      </c>
      <c r="I91" s="761">
        <v>2</v>
      </c>
      <c r="J91" s="761">
        <v>3</v>
      </c>
      <c r="K91" s="761">
        <v>4</v>
      </c>
      <c r="L91" s="761">
        <v>3</v>
      </c>
      <c r="M91" s="761">
        <v>3</v>
      </c>
      <c r="N91" s="761">
        <v>2</v>
      </c>
      <c r="O91" s="761">
        <v>63</v>
      </c>
      <c r="P91" s="67">
        <v>49.3</v>
      </c>
      <c r="Q91" s="67">
        <v>49</v>
      </c>
    </row>
    <row r="92" spans="1:17" ht="12.75" customHeight="1">
      <c r="C92" s="778" t="s">
        <v>1874</v>
      </c>
      <c r="D92" s="761">
        <v>1615</v>
      </c>
      <c r="E92" s="761">
        <v>41</v>
      </c>
      <c r="F92" s="761">
        <v>52</v>
      </c>
      <c r="G92" s="761">
        <v>50</v>
      </c>
      <c r="H92" s="761">
        <v>53</v>
      </c>
      <c r="I92" s="761">
        <v>38</v>
      </c>
      <c r="J92" s="761">
        <v>50</v>
      </c>
      <c r="K92" s="761">
        <v>43</v>
      </c>
      <c r="L92" s="761">
        <v>60</v>
      </c>
      <c r="M92" s="761">
        <v>46</v>
      </c>
      <c r="N92" s="761">
        <v>45</v>
      </c>
      <c r="O92" s="761">
        <v>1137</v>
      </c>
      <c r="P92" s="67">
        <v>48.1</v>
      </c>
      <c r="Q92" s="67">
        <v>48</v>
      </c>
    </row>
    <row r="93" spans="1:17" s="39" customFormat="1" ht="15" customHeight="1">
      <c r="A93" s="118" t="s">
        <v>638</v>
      </c>
      <c r="B93" s="773"/>
      <c r="C93" s="781"/>
      <c r="D93" s="782"/>
      <c r="E93" s="782"/>
      <c r="F93" s="782"/>
      <c r="G93" s="782"/>
      <c r="H93" s="782"/>
      <c r="I93" s="782"/>
      <c r="J93" s="782"/>
      <c r="K93" s="782"/>
      <c r="L93" s="782"/>
      <c r="M93" s="782"/>
      <c r="N93" s="782"/>
      <c r="O93" s="782"/>
      <c r="P93" s="738"/>
      <c r="Q93" s="738"/>
    </row>
    <row r="94" spans="1:17" s="39" customFormat="1" ht="9">
      <c r="A94" s="773" t="s">
        <v>2162</v>
      </c>
      <c r="B94" s="773"/>
      <c r="C94" s="781"/>
      <c r="D94" s="782"/>
      <c r="E94" s="782"/>
      <c r="F94" s="782"/>
      <c r="G94" s="782"/>
      <c r="H94" s="782"/>
      <c r="I94" s="782"/>
      <c r="J94" s="782"/>
      <c r="K94" s="782"/>
      <c r="L94" s="782"/>
      <c r="M94" s="782"/>
      <c r="N94" s="782"/>
      <c r="O94" s="782"/>
      <c r="P94" s="738"/>
      <c r="Q94" s="738"/>
    </row>
    <row r="95" spans="1:17" s="39" customFormat="1">
      <c r="A95" s="118"/>
      <c r="B95" s="39" t="s">
        <v>2163</v>
      </c>
      <c r="C95" s="781"/>
      <c r="D95" s="782"/>
      <c r="E95" s="782"/>
      <c r="F95" s="782"/>
      <c r="G95" s="782"/>
      <c r="H95" s="782"/>
      <c r="I95" s="782"/>
      <c r="J95" s="782"/>
      <c r="K95" s="782"/>
      <c r="L95" s="782"/>
      <c r="M95" s="782"/>
      <c r="N95" s="782"/>
      <c r="O95" s="782"/>
      <c r="P95" s="738"/>
      <c r="Q95" s="738"/>
    </row>
    <row r="96" spans="1:17" s="39" customFormat="1">
      <c r="A96" s="118"/>
      <c r="B96" s="39" t="s">
        <v>2164</v>
      </c>
      <c r="C96" s="781"/>
      <c r="D96" s="782"/>
      <c r="E96" s="782"/>
      <c r="F96" s="782"/>
      <c r="G96" s="782"/>
      <c r="H96" s="782"/>
      <c r="I96" s="782"/>
      <c r="J96" s="782"/>
      <c r="K96" s="782"/>
      <c r="L96" s="782"/>
      <c r="M96" s="782"/>
      <c r="N96" s="782"/>
      <c r="O96" s="782"/>
      <c r="P96" s="738"/>
      <c r="Q96" s="738"/>
    </row>
    <row r="97" spans="1:17" s="39" customFormat="1" ht="9">
      <c r="A97" s="773" t="s">
        <v>2165</v>
      </c>
      <c r="B97" s="773"/>
      <c r="C97" s="781"/>
      <c r="D97" s="782"/>
      <c r="E97" s="782"/>
      <c r="F97" s="782"/>
      <c r="G97" s="782"/>
      <c r="H97" s="782"/>
      <c r="I97" s="782"/>
      <c r="J97" s="782"/>
      <c r="K97" s="782"/>
      <c r="L97" s="782"/>
      <c r="M97" s="782"/>
      <c r="N97" s="782"/>
      <c r="O97" s="782"/>
      <c r="P97" s="738"/>
      <c r="Q97" s="738"/>
    </row>
    <row r="98" spans="1:17" s="39" customFormat="1" ht="9" customHeight="1">
      <c r="A98" s="773" t="s">
        <v>1828</v>
      </c>
      <c r="B98" s="773"/>
      <c r="C98" s="781"/>
      <c r="D98" s="782"/>
      <c r="E98" s="782"/>
      <c r="F98" s="782"/>
      <c r="G98" s="782"/>
      <c r="H98" s="782"/>
      <c r="I98" s="782"/>
      <c r="J98" s="782"/>
      <c r="K98" s="782"/>
      <c r="L98" s="782"/>
      <c r="M98" s="782"/>
      <c r="N98" s="782"/>
      <c r="O98" s="782"/>
      <c r="P98" s="738"/>
      <c r="Q98" s="738"/>
    </row>
    <row r="99" spans="1:17" s="39" customFormat="1" ht="10.5" customHeight="1">
      <c r="A99" s="773"/>
      <c r="B99" s="773"/>
      <c r="C99" s="783"/>
      <c r="D99" s="782"/>
      <c r="E99" s="782"/>
      <c r="F99" s="782"/>
      <c r="G99" s="782"/>
      <c r="H99" s="782"/>
      <c r="I99" s="782"/>
      <c r="J99" s="782"/>
      <c r="K99" s="782"/>
      <c r="L99" s="782"/>
      <c r="M99" s="782"/>
      <c r="N99" s="782"/>
      <c r="O99" s="782"/>
      <c r="P99" s="738"/>
      <c r="Q99" s="738"/>
    </row>
    <row r="100" spans="1:17" s="39" customFormat="1" ht="10.5" customHeight="1">
      <c r="A100" s="773" t="s">
        <v>46</v>
      </c>
      <c r="B100" s="773"/>
      <c r="C100" s="783"/>
      <c r="D100" s="782"/>
      <c r="E100" s="782"/>
      <c r="F100" s="782"/>
      <c r="G100" s="782"/>
      <c r="H100" s="782"/>
      <c r="I100" s="782"/>
      <c r="J100" s="782"/>
      <c r="K100" s="782"/>
      <c r="L100" s="782"/>
      <c r="M100" s="782"/>
      <c r="N100" s="782"/>
      <c r="O100" s="782"/>
      <c r="P100" s="738"/>
      <c r="Q100" s="738"/>
    </row>
    <row r="101" spans="1:17" s="118" customFormat="1" ht="11.25" customHeight="1">
      <c r="A101" s="775"/>
      <c r="C101" s="784"/>
      <c r="D101" s="297" t="s">
        <v>2158</v>
      </c>
      <c r="E101" s="604"/>
      <c r="F101" s="604"/>
      <c r="G101" s="604"/>
      <c r="H101" s="604"/>
      <c r="I101" s="604"/>
      <c r="J101" s="604"/>
      <c r="K101" s="604"/>
      <c r="L101" s="604"/>
      <c r="M101" s="604"/>
      <c r="N101" s="604"/>
      <c r="O101" s="604"/>
      <c r="P101" s="780"/>
      <c r="Q101" s="780"/>
    </row>
    <row r="102" spans="1:17" s="118" customFormat="1" ht="9" customHeight="1">
      <c r="A102" s="775"/>
      <c r="C102" s="784"/>
      <c r="D102" s="297"/>
      <c r="E102" s="604"/>
      <c r="F102" s="604"/>
      <c r="G102" s="604"/>
      <c r="H102" s="604"/>
      <c r="I102" s="604"/>
      <c r="J102" s="604"/>
      <c r="K102" s="604"/>
      <c r="L102" s="604"/>
      <c r="M102" s="604"/>
      <c r="N102" s="604"/>
      <c r="O102" s="604"/>
      <c r="P102" s="780"/>
      <c r="Q102" s="780"/>
    </row>
    <row r="103" spans="1:17" ht="18" customHeight="1">
      <c r="B103" s="773" t="s">
        <v>632</v>
      </c>
      <c r="C103" s="776"/>
      <c r="P103" s="67"/>
      <c r="Q103" s="67"/>
    </row>
    <row r="104" spans="1:17" ht="21.75" customHeight="1">
      <c r="C104" s="776" t="s">
        <v>1836</v>
      </c>
      <c r="D104" s="761">
        <v>214</v>
      </c>
      <c r="E104" s="761">
        <v>2</v>
      </c>
      <c r="F104" s="761">
        <v>13</v>
      </c>
      <c r="G104" s="761">
        <v>4</v>
      </c>
      <c r="H104" s="761">
        <v>5</v>
      </c>
      <c r="I104" s="761">
        <v>7</v>
      </c>
      <c r="J104" s="761">
        <v>8</v>
      </c>
      <c r="K104" s="761">
        <v>4</v>
      </c>
      <c r="L104" s="761">
        <v>8</v>
      </c>
      <c r="M104" s="761">
        <v>6</v>
      </c>
      <c r="N104" s="761">
        <v>6</v>
      </c>
      <c r="O104" s="761">
        <v>151</v>
      </c>
      <c r="P104" s="67">
        <v>48.8</v>
      </c>
      <c r="Q104" s="67">
        <v>48.4</v>
      </c>
    </row>
    <row r="105" spans="1:17" ht="12.75" customHeight="1">
      <c r="C105" s="776" t="s">
        <v>1837</v>
      </c>
      <c r="D105" s="761">
        <v>6</v>
      </c>
      <c r="E105" s="761">
        <v>2</v>
      </c>
      <c r="F105" s="761">
        <v>0</v>
      </c>
      <c r="G105" s="761">
        <v>1</v>
      </c>
      <c r="H105" s="761">
        <v>0</v>
      </c>
      <c r="I105" s="761">
        <v>0</v>
      </c>
      <c r="J105" s="761">
        <v>0</v>
      </c>
      <c r="K105" s="761">
        <v>0</v>
      </c>
      <c r="L105" s="761">
        <v>0</v>
      </c>
      <c r="M105" s="761">
        <v>0</v>
      </c>
      <c r="N105" s="761">
        <v>0</v>
      </c>
      <c r="O105" s="761">
        <v>3</v>
      </c>
      <c r="P105" s="67">
        <v>54</v>
      </c>
      <c r="Q105" s="67">
        <v>47</v>
      </c>
    </row>
    <row r="106" spans="1:17" ht="12.75" customHeight="1">
      <c r="C106" s="776" t="s">
        <v>1838</v>
      </c>
      <c r="D106" s="761">
        <v>39</v>
      </c>
      <c r="E106" s="761">
        <v>1</v>
      </c>
      <c r="F106" s="761">
        <v>2</v>
      </c>
      <c r="G106" s="761">
        <v>1</v>
      </c>
      <c r="H106" s="761">
        <v>0</v>
      </c>
      <c r="I106" s="761">
        <v>1</v>
      </c>
      <c r="J106" s="761">
        <v>0</v>
      </c>
      <c r="K106" s="761">
        <v>1</v>
      </c>
      <c r="L106" s="761">
        <v>0</v>
      </c>
      <c r="M106" s="761">
        <v>0</v>
      </c>
      <c r="N106" s="761">
        <v>0</v>
      </c>
      <c r="O106" s="761">
        <v>33</v>
      </c>
      <c r="P106" s="67">
        <v>47.4</v>
      </c>
      <c r="Q106" s="67">
        <v>47.1</v>
      </c>
    </row>
    <row r="107" spans="1:17" ht="21.75" customHeight="1">
      <c r="C107" s="776" t="s">
        <v>1840</v>
      </c>
      <c r="D107" s="761">
        <v>187</v>
      </c>
      <c r="E107" s="761">
        <v>2</v>
      </c>
      <c r="F107" s="761">
        <v>7</v>
      </c>
      <c r="G107" s="761">
        <v>0</v>
      </c>
      <c r="H107" s="761">
        <v>3</v>
      </c>
      <c r="I107" s="761">
        <v>4</v>
      </c>
      <c r="J107" s="761">
        <v>8</v>
      </c>
      <c r="K107" s="761">
        <v>6</v>
      </c>
      <c r="L107" s="761">
        <v>6</v>
      </c>
      <c r="M107" s="761">
        <v>5</v>
      </c>
      <c r="N107" s="761">
        <v>6</v>
      </c>
      <c r="O107" s="761">
        <v>140</v>
      </c>
      <c r="P107" s="67">
        <v>47.6</v>
      </c>
      <c r="Q107" s="67">
        <v>47.8</v>
      </c>
    </row>
    <row r="108" spans="1:17" ht="12.75" customHeight="1">
      <c r="C108" s="778" t="s">
        <v>1874</v>
      </c>
      <c r="D108" s="761">
        <v>446</v>
      </c>
      <c r="E108" s="761">
        <v>7</v>
      </c>
      <c r="F108" s="761">
        <v>22</v>
      </c>
      <c r="G108" s="761">
        <v>6</v>
      </c>
      <c r="H108" s="761">
        <v>8</v>
      </c>
      <c r="I108" s="761">
        <v>12</v>
      </c>
      <c r="J108" s="761">
        <v>16</v>
      </c>
      <c r="K108" s="761">
        <v>11</v>
      </c>
      <c r="L108" s="761">
        <v>14</v>
      </c>
      <c r="M108" s="761">
        <v>11</v>
      </c>
      <c r="N108" s="761">
        <v>12</v>
      </c>
      <c r="O108" s="761">
        <v>327</v>
      </c>
      <c r="P108" s="67">
        <v>48.2</v>
      </c>
      <c r="Q108" s="67">
        <v>47.9</v>
      </c>
    </row>
    <row r="109" spans="1:17" ht="21.75" customHeight="1">
      <c r="A109" s="1481" t="s">
        <v>2166</v>
      </c>
      <c r="B109" s="1481"/>
      <c r="C109" s="1482"/>
      <c r="D109" s="761">
        <v>6702</v>
      </c>
      <c r="E109" s="761">
        <v>162</v>
      </c>
      <c r="F109" s="761">
        <v>174</v>
      </c>
      <c r="G109" s="761">
        <v>198</v>
      </c>
      <c r="H109" s="761">
        <v>202</v>
      </c>
      <c r="I109" s="761">
        <v>201</v>
      </c>
      <c r="J109" s="761">
        <v>193</v>
      </c>
      <c r="K109" s="761">
        <v>199</v>
      </c>
      <c r="L109" s="761">
        <v>259</v>
      </c>
      <c r="M109" s="761">
        <v>235</v>
      </c>
      <c r="N109" s="761">
        <v>261</v>
      </c>
      <c r="O109" s="761">
        <v>4618</v>
      </c>
      <c r="P109" s="67">
        <v>49.7</v>
      </c>
      <c r="Q109" s="67">
        <v>49.5</v>
      </c>
    </row>
    <row r="110" spans="1:17" ht="18" customHeight="1">
      <c r="A110" s="773" t="s">
        <v>495</v>
      </c>
      <c r="C110" s="776"/>
      <c r="P110" s="67"/>
      <c r="Q110" s="67"/>
    </row>
    <row r="111" spans="1:17" ht="18" customHeight="1">
      <c r="B111" s="773" t="s">
        <v>324</v>
      </c>
      <c r="C111" s="776"/>
      <c r="P111" s="67"/>
      <c r="Q111" s="67"/>
    </row>
    <row r="112" spans="1:17" ht="12.75" customHeight="1">
      <c r="C112" s="776" t="s">
        <v>2159</v>
      </c>
      <c r="D112" s="761">
        <v>735</v>
      </c>
      <c r="E112" s="761">
        <v>57</v>
      </c>
      <c r="F112" s="761">
        <v>70</v>
      </c>
      <c r="G112" s="761">
        <v>70</v>
      </c>
      <c r="H112" s="761">
        <v>55</v>
      </c>
      <c r="I112" s="761">
        <v>65</v>
      </c>
      <c r="J112" s="761">
        <v>70</v>
      </c>
      <c r="K112" s="761">
        <v>66</v>
      </c>
      <c r="L112" s="761">
        <v>48</v>
      </c>
      <c r="M112" s="761">
        <v>49</v>
      </c>
      <c r="N112" s="761">
        <v>44</v>
      </c>
      <c r="O112" s="761">
        <v>141</v>
      </c>
      <c r="P112" s="67">
        <v>58.3</v>
      </c>
      <c r="Q112" s="67">
        <v>58.3</v>
      </c>
    </row>
    <row r="113" spans="2:17" s="80" customFormat="1" ht="12.75" customHeight="1">
      <c r="B113" s="773"/>
      <c r="C113" s="776" t="s">
        <v>2160</v>
      </c>
      <c r="D113" s="761">
        <v>603</v>
      </c>
      <c r="E113" s="761">
        <v>42</v>
      </c>
      <c r="F113" s="761">
        <v>52</v>
      </c>
      <c r="G113" s="761">
        <v>43</v>
      </c>
      <c r="H113" s="761">
        <v>66</v>
      </c>
      <c r="I113" s="761">
        <v>47</v>
      </c>
      <c r="J113" s="761">
        <v>56</v>
      </c>
      <c r="K113" s="761">
        <v>47</v>
      </c>
      <c r="L113" s="761">
        <v>49</v>
      </c>
      <c r="M113" s="761">
        <v>38</v>
      </c>
      <c r="N113" s="761">
        <v>34</v>
      </c>
      <c r="O113" s="761">
        <v>129</v>
      </c>
      <c r="P113" s="67">
        <v>58.1</v>
      </c>
      <c r="Q113" s="67">
        <v>58.1</v>
      </c>
    </row>
    <row r="114" spans="2:17" s="80" customFormat="1" ht="21.75" customHeight="1">
      <c r="B114" s="773"/>
      <c r="C114" s="776" t="s">
        <v>2161</v>
      </c>
      <c r="D114" s="761">
        <v>40</v>
      </c>
      <c r="E114" s="761">
        <v>3</v>
      </c>
      <c r="F114" s="761">
        <v>1</v>
      </c>
      <c r="G114" s="761">
        <v>2</v>
      </c>
      <c r="H114" s="761">
        <v>1</v>
      </c>
      <c r="I114" s="761">
        <v>0</v>
      </c>
      <c r="J114" s="761">
        <v>1</v>
      </c>
      <c r="K114" s="761">
        <v>1</v>
      </c>
      <c r="L114" s="761">
        <v>3</v>
      </c>
      <c r="M114" s="761">
        <v>0</v>
      </c>
      <c r="N114" s="761">
        <v>2</v>
      </c>
      <c r="O114" s="761">
        <v>26</v>
      </c>
      <c r="P114" s="67">
        <v>53.8</v>
      </c>
      <c r="Q114" s="67">
        <v>53</v>
      </c>
    </row>
    <row r="115" spans="2:17" s="80" customFormat="1" ht="12.75" customHeight="1">
      <c r="B115" s="773"/>
      <c r="C115" s="776" t="s">
        <v>610</v>
      </c>
      <c r="D115" s="761">
        <v>2209</v>
      </c>
      <c r="E115" s="761">
        <v>19</v>
      </c>
      <c r="F115" s="761">
        <v>19</v>
      </c>
      <c r="G115" s="761">
        <v>34</v>
      </c>
      <c r="H115" s="761">
        <v>36</v>
      </c>
      <c r="I115" s="761">
        <v>37</v>
      </c>
      <c r="J115" s="761">
        <v>53</v>
      </c>
      <c r="K115" s="761">
        <v>57</v>
      </c>
      <c r="L115" s="761">
        <v>78</v>
      </c>
      <c r="M115" s="761">
        <v>92</v>
      </c>
      <c r="N115" s="761">
        <v>85</v>
      </c>
      <c r="O115" s="761">
        <v>1699</v>
      </c>
      <c r="P115" s="67">
        <v>49.7</v>
      </c>
      <c r="Q115" s="67">
        <v>49.2</v>
      </c>
    </row>
    <row r="116" spans="2:17" s="80" customFormat="1" ht="12.75" customHeight="1">
      <c r="B116" s="773"/>
      <c r="C116" s="776" t="s">
        <v>611</v>
      </c>
      <c r="D116" s="761">
        <v>1151</v>
      </c>
      <c r="E116" s="761">
        <v>3</v>
      </c>
      <c r="F116" s="761">
        <v>1</v>
      </c>
      <c r="G116" s="761">
        <v>2</v>
      </c>
      <c r="H116" s="761">
        <v>7</v>
      </c>
      <c r="I116" s="761">
        <v>11</v>
      </c>
      <c r="J116" s="761">
        <v>9</v>
      </c>
      <c r="K116" s="761">
        <v>9</v>
      </c>
      <c r="L116" s="761">
        <v>22</v>
      </c>
      <c r="M116" s="761">
        <v>38</v>
      </c>
      <c r="N116" s="761">
        <v>31</v>
      </c>
      <c r="O116" s="761">
        <v>1018</v>
      </c>
      <c r="P116" s="67">
        <v>46.9</v>
      </c>
      <c r="Q116" s="67">
        <v>46.3</v>
      </c>
    </row>
    <row r="117" spans="2:17" s="80" customFormat="1" ht="12.75" customHeight="1">
      <c r="B117" s="773"/>
      <c r="C117" s="778" t="s">
        <v>1874</v>
      </c>
      <c r="D117" s="761">
        <v>4738</v>
      </c>
      <c r="E117" s="761">
        <v>124</v>
      </c>
      <c r="F117" s="761">
        <v>143</v>
      </c>
      <c r="G117" s="761">
        <v>151</v>
      </c>
      <c r="H117" s="761">
        <v>165</v>
      </c>
      <c r="I117" s="761">
        <v>160</v>
      </c>
      <c r="J117" s="761">
        <v>189</v>
      </c>
      <c r="K117" s="761">
        <v>180</v>
      </c>
      <c r="L117" s="761">
        <v>200</v>
      </c>
      <c r="M117" s="761">
        <v>217</v>
      </c>
      <c r="N117" s="761">
        <v>196</v>
      </c>
      <c r="O117" s="761">
        <v>3013</v>
      </c>
      <c r="P117" s="67">
        <v>51.4</v>
      </c>
      <c r="Q117" s="67">
        <v>51.2</v>
      </c>
    </row>
    <row r="118" spans="2:17" s="80" customFormat="1" ht="18" customHeight="1">
      <c r="B118" s="773" t="s">
        <v>619</v>
      </c>
      <c r="C118" s="776"/>
      <c r="D118" s="761"/>
      <c r="E118" s="761"/>
      <c r="F118" s="761"/>
      <c r="G118" s="761"/>
      <c r="H118" s="761"/>
      <c r="I118" s="761"/>
      <c r="J118" s="761"/>
      <c r="K118" s="761"/>
      <c r="L118" s="761"/>
      <c r="M118" s="761"/>
      <c r="N118" s="761"/>
      <c r="O118" s="761"/>
      <c r="P118" s="67"/>
      <c r="Q118" s="67"/>
    </row>
    <row r="119" spans="2:17" s="80" customFormat="1" ht="12.75" customHeight="1">
      <c r="B119" s="773"/>
      <c r="C119" s="776" t="s">
        <v>620</v>
      </c>
      <c r="D119" s="761">
        <v>10</v>
      </c>
      <c r="E119" s="761">
        <v>0</v>
      </c>
      <c r="F119" s="761">
        <v>1</v>
      </c>
      <c r="G119" s="761">
        <v>0</v>
      </c>
      <c r="H119" s="761">
        <v>1</v>
      </c>
      <c r="I119" s="761">
        <v>0</v>
      </c>
      <c r="J119" s="761">
        <v>3</v>
      </c>
      <c r="K119" s="761">
        <v>0</v>
      </c>
      <c r="L119" s="761">
        <v>2</v>
      </c>
      <c r="M119" s="761">
        <v>0</v>
      </c>
      <c r="N119" s="761">
        <v>0</v>
      </c>
      <c r="O119" s="761">
        <v>3</v>
      </c>
      <c r="P119" s="67">
        <v>54.9</v>
      </c>
      <c r="Q119" s="67">
        <v>57</v>
      </c>
    </row>
    <row r="120" spans="2:17" s="80" customFormat="1" ht="12.75" customHeight="1">
      <c r="B120" s="773"/>
      <c r="C120" s="776" t="s">
        <v>622</v>
      </c>
      <c r="D120" s="761">
        <v>4</v>
      </c>
      <c r="E120" s="761">
        <v>3</v>
      </c>
      <c r="F120" s="761">
        <v>0</v>
      </c>
      <c r="G120" s="761">
        <v>0</v>
      </c>
      <c r="H120" s="761">
        <v>0</v>
      </c>
      <c r="I120" s="761">
        <v>1</v>
      </c>
      <c r="J120" s="761">
        <v>0</v>
      </c>
      <c r="K120" s="761">
        <v>0</v>
      </c>
      <c r="L120" s="761">
        <v>0</v>
      </c>
      <c r="M120" s="761">
        <v>0</v>
      </c>
      <c r="N120" s="761">
        <v>0</v>
      </c>
      <c r="O120" s="761">
        <v>0</v>
      </c>
      <c r="P120" s="67">
        <v>63</v>
      </c>
      <c r="Q120" s="780" t="s">
        <v>477</v>
      </c>
    </row>
    <row r="121" spans="2:17" s="80" customFormat="1" ht="12.75" customHeight="1">
      <c r="B121" s="773"/>
      <c r="C121" s="776" t="s">
        <v>623</v>
      </c>
      <c r="D121" s="761">
        <v>2</v>
      </c>
      <c r="E121" s="761">
        <v>0</v>
      </c>
      <c r="F121" s="761">
        <v>0</v>
      </c>
      <c r="G121" s="761">
        <v>0</v>
      </c>
      <c r="H121" s="761">
        <v>0</v>
      </c>
      <c r="I121" s="761">
        <v>0</v>
      </c>
      <c r="J121" s="761">
        <v>0</v>
      </c>
      <c r="K121" s="761">
        <v>0</v>
      </c>
      <c r="L121" s="761">
        <v>0</v>
      </c>
      <c r="M121" s="761">
        <v>0</v>
      </c>
      <c r="N121" s="761">
        <v>0</v>
      </c>
      <c r="O121" s="761">
        <v>2</v>
      </c>
      <c r="P121" s="67">
        <v>39</v>
      </c>
      <c r="Q121" s="67">
        <v>32</v>
      </c>
    </row>
    <row r="122" spans="2:17" s="80" customFormat="1" ht="12.75" customHeight="1">
      <c r="B122" s="773"/>
      <c r="C122" s="776" t="s">
        <v>1823</v>
      </c>
      <c r="D122" s="761">
        <v>2</v>
      </c>
      <c r="E122" s="761">
        <v>0</v>
      </c>
      <c r="F122" s="761">
        <v>0</v>
      </c>
      <c r="G122" s="761">
        <v>0</v>
      </c>
      <c r="H122" s="761">
        <v>0</v>
      </c>
      <c r="I122" s="761">
        <v>0</v>
      </c>
      <c r="J122" s="761">
        <v>0</v>
      </c>
      <c r="K122" s="761">
        <v>0</v>
      </c>
      <c r="L122" s="761">
        <v>0</v>
      </c>
      <c r="M122" s="761">
        <v>0</v>
      </c>
      <c r="N122" s="761">
        <v>0</v>
      </c>
      <c r="O122" s="761">
        <v>2</v>
      </c>
      <c r="P122" s="67">
        <v>39.5</v>
      </c>
      <c r="Q122" s="67">
        <v>27</v>
      </c>
    </row>
    <row r="123" spans="2:17" s="80" customFormat="1" ht="12.75" customHeight="1">
      <c r="B123" s="773"/>
      <c r="C123" s="778" t="s">
        <v>1874</v>
      </c>
      <c r="D123" s="761">
        <v>18</v>
      </c>
      <c r="E123" s="761">
        <v>3</v>
      </c>
      <c r="F123" s="761">
        <v>1</v>
      </c>
      <c r="G123" s="761">
        <v>0</v>
      </c>
      <c r="H123" s="761">
        <v>1</v>
      </c>
      <c r="I123" s="761">
        <v>1</v>
      </c>
      <c r="J123" s="761">
        <v>3</v>
      </c>
      <c r="K123" s="761">
        <v>0</v>
      </c>
      <c r="L123" s="761">
        <v>2</v>
      </c>
      <c r="M123" s="761">
        <v>0</v>
      </c>
      <c r="N123" s="761">
        <v>0</v>
      </c>
      <c r="O123" s="761">
        <v>7</v>
      </c>
      <c r="P123" s="67">
        <v>53.2</v>
      </c>
      <c r="Q123" s="67">
        <v>57</v>
      </c>
    </row>
    <row r="124" spans="2:17" s="80" customFormat="1" ht="18" customHeight="1">
      <c r="B124" s="773" t="s">
        <v>628</v>
      </c>
      <c r="C124" s="776"/>
      <c r="D124" s="761"/>
      <c r="E124" s="761"/>
      <c r="F124" s="761"/>
      <c r="G124" s="761"/>
      <c r="H124" s="761"/>
      <c r="I124" s="761"/>
      <c r="J124" s="761"/>
      <c r="K124" s="761"/>
      <c r="L124" s="761"/>
      <c r="M124" s="761"/>
      <c r="N124" s="761"/>
      <c r="O124" s="761"/>
      <c r="P124" s="67"/>
      <c r="Q124" s="67"/>
    </row>
    <row r="125" spans="2:17" s="80" customFormat="1" ht="21.75" customHeight="1">
      <c r="B125" s="773"/>
      <c r="C125" s="776" t="s">
        <v>1832</v>
      </c>
      <c r="D125" s="761">
        <v>1579</v>
      </c>
      <c r="E125" s="761">
        <v>29</v>
      </c>
      <c r="F125" s="761">
        <v>24</v>
      </c>
      <c r="G125" s="761">
        <v>40</v>
      </c>
      <c r="H125" s="761">
        <v>39</v>
      </c>
      <c r="I125" s="761">
        <v>41</v>
      </c>
      <c r="J125" s="761">
        <v>49</v>
      </c>
      <c r="K125" s="761">
        <v>47</v>
      </c>
      <c r="L125" s="761">
        <v>48</v>
      </c>
      <c r="M125" s="761">
        <v>56</v>
      </c>
      <c r="N125" s="761">
        <v>57</v>
      </c>
      <c r="O125" s="761">
        <v>1149</v>
      </c>
      <c r="P125" s="67">
        <v>49.2</v>
      </c>
      <c r="Q125" s="67">
        <v>48.7</v>
      </c>
    </row>
    <row r="126" spans="2:17" s="80" customFormat="1" ht="21.75" customHeight="1">
      <c r="B126" s="773"/>
      <c r="C126" s="776" t="s">
        <v>1834</v>
      </c>
      <c r="D126" s="761">
        <v>2266</v>
      </c>
      <c r="E126" s="761">
        <v>84</v>
      </c>
      <c r="F126" s="761">
        <v>73</v>
      </c>
      <c r="G126" s="761">
        <v>69</v>
      </c>
      <c r="H126" s="761">
        <v>83</v>
      </c>
      <c r="I126" s="761">
        <v>70</v>
      </c>
      <c r="J126" s="761">
        <v>88</v>
      </c>
      <c r="K126" s="761">
        <v>72</v>
      </c>
      <c r="L126" s="761">
        <v>78</v>
      </c>
      <c r="M126" s="761">
        <v>92</v>
      </c>
      <c r="N126" s="761">
        <v>75</v>
      </c>
      <c r="O126" s="761">
        <v>1482</v>
      </c>
      <c r="P126" s="67">
        <v>50.4</v>
      </c>
      <c r="Q126" s="67">
        <v>50.6</v>
      </c>
    </row>
    <row r="127" spans="2:17" s="80" customFormat="1" ht="12.75" customHeight="1">
      <c r="B127" s="773"/>
      <c r="C127" s="776" t="s">
        <v>631</v>
      </c>
      <c r="D127" s="761">
        <v>217</v>
      </c>
      <c r="E127" s="761">
        <v>5</v>
      </c>
      <c r="F127" s="761">
        <v>7</v>
      </c>
      <c r="G127" s="761">
        <v>8</v>
      </c>
      <c r="H127" s="761">
        <v>14</v>
      </c>
      <c r="I127" s="761">
        <v>8</v>
      </c>
      <c r="J127" s="761">
        <v>14</v>
      </c>
      <c r="K127" s="761">
        <v>7</v>
      </c>
      <c r="L127" s="761">
        <v>8</v>
      </c>
      <c r="M127" s="761">
        <v>9</v>
      </c>
      <c r="N127" s="761">
        <v>8</v>
      </c>
      <c r="O127" s="761">
        <v>129</v>
      </c>
      <c r="P127" s="67">
        <v>51.3</v>
      </c>
      <c r="Q127" s="67">
        <v>51.5</v>
      </c>
    </row>
    <row r="128" spans="2:17" s="80" customFormat="1" ht="12.75" customHeight="1">
      <c r="B128" s="773"/>
      <c r="C128" s="778" t="s">
        <v>1874</v>
      </c>
      <c r="D128" s="761">
        <v>4062</v>
      </c>
      <c r="E128" s="761">
        <v>118</v>
      </c>
      <c r="F128" s="761">
        <v>104</v>
      </c>
      <c r="G128" s="761">
        <v>117</v>
      </c>
      <c r="H128" s="761">
        <v>136</v>
      </c>
      <c r="I128" s="761">
        <v>119</v>
      </c>
      <c r="J128" s="761">
        <v>151</v>
      </c>
      <c r="K128" s="761">
        <v>126</v>
      </c>
      <c r="L128" s="761">
        <v>134</v>
      </c>
      <c r="M128" s="761">
        <v>157</v>
      </c>
      <c r="N128" s="761">
        <v>140</v>
      </c>
      <c r="O128" s="761">
        <v>2760</v>
      </c>
      <c r="P128" s="67">
        <v>50</v>
      </c>
      <c r="Q128" s="67">
        <v>49.8</v>
      </c>
    </row>
    <row r="129" spans="1:17" ht="18" customHeight="1">
      <c r="B129" s="773" t="s">
        <v>632</v>
      </c>
      <c r="C129" s="776"/>
      <c r="P129" s="67"/>
      <c r="Q129" s="67"/>
    </row>
    <row r="130" spans="1:17" ht="21.75" customHeight="1">
      <c r="C130" s="776" t="s">
        <v>1836</v>
      </c>
      <c r="D130" s="761">
        <v>248</v>
      </c>
      <c r="E130" s="761">
        <v>10</v>
      </c>
      <c r="F130" s="761">
        <v>4</v>
      </c>
      <c r="G130" s="761">
        <v>10</v>
      </c>
      <c r="H130" s="761">
        <v>9</v>
      </c>
      <c r="I130" s="761">
        <v>10</v>
      </c>
      <c r="J130" s="761">
        <v>6</v>
      </c>
      <c r="K130" s="761">
        <v>4</v>
      </c>
      <c r="L130" s="761">
        <v>6</v>
      </c>
      <c r="M130" s="761">
        <v>6</v>
      </c>
      <c r="N130" s="761">
        <v>6</v>
      </c>
      <c r="O130" s="761">
        <v>177</v>
      </c>
      <c r="P130" s="67">
        <v>48.7</v>
      </c>
      <c r="Q130" s="67">
        <v>47.2</v>
      </c>
    </row>
    <row r="131" spans="1:17" ht="12.75" customHeight="1">
      <c r="C131" s="776" t="s">
        <v>1838</v>
      </c>
      <c r="D131" s="761">
        <v>9</v>
      </c>
      <c r="E131" s="761">
        <v>1</v>
      </c>
      <c r="F131" s="761">
        <v>0</v>
      </c>
      <c r="G131" s="761">
        <v>0</v>
      </c>
      <c r="H131" s="761">
        <v>0</v>
      </c>
      <c r="I131" s="761">
        <v>0</v>
      </c>
      <c r="J131" s="761">
        <v>2</v>
      </c>
      <c r="K131" s="761">
        <v>1</v>
      </c>
      <c r="L131" s="761">
        <v>1</v>
      </c>
      <c r="M131" s="761">
        <v>0</v>
      </c>
      <c r="N131" s="761">
        <v>0</v>
      </c>
      <c r="O131" s="761">
        <v>4</v>
      </c>
      <c r="P131" s="67">
        <v>54.1</v>
      </c>
      <c r="Q131" s="67">
        <v>56.5</v>
      </c>
    </row>
    <row r="132" spans="1:17" ht="21.75" customHeight="1">
      <c r="C132" s="776" t="s">
        <v>1840</v>
      </c>
      <c r="D132" s="761">
        <v>125</v>
      </c>
      <c r="E132" s="761">
        <v>2</v>
      </c>
      <c r="F132" s="761">
        <v>1</v>
      </c>
      <c r="G132" s="761">
        <v>1</v>
      </c>
      <c r="H132" s="761">
        <v>1</v>
      </c>
      <c r="I132" s="761">
        <v>5</v>
      </c>
      <c r="J132" s="761">
        <v>2</v>
      </c>
      <c r="K132" s="761">
        <v>3</v>
      </c>
      <c r="L132" s="761">
        <v>4</v>
      </c>
      <c r="M132" s="761">
        <v>3</v>
      </c>
      <c r="N132" s="761">
        <v>5</v>
      </c>
      <c r="O132" s="761">
        <v>98</v>
      </c>
      <c r="P132" s="67">
        <v>47.7</v>
      </c>
      <c r="Q132" s="67">
        <v>46.8</v>
      </c>
    </row>
    <row r="133" spans="1:17" ht="12.75" customHeight="1">
      <c r="C133" s="778" t="s">
        <v>1874</v>
      </c>
      <c r="D133" s="761">
        <v>382</v>
      </c>
      <c r="E133" s="761">
        <v>13</v>
      </c>
      <c r="F133" s="761">
        <v>5</v>
      </c>
      <c r="G133" s="761">
        <v>11</v>
      </c>
      <c r="H133" s="761">
        <v>10</v>
      </c>
      <c r="I133" s="761">
        <v>15</v>
      </c>
      <c r="J133" s="761">
        <v>10</v>
      </c>
      <c r="K133" s="761">
        <v>8</v>
      </c>
      <c r="L133" s="761">
        <v>11</v>
      </c>
      <c r="M133" s="761">
        <v>9</v>
      </c>
      <c r="N133" s="761">
        <v>11</v>
      </c>
      <c r="O133" s="761">
        <v>279</v>
      </c>
      <c r="P133" s="67">
        <v>48.5</v>
      </c>
      <c r="Q133" s="67">
        <v>47.2</v>
      </c>
    </row>
    <row r="134" spans="1:17" ht="18" customHeight="1">
      <c r="A134" s="773" t="s">
        <v>1756</v>
      </c>
      <c r="C134" s="776"/>
      <c r="D134" s="761">
        <v>9200</v>
      </c>
      <c r="E134" s="761">
        <v>258</v>
      </c>
      <c r="F134" s="761">
        <v>253</v>
      </c>
      <c r="G134" s="761">
        <v>279</v>
      </c>
      <c r="H134" s="761">
        <v>312</v>
      </c>
      <c r="I134" s="761">
        <v>295</v>
      </c>
      <c r="J134" s="761">
        <v>353</v>
      </c>
      <c r="K134" s="761">
        <v>314</v>
      </c>
      <c r="L134" s="761">
        <v>347</v>
      </c>
      <c r="M134" s="761">
        <v>383</v>
      </c>
      <c r="N134" s="761">
        <v>347</v>
      </c>
      <c r="O134" s="761">
        <v>6059</v>
      </c>
      <c r="P134" s="67">
        <v>50.7</v>
      </c>
      <c r="Q134" s="67">
        <v>50.5</v>
      </c>
    </row>
    <row r="135" spans="1:17" ht="9" customHeight="1">
      <c r="C135" s="783"/>
      <c r="P135" s="67"/>
      <c r="Q135" s="67"/>
    </row>
    <row r="136" spans="1:17" s="39" customFormat="1">
      <c r="A136" s="118" t="s">
        <v>638</v>
      </c>
      <c r="B136" s="773"/>
      <c r="C136" s="781"/>
      <c r="D136" s="782"/>
      <c r="E136" s="782"/>
      <c r="F136" s="782"/>
      <c r="G136" s="782"/>
      <c r="H136" s="782"/>
      <c r="I136" s="782"/>
      <c r="J136" s="782"/>
      <c r="K136" s="782"/>
      <c r="L136" s="782"/>
      <c r="M136" s="782"/>
      <c r="N136" s="782"/>
      <c r="O136" s="782"/>
      <c r="P136" s="738"/>
      <c r="Q136" s="738"/>
    </row>
    <row r="137" spans="1:17" s="39" customFormat="1" ht="9">
      <c r="A137" s="773" t="s">
        <v>2162</v>
      </c>
      <c r="B137" s="773"/>
      <c r="C137" s="781"/>
      <c r="D137" s="782"/>
      <c r="E137" s="782"/>
      <c r="F137" s="782"/>
      <c r="G137" s="782"/>
      <c r="H137" s="782"/>
      <c r="I137" s="782"/>
      <c r="J137" s="782"/>
      <c r="K137" s="782"/>
      <c r="L137" s="782"/>
      <c r="M137" s="782"/>
      <c r="N137" s="782"/>
      <c r="O137" s="782"/>
      <c r="P137" s="738"/>
      <c r="Q137" s="738"/>
    </row>
    <row r="138" spans="1:17" s="39" customFormat="1">
      <c r="A138" s="118"/>
      <c r="B138" s="39" t="s">
        <v>2163</v>
      </c>
      <c r="C138" s="781"/>
      <c r="D138" s="782"/>
      <c r="E138" s="782"/>
      <c r="F138" s="782"/>
      <c r="G138" s="782"/>
      <c r="H138" s="782"/>
      <c r="I138" s="782"/>
      <c r="J138" s="782"/>
      <c r="K138" s="782"/>
      <c r="L138" s="782"/>
      <c r="M138" s="782"/>
      <c r="N138" s="782"/>
      <c r="O138" s="782"/>
      <c r="P138" s="738"/>
      <c r="Q138" s="738"/>
    </row>
    <row r="139" spans="1:17" s="39" customFormat="1">
      <c r="A139" s="118"/>
      <c r="B139" s="39" t="s">
        <v>2164</v>
      </c>
      <c r="C139" s="781"/>
      <c r="D139" s="782"/>
      <c r="E139" s="782"/>
      <c r="F139" s="782"/>
      <c r="G139" s="782"/>
      <c r="H139" s="782"/>
      <c r="I139" s="782"/>
      <c r="J139" s="782"/>
      <c r="K139" s="782"/>
      <c r="L139" s="782"/>
      <c r="M139" s="782"/>
      <c r="N139" s="782"/>
      <c r="O139" s="782"/>
      <c r="P139" s="738"/>
      <c r="Q139" s="738"/>
    </row>
    <row r="140" spans="1:17" s="39" customFormat="1" ht="9">
      <c r="A140" s="773" t="s">
        <v>2165</v>
      </c>
      <c r="B140" s="773"/>
      <c r="C140" s="781"/>
      <c r="D140" s="782"/>
      <c r="E140" s="782"/>
      <c r="F140" s="782"/>
      <c r="G140" s="782"/>
      <c r="H140" s="782"/>
      <c r="I140" s="782"/>
      <c r="J140" s="782"/>
      <c r="K140" s="782"/>
      <c r="L140" s="782"/>
      <c r="M140" s="782"/>
      <c r="N140" s="782"/>
      <c r="O140" s="782"/>
      <c r="P140" s="738"/>
      <c r="Q140" s="738"/>
    </row>
    <row r="141" spans="1:17" s="39" customFormat="1" ht="9">
      <c r="A141" s="773" t="s">
        <v>1828</v>
      </c>
      <c r="B141" s="773"/>
      <c r="C141" s="781"/>
      <c r="D141" s="782"/>
      <c r="E141" s="782"/>
      <c r="F141" s="782"/>
      <c r="G141" s="782"/>
      <c r="H141" s="782"/>
      <c r="I141" s="782"/>
      <c r="J141" s="782"/>
      <c r="K141" s="782"/>
      <c r="L141" s="782"/>
      <c r="M141" s="782"/>
      <c r="N141" s="782"/>
      <c r="O141" s="782"/>
      <c r="P141" s="738"/>
      <c r="Q141" s="738"/>
    </row>
    <row r="142" spans="1:17" s="39" customFormat="1">
      <c r="A142" s="118"/>
      <c r="B142" s="773"/>
      <c r="C142" s="781"/>
      <c r="D142" s="782"/>
      <c r="E142" s="782"/>
      <c r="F142" s="782"/>
      <c r="G142" s="782"/>
      <c r="H142" s="782"/>
      <c r="I142" s="782"/>
      <c r="J142" s="782"/>
      <c r="K142" s="782"/>
      <c r="L142" s="782"/>
      <c r="M142" s="782"/>
      <c r="N142" s="782"/>
      <c r="O142" s="782"/>
      <c r="P142" s="738"/>
      <c r="Q142" s="738"/>
    </row>
    <row r="143" spans="1:17" s="39" customFormat="1" ht="10.5" customHeight="1">
      <c r="A143" s="773" t="s">
        <v>46</v>
      </c>
      <c r="B143" s="773"/>
      <c r="C143" s="783"/>
      <c r="D143" s="782"/>
      <c r="E143" s="782"/>
      <c r="F143" s="782"/>
      <c r="G143" s="782"/>
      <c r="H143" s="782"/>
      <c r="I143" s="782"/>
      <c r="J143" s="782"/>
      <c r="K143" s="782"/>
      <c r="L143" s="782"/>
      <c r="M143" s="782"/>
      <c r="N143" s="782"/>
      <c r="O143" s="782"/>
      <c r="P143" s="738"/>
      <c r="Q143" s="738"/>
    </row>
    <row r="144" spans="1:17" s="118" customFormat="1" ht="11.25" customHeight="1">
      <c r="A144" s="775"/>
      <c r="C144" s="784"/>
      <c r="D144" s="297" t="s">
        <v>2158</v>
      </c>
      <c r="E144" s="604"/>
      <c r="F144" s="604"/>
      <c r="G144" s="604"/>
      <c r="H144" s="604"/>
      <c r="I144" s="604"/>
      <c r="J144" s="604"/>
      <c r="K144" s="604"/>
      <c r="L144" s="604"/>
      <c r="M144" s="604"/>
      <c r="N144" s="604"/>
      <c r="O144" s="604"/>
      <c r="P144" s="780"/>
      <c r="Q144" s="780"/>
    </row>
    <row r="145" spans="1:17" s="118" customFormat="1" ht="9" customHeight="1">
      <c r="A145" s="775"/>
      <c r="C145" s="784"/>
      <c r="D145" s="297"/>
      <c r="E145" s="604"/>
      <c r="F145" s="604"/>
      <c r="G145" s="604"/>
      <c r="H145" s="604"/>
      <c r="I145" s="604"/>
      <c r="J145" s="604"/>
      <c r="K145" s="604"/>
      <c r="L145" s="604"/>
      <c r="M145" s="604"/>
      <c r="N145" s="604"/>
      <c r="O145" s="604"/>
      <c r="P145" s="780"/>
      <c r="Q145" s="780"/>
    </row>
    <row r="146" spans="1:17" ht="18" customHeight="1">
      <c r="A146" s="773" t="s">
        <v>505</v>
      </c>
      <c r="C146" s="776"/>
      <c r="P146" s="67"/>
      <c r="Q146" s="67"/>
    </row>
    <row r="147" spans="1:17" ht="18" customHeight="1">
      <c r="B147" s="773" t="s">
        <v>324</v>
      </c>
      <c r="C147" s="776"/>
      <c r="P147" s="67"/>
      <c r="Q147" s="67"/>
    </row>
    <row r="148" spans="1:17" ht="12.75" customHeight="1">
      <c r="C148" s="776" t="s">
        <v>2159</v>
      </c>
      <c r="D148" s="761">
        <v>372</v>
      </c>
      <c r="E148" s="761">
        <v>47</v>
      </c>
      <c r="F148" s="761">
        <v>46</v>
      </c>
      <c r="G148" s="761">
        <v>38</v>
      </c>
      <c r="H148" s="761">
        <v>37</v>
      </c>
      <c r="I148" s="761">
        <v>35</v>
      </c>
      <c r="J148" s="761">
        <v>38</v>
      </c>
      <c r="K148" s="761">
        <v>41</v>
      </c>
      <c r="L148" s="761">
        <v>29</v>
      </c>
      <c r="M148" s="761">
        <v>19</v>
      </c>
      <c r="N148" s="761">
        <v>17</v>
      </c>
      <c r="O148" s="761">
        <v>25</v>
      </c>
      <c r="P148" s="67">
        <v>59.7</v>
      </c>
      <c r="Q148" s="67">
        <v>59.5</v>
      </c>
    </row>
    <row r="149" spans="1:17" ht="12.75" customHeight="1">
      <c r="C149" s="776" t="s">
        <v>2160</v>
      </c>
      <c r="D149" s="761">
        <v>343</v>
      </c>
      <c r="E149" s="761">
        <v>35</v>
      </c>
      <c r="F149" s="761">
        <v>46</v>
      </c>
      <c r="G149" s="761">
        <v>40</v>
      </c>
      <c r="H149" s="761">
        <v>23</v>
      </c>
      <c r="I149" s="761">
        <v>29</v>
      </c>
      <c r="J149" s="761">
        <v>29</v>
      </c>
      <c r="K149" s="761">
        <v>25</v>
      </c>
      <c r="L149" s="761">
        <v>30</v>
      </c>
      <c r="M149" s="761">
        <v>22</v>
      </c>
      <c r="N149" s="761">
        <v>17</v>
      </c>
      <c r="O149" s="761">
        <v>47</v>
      </c>
      <c r="P149" s="67">
        <v>59</v>
      </c>
      <c r="Q149" s="67">
        <v>59.1</v>
      </c>
    </row>
    <row r="150" spans="1:17" ht="21.75" customHeight="1">
      <c r="C150" s="776" t="s">
        <v>2161</v>
      </c>
      <c r="D150" s="761">
        <v>447</v>
      </c>
      <c r="E150" s="761">
        <v>5</v>
      </c>
      <c r="F150" s="761">
        <v>7</v>
      </c>
      <c r="G150" s="761">
        <v>10</v>
      </c>
      <c r="H150" s="761">
        <v>15</v>
      </c>
      <c r="I150" s="761">
        <v>11</v>
      </c>
      <c r="J150" s="761">
        <v>22</v>
      </c>
      <c r="K150" s="761">
        <v>13</v>
      </c>
      <c r="L150" s="761">
        <v>15</v>
      </c>
      <c r="M150" s="761">
        <v>23</v>
      </c>
      <c r="N150" s="761">
        <v>25</v>
      </c>
      <c r="O150" s="761">
        <v>301</v>
      </c>
      <c r="P150" s="67">
        <v>51.3</v>
      </c>
      <c r="Q150" s="67">
        <v>50.9</v>
      </c>
    </row>
    <row r="151" spans="1:17" ht="12.75" customHeight="1">
      <c r="C151" s="776" t="s">
        <v>610</v>
      </c>
      <c r="D151" s="761">
        <v>1110</v>
      </c>
      <c r="E151" s="761">
        <v>9</v>
      </c>
      <c r="F151" s="761">
        <v>4</v>
      </c>
      <c r="G151" s="761">
        <v>14</v>
      </c>
      <c r="H151" s="761">
        <v>20</v>
      </c>
      <c r="I151" s="761">
        <v>26</v>
      </c>
      <c r="J151" s="761">
        <v>39</v>
      </c>
      <c r="K151" s="761">
        <v>42</v>
      </c>
      <c r="L151" s="761">
        <v>62</v>
      </c>
      <c r="M151" s="761">
        <v>41</v>
      </c>
      <c r="N151" s="761">
        <v>62</v>
      </c>
      <c r="O151" s="761">
        <v>791</v>
      </c>
      <c r="P151" s="67">
        <v>51.1</v>
      </c>
      <c r="Q151" s="67">
        <v>50.7</v>
      </c>
    </row>
    <row r="152" spans="1:17" ht="12.75" customHeight="1">
      <c r="C152" s="776" t="s">
        <v>611</v>
      </c>
      <c r="D152" s="761">
        <v>583</v>
      </c>
      <c r="E152" s="761">
        <v>4</v>
      </c>
      <c r="F152" s="761">
        <v>3</v>
      </c>
      <c r="G152" s="761">
        <v>7</v>
      </c>
      <c r="H152" s="761">
        <v>6</v>
      </c>
      <c r="I152" s="761">
        <v>7</v>
      </c>
      <c r="J152" s="761">
        <v>12</v>
      </c>
      <c r="K152" s="761">
        <v>21</v>
      </c>
      <c r="L152" s="761">
        <v>18</v>
      </c>
      <c r="M152" s="761">
        <v>27</v>
      </c>
      <c r="N152" s="761">
        <v>34</v>
      </c>
      <c r="O152" s="761">
        <v>444</v>
      </c>
      <c r="P152" s="67">
        <v>49.9</v>
      </c>
      <c r="Q152" s="67">
        <v>49.8</v>
      </c>
    </row>
    <row r="153" spans="1:17" ht="12.75" customHeight="1">
      <c r="C153" s="778" t="s">
        <v>1874</v>
      </c>
      <c r="D153" s="761">
        <v>2855</v>
      </c>
      <c r="E153" s="761">
        <v>100</v>
      </c>
      <c r="F153" s="761">
        <v>106</v>
      </c>
      <c r="G153" s="761">
        <v>109</v>
      </c>
      <c r="H153" s="761">
        <v>101</v>
      </c>
      <c r="I153" s="761">
        <v>108</v>
      </c>
      <c r="J153" s="761">
        <v>140</v>
      </c>
      <c r="K153" s="761">
        <v>142</v>
      </c>
      <c r="L153" s="761">
        <v>154</v>
      </c>
      <c r="M153" s="761">
        <v>132</v>
      </c>
      <c r="N153" s="761">
        <v>155</v>
      </c>
      <c r="O153" s="761">
        <v>1608</v>
      </c>
      <c r="P153" s="67">
        <v>52.9</v>
      </c>
      <c r="Q153" s="67">
        <v>52.7</v>
      </c>
    </row>
    <row r="154" spans="1:17" ht="18" customHeight="1">
      <c r="B154" s="773" t="s">
        <v>619</v>
      </c>
      <c r="C154" s="776"/>
      <c r="P154" s="67"/>
      <c r="Q154" s="67"/>
    </row>
    <row r="155" spans="1:17" ht="12.75" customHeight="1">
      <c r="C155" s="776" t="s">
        <v>620</v>
      </c>
      <c r="D155" s="761">
        <v>11</v>
      </c>
      <c r="E155" s="761">
        <v>0</v>
      </c>
      <c r="F155" s="761">
        <v>2</v>
      </c>
      <c r="G155" s="761">
        <v>0</v>
      </c>
      <c r="H155" s="761">
        <v>2</v>
      </c>
      <c r="I155" s="761">
        <v>0</v>
      </c>
      <c r="J155" s="761">
        <v>0</v>
      </c>
      <c r="K155" s="761">
        <v>1</v>
      </c>
      <c r="L155" s="761">
        <v>0</v>
      </c>
      <c r="M155" s="761">
        <v>0</v>
      </c>
      <c r="N155" s="761">
        <v>1</v>
      </c>
      <c r="O155" s="761">
        <v>5</v>
      </c>
      <c r="P155" s="67">
        <v>55.4</v>
      </c>
      <c r="Q155" s="67">
        <v>54.5</v>
      </c>
    </row>
    <row r="156" spans="1:17" ht="12.75" customHeight="1">
      <c r="C156" s="776" t="s">
        <v>622</v>
      </c>
      <c r="D156" s="761">
        <v>20</v>
      </c>
      <c r="E156" s="761">
        <v>0</v>
      </c>
      <c r="F156" s="761">
        <v>1</v>
      </c>
      <c r="G156" s="761">
        <v>0</v>
      </c>
      <c r="H156" s="761">
        <v>0</v>
      </c>
      <c r="I156" s="761">
        <v>1</v>
      </c>
      <c r="J156" s="761">
        <v>1</v>
      </c>
      <c r="K156" s="761">
        <v>2</v>
      </c>
      <c r="L156" s="761">
        <v>2</v>
      </c>
      <c r="M156" s="761">
        <v>1</v>
      </c>
      <c r="N156" s="761">
        <v>0</v>
      </c>
      <c r="O156" s="761">
        <v>12</v>
      </c>
      <c r="P156" s="67">
        <v>52.5</v>
      </c>
      <c r="Q156" s="67">
        <v>53</v>
      </c>
    </row>
    <row r="157" spans="1:17" ht="12.75" customHeight="1">
      <c r="C157" s="776" t="s">
        <v>624</v>
      </c>
      <c r="D157" s="761">
        <v>44</v>
      </c>
      <c r="E157" s="761">
        <v>0</v>
      </c>
      <c r="F157" s="761">
        <v>2</v>
      </c>
      <c r="G157" s="761">
        <v>2</v>
      </c>
      <c r="H157" s="761">
        <v>2</v>
      </c>
      <c r="I157" s="761">
        <v>2</v>
      </c>
      <c r="J157" s="761">
        <v>0</v>
      </c>
      <c r="K157" s="761">
        <v>3</v>
      </c>
      <c r="L157" s="761">
        <v>2</v>
      </c>
      <c r="M157" s="761">
        <v>4</v>
      </c>
      <c r="N157" s="761">
        <v>0</v>
      </c>
      <c r="O157" s="761">
        <v>27</v>
      </c>
      <c r="P157" s="67">
        <v>50.8</v>
      </c>
      <c r="Q157" s="67">
        <v>52</v>
      </c>
    </row>
    <row r="158" spans="1:17" ht="12.75" customHeight="1">
      <c r="C158" s="776" t="s">
        <v>1823</v>
      </c>
      <c r="D158" s="761">
        <v>27</v>
      </c>
      <c r="E158" s="761">
        <v>0</v>
      </c>
      <c r="F158" s="761">
        <v>1</v>
      </c>
      <c r="G158" s="761">
        <v>0</v>
      </c>
      <c r="H158" s="761">
        <v>1</v>
      </c>
      <c r="I158" s="761">
        <v>2</v>
      </c>
      <c r="J158" s="761">
        <v>0</v>
      </c>
      <c r="K158" s="761">
        <v>0</v>
      </c>
      <c r="L158" s="761">
        <v>0</v>
      </c>
      <c r="M158" s="761">
        <v>0</v>
      </c>
      <c r="N158" s="761">
        <v>2</v>
      </c>
      <c r="O158" s="761">
        <v>21</v>
      </c>
      <c r="P158" s="67">
        <v>46.6</v>
      </c>
      <c r="Q158" s="67">
        <v>45.5</v>
      </c>
    </row>
    <row r="159" spans="1:17" ht="12.75" customHeight="1">
      <c r="C159" s="778" t="s">
        <v>1874</v>
      </c>
      <c r="D159" s="761">
        <v>102</v>
      </c>
      <c r="E159" s="761">
        <v>0</v>
      </c>
      <c r="F159" s="761">
        <v>6</v>
      </c>
      <c r="G159" s="761">
        <v>2</v>
      </c>
      <c r="H159" s="761">
        <v>5</v>
      </c>
      <c r="I159" s="761">
        <v>5</v>
      </c>
      <c r="J159" s="761">
        <v>1</v>
      </c>
      <c r="K159" s="761">
        <v>6</v>
      </c>
      <c r="L159" s="761">
        <v>4</v>
      </c>
      <c r="M159" s="761">
        <v>5</v>
      </c>
      <c r="N159" s="761">
        <v>3</v>
      </c>
      <c r="O159" s="761">
        <v>65</v>
      </c>
      <c r="P159" s="67">
        <v>50.5</v>
      </c>
      <c r="Q159" s="67">
        <v>51.2</v>
      </c>
    </row>
    <row r="160" spans="1:17" ht="18" customHeight="1">
      <c r="B160" s="773" t="s">
        <v>628</v>
      </c>
      <c r="C160" s="776"/>
      <c r="P160" s="67"/>
      <c r="Q160" s="67"/>
    </row>
    <row r="161" spans="1:17" ht="21.75" customHeight="1">
      <c r="C161" s="776" t="s">
        <v>1832</v>
      </c>
      <c r="D161" s="761">
        <v>5893</v>
      </c>
      <c r="E161" s="761">
        <v>86</v>
      </c>
      <c r="F161" s="761">
        <v>106</v>
      </c>
      <c r="G161" s="761">
        <v>114</v>
      </c>
      <c r="H161" s="761">
        <v>108</v>
      </c>
      <c r="I161" s="761">
        <v>137</v>
      </c>
      <c r="J161" s="761">
        <v>131</v>
      </c>
      <c r="K161" s="761">
        <v>148</v>
      </c>
      <c r="L161" s="761">
        <v>180</v>
      </c>
      <c r="M161" s="761">
        <v>170</v>
      </c>
      <c r="N161" s="761">
        <v>198</v>
      </c>
      <c r="O161" s="761">
        <v>4515</v>
      </c>
      <c r="P161" s="67">
        <v>48.5</v>
      </c>
      <c r="Q161" s="67">
        <v>47.6</v>
      </c>
    </row>
    <row r="162" spans="1:17" ht="21.75" customHeight="1">
      <c r="C162" s="776" t="s">
        <v>1834</v>
      </c>
      <c r="D162" s="761">
        <v>6636</v>
      </c>
      <c r="E162" s="761">
        <v>113</v>
      </c>
      <c r="F162" s="761">
        <v>128</v>
      </c>
      <c r="G162" s="761">
        <v>136</v>
      </c>
      <c r="H162" s="761">
        <v>149</v>
      </c>
      <c r="I162" s="761">
        <v>155</v>
      </c>
      <c r="J162" s="761">
        <v>187</v>
      </c>
      <c r="K162" s="761">
        <v>195</v>
      </c>
      <c r="L162" s="761">
        <v>216</v>
      </c>
      <c r="M162" s="761">
        <v>247</v>
      </c>
      <c r="N162" s="761">
        <v>195</v>
      </c>
      <c r="O162" s="761">
        <v>4915</v>
      </c>
      <c r="P162" s="67">
        <v>47.9</v>
      </c>
      <c r="Q162" s="67">
        <v>47.4</v>
      </c>
    </row>
    <row r="163" spans="1:17" ht="12.75" customHeight="1">
      <c r="C163" s="776" t="s">
        <v>631</v>
      </c>
      <c r="D163" s="761">
        <v>6</v>
      </c>
      <c r="E163" s="761">
        <v>0</v>
      </c>
      <c r="F163" s="761">
        <v>0</v>
      </c>
      <c r="G163" s="761">
        <v>0</v>
      </c>
      <c r="H163" s="761">
        <v>0</v>
      </c>
      <c r="I163" s="761">
        <v>0</v>
      </c>
      <c r="J163" s="761">
        <v>0</v>
      </c>
      <c r="K163" s="761">
        <v>0</v>
      </c>
      <c r="L163" s="761">
        <v>0</v>
      </c>
      <c r="M163" s="761">
        <v>0</v>
      </c>
      <c r="N163" s="761">
        <v>0</v>
      </c>
      <c r="O163" s="761">
        <v>6</v>
      </c>
      <c r="P163" s="67">
        <v>37.5</v>
      </c>
      <c r="Q163" s="67">
        <v>35</v>
      </c>
    </row>
    <row r="164" spans="1:17" ht="12.75" customHeight="1">
      <c r="C164" s="778" t="s">
        <v>1874</v>
      </c>
      <c r="D164" s="761">
        <v>12535</v>
      </c>
      <c r="E164" s="761">
        <v>199</v>
      </c>
      <c r="F164" s="761">
        <v>234</v>
      </c>
      <c r="G164" s="761">
        <v>250</v>
      </c>
      <c r="H164" s="761">
        <v>257</v>
      </c>
      <c r="I164" s="761">
        <v>292</v>
      </c>
      <c r="J164" s="761">
        <v>318</v>
      </c>
      <c r="K164" s="761">
        <v>343</v>
      </c>
      <c r="L164" s="761">
        <v>396</v>
      </c>
      <c r="M164" s="761">
        <v>417</v>
      </c>
      <c r="N164" s="761">
        <v>393</v>
      </c>
      <c r="O164" s="761">
        <v>9436</v>
      </c>
      <c r="P164" s="67">
        <v>48.2</v>
      </c>
      <c r="Q164" s="67">
        <v>47.5</v>
      </c>
    </row>
    <row r="165" spans="1:17" ht="18" customHeight="1">
      <c r="B165" s="773" t="s">
        <v>632</v>
      </c>
      <c r="C165" s="776"/>
      <c r="P165" s="67"/>
      <c r="Q165" s="67"/>
    </row>
    <row r="166" spans="1:17" ht="21.75" customHeight="1">
      <c r="C166" s="776" t="s">
        <v>1836</v>
      </c>
      <c r="D166" s="761">
        <v>5</v>
      </c>
      <c r="E166" s="761">
        <v>0</v>
      </c>
      <c r="F166" s="761">
        <v>0</v>
      </c>
      <c r="G166" s="761">
        <v>0</v>
      </c>
      <c r="H166" s="761">
        <v>0</v>
      </c>
      <c r="I166" s="761">
        <v>0</v>
      </c>
      <c r="J166" s="761">
        <v>0</v>
      </c>
      <c r="K166" s="761">
        <v>1</v>
      </c>
      <c r="L166" s="761">
        <v>0</v>
      </c>
      <c r="M166" s="761">
        <v>0</v>
      </c>
      <c r="N166" s="761">
        <v>0</v>
      </c>
      <c r="O166" s="761">
        <v>4</v>
      </c>
      <c r="P166" s="67">
        <v>48.2</v>
      </c>
      <c r="Q166" s="67">
        <v>47.5</v>
      </c>
    </row>
    <row r="167" spans="1:17" ht="21.75" customHeight="1">
      <c r="C167" s="776" t="s">
        <v>1840</v>
      </c>
      <c r="D167" s="761">
        <v>5</v>
      </c>
      <c r="E167" s="761">
        <v>0</v>
      </c>
      <c r="F167" s="761">
        <v>0</v>
      </c>
      <c r="G167" s="761">
        <v>0</v>
      </c>
      <c r="H167" s="761">
        <v>0</v>
      </c>
      <c r="I167" s="761">
        <v>0</v>
      </c>
      <c r="J167" s="761">
        <v>1</v>
      </c>
      <c r="K167" s="761">
        <v>0</v>
      </c>
      <c r="L167" s="761">
        <v>1</v>
      </c>
      <c r="M167" s="761">
        <v>0</v>
      </c>
      <c r="N167" s="761">
        <v>0</v>
      </c>
      <c r="O167" s="761">
        <v>3</v>
      </c>
      <c r="P167" s="67">
        <v>48.2</v>
      </c>
      <c r="Q167" s="67">
        <v>48.5</v>
      </c>
    </row>
    <row r="168" spans="1:17" ht="12.75" customHeight="1">
      <c r="C168" s="778" t="s">
        <v>1874</v>
      </c>
      <c r="D168" s="761">
        <v>10</v>
      </c>
      <c r="E168" s="761">
        <v>0</v>
      </c>
      <c r="F168" s="761">
        <v>0</v>
      </c>
      <c r="G168" s="761">
        <v>0</v>
      </c>
      <c r="H168" s="761">
        <v>0</v>
      </c>
      <c r="I168" s="761">
        <v>0</v>
      </c>
      <c r="J168" s="761">
        <v>1</v>
      </c>
      <c r="K168" s="761">
        <v>1</v>
      </c>
      <c r="L168" s="761">
        <v>1</v>
      </c>
      <c r="M168" s="761">
        <v>0</v>
      </c>
      <c r="N168" s="761">
        <v>0</v>
      </c>
      <c r="O168" s="761">
        <v>7</v>
      </c>
      <c r="P168" s="67">
        <v>48.2</v>
      </c>
      <c r="Q168" s="67">
        <v>48</v>
      </c>
    </row>
    <row r="169" spans="1:17" ht="18" customHeight="1">
      <c r="A169" s="773" t="s">
        <v>1847</v>
      </c>
      <c r="C169" s="776"/>
      <c r="D169" s="761">
        <v>15502</v>
      </c>
      <c r="E169" s="761">
        <v>299</v>
      </c>
      <c r="F169" s="761">
        <v>346</v>
      </c>
      <c r="G169" s="761">
        <v>361</v>
      </c>
      <c r="H169" s="761">
        <v>363</v>
      </c>
      <c r="I169" s="761">
        <v>405</v>
      </c>
      <c r="J169" s="761">
        <v>460</v>
      </c>
      <c r="K169" s="761">
        <v>492</v>
      </c>
      <c r="L169" s="761">
        <v>555</v>
      </c>
      <c r="M169" s="761">
        <v>554</v>
      </c>
      <c r="N169" s="761">
        <v>551</v>
      </c>
      <c r="O169" s="761">
        <v>11116</v>
      </c>
      <c r="P169" s="67">
        <v>49.1</v>
      </c>
      <c r="Q169" s="67">
        <v>48.7</v>
      </c>
    </row>
    <row r="170" spans="1:17" ht="27" customHeight="1">
      <c r="A170" s="1481" t="s">
        <v>2167</v>
      </c>
      <c r="B170" s="1481"/>
      <c r="C170" s="1482"/>
      <c r="P170" s="67"/>
      <c r="Q170" s="67"/>
    </row>
    <row r="171" spans="1:17" ht="18" customHeight="1">
      <c r="B171" s="773" t="s">
        <v>324</v>
      </c>
      <c r="C171" s="776"/>
      <c r="P171" s="67"/>
      <c r="Q171" s="67"/>
    </row>
    <row r="172" spans="1:17" ht="12.75" customHeight="1">
      <c r="C172" s="776" t="s">
        <v>2159</v>
      </c>
      <c r="D172" s="761">
        <v>98</v>
      </c>
      <c r="E172" s="761">
        <v>8</v>
      </c>
      <c r="F172" s="761">
        <v>11</v>
      </c>
      <c r="G172" s="761">
        <v>16</v>
      </c>
      <c r="H172" s="761">
        <v>13</v>
      </c>
      <c r="I172" s="761">
        <v>12</v>
      </c>
      <c r="J172" s="761">
        <v>5</v>
      </c>
      <c r="K172" s="761">
        <v>9</v>
      </c>
      <c r="L172" s="761">
        <v>3</v>
      </c>
      <c r="M172" s="761">
        <v>7</v>
      </c>
      <c r="N172" s="761">
        <v>4</v>
      </c>
      <c r="O172" s="761">
        <v>10</v>
      </c>
      <c r="P172" s="67">
        <v>59.6</v>
      </c>
      <c r="Q172" s="67">
        <v>59.9</v>
      </c>
    </row>
    <row r="173" spans="1:17" ht="12.75" customHeight="1">
      <c r="C173" s="776" t="s">
        <v>2160</v>
      </c>
      <c r="D173" s="761">
        <v>88</v>
      </c>
      <c r="E173" s="761">
        <v>13</v>
      </c>
      <c r="F173" s="761">
        <v>7</v>
      </c>
      <c r="G173" s="761">
        <v>5</v>
      </c>
      <c r="H173" s="761">
        <v>9</v>
      </c>
      <c r="I173" s="761">
        <v>8</v>
      </c>
      <c r="J173" s="761">
        <v>10</v>
      </c>
      <c r="K173" s="761">
        <v>11</v>
      </c>
      <c r="L173" s="761">
        <v>6</v>
      </c>
      <c r="M173" s="761">
        <v>6</v>
      </c>
      <c r="N173" s="761">
        <v>2</v>
      </c>
      <c r="O173" s="761">
        <v>11</v>
      </c>
      <c r="P173" s="67">
        <v>59.2</v>
      </c>
      <c r="Q173" s="67">
        <v>58.8</v>
      </c>
    </row>
    <row r="174" spans="1:17" ht="12.75" customHeight="1">
      <c r="C174" s="776" t="s">
        <v>610</v>
      </c>
      <c r="D174" s="761">
        <v>223</v>
      </c>
      <c r="E174" s="761">
        <v>2</v>
      </c>
      <c r="F174" s="761">
        <v>0</v>
      </c>
      <c r="G174" s="761">
        <v>0</v>
      </c>
      <c r="H174" s="761">
        <v>3</v>
      </c>
      <c r="I174" s="761">
        <v>10</v>
      </c>
      <c r="J174" s="761">
        <v>5</v>
      </c>
      <c r="K174" s="761">
        <v>6</v>
      </c>
      <c r="L174" s="761">
        <v>13</v>
      </c>
      <c r="M174" s="761">
        <v>9</v>
      </c>
      <c r="N174" s="761">
        <v>12</v>
      </c>
      <c r="O174" s="761">
        <v>163</v>
      </c>
      <c r="P174" s="67">
        <v>50.8</v>
      </c>
      <c r="Q174" s="67">
        <v>51.1</v>
      </c>
    </row>
    <row r="175" spans="1:17" ht="12.75" customHeight="1">
      <c r="C175" s="776" t="s">
        <v>611</v>
      </c>
      <c r="D175" s="761">
        <v>101</v>
      </c>
      <c r="E175" s="761">
        <v>0</v>
      </c>
      <c r="F175" s="761">
        <v>1</v>
      </c>
      <c r="G175" s="761">
        <v>0</v>
      </c>
      <c r="H175" s="761">
        <v>1</v>
      </c>
      <c r="I175" s="761">
        <v>3</v>
      </c>
      <c r="J175" s="761">
        <v>1</v>
      </c>
      <c r="K175" s="761">
        <v>3</v>
      </c>
      <c r="L175" s="761">
        <v>4</v>
      </c>
      <c r="M175" s="761">
        <v>3</v>
      </c>
      <c r="N175" s="761">
        <v>7</v>
      </c>
      <c r="O175" s="761">
        <v>78</v>
      </c>
      <c r="P175" s="67">
        <v>49.3</v>
      </c>
      <c r="Q175" s="67">
        <v>48.9</v>
      </c>
    </row>
    <row r="176" spans="1:17" ht="12.75" customHeight="1">
      <c r="C176" s="778" t="s">
        <v>1874</v>
      </c>
      <c r="D176" s="761">
        <v>510</v>
      </c>
      <c r="E176" s="761">
        <v>23</v>
      </c>
      <c r="F176" s="761">
        <v>19</v>
      </c>
      <c r="G176" s="761">
        <v>21</v>
      </c>
      <c r="H176" s="761">
        <v>26</v>
      </c>
      <c r="I176" s="761">
        <v>33</v>
      </c>
      <c r="J176" s="761">
        <v>21</v>
      </c>
      <c r="K176" s="761">
        <v>29</v>
      </c>
      <c r="L176" s="761">
        <v>26</v>
      </c>
      <c r="M176" s="761">
        <v>25</v>
      </c>
      <c r="N176" s="761">
        <v>25</v>
      </c>
      <c r="O176" s="761">
        <v>262</v>
      </c>
      <c r="P176" s="67">
        <v>53.6</v>
      </c>
      <c r="Q176" s="67">
        <v>53.8</v>
      </c>
    </row>
    <row r="177" spans="1:17" ht="18" customHeight="1">
      <c r="B177" s="773" t="s">
        <v>619</v>
      </c>
      <c r="C177" s="776"/>
      <c r="P177" s="67"/>
      <c r="Q177" s="67"/>
    </row>
    <row r="178" spans="1:17" ht="12.75" customHeight="1">
      <c r="C178" s="776" t="s">
        <v>620</v>
      </c>
      <c r="D178" s="761">
        <v>1</v>
      </c>
      <c r="E178" s="635" t="s">
        <v>613</v>
      </c>
      <c r="F178" s="635" t="s">
        <v>613</v>
      </c>
      <c r="G178" s="635" t="s">
        <v>613</v>
      </c>
      <c r="H178" s="635" t="s">
        <v>613</v>
      </c>
      <c r="I178" s="635" t="s">
        <v>613</v>
      </c>
      <c r="J178" s="635" t="s">
        <v>613</v>
      </c>
      <c r="K178" s="635" t="s">
        <v>613</v>
      </c>
      <c r="L178" s="635" t="s">
        <v>613</v>
      </c>
      <c r="M178" s="635" t="s">
        <v>613</v>
      </c>
      <c r="N178" s="635" t="s">
        <v>613</v>
      </c>
      <c r="O178" s="761">
        <v>0</v>
      </c>
      <c r="P178" s="780" t="s">
        <v>477</v>
      </c>
      <c r="Q178" s="780" t="s">
        <v>477</v>
      </c>
    </row>
    <row r="179" spans="1:17" ht="12.75" customHeight="1">
      <c r="C179" s="776" t="s">
        <v>622</v>
      </c>
      <c r="D179" s="761">
        <v>2</v>
      </c>
      <c r="E179" s="635" t="s">
        <v>613</v>
      </c>
      <c r="F179" s="635" t="s">
        <v>613</v>
      </c>
      <c r="G179" s="635" t="s">
        <v>613</v>
      </c>
      <c r="H179" s="635" t="s">
        <v>613</v>
      </c>
      <c r="I179" s="635" t="s">
        <v>613</v>
      </c>
      <c r="J179" s="635" t="s">
        <v>613</v>
      </c>
      <c r="K179" s="635" t="s">
        <v>613</v>
      </c>
      <c r="L179" s="635" t="s">
        <v>613</v>
      </c>
      <c r="M179" s="635" t="s">
        <v>613</v>
      </c>
      <c r="N179" s="635" t="s">
        <v>613</v>
      </c>
      <c r="O179" s="761">
        <v>1</v>
      </c>
      <c r="P179" s="67">
        <v>58</v>
      </c>
      <c r="Q179" s="67">
        <v>54</v>
      </c>
    </row>
    <row r="180" spans="1:17" ht="12.75" customHeight="1">
      <c r="C180" s="776" t="s">
        <v>624</v>
      </c>
      <c r="D180" s="761">
        <v>3</v>
      </c>
      <c r="E180" s="761">
        <v>0</v>
      </c>
      <c r="F180" s="761">
        <v>0</v>
      </c>
      <c r="G180" s="761">
        <v>0</v>
      </c>
      <c r="H180" s="761">
        <v>0</v>
      </c>
      <c r="I180" s="761">
        <v>0</v>
      </c>
      <c r="J180" s="761">
        <v>0</v>
      </c>
      <c r="K180" s="761">
        <v>1</v>
      </c>
      <c r="L180" s="761">
        <v>0</v>
      </c>
      <c r="M180" s="761">
        <v>0</v>
      </c>
      <c r="N180" s="761">
        <v>0</v>
      </c>
      <c r="O180" s="761">
        <v>2</v>
      </c>
      <c r="P180" s="67">
        <v>44</v>
      </c>
      <c r="Q180" s="67">
        <v>41.5</v>
      </c>
    </row>
    <row r="181" spans="1:17" ht="12.75" customHeight="1">
      <c r="C181" s="776" t="s">
        <v>1823</v>
      </c>
      <c r="D181" s="761">
        <v>1</v>
      </c>
      <c r="E181" s="761">
        <v>0</v>
      </c>
      <c r="F181" s="761">
        <v>0</v>
      </c>
      <c r="G181" s="761">
        <v>0</v>
      </c>
      <c r="H181" s="761">
        <v>0</v>
      </c>
      <c r="I181" s="761">
        <v>0</v>
      </c>
      <c r="J181" s="761">
        <v>0</v>
      </c>
      <c r="K181" s="761">
        <v>0</v>
      </c>
      <c r="L181" s="761">
        <v>0</v>
      </c>
      <c r="M181" s="761">
        <v>0</v>
      </c>
      <c r="N181" s="761">
        <v>0</v>
      </c>
      <c r="O181" s="761">
        <v>1</v>
      </c>
      <c r="P181" s="780" t="s">
        <v>477</v>
      </c>
      <c r="Q181" s="780" t="s">
        <v>477</v>
      </c>
    </row>
    <row r="182" spans="1:17" ht="12.75" customHeight="1">
      <c r="C182" s="778" t="s">
        <v>1874</v>
      </c>
      <c r="D182" s="761">
        <v>7</v>
      </c>
      <c r="E182" s="761">
        <v>0</v>
      </c>
      <c r="F182" s="761">
        <v>0</v>
      </c>
      <c r="G182" s="761">
        <v>1</v>
      </c>
      <c r="H182" s="761">
        <v>0</v>
      </c>
      <c r="I182" s="761">
        <v>0</v>
      </c>
      <c r="J182" s="761">
        <v>0</v>
      </c>
      <c r="K182" s="761">
        <v>1</v>
      </c>
      <c r="L182" s="761">
        <v>0</v>
      </c>
      <c r="M182" s="761">
        <v>1</v>
      </c>
      <c r="N182" s="761">
        <v>0</v>
      </c>
      <c r="O182" s="761">
        <v>4</v>
      </c>
      <c r="P182" s="67">
        <v>50.3</v>
      </c>
      <c r="Q182" s="67">
        <v>53.5</v>
      </c>
    </row>
    <row r="183" spans="1:17" s="39" customFormat="1" ht="10.5" customHeight="1">
      <c r="A183" s="118" t="s">
        <v>638</v>
      </c>
      <c r="B183" s="773"/>
      <c r="C183" s="781"/>
      <c r="D183" s="782"/>
      <c r="E183" s="782"/>
      <c r="F183" s="782"/>
      <c r="G183" s="782"/>
      <c r="H183" s="782"/>
      <c r="I183" s="782"/>
      <c r="J183" s="782"/>
      <c r="K183" s="782"/>
      <c r="L183" s="782"/>
      <c r="M183" s="782"/>
      <c r="N183" s="782"/>
      <c r="O183" s="782"/>
      <c r="P183" s="738"/>
      <c r="Q183" s="738"/>
    </row>
    <row r="184" spans="1:17" s="39" customFormat="1" ht="10.5" customHeight="1">
      <c r="A184" s="773" t="s">
        <v>2162</v>
      </c>
      <c r="B184" s="773"/>
      <c r="C184" s="781"/>
      <c r="D184" s="782"/>
      <c r="E184" s="782"/>
      <c r="F184" s="782"/>
      <c r="G184" s="782"/>
      <c r="H184" s="782"/>
      <c r="I184" s="782"/>
      <c r="J184" s="782"/>
      <c r="K184" s="782"/>
      <c r="L184" s="782"/>
      <c r="M184" s="782"/>
      <c r="N184" s="782"/>
      <c r="O184" s="782"/>
      <c r="P184" s="738"/>
      <c r="Q184" s="738"/>
    </row>
    <row r="185" spans="1:17" s="39" customFormat="1" ht="10.5" customHeight="1">
      <c r="A185" s="118"/>
      <c r="B185" s="39" t="s">
        <v>2163</v>
      </c>
      <c r="C185" s="781"/>
      <c r="D185" s="782"/>
      <c r="E185" s="782"/>
      <c r="F185" s="782"/>
      <c r="G185" s="782"/>
      <c r="H185" s="782"/>
      <c r="I185" s="782"/>
      <c r="J185" s="782"/>
      <c r="K185" s="782"/>
      <c r="L185" s="782"/>
      <c r="M185" s="782"/>
      <c r="N185" s="782"/>
      <c r="O185" s="782"/>
      <c r="P185" s="738"/>
      <c r="Q185" s="738"/>
    </row>
    <row r="186" spans="1:17" s="39" customFormat="1" ht="10.5" customHeight="1">
      <c r="A186" s="118"/>
      <c r="B186" s="39" t="s">
        <v>2164</v>
      </c>
      <c r="C186" s="781"/>
      <c r="D186" s="782"/>
      <c r="E186" s="782"/>
      <c r="F186" s="782"/>
      <c r="G186" s="782"/>
      <c r="H186" s="782"/>
      <c r="I186" s="782"/>
      <c r="J186" s="782"/>
      <c r="K186" s="782"/>
      <c r="L186" s="782"/>
      <c r="M186" s="782"/>
      <c r="N186" s="782"/>
      <c r="O186" s="782"/>
      <c r="P186" s="738"/>
      <c r="Q186" s="738"/>
    </row>
    <row r="187" spans="1:17" s="39" customFormat="1" ht="10.5" customHeight="1">
      <c r="A187" s="773" t="s">
        <v>2165</v>
      </c>
      <c r="B187" s="773"/>
      <c r="C187" s="781"/>
      <c r="D187" s="782"/>
      <c r="E187" s="782"/>
      <c r="F187" s="782"/>
      <c r="G187" s="782"/>
      <c r="H187" s="782"/>
      <c r="I187" s="782"/>
      <c r="J187" s="782"/>
      <c r="K187" s="782"/>
      <c r="L187" s="782"/>
      <c r="M187" s="782"/>
      <c r="N187" s="782"/>
      <c r="O187" s="782"/>
      <c r="P187" s="738"/>
      <c r="Q187" s="738"/>
    </row>
    <row r="188" spans="1:17" s="39" customFormat="1" ht="10.5" customHeight="1">
      <c r="A188" s="773" t="s">
        <v>1828</v>
      </c>
      <c r="B188" s="773"/>
      <c r="C188" s="783"/>
      <c r="D188" s="782"/>
      <c r="E188" s="782"/>
      <c r="F188" s="782"/>
      <c r="G188" s="782"/>
      <c r="H188" s="782"/>
      <c r="I188" s="782"/>
      <c r="J188" s="782"/>
      <c r="K188" s="782"/>
      <c r="L188" s="782"/>
      <c r="M188" s="782"/>
      <c r="N188" s="782"/>
      <c r="O188" s="782"/>
      <c r="P188" s="738"/>
      <c r="Q188" s="738"/>
    </row>
    <row r="189" spans="1:17" s="39" customFormat="1" ht="10.5" customHeight="1">
      <c r="A189" s="773"/>
      <c r="B189" s="773"/>
      <c r="C189" s="783"/>
      <c r="D189" s="782"/>
      <c r="E189" s="782"/>
      <c r="F189" s="782"/>
      <c r="G189" s="782"/>
      <c r="H189" s="782"/>
      <c r="I189" s="782"/>
      <c r="J189" s="782"/>
      <c r="K189" s="782"/>
      <c r="L189" s="782"/>
      <c r="M189" s="782"/>
      <c r="N189" s="782"/>
      <c r="O189" s="782"/>
      <c r="P189" s="738"/>
      <c r="Q189" s="738"/>
    </row>
    <row r="190" spans="1:17" s="39" customFormat="1" ht="10.5" customHeight="1">
      <c r="A190" s="773" t="s">
        <v>46</v>
      </c>
      <c r="B190" s="773"/>
      <c r="C190" s="783"/>
      <c r="D190" s="782"/>
      <c r="E190" s="782"/>
      <c r="F190" s="782"/>
      <c r="G190" s="782"/>
      <c r="H190" s="782"/>
      <c r="I190" s="782"/>
      <c r="J190" s="782"/>
      <c r="K190" s="782"/>
      <c r="L190" s="782"/>
      <c r="M190" s="782"/>
      <c r="N190" s="782"/>
      <c r="O190" s="782"/>
      <c r="P190" s="738"/>
      <c r="Q190" s="738"/>
    </row>
    <row r="191" spans="1:17" s="118" customFormat="1" ht="11.25" customHeight="1">
      <c r="A191" s="775"/>
      <c r="C191" s="784"/>
      <c r="D191" s="297" t="s">
        <v>2158</v>
      </c>
      <c r="E191" s="604"/>
      <c r="F191" s="604"/>
      <c r="G191" s="604"/>
      <c r="H191" s="604"/>
      <c r="I191" s="604"/>
      <c r="J191" s="604"/>
      <c r="K191" s="604"/>
      <c r="L191" s="604"/>
      <c r="M191" s="604"/>
      <c r="N191" s="604"/>
      <c r="O191" s="604"/>
      <c r="P191" s="780"/>
      <c r="Q191" s="780"/>
    </row>
    <row r="192" spans="1:17" s="118" customFormat="1" ht="9" customHeight="1">
      <c r="A192" s="775"/>
      <c r="C192" s="784"/>
      <c r="D192" s="297"/>
      <c r="E192" s="604"/>
      <c r="F192" s="604"/>
      <c r="G192" s="604"/>
      <c r="H192" s="604"/>
      <c r="I192" s="604"/>
      <c r="J192" s="604"/>
      <c r="K192" s="604"/>
      <c r="L192" s="604"/>
      <c r="M192" s="604"/>
      <c r="N192" s="604"/>
      <c r="O192" s="604"/>
      <c r="P192" s="780"/>
      <c r="Q192" s="780"/>
    </row>
    <row r="193" spans="1:17" ht="18" customHeight="1">
      <c r="B193" s="773" t="s">
        <v>628</v>
      </c>
      <c r="C193" s="776"/>
      <c r="P193" s="67"/>
      <c r="Q193" s="67"/>
    </row>
    <row r="194" spans="1:17" ht="21.75" customHeight="1">
      <c r="C194" s="776" t="s">
        <v>1832</v>
      </c>
      <c r="D194" s="761">
        <v>188</v>
      </c>
      <c r="E194" s="761">
        <v>3</v>
      </c>
      <c r="F194" s="761">
        <v>8</v>
      </c>
      <c r="G194" s="761">
        <v>11</v>
      </c>
      <c r="H194" s="761">
        <v>12</v>
      </c>
      <c r="I194" s="761">
        <v>6</v>
      </c>
      <c r="J194" s="761">
        <v>15</v>
      </c>
      <c r="K194" s="761">
        <v>6</v>
      </c>
      <c r="L194" s="761">
        <v>5</v>
      </c>
      <c r="M194" s="761">
        <v>12</v>
      </c>
      <c r="N194" s="761">
        <v>6</v>
      </c>
      <c r="O194" s="761">
        <v>104</v>
      </c>
      <c r="P194" s="67">
        <v>52.3</v>
      </c>
      <c r="Q194" s="67">
        <v>52.6</v>
      </c>
    </row>
    <row r="195" spans="1:17" ht="21.75" customHeight="1">
      <c r="C195" s="776" t="s">
        <v>1834</v>
      </c>
      <c r="D195" s="761">
        <v>333</v>
      </c>
      <c r="E195" s="761">
        <v>12</v>
      </c>
      <c r="F195" s="761">
        <v>13</v>
      </c>
      <c r="G195" s="761">
        <v>13</v>
      </c>
      <c r="H195" s="761">
        <v>14</v>
      </c>
      <c r="I195" s="761">
        <v>12</v>
      </c>
      <c r="J195" s="761">
        <v>21</v>
      </c>
      <c r="K195" s="761">
        <v>14</v>
      </c>
      <c r="L195" s="761">
        <v>14</v>
      </c>
      <c r="M195" s="761">
        <v>16</v>
      </c>
      <c r="N195" s="761">
        <v>19</v>
      </c>
      <c r="O195" s="761">
        <v>185</v>
      </c>
      <c r="P195" s="67">
        <v>52.5</v>
      </c>
      <c r="Q195" s="67">
        <v>52.8</v>
      </c>
    </row>
    <row r="196" spans="1:17" ht="12.75" customHeight="1">
      <c r="C196" s="776" t="s">
        <v>631</v>
      </c>
      <c r="D196" s="761">
        <v>8</v>
      </c>
      <c r="E196" s="761">
        <v>0</v>
      </c>
      <c r="F196" s="761">
        <v>0</v>
      </c>
      <c r="G196" s="761">
        <v>0</v>
      </c>
      <c r="H196" s="761">
        <v>0</v>
      </c>
      <c r="I196" s="761">
        <v>0</v>
      </c>
      <c r="J196" s="761">
        <v>1</v>
      </c>
      <c r="K196" s="761">
        <v>0</v>
      </c>
      <c r="L196" s="761">
        <v>0</v>
      </c>
      <c r="M196" s="761">
        <v>1</v>
      </c>
      <c r="N196" s="761">
        <v>0</v>
      </c>
      <c r="O196" s="761">
        <v>6</v>
      </c>
      <c r="P196" s="67">
        <v>47.4</v>
      </c>
      <c r="Q196" s="67">
        <v>49</v>
      </c>
    </row>
    <row r="197" spans="1:17" ht="12.75" customHeight="1">
      <c r="C197" s="778" t="s">
        <v>1874</v>
      </c>
      <c r="D197" s="761">
        <v>529</v>
      </c>
      <c r="E197" s="761">
        <v>15</v>
      </c>
      <c r="F197" s="761">
        <v>21</v>
      </c>
      <c r="G197" s="761">
        <v>24</v>
      </c>
      <c r="H197" s="761">
        <v>26</v>
      </c>
      <c r="I197" s="761">
        <v>18</v>
      </c>
      <c r="J197" s="761">
        <v>37</v>
      </c>
      <c r="K197" s="761">
        <v>20</v>
      </c>
      <c r="L197" s="761">
        <v>19</v>
      </c>
      <c r="M197" s="761">
        <v>29</v>
      </c>
      <c r="N197" s="761">
        <v>25</v>
      </c>
      <c r="O197" s="761">
        <v>295</v>
      </c>
      <c r="P197" s="67">
        <v>52.3</v>
      </c>
      <c r="Q197" s="67">
        <v>52.7</v>
      </c>
    </row>
    <row r="198" spans="1:17" ht="18" customHeight="1">
      <c r="B198" s="773" t="s">
        <v>632</v>
      </c>
      <c r="C198" s="776"/>
      <c r="P198" s="67"/>
      <c r="Q198" s="67"/>
    </row>
    <row r="199" spans="1:17" ht="21.75" customHeight="1">
      <c r="C199" s="776" t="s">
        <v>1836</v>
      </c>
      <c r="D199" s="761">
        <v>15</v>
      </c>
      <c r="E199" s="761">
        <v>0</v>
      </c>
      <c r="F199" s="761">
        <v>1</v>
      </c>
      <c r="G199" s="761">
        <v>3</v>
      </c>
      <c r="H199" s="761">
        <v>2</v>
      </c>
      <c r="I199" s="761">
        <v>0</v>
      </c>
      <c r="J199" s="761">
        <v>0</v>
      </c>
      <c r="K199" s="761">
        <v>0</v>
      </c>
      <c r="L199" s="761">
        <v>0</v>
      </c>
      <c r="M199" s="761">
        <v>0</v>
      </c>
      <c r="N199" s="761">
        <v>0</v>
      </c>
      <c r="O199" s="761">
        <v>9</v>
      </c>
      <c r="P199" s="67">
        <v>52.6</v>
      </c>
      <c r="Q199" s="67">
        <v>53.3</v>
      </c>
    </row>
    <row r="200" spans="1:17" ht="12.75" customHeight="1">
      <c r="C200" s="776" t="s">
        <v>1838</v>
      </c>
      <c r="D200" s="761">
        <v>2</v>
      </c>
      <c r="E200" s="761">
        <v>0</v>
      </c>
      <c r="F200" s="761">
        <v>0</v>
      </c>
      <c r="G200" s="761">
        <v>0</v>
      </c>
      <c r="H200" s="761">
        <v>0</v>
      </c>
      <c r="I200" s="761">
        <v>0</v>
      </c>
      <c r="J200" s="761">
        <v>1</v>
      </c>
      <c r="K200" s="761">
        <v>0</v>
      </c>
      <c r="L200" s="761">
        <v>0</v>
      </c>
      <c r="M200" s="761">
        <v>0</v>
      </c>
      <c r="N200" s="761">
        <v>0</v>
      </c>
      <c r="O200" s="761">
        <v>1</v>
      </c>
      <c r="P200" s="67">
        <v>55.5</v>
      </c>
      <c r="Q200" s="67">
        <v>52</v>
      </c>
    </row>
    <row r="201" spans="1:17" ht="21.75" customHeight="1">
      <c r="C201" s="776" t="s">
        <v>1840</v>
      </c>
      <c r="D201" s="761">
        <v>20</v>
      </c>
      <c r="E201" s="761">
        <v>0</v>
      </c>
      <c r="F201" s="761">
        <v>1</v>
      </c>
      <c r="G201" s="761">
        <v>0</v>
      </c>
      <c r="H201" s="761">
        <v>0</v>
      </c>
      <c r="I201" s="761">
        <v>0</v>
      </c>
      <c r="J201" s="761">
        <v>0</v>
      </c>
      <c r="K201" s="761">
        <v>2</v>
      </c>
      <c r="L201" s="761">
        <v>0</v>
      </c>
      <c r="M201" s="761">
        <v>0</v>
      </c>
      <c r="N201" s="761">
        <v>1</v>
      </c>
      <c r="O201" s="761">
        <v>16</v>
      </c>
      <c r="P201" s="67">
        <v>48.5</v>
      </c>
      <c r="Q201" s="67">
        <v>49.7</v>
      </c>
    </row>
    <row r="202" spans="1:17" ht="12.75" customHeight="1">
      <c r="C202" s="778" t="s">
        <v>1874</v>
      </c>
      <c r="D202" s="761">
        <v>37</v>
      </c>
      <c r="E202" s="761">
        <v>0</v>
      </c>
      <c r="F202" s="761">
        <v>2</v>
      </c>
      <c r="G202" s="761">
        <v>3</v>
      </c>
      <c r="H202" s="761">
        <v>2</v>
      </c>
      <c r="I202" s="761">
        <v>0</v>
      </c>
      <c r="J202" s="761">
        <v>1</v>
      </c>
      <c r="K202" s="761">
        <v>2</v>
      </c>
      <c r="L202" s="761">
        <v>0</v>
      </c>
      <c r="M202" s="761">
        <v>0</v>
      </c>
      <c r="N202" s="761">
        <v>1</v>
      </c>
      <c r="O202" s="761">
        <v>26</v>
      </c>
      <c r="P202" s="67">
        <v>50.5</v>
      </c>
      <c r="Q202" s="67">
        <v>50.8</v>
      </c>
    </row>
    <row r="203" spans="1:17" ht="21.75" customHeight="1">
      <c r="A203" s="1481" t="s">
        <v>2168</v>
      </c>
      <c r="B203" s="1481"/>
      <c r="C203" s="1482"/>
      <c r="D203" s="761">
        <v>1083</v>
      </c>
      <c r="E203" s="761">
        <v>38</v>
      </c>
      <c r="F203" s="761">
        <v>42</v>
      </c>
      <c r="G203" s="761">
        <v>49</v>
      </c>
      <c r="H203" s="761">
        <v>54</v>
      </c>
      <c r="I203" s="761">
        <v>51</v>
      </c>
      <c r="J203" s="761">
        <v>59</v>
      </c>
      <c r="K203" s="761">
        <v>52</v>
      </c>
      <c r="L203" s="761">
        <v>45</v>
      </c>
      <c r="M203" s="761">
        <v>55</v>
      </c>
      <c r="N203" s="761">
        <v>51</v>
      </c>
      <c r="O203" s="761">
        <v>587</v>
      </c>
      <c r="P203" s="67">
        <v>52.9</v>
      </c>
      <c r="Q203" s="67">
        <v>53.2</v>
      </c>
    </row>
    <row r="204" spans="1:17" ht="18" customHeight="1">
      <c r="A204" s="773" t="s">
        <v>526</v>
      </c>
      <c r="C204" s="776"/>
      <c r="P204" s="67"/>
      <c r="Q204" s="67"/>
    </row>
    <row r="205" spans="1:17" ht="18" customHeight="1">
      <c r="B205" s="773" t="s">
        <v>324</v>
      </c>
      <c r="C205" s="776"/>
      <c r="P205" s="67"/>
      <c r="Q205" s="67"/>
    </row>
    <row r="206" spans="1:17" ht="12.75" customHeight="1">
      <c r="C206" s="776" t="s">
        <v>2159</v>
      </c>
      <c r="D206" s="761">
        <v>638</v>
      </c>
      <c r="E206" s="761">
        <v>59</v>
      </c>
      <c r="F206" s="761">
        <v>55</v>
      </c>
      <c r="G206" s="761">
        <v>62</v>
      </c>
      <c r="H206" s="761">
        <v>62</v>
      </c>
      <c r="I206" s="761">
        <v>68</v>
      </c>
      <c r="J206" s="761">
        <v>60</v>
      </c>
      <c r="K206" s="761">
        <v>50</v>
      </c>
      <c r="L206" s="761">
        <v>41</v>
      </c>
      <c r="M206" s="761">
        <v>33</v>
      </c>
      <c r="N206" s="761">
        <v>27</v>
      </c>
      <c r="O206" s="761">
        <v>121</v>
      </c>
      <c r="P206" s="67">
        <v>58.5</v>
      </c>
      <c r="Q206" s="67">
        <v>58.8</v>
      </c>
    </row>
    <row r="207" spans="1:17" ht="12.75" customHeight="1">
      <c r="C207" s="776" t="s">
        <v>2160</v>
      </c>
      <c r="D207" s="761">
        <v>333</v>
      </c>
      <c r="E207" s="761">
        <v>37</v>
      </c>
      <c r="F207" s="761">
        <v>22</v>
      </c>
      <c r="G207" s="761">
        <v>37</v>
      </c>
      <c r="H207" s="761">
        <v>34</v>
      </c>
      <c r="I207" s="761">
        <v>40</v>
      </c>
      <c r="J207" s="761">
        <v>21</v>
      </c>
      <c r="K207" s="761">
        <v>21</v>
      </c>
      <c r="L207" s="761">
        <v>22</v>
      </c>
      <c r="M207" s="761">
        <v>22</v>
      </c>
      <c r="N207" s="761">
        <v>20</v>
      </c>
      <c r="O207" s="761">
        <v>57</v>
      </c>
      <c r="P207" s="67">
        <v>58.6</v>
      </c>
      <c r="Q207" s="67">
        <v>59.1</v>
      </c>
    </row>
    <row r="208" spans="1:17" ht="21.75" customHeight="1">
      <c r="C208" s="776" t="s">
        <v>2161</v>
      </c>
      <c r="D208" s="761">
        <v>44</v>
      </c>
      <c r="E208" s="761">
        <v>1</v>
      </c>
      <c r="F208" s="761">
        <v>4</v>
      </c>
      <c r="G208" s="761">
        <v>4</v>
      </c>
      <c r="H208" s="761">
        <v>5</v>
      </c>
      <c r="I208" s="761">
        <v>4</v>
      </c>
      <c r="J208" s="761">
        <v>4</v>
      </c>
      <c r="K208" s="761">
        <v>2</v>
      </c>
      <c r="L208" s="761">
        <v>4</v>
      </c>
      <c r="M208" s="761">
        <v>2</v>
      </c>
      <c r="N208" s="761">
        <v>1</v>
      </c>
      <c r="O208" s="761">
        <v>13</v>
      </c>
      <c r="P208" s="67">
        <v>57</v>
      </c>
      <c r="Q208" s="67">
        <v>58</v>
      </c>
    </row>
    <row r="209" spans="1:17" ht="12.75" customHeight="1">
      <c r="C209" s="776" t="s">
        <v>610</v>
      </c>
      <c r="D209" s="761">
        <v>1592</v>
      </c>
      <c r="E209" s="761">
        <v>16</v>
      </c>
      <c r="F209" s="761">
        <v>21</v>
      </c>
      <c r="G209" s="761">
        <v>20</v>
      </c>
      <c r="H209" s="761">
        <v>25</v>
      </c>
      <c r="I209" s="761">
        <v>35</v>
      </c>
      <c r="J209" s="761">
        <v>40</v>
      </c>
      <c r="K209" s="761">
        <v>46</v>
      </c>
      <c r="L209" s="761">
        <v>47</v>
      </c>
      <c r="M209" s="761">
        <v>71</v>
      </c>
      <c r="N209" s="761">
        <v>61</v>
      </c>
      <c r="O209" s="761">
        <v>1210</v>
      </c>
      <c r="P209" s="67">
        <v>49.9</v>
      </c>
      <c r="Q209" s="67">
        <v>49.4</v>
      </c>
    </row>
    <row r="210" spans="1:17" ht="12.75" customHeight="1">
      <c r="C210" s="776" t="s">
        <v>611</v>
      </c>
      <c r="D210" s="761">
        <v>436</v>
      </c>
      <c r="E210" s="761">
        <v>7</v>
      </c>
      <c r="F210" s="761">
        <v>1</v>
      </c>
      <c r="G210" s="761">
        <v>13</v>
      </c>
      <c r="H210" s="761">
        <v>15</v>
      </c>
      <c r="I210" s="761">
        <v>7</v>
      </c>
      <c r="J210" s="761">
        <v>5</v>
      </c>
      <c r="K210" s="761">
        <v>17</v>
      </c>
      <c r="L210" s="761">
        <v>10</v>
      </c>
      <c r="M210" s="761">
        <v>7</v>
      </c>
      <c r="N210" s="761">
        <v>9</v>
      </c>
      <c r="O210" s="761">
        <v>345</v>
      </c>
      <c r="P210" s="67">
        <v>48.9</v>
      </c>
      <c r="Q210" s="67">
        <v>48.5</v>
      </c>
    </row>
    <row r="211" spans="1:17" ht="12.75" customHeight="1">
      <c r="C211" s="778" t="s">
        <v>1874</v>
      </c>
      <c r="D211" s="761">
        <v>3043</v>
      </c>
      <c r="E211" s="761">
        <v>120</v>
      </c>
      <c r="F211" s="761">
        <v>103</v>
      </c>
      <c r="G211" s="761">
        <v>136</v>
      </c>
      <c r="H211" s="761">
        <v>141</v>
      </c>
      <c r="I211" s="761">
        <v>154</v>
      </c>
      <c r="J211" s="761">
        <v>130</v>
      </c>
      <c r="K211" s="761">
        <v>136</v>
      </c>
      <c r="L211" s="761">
        <v>124</v>
      </c>
      <c r="M211" s="761">
        <v>135</v>
      </c>
      <c r="N211" s="761">
        <v>118</v>
      </c>
      <c r="O211" s="761">
        <v>1746</v>
      </c>
      <c r="P211" s="67">
        <v>52.6</v>
      </c>
      <c r="Q211" s="67">
        <v>52.5</v>
      </c>
    </row>
    <row r="212" spans="1:17" ht="18" customHeight="1">
      <c r="B212" s="773" t="s">
        <v>619</v>
      </c>
      <c r="C212" s="776"/>
      <c r="P212" s="67"/>
      <c r="Q212" s="67"/>
    </row>
    <row r="213" spans="1:17" ht="12.75" customHeight="1">
      <c r="C213" s="776" t="s">
        <v>620</v>
      </c>
      <c r="D213" s="761">
        <v>5</v>
      </c>
      <c r="E213" s="635" t="s">
        <v>613</v>
      </c>
      <c r="F213" s="635" t="s">
        <v>613</v>
      </c>
      <c r="G213" s="635" t="s">
        <v>613</v>
      </c>
      <c r="H213" s="635" t="s">
        <v>613</v>
      </c>
      <c r="I213" s="635" t="s">
        <v>613</v>
      </c>
      <c r="J213" s="635" t="s">
        <v>613</v>
      </c>
      <c r="K213" s="635" t="s">
        <v>613</v>
      </c>
      <c r="L213" s="635" t="s">
        <v>613</v>
      </c>
      <c r="M213" s="635" t="s">
        <v>613</v>
      </c>
      <c r="N213" s="635" t="s">
        <v>613</v>
      </c>
      <c r="O213" s="761">
        <v>4</v>
      </c>
      <c r="P213" s="67">
        <v>45.4</v>
      </c>
      <c r="Q213" s="67">
        <v>42.5</v>
      </c>
    </row>
    <row r="214" spans="1:17" ht="12.75" customHeight="1">
      <c r="C214" s="776" t="s">
        <v>622</v>
      </c>
      <c r="D214" s="761">
        <v>2</v>
      </c>
      <c r="E214" s="635" t="s">
        <v>613</v>
      </c>
      <c r="F214" s="635" t="s">
        <v>613</v>
      </c>
      <c r="G214" s="635" t="s">
        <v>613</v>
      </c>
      <c r="H214" s="635" t="s">
        <v>613</v>
      </c>
      <c r="I214" s="635" t="s">
        <v>613</v>
      </c>
      <c r="J214" s="635" t="s">
        <v>613</v>
      </c>
      <c r="K214" s="635" t="s">
        <v>613</v>
      </c>
      <c r="L214" s="635" t="s">
        <v>613</v>
      </c>
      <c r="M214" s="635" t="s">
        <v>613</v>
      </c>
      <c r="N214" s="635" t="s">
        <v>613</v>
      </c>
      <c r="O214" s="761">
        <v>0</v>
      </c>
      <c r="P214" s="67">
        <v>64</v>
      </c>
      <c r="Q214" s="780" t="s">
        <v>477</v>
      </c>
    </row>
    <row r="215" spans="1:17" ht="12.75" customHeight="1">
      <c r="C215" s="776" t="s">
        <v>623</v>
      </c>
      <c r="D215" s="761">
        <v>45</v>
      </c>
      <c r="E215" s="761">
        <v>3</v>
      </c>
      <c r="F215" s="761">
        <v>2</v>
      </c>
      <c r="G215" s="761">
        <v>0</v>
      </c>
      <c r="H215" s="761">
        <v>4</v>
      </c>
      <c r="I215" s="761">
        <v>3</v>
      </c>
      <c r="J215" s="761">
        <v>2</v>
      </c>
      <c r="K215" s="761">
        <v>3</v>
      </c>
      <c r="L215" s="761">
        <v>2</v>
      </c>
      <c r="M215" s="761">
        <v>2</v>
      </c>
      <c r="N215" s="761">
        <v>1</v>
      </c>
      <c r="O215" s="761">
        <v>23</v>
      </c>
      <c r="P215" s="67">
        <v>51.9</v>
      </c>
      <c r="Q215" s="67">
        <v>53.5</v>
      </c>
    </row>
    <row r="216" spans="1:17" ht="12.75" customHeight="1">
      <c r="C216" s="778" t="s">
        <v>1874</v>
      </c>
      <c r="D216" s="761">
        <v>52</v>
      </c>
      <c r="E216" s="761">
        <v>5</v>
      </c>
      <c r="F216" s="761">
        <v>2</v>
      </c>
      <c r="G216" s="761">
        <v>0</v>
      </c>
      <c r="H216" s="761">
        <v>4</v>
      </c>
      <c r="I216" s="761">
        <v>3</v>
      </c>
      <c r="J216" s="761">
        <v>2</v>
      </c>
      <c r="K216" s="761">
        <v>3</v>
      </c>
      <c r="L216" s="761">
        <v>2</v>
      </c>
      <c r="M216" s="761">
        <v>3</v>
      </c>
      <c r="N216" s="761">
        <v>1</v>
      </c>
      <c r="O216" s="761">
        <v>27</v>
      </c>
      <c r="P216" s="67">
        <v>51.7</v>
      </c>
      <c r="Q216" s="67">
        <v>53</v>
      </c>
    </row>
    <row r="217" spans="1:17" ht="18" customHeight="1">
      <c r="B217" s="773" t="s">
        <v>628</v>
      </c>
      <c r="C217" s="776"/>
      <c r="P217" s="67"/>
      <c r="Q217" s="67"/>
    </row>
    <row r="218" spans="1:17" ht="21.75" customHeight="1">
      <c r="C218" s="776" t="s">
        <v>1832</v>
      </c>
      <c r="D218" s="761">
        <v>824</v>
      </c>
      <c r="E218" s="761">
        <v>21</v>
      </c>
      <c r="F218" s="761">
        <v>18</v>
      </c>
      <c r="G218" s="761">
        <v>29</v>
      </c>
      <c r="H218" s="761">
        <v>26</v>
      </c>
      <c r="I218" s="761">
        <v>14</v>
      </c>
      <c r="J218" s="761">
        <v>25</v>
      </c>
      <c r="K218" s="761">
        <v>25</v>
      </c>
      <c r="L218" s="761">
        <v>24</v>
      </c>
      <c r="M218" s="761">
        <v>32</v>
      </c>
      <c r="N218" s="761">
        <v>27</v>
      </c>
      <c r="O218" s="761">
        <v>583</v>
      </c>
      <c r="P218" s="67">
        <v>48.7</v>
      </c>
      <c r="Q218" s="67">
        <v>48</v>
      </c>
    </row>
    <row r="219" spans="1:17" ht="21.75" customHeight="1">
      <c r="C219" s="776" t="s">
        <v>1834</v>
      </c>
      <c r="D219" s="761">
        <v>1461</v>
      </c>
      <c r="E219" s="761">
        <v>47</v>
      </c>
      <c r="F219" s="761">
        <v>58</v>
      </c>
      <c r="G219" s="761">
        <v>55</v>
      </c>
      <c r="H219" s="761">
        <v>65</v>
      </c>
      <c r="I219" s="761">
        <v>54</v>
      </c>
      <c r="J219" s="761">
        <v>62</v>
      </c>
      <c r="K219" s="761">
        <v>41</v>
      </c>
      <c r="L219" s="761">
        <v>50</v>
      </c>
      <c r="M219" s="761">
        <v>61</v>
      </c>
      <c r="N219" s="761">
        <v>58</v>
      </c>
      <c r="O219" s="761">
        <v>910</v>
      </c>
      <c r="P219" s="67">
        <v>50</v>
      </c>
      <c r="Q219" s="67">
        <v>50.4</v>
      </c>
    </row>
    <row r="220" spans="1:17" ht="12.75" customHeight="1">
      <c r="C220" s="776" t="s">
        <v>631</v>
      </c>
      <c r="D220" s="761">
        <v>177</v>
      </c>
      <c r="E220" s="761">
        <v>2</v>
      </c>
      <c r="F220" s="761">
        <v>1</v>
      </c>
      <c r="G220" s="761">
        <v>6</v>
      </c>
      <c r="H220" s="761">
        <v>8</v>
      </c>
      <c r="I220" s="761">
        <v>8</v>
      </c>
      <c r="J220" s="761">
        <v>13</v>
      </c>
      <c r="K220" s="761">
        <v>11</v>
      </c>
      <c r="L220" s="761">
        <v>8</v>
      </c>
      <c r="M220" s="761">
        <v>3</v>
      </c>
      <c r="N220" s="761">
        <v>7</v>
      </c>
      <c r="O220" s="761">
        <v>110</v>
      </c>
      <c r="P220" s="67">
        <v>50.7</v>
      </c>
      <c r="Q220" s="67">
        <v>51.3</v>
      </c>
    </row>
    <row r="221" spans="1:17" ht="12.75" customHeight="1">
      <c r="C221" s="778" t="s">
        <v>1874</v>
      </c>
      <c r="D221" s="761">
        <v>2462</v>
      </c>
      <c r="E221" s="761">
        <v>70</v>
      </c>
      <c r="F221" s="761">
        <v>77</v>
      </c>
      <c r="G221" s="761">
        <v>90</v>
      </c>
      <c r="H221" s="761">
        <v>99</v>
      </c>
      <c r="I221" s="761">
        <v>76</v>
      </c>
      <c r="J221" s="761">
        <v>100</v>
      </c>
      <c r="K221" s="761">
        <v>77</v>
      </c>
      <c r="L221" s="761">
        <v>82</v>
      </c>
      <c r="M221" s="761">
        <v>96</v>
      </c>
      <c r="N221" s="761">
        <v>92</v>
      </c>
      <c r="O221" s="761">
        <v>1603</v>
      </c>
      <c r="P221" s="67">
        <v>49.6</v>
      </c>
      <c r="Q221" s="67">
        <v>49.6</v>
      </c>
    </row>
    <row r="222" spans="1:17" s="39" customFormat="1">
      <c r="A222" s="118" t="s">
        <v>638</v>
      </c>
      <c r="B222" s="773"/>
      <c r="C222" s="781"/>
      <c r="D222" s="782"/>
      <c r="E222" s="782"/>
      <c r="F222" s="782"/>
      <c r="G222" s="782"/>
      <c r="H222" s="782"/>
      <c r="I222" s="782"/>
      <c r="J222" s="782"/>
      <c r="K222" s="782"/>
      <c r="L222" s="782"/>
      <c r="M222" s="782"/>
      <c r="N222" s="782"/>
      <c r="O222" s="782"/>
      <c r="P222" s="738"/>
      <c r="Q222" s="738"/>
    </row>
    <row r="223" spans="1:17" s="39" customFormat="1" ht="9">
      <c r="A223" s="773" t="s">
        <v>2162</v>
      </c>
      <c r="B223" s="773"/>
      <c r="C223" s="781"/>
      <c r="D223" s="782"/>
      <c r="E223" s="782"/>
      <c r="F223" s="782"/>
      <c r="G223" s="782"/>
      <c r="H223" s="782"/>
      <c r="I223" s="782"/>
      <c r="J223" s="782"/>
      <c r="K223" s="782"/>
      <c r="L223" s="782"/>
      <c r="M223" s="782"/>
      <c r="N223" s="782"/>
      <c r="O223" s="782"/>
      <c r="P223" s="738"/>
      <c r="Q223" s="738"/>
    </row>
    <row r="224" spans="1:17" s="39" customFormat="1">
      <c r="A224" s="118"/>
      <c r="B224" s="39" t="s">
        <v>2163</v>
      </c>
      <c r="C224" s="781"/>
      <c r="D224" s="782"/>
      <c r="E224" s="782"/>
      <c r="F224" s="782"/>
      <c r="G224" s="782"/>
      <c r="H224" s="782"/>
      <c r="I224" s="782"/>
      <c r="J224" s="782"/>
      <c r="K224" s="782"/>
      <c r="L224" s="782"/>
      <c r="M224" s="782"/>
      <c r="N224" s="782"/>
      <c r="O224" s="782"/>
      <c r="P224" s="738"/>
      <c r="Q224" s="738"/>
    </row>
    <row r="225" spans="1:17" s="39" customFormat="1" ht="10.5" customHeight="1">
      <c r="A225" s="118"/>
      <c r="B225" s="39" t="s">
        <v>2164</v>
      </c>
      <c r="C225" s="781"/>
      <c r="D225" s="782"/>
      <c r="E225" s="782"/>
      <c r="F225" s="782"/>
      <c r="G225" s="782"/>
      <c r="H225" s="782"/>
      <c r="I225" s="782"/>
      <c r="J225" s="782"/>
      <c r="K225" s="782"/>
      <c r="L225" s="782"/>
      <c r="M225" s="782"/>
      <c r="N225" s="782"/>
      <c r="O225" s="782"/>
      <c r="P225" s="738"/>
      <c r="Q225" s="738"/>
    </row>
    <row r="226" spans="1:17" s="39" customFormat="1" ht="10.5" customHeight="1">
      <c r="A226" s="773" t="s">
        <v>2165</v>
      </c>
      <c r="B226" s="773"/>
      <c r="C226" s="781"/>
      <c r="D226" s="782"/>
      <c r="E226" s="782"/>
      <c r="F226" s="782"/>
      <c r="G226" s="782"/>
      <c r="H226" s="782"/>
      <c r="I226" s="782"/>
      <c r="J226" s="782"/>
      <c r="K226" s="782"/>
      <c r="L226" s="782"/>
      <c r="M226" s="782"/>
      <c r="N226" s="782"/>
      <c r="O226" s="782"/>
      <c r="P226" s="738"/>
      <c r="Q226" s="738"/>
    </row>
    <row r="227" spans="1:17" s="39" customFormat="1" ht="10.5" customHeight="1">
      <c r="A227" s="773" t="s">
        <v>1828</v>
      </c>
      <c r="B227" s="773"/>
      <c r="C227" s="781"/>
      <c r="D227" s="782"/>
      <c r="E227" s="782"/>
      <c r="F227" s="782"/>
      <c r="G227" s="782"/>
      <c r="H227" s="782"/>
      <c r="I227" s="782"/>
      <c r="J227" s="782"/>
      <c r="K227" s="782"/>
      <c r="L227" s="782"/>
      <c r="M227" s="782"/>
      <c r="N227" s="782"/>
      <c r="O227" s="782"/>
      <c r="P227" s="738"/>
      <c r="Q227" s="738"/>
    </row>
    <row r="228" spans="1:17" s="39" customFormat="1" ht="10.5" customHeight="1">
      <c r="A228" s="773"/>
      <c r="B228" s="773"/>
      <c r="C228" s="783"/>
      <c r="D228" s="782"/>
      <c r="E228" s="782"/>
      <c r="F228" s="782"/>
      <c r="G228" s="782"/>
      <c r="H228" s="782"/>
      <c r="I228" s="782"/>
      <c r="J228" s="782"/>
      <c r="K228" s="782"/>
      <c r="L228" s="782"/>
      <c r="M228" s="782"/>
      <c r="N228" s="782"/>
      <c r="O228" s="782"/>
      <c r="P228" s="738"/>
      <c r="Q228" s="738"/>
    </row>
    <row r="229" spans="1:17" s="39" customFormat="1" ht="10.5" customHeight="1">
      <c r="A229" s="773" t="s">
        <v>46</v>
      </c>
      <c r="B229" s="773"/>
      <c r="C229" s="783"/>
      <c r="D229" s="782"/>
      <c r="E229" s="782"/>
      <c r="F229" s="782"/>
      <c r="G229" s="782"/>
      <c r="H229" s="782"/>
      <c r="I229" s="782"/>
      <c r="J229" s="782"/>
      <c r="K229" s="782"/>
      <c r="L229" s="782"/>
      <c r="M229" s="782"/>
      <c r="N229" s="782"/>
      <c r="O229" s="782"/>
      <c r="P229" s="738"/>
      <c r="Q229" s="738"/>
    </row>
    <row r="230" spans="1:17" s="118" customFormat="1" ht="11.25" customHeight="1">
      <c r="A230" s="775"/>
      <c r="C230" s="784"/>
      <c r="D230" s="297" t="s">
        <v>2158</v>
      </c>
      <c r="E230" s="604"/>
      <c r="F230" s="604"/>
      <c r="G230" s="604"/>
      <c r="H230" s="604"/>
      <c r="I230" s="604"/>
      <c r="J230" s="604"/>
      <c r="K230" s="604"/>
      <c r="L230" s="604"/>
      <c r="M230" s="604"/>
      <c r="N230" s="604"/>
      <c r="O230" s="604"/>
      <c r="P230" s="780"/>
      <c r="Q230" s="780"/>
    </row>
    <row r="231" spans="1:17" s="118" customFormat="1" ht="9" customHeight="1">
      <c r="A231" s="775"/>
      <c r="C231" s="784"/>
      <c r="D231" s="297"/>
      <c r="E231" s="604"/>
      <c r="F231" s="604"/>
      <c r="G231" s="604"/>
      <c r="H231" s="604"/>
      <c r="I231" s="604"/>
      <c r="J231" s="604"/>
      <c r="K231" s="604"/>
      <c r="L231" s="604"/>
      <c r="M231" s="604"/>
      <c r="N231" s="604"/>
      <c r="O231" s="604"/>
      <c r="P231" s="780"/>
      <c r="Q231" s="780"/>
    </row>
    <row r="232" spans="1:17" ht="18" customHeight="1">
      <c r="B232" s="773" t="s">
        <v>632</v>
      </c>
      <c r="C232" s="776"/>
      <c r="P232" s="67"/>
      <c r="Q232" s="67"/>
    </row>
    <row r="233" spans="1:17" ht="21.75" customHeight="1">
      <c r="C233" s="776" t="s">
        <v>1836</v>
      </c>
      <c r="D233" s="761">
        <v>106</v>
      </c>
      <c r="E233" s="761">
        <v>4</v>
      </c>
      <c r="F233" s="761">
        <v>2</v>
      </c>
      <c r="G233" s="761">
        <v>5</v>
      </c>
      <c r="H233" s="761">
        <v>2</v>
      </c>
      <c r="I233" s="761">
        <v>4</v>
      </c>
      <c r="J233" s="761">
        <v>6</v>
      </c>
      <c r="K233" s="761">
        <v>4</v>
      </c>
      <c r="L233" s="761">
        <v>5</v>
      </c>
      <c r="M233" s="761">
        <v>6</v>
      </c>
      <c r="N233" s="761">
        <v>3</v>
      </c>
      <c r="O233" s="761">
        <v>65</v>
      </c>
      <c r="P233" s="67">
        <v>50.1</v>
      </c>
      <c r="Q233" s="67">
        <v>50.3</v>
      </c>
    </row>
    <row r="234" spans="1:17" ht="12.75" customHeight="1">
      <c r="C234" s="776" t="s">
        <v>1838</v>
      </c>
      <c r="D234" s="761">
        <v>3</v>
      </c>
      <c r="E234" s="761">
        <v>0</v>
      </c>
      <c r="F234" s="761">
        <v>0</v>
      </c>
      <c r="G234" s="761">
        <v>2</v>
      </c>
      <c r="H234" s="761">
        <v>0</v>
      </c>
      <c r="I234" s="761">
        <v>0</v>
      </c>
      <c r="J234" s="761">
        <v>1</v>
      </c>
      <c r="K234" s="761">
        <v>0</v>
      </c>
      <c r="L234" s="761">
        <v>0</v>
      </c>
      <c r="M234" s="761">
        <v>0</v>
      </c>
      <c r="N234" s="761">
        <v>0</v>
      </c>
      <c r="O234" s="761">
        <v>0</v>
      </c>
      <c r="P234" s="67">
        <v>61</v>
      </c>
      <c r="Q234" s="67">
        <v>61.3</v>
      </c>
    </row>
    <row r="235" spans="1:17" ht="21.75" customHeight="1">
      <c r="C235" s="776" t="s">
        <v>1840</v>
      </c>
      <c r="D235" s="761">
        <v>68</v>
      </c>
      <c r="E235" s="761">
        <v>2</v>
      </c>
      <c r="F235" s="761">
        <v>4</v>
      </c>
      <c r="G235" s="761">
        <v>4</v>
      </c>
      <c r="H235" s="761">
        <v>2</v>
      </c>
      <c r="I235" s="761">
        <v>1</v>
      </c>
      <c r="J235" s="761">
        <v>0</v>
      </c>
      <c r="K235" s="761">
        <v>2</v>
      </c>
      <c r="L235" s="761">
        <v>1</v>
      </c>
      <c r="M235" s="761">
        <v>4</v>
      </c>
      <c r="N235" s="761">
        <v>2</v>
      </c>
      <c r="O235" s="761">
        <v>46</v>
      </c>
      <c r="P235" s="67">
        <v>49.6</v>
      </c>
      <c r="Q235" s="67">
        <v>48</v>
      </c>
    </row>
    <row r="236" spans="1:17" ht="12.75" customHeight="1">
      <c r="C236" s="778" t="s">
        <v>1874</v>
      </c>
      <c r="D236" s="761">
        <v>177</v>
      </c>
      <c r="E236" s="761">
        <v>6</v>
      </c>
      <c r="F236" s="761">
        <v>6</v>
      </c>
      <c r="G236" s="761">
        <v>11</v>
      </c>
      <c r="H236" s="761">
        <v>4</v>
      </c>
      <c r="I236" s="761">
        <v>5</v>
      </c>
      <c r="J236" s="761">
        <v>7</v>
      </c>
      <c r="K236" s="761">
        <v>6</v>
      </c>
      <c r="L236" s="761">
        <v>6</v>
      </c>
      <c r="M236" s="761">
        <v>10</v>
      </c>
      <c r="N236" s="761">
        <v>5</v>
      </c>
      <c r="O236" s="761">
        <v>111</v>
      </c>
      <c r="P236" s="67">
        <v>50.1</v>
      </c>
      <c r="Q236" s="67">
        <v>49.5</v>
      </c>
    </row>
    <row r="237" spans="1:17" ht="18" customHeight="1">
      <c r="A237" s="773" t="s">
        <v>1775</v>
      </c>
      <c r="C237" s="776"/>
      <c r="D237" s="761">
        <v>5734</v>
      </c>
      <c r="E237" s="761">
        <v>201</v>
      </c>
      <c r="F237" s="761">
        <v>188</v>
      </c>
      <c r="G237" s="761">
        <v>237</v>
      </c>
      <c r="H237" s="761">
        <v>248</v>
      </c>
      <c r="I237" s="761">
        <v>238</v>
      </c>
      <c r="J237" s="761">
        <v>239</v>
      </c>
      <c r="K237" s="761">
        <v>222</v>
      </c>
      <c r="L237" s="761">
        <v>214</v>
      </c>
      <c r="M237" s="761">
        <v>244</v>
      </c>
      <c r="N237" s="761">
        <v>216</v>
      </c>
      <c r="O237" s="761">
        <v>3487</v>
      </c>
      <c r="P237" s="67">
        <v>51.2</v>
      </c>
      <c r="Q237" s="67">
        <v>51.4</v>
      </c>
    </row>
    <row r="238" spans="1:17" ht="18" customHeight="1">
      <c r="A238" s="773" t="s">
        <v>539</v>
      </c>
      <c r="C238" s="776"/>
      <c r="P238" s="67"/>
      <c r="Q238" s="67"/>
    </row>
    <row r="239" spans="1:17" ht="18" customHeight="1">
      <c r="B239" s="773" t="s">
        <v>324</v>
      </c>
      <c r="C239" s="776"/>
      <c r="P239" s="67"/>
      <c r="Q239" s="67"/>
    </row>
    <row r="240" spans="1:17" ht="12.75" customHeight="1">
      <c r="C240" s="776" t="s">
        <v>2159</v>
      </c>
      <c r="D240" s="761">
        <v>284</v>
      </c>
      <c r="E240" s="761">
        <v>35</v>
      </c>
      <c r="F240" s="761">
        <v>26</v>
      </c>
      <c r="G240" s="761">
        <v>28</v>
      </c>
      <c r="H240" s="761">
        <v>23</v>
      </c>
      <c r="I240" s="761">
        <v>20</v>
      </c>
      <c r="J240" s="761">
        <v>24</v>
      </c>
      <c r="K240" s="761">
        <v>18</v>
      </c>
      <c r="L240" s="761">
        <v>19</v>
      </c>
      <c r="M240" s="761">
        <v>23</v>
      </c>
      <c r="N240" s="761">
        <v>13</v>
      </c>
      <c r="O240" s="761">
        <v>55</v>
      </c>
      <c r="P240" s="67">
        <v>58.3</v>
      </c>
      <c r="Q240" s="67">
        <v>58.6</v>
      </c>
    </row>
    <row r="241" spans="2:17" s="80" customFormat="1" ht="12.75" customHeight="1">
      <c r="B241" s="773"/>
      <c r="C241" s="776" t="s">
        <v>2160</v>
      </c>
      <c r="D241" s="761">
        <v>352</v>
      </c>
      <c r="E241" s="761">
        <v>33</v>
      </c>
      <c r="F241" s="761">
        <v>31</v>
      </c>
      <c r="G241" s="761">
        <v>37</v>
      </c>
      <c r="H241" s="761">
        <v>39</v>
      </c>
      <c r="I241" s="761">
        <v>26</v>
      </c>
      <c r="J241" s="761">
        <v>19</v>
      </c>
      <c r="K241" s="761">
        <v>32</v>
      </c>
      <c r="L241" s="761">
        <v>21</v>
      </c>
      <c r="M241" s="761">
        <v>17</v>
      </c>
      <c r="N241" s="761">
        <v>21</v>
      </c>
      <c r="O241" s="761">
        <v>76</v>
      </c>
      <c r="P241" s="67">
        <v>58.2</v>
      </c>
      <c r="Q241" s="67">
        <v>58.5</v>
      </c>
    </row>
    <row r="242" spans="2:17" s="80" customFormat="1" ht="21.75" customHeight="1">
      <c r="B242" s="773"/>
      <c r="C242" s="776" t="s">
        <v>2161</v>
      </c>
      <c r="D242" s="761">
        <v>221</v>
      </c>
      <c r="E242" s="761">
        <v>13</v>
      </c>
      <c r="F242" s="761">
        <v>12</v>
      </c>
      <c r="G242" s="761">
        <v>16</v>
      </c>
      <c r="H242" s="761">
        <v>16</v>
      </c>
      <c r="I242" s="761">
        <v>13</v>
      </c>
      <c r="J242" s="761">
        <v>17</v>
      </c>
      <c r="K242" s="761">
        <v>26</v>
      </c>
      <c r="L242" s="761">
        <v>14</v>
      </c>
      <c r="M242" s="761">
        <v>5</v>
      </c>
      <c r="N242" s="761">
        <v>14</v>
      </c>
      <c r="O242" s="761">
        <v>75</v>
      </c>
      <c r="P242" s="67">
        <v>55.8</v>
      </c>
      <c r="Q242" s="67">
        <v>57.1</v>
      </c>
    </row>
    <row r="243" spans="2:17" s="80" customFormat="1" ht="12.75" customHeight="1">
      <c r="B243" s="773"/>
      <c r="C243" s="776" t="s">
        <v>610</v>
      </c>
      <c r="D243" s="761">
        <v>687</v>
      </c>
      <c r="E243" s="761">
        <v>10</v>
      </c>
      <c r="F243" s="761">
        <v>17</v>
      </c>
      <c r="G243" s="761">
        <v>17</v>
      </c>
      <c r="H243" s="761">
        <v>22</v>
      </c>
      <c r="I243" s="761">
        <v>20</v>
      </c>
      <c r="J243" s="761">
        <v>27</v>
      </c>
      <c r="K243" s="761">
        <v>29</v>
      </c>
      <c r="L243" s="761">
        <v>30</v>
      </c>
      <c r="M243" s="761">
        <v>36</v>
      </c>
      <c r="N243" s="761">
        <v>32</v>
      </c>
      <c r="O243" s="761">
        <v>447</v>
      </c>
      <c r="P243" s="67">
        <v>51.3</v>
      </c>
      <c r="Q243" s="67">
        <v>51.5</v>
      </c>
    </row>
    <row r="244" spans="2:17" s="80" customFormat="1" ht="12.75" customHeight="1">
      <c r="B244" s="773"/>
      <c r="C244" s="776" t="s">
        <v>611</v>
      </c>
      <c r="D244" s="761">
        <v>671</v>
      </c>
      <c r="E244" s="761">
        <v>15</v>
      </c>
      <c r="F244" s="761">
        <v>13</v>
      </c>
      <c r="G244" s="761">
        <v>11</v>
      </c>
      <c r="H244" s="761">
        <v>20</v>
      </c>
      <c r="I244" s="761">
        <v>21</v>
      </c>
      <c r="J244" s="761">
        <v>20</v>
      </c>
      <c r="K244" s="761">
        <v>15</v>
      </c>
      <c r="L244" s="761">
        <v>20</v>
      </c>
      <c r="M244" s="761">
        <v>26</v>
      </c>
      <c r="N244" s="761">
        <v>28</v>
      </c>
      <c r="O244" s="761">
        <v>482</v>
      </c>
      <c r="P244" s="67">
        <v>50.7</v>
      </c>
      <c r="Q244" s="67">
        <v>50.3</v>
      </c>
    </row>
    <row r="245" spans="2:17" s="80" customFormat="1" ht="12.75" customHeight="1">
      <c r="B245" s="773"/>
      <c r="C245" s="778" t="s">
        <v>1874</v>
      </c>
      <c r="D245" s="761">
        <v>2215</v>
      </c>
      <c r="E245" s="761">
        <v>106</v>
      </c>
      <c r="F245" s="761">
        <v>99</v>
      </c>
      <c r="G245" s="761">
        <v>109</v>
      </c>
      <c r="H245" s="761">
        <v>120</v>
      </c>
      <c r="I245" s="761">
        <v>100</v>
      </c>
      <c r="J245" s="761">
        <v>107</v>
      </c>
      <c r="K245" s="761">
        <v>120</v>
      </c>
      <c r="L245" s="761">
        <v>104</v>
      </c>
      <c r="M245" s="761">
        <v>107</v>
      </c>
      <c r="N245" s="761">
        <v>108</v>
      </c>
      <c r="O245" s="761">
        <v>1135</v>
      </c>
      <c r="P245" s="67">
        <v>53.6</v>
      </c>
      <c r="Q245" s="67">
        <v>53.8</v>
      </c>
    </row>
    <row r="246" spans="2:17" s="80" customFormat="1" ht="18" customHeight="1">
      <c r="B246" s="773" t="s">
        <v>619</v>
      </c>
      <c r="C246" s="776"/>
      <c r="D246" s="761"/>
      <c r="E246" s="761"/>
      <c r="F246" s="761"/>
      <c r="G246" s="761"/>
      <c r="H246" s="761"/>
      <c r="I246" s="761"/>
      <c r="J246" s="761"/>
      <c r="K246" s="761"/>
      <c r="L246" s="761"/>
      <c r="M246" s="761"/>
      <c r="N246" s="761"/>
      <c r="O246" s="761"/>
      <c r="P246" s="67"/>
      <c r="Q246" s="67"/>
    </row>
    <row r="247" spans="2:17" s="80" customFormat="1" ht="12.75" customHeight="1">
      <c r="B247" s="773"/>
      <c r="C247" s="776" t="s">
        <v>620</v>
      </c>
      <c r="D247" s="761">
        <v>54</v>
      </c>
      <c r="E247" s="761">
        <v>3</v>
      </c>
      <c r="F247" s="761">
        <v>2</v>
      </c>
      <c r="G247" s="761">
        <v>3</v>
      </c>
      <c r="H247" s="761">
        <v>0</v>
      </c>
      <c r="I247" s="761">
        <v>4</v>
      </c>
      <c r="J247" s="761">
        <v>4</v>
      </c>
      <c r="K247" s="761">
        <v>0</v>
      </c>
      <c r="L247" s="761">
        <v>2</v>
      </c>
      <c r="M247" s="761">
        <v>1</v>
      </c>
      <c r="N247" s="761">
        <v>0</v>
      </c>
      <c r="O247" s="761">
        <v>35</v>
      </c>
      <c r="P247" s="67">
        <v>50.9</v>
      </c>
      <c r="Q247" s="67">
        <v>51.5</v>
      </c>
    </row>
    <row r="248" spans="2:17" s="80" customFormat="1" ht="12.75" customHeight="1">
      <c r="B248" s="773"/>
      <c r="C248" s="776" t="s">
        <v>621</v>
      </c>
      <c r="D248" s="761">
        <v>7</v>
      </c>
      <c r="E248" s="635" t="s">
        <v>613</v>
      </c>
      <c r="F248" s="635" t="s">
        <v>613</v>
      </c>
      <c r="G248" s="635" t="s">
        <v>613</v>
      </c>
      <c r="H248" s="635" t="s">
        <v>613</v>
      </c>
      <c r="I248" s="635" t="s">
        <v>613</v>
      </c>
      <c r="J248" s="635" t="s">
        <v>613</v>
      </c>
      <c r="K248" s="635" t="s">
        <v>613</v>
      </c>
      <c r="L248" s="635" t="s">
        <v>613</v>
      </c>
      <c r="M248" s="635" t="s">
        <v>613</v>
      </c>
      <c r="N248" s="635" t="s">
        <v>613</v>
      </c>
      <c r="O248" s="761">
        <v>2</v>
      </c>
      <c r="P248" s="67">
        <v>58.1</v>
      </c>
      <c r="Q248" s="67">
        <v>59.5</v>
      </c>
    </row>
    <row r="249" spans="2:17" s="80" customFormat="1" ht="12.75" customHeight="1">
      <c r="B249" s="773"/>
      <c r="C249" s="776" t="s">
        <v>1823</v>
      </c>
      <c r="D249" s="761">
        <v>2</v>
      </c>
      <c r="E249" s="635" t="s">
        <v>613</v>
      </c>
      <c r="F249" s="635" t="s">
        <v>613</v>
      </c>
      <c r="G249" s="635" t="s">
        <v>613</v>
      </c>
      <c r="H249" s="635" t="s">
        <v>613</v>
      </c>
      <c r="I249" s="635" t="s">
        <v>613</v>
      </c>
      <c r="J249" s="635" t="s">
        <v>613</v>
      </c>
      <c r="K249" s="635" t="s">
        <v>613</v>
      </c>
      <c r="L249" s="635" t="s">
        <v>613</v>
      </c>
      <c r="M249" s="635" t="s">
        <v>613</v>
      </c>
      <c r="N249" s="635" t="s">
        <v>613</v>
      </c>
      <c r="O249" s="761">
        <v>1</v>
      </c>
      <c r="P249" s="67">
        <v>57.5</v>
      </c>
      <c r="Q249" s="67">
        <v>53</v>
      </c>
    </row>
    <row r="250" spans="2:17" s="80" customFormat="1" ht="12.75" customHeight="1">
      <c r="B250" s="773"/>
      <c r="C250" s="778" t="s">
        <v>1874</v>
      </c>
      <c r="D250" s="761">
        <v>63</v>
      </c>
      <c r="E250" s="761">
        <v>3</v>
      </c>
      <c r="F250" s="761">
        <v>3</v>
      </c>
      <c r="G250" s="761">
        <v>4</v>
      </c>
      <c r="H250" s="761">
        <v>2</v>
      </c>
      <c r="I250" s="761">
        <v>5</v>
      </c>
      <c r="J250" s="761">
        <v>4</v>
      </c>
      <c r="K250" s="761">
        <v>0</v>
      </c>
      <c r="L250" s="761">
        <v>2</v>
      </c>
      <c r="M250" s="761">
        <v>1</v>
      </c>
      <c r="N250" s="761">
        <v>1</v>
      </c>
      <c r="O250" s="761">
        <v>38</v>
      </c>
      <c r="P250" s="67">
        <v>51.9</v>
      </c>
      <c r="Q250" s="67">
        <v>52.6</v>
      </c>
    </row>
    <row r="251" spans="2:17" s="80" customFormat="1" ht="18" customHeight="1">
      <c r="B251" s="773" t="s">
        <v>628</v>
      </c>
      <c r="C251" s="776"/>
      <c r="D251" s="761"/>
      <c r="E251" s="761"/>
      <c r="F251" s="761"/>
      <c r="G251" s="761"/>
      <c r="H251" s="761"/>
      <c r="I251" s="761"/>
      <c r="J251" s="761"/>
      <c r="K251" s="761"/>
      <c r="L251" s="761"/>
      <c r="M251" s="761"/>
      <c r="N251" s="761"/>
      <c r="O251" s="761"/>
      <c r="P251" s="67"/>
      <c r="Q251" s="67"/>
    </row>
    <row r="252" spans="2:17" s="80" customFormat="1" ht="21.75" customHeight="1">
      <c r="B252" s="773"/>
      <c r="C252" s="776" t="s">
        <v>1832</v>
      </c>
      <c r="D252" s="761">
        <v>73</v>
      </c>
      <c r="E252" s="761">
        <v>0</v>
      </c>
      <c r="F252" s="761">
        <v>3</v>
      </c>
      <c r="G252" s="761">
        <v>0</v>
      </c>
      <c r="H252" s="761">
        <v>6</v>
      </c>
      <c r="I252" s="761">
        <v>3</v>
      </c>
      <c r="J252" s="761">
        <v>2</v>
      </c>
      <c r="K252" s="761">
        <v>3</v>
      </c>
      <c r="L252" s="761">
        <v>2</v>
      </c>
      <c r="M252" s="761">
        <v>3</v>
      </c>
      <c r="N252" s="761">
        <v>4</v>
      </c>
      <c r="O252" s="761">
        <v>47</v>
      </c>
      <c r="P252" s="67">
        <v>49.4</v>
      </c>
      <c r="Q252" s="67">
        <v>47.9</v>
      </c>
    </row>
    <row r="253" spans="2:17" s="80" customFormat="1" ht="21.75" customHeight="1">
      <c r="B253" s="773"/>
      <c r="C253" s="776" t="s">
        <v>1834</v>
      </c>
      <c r="D253" s="761">
        <v>388</v>
      </c>
      <c r="E253" s="761">
        <v>14</v>
      </c>
      <c r="F253" s="761">
        <v>19</v>
      </c>
      <c r="G253" s="761">
        <v>10</v>
      </c>
      <c r="H253" s="761">
        <v>16</v>
      </c>
      <c r="I253" s="761">
        <v>14</v>
      </c>
      <c r="J253" s="761">
        <v>15</v>
      </c>
      <c r="K253" s="761">
        <v>28</v>
      </c>
      <c r="L253" s="761">
        <v>10</v>
      </c>
      <c r="M253" s="761">
        <v>18</v>
      </c>
      <c r="N253" s="761">
        <v>22</v>
      </c>
      <c r="O253" s="761">
        <v>222</v>
      </c>
      <c r="P253" s="67">
        <v>51.7</v>
      </c>
      <c r="Q253" s="67">
        <v>52.5</v>
      </c>
    </row>
    <row r="254" spans="2:17" s="80" customFormat="1" ht="12.75" customHeight="1">
      <c r="B254" s="773"/>
      <c r="C254" s="776" t="s">
        <v>631</v>
      </c>
      <c r="D254" s="761">
        <v>175</v>
      </c>
      <c r="E254" s="761">
        <v>4</v>
      </c>
      <c r="F254" s="761">
        <v>6</v>
      </c>
      <c r="G254" s="761">
        <v>9</v>
      </c>
      <c r="H254" s="761">
        <v>13</v>
      </c>
      <c r="I254" s="761">
        <v>8</v>
      </c>
      <c r="J254" s="761">
        <v>6</v>
      </c>
      <c r="K254" s="761">
        <v>13</v>
      </c>
      <c r="L254" s="761">
        <v>9</v>
      </c>
      <c r="M254" s="761">
        <v>8</v>
      </c>
      <c r="N254" s="761">
        <v>5</v>
      </c>
      <c r="O254" s="761">
        <v>94</v>
      </c>
      <c r="P254" s="67">
        <v>51.9</v>
      </c>
      <c r="Q254" s="67">
        <v>53.5</v>
      </c>
    </row>
    <row r="255" spans="2:17" s="80" customFormat="1" ht="12.75" customHeight="1">
      <c r="B255" s="773"/>
      <c r="C255" s="778" t="s">
        <v>1874</v>
      </c>
      <c r="D255" s="761">
        <v>636</v>
      </c>
      <c r="E255" s="761">
        <v>18</v>
      </c>
      <c r="F255" s="761">
        <v>28</v>
      </c>
      <c r="G255" s="761">
        <v>19</v>
      </c>
      <c r="H255" s="761">
        <v>35</v>
      </c>
      <c r="I255" s="761">
        <v>25</v>
      </c>
      <c r="J255" s="761">
        <v>23</v>
      </c>
      <c r="K255" s="761">
        <v>44</v>
      </c>
      <c r="L255" s="761">
        <v>21</v>
      </c>
      <c r="M255" s="761">
        <v>29</v>
      </c>
      <c r="N255" s="761">
        <v>31</v>
      </c>
      <c r="O255" s="761">
        <v>363</v>
      </c>
      <c r="P255" s="67">
        <v>51.5</v>
      </c>
      <c r="Q255" s="67">
        <v>52.5</v>
      </c>
    </row>
    <row r="256" spans="2:17" s="80" customFormat="1" ht="18" customHeight="1">
      <c r="B256" s="773" t="s">
        <v>632</v>
      </c>
      <c r="C256" s="776"/>
      <c r="D256" s="761"/>
      <c r="E256" s="761"/>
      <c r="F256" s="761"/>
      <c r="G256" s="761"/>
      <c r="H256" s="761"/>
      <c r="I256" s="761"/>
      <c r="J256" s="761"/>
      <c r="K256" s="761"/>
      <c r="L256" s="761"/>
      <c r="M256" s="761"/>
      <c r="N256" s="761"/>
      <c r="O256" s="761"/>
      <c r="P256" s="67"/>
      <c r="Q256" s="67"/>
    </row>
    <row r="257" spans="1:17" ht="21.75" customHeight="1">
      <c r="C257" s="776" t="s">
        <v>1836</v>
      </c>
      <c r="D257" s="761">
        <v>134</v>
      </c>
      <c r="E257" s="761">
        <v>3</v>
      </c>
      <c r="F257" s="761">
        <v>10</v>
      </c>
      <c r="G257" s="761">
        <v>9</v>
      </c>
      <c r="H257" s="761">
        <v>4</v>
      </c>
      <c r="I257" s="761">
        <v>4</v>
      </c>
      <c r="J257" s="761">
        <v>7</v>
      </c>
      <c r="K257" s="761">
        <v>11</v>
      </c>
      <c r="L257" s="761">
        <v>4</v>
      </c>
      <c r="M257" s="761">
        <v>4</v>
      </c>
      <c r="N257" s="761">
        <v>12</v>
      </c>
      <c r="O257" s="761">
        <v>66</v>
      </c>
      <c r="P257" s="67">
        <v>53.3</v>
      </c>
      <c r="Q257" s="67">
        <v>54.1</v>
      </c>
    </row>
    <row r="258" spans="1:17" ht="12.75" customHeight="1">
      <c r="C258" s="776" t="s">
        <v>1837</v>
      </c>
      <c r="D258" s="761">
        <v>19</v>
      </c>
      <c r="E258" s="761">
        <v>0</v>
      </c>
      <c r="F258" s="761">
        <v>1</v>
      </c>
      <c r="G258" s="761">
        <v>1</v>
      </c>
      <c r="H258" s="761">
        <v>0</v>
      </c>
      <c r="I258" s="761">
        <v>0</v>
      </c>
      <c r="J258" s="761">
        <v>2</v>
      </c>
      <c r="K258" s="761">
        <v>2</v>
      </c>
      <c r="L258" s="761">
        <v>2</v>
      </c>
      <c r="M258" s="761">
        <v>1</v>
      </c>
      <c r="N258" s="761">
        <v>2</v>
      </c>
      <c r="O258" s="761">
        <v>8</v>
      </c>
      <c r="P258" s="67">
        <v>52.5</v>
      </c>
      <c r="Q258" s="67">
        <v>54.8</v>
      </c>
    </row>
    <row r="259" spans="1:17" ht="12.75" customHeight="1">
      <c r="C259" s="776" t="s">
        <v>1838</v>
      </c>
      <c r="D259" s="761">
        <v>19</v>
      </c>
      <c r="E259" s="761">
        <v>0</v>
      </c>
      <c r="F259" s="761">
        <v>1</v>
      </c>
      <c r="G259" s="761">
        <v>1</v>
      </c>
      <c r="H259" s="761">
        <v>0</v>
      </c>
      <c r="I259" s="761">
        <v>0</v>
      </c>
      <c r="J259" s="761">
        <v>2</v>
      </c>
      <c r="K259" s="761">
        <v>3</v>
      </c>
      <c r="L259" s="761">
        <v>0</v>
      </c>
      <c r="M259" s="761">
        <v>1</v>
      </c>
      <c r="N259" s="761">
        <v>0</v>
      </c>
      <c r="O259" s="761">
        <v>11</v>
      </c>
      <c r="P259" s="67">
        <v>53</v>
      </c>
      <c r="Q259" s="67">
        <v>51.9</v>
      </c>
    </row>
    <row r="260" spans="1:17" ht="21.75" customHeight="1">
      <c r="C260" s="776" t="s">
        <v>1840</v>
      </c>
      <c r="D260" s="761">
        <v>512</v>
      </c>
      <c r="E260" s="761">
        <v>20</v>
      </c>
      <c r="F260" s="761">
        <v>20</v>
      </c>
      <c r="G260" s="761">
        <v>23</v>
      </c>
      <c r="H260" s="761">
        <v>22</v>
      </c>
      <c r="I260" s="761">
        <v>19</v>
      </c>
      <c r="J260" s="761">
        <v>28</v>
      </c>
      <c r="K260" s="761">
        <v>30</v>
      </c>
      <c r="L260" s="761">
        <v>26</v>
      </c>
      <c r="M260" s="761">
        <v>39</v>
      </c>
      <c r="N260" s="761">
        <v>27</v>
      </c>
      <c r="O260" s="761">
        <v>258</v>
      </c>
      <c r="P260" s="67">
        <v>52.7</v>
      </c>
      <c r="Q260" s="67">
        <v>53.9</v>
      </c>
    </row>
    <row r="261" spans="1:17" ht="12.75" customHeight="1">
      <c r="C261" s="778" t="s">
        <v>1874</v>
      </c>
      <c r="D261" s="761">
        <v>684</v>
      </c>
      <c r="E261" s="761">
        <v>23</v>
      </c>
      <c r="F261" s="761">
        <v>32</v>
      </c>
      <c r="G261" s="761">
        <v>34</v>
      </c>
      <c r="H261" s="761">
        <v>26</v>
      </c>
      <c r="I261" s="761">
        <v>23</v>
      </c>
      <c r="J261" s="761">
        <v>39</v>
      </c>
      <c r="K261" s="761">
        <v>46</v>
      </c>
      <c r="L261" s="761">
        <v>32</v>
      </c>
      <c r="M261" s="761">
        <v>45</v>
      </c>
      <c r="N261" s="761">
        <v>41</v>
      </c>
      <c r="O261" s="761">
        <v>343</v>
      </c>
      <c r="P261" s="67">
        <v>52.8</v>
      </c>
      <c r="Q261" s="67">
        <v>54</v>
      </c>
    </row>
    <row r="262" spans="1:17" ht="18" customHeight="1">
      <c r="A262" s="773" t="s">
        <v>1778</v>
      </c>
      <c r="C262" s="776"/>
      <c r="D262" s="761">
        <v>3598</v>
      </c>
      <c r="E262" s="761">
        <v>150</v>
      </c>
      <c r="F262" s="761">
        <v>162</v>
      </c>
      <c r="G262" s="761">
        <v>166</v>
      </c>
      <c r="H262" s="761">
        <v>183</v>
      </c>
      <c r="I262" s="761">
        <v>153</v>
      </c>
      <c r="J262" s="761">
        <v>173</v>
      </c>
      <c r="K262" s="761">
        <v>210</v>
      </c>
      <c r="L262" s="761">
        <v>159</v>
      </c>
      <c r="M262" s="761">
        <v>182</v>
      </c>
      <c r="N262" s="761">
        <v>181</v>
      </c>
      <c r="O262" s="761">
        <v>1879</v>
      </c>
      <c r="P262" s="67">
        <v>53</v>
      </c>
      <c r="Q262" s="67">
        <v>53.6</v>
      </c>
    </row>
    <row r="263" spans="1:17" s="39" customFormat="1">
      <c r="A263" s="118" t="s">
        <v>638</v>
      </c>
      <c r="B263" s="773"/>
      <c r="C263" s="781"/>
      <c r="D263" s="782"/>
      <c r="E263" s="782"/>
      <c r="F263" s="782"/>
      <c r="G263" s="782"/>
      <c r="H263" s="782"/>
      <c r="I263" s="782"/>
      <c r="J263" s="782"/>
      <c r="K263" s="782"/>
      <c r="L263" s="782"/>
      <c r="M263" s="782"/>
      <c r="N263" s="782"/>
      <c r="O263" s="782"/>
      <c r="P263" s="738"/>
      <c r="Q263" s="738"/>
    </row>
    <row r="264" spans="1:17" s="39" customFormat="1" ht="10.5" customHeight="1">
      <c r="A264" s="773" t="s">
        <v>2162</v>
      </c>
      <c r="B264" s="773"/>
      <c r="C264" s="781"/>
      <c r="D264" s="782"/>
      <c r="E264" s="782"/>
      <c r="F264" s="782"/>
      <c r="G264" s="782"/>
      <c r="H264" s="782"/>
      <c r="I264" s="782"/>
      <c r="J264" s="782"/>
      <c r="K264" s="782"/>
      <c r="L264" s="782"/>
      <c r="M264" s="782"/>
      <c r="N264" s="782"/>
      <c r="O264" s="782"/>
      <c r="P264" s="738"/>
      <c r="Q264" s="738"/>
    </row>
    <row r="265" spans="1:17" s="39" customFormat="1" ht="10.5" customHeight="1">
      <c r="A265" s="118"/>
      <c r="B265" s="39" t="s">
        <v>2163</v>
      </c>
      <c r="C265" s="781"/>
      <c r="D265" s="782"/>
      <c r="E265" s="782"/>
      <c r="F265" s="782"/>
      <c r="G265" s="782"/>
      <c r="H265" s="782"/>
      <c r="I265" s="782"/>
      <c r="J265" s="782"/>
      <c r="K265" s="782"/>
      <c r="L265" s="782"/>
      <c r="M265" s="782"/>
      <c r="N265" s="782"/>
      <c r="O265" s="782"/>
      <c r="P265" s="738"/>
      <c r="Q265" s="738"/>
    </row>
    <row r="266" spans="1:17" s="39" customFormat="1" ht="10.5" customHeight="1">
      <c r="A266" s="118"/>
      <c r="B266" s="39" t="s">
        <v>2164</v>
      </c>
      <c r="C266" s="781"/>
      <c r="D266" s="782"/>
      <c r="E266" s="782"/>
      <c r="F266" s="782"/>
      <c r="G266" s="782"/>
      <c r="H266" s="782"/>
      <c r="I266" s="782"/>
      <c r="J266" s="782"/>
      <c r="K266" s="782"/>
      <c r="L266" s="782"/>
      <c r="M266" s="782"/>
      <c r="N266" s="782"/>
      <c r="O266" s="782"/>
      <c r="P266" s="738"/>
      <c r="Q266" s="738"/>
    </row>
    <row r="267" spans="1:17" s="39" customFormat="1" ht="10.5" customHeight="1">
      <c r="A267" s="773" t="s">
        <v>2165</v>
      </c>
      <c r="B267" s="773"/>
      <c r="C267" s="781"/>
      <c r="D267" s="782"/>
      <c r="E267" s="782"/>
      <c r="F267" s="782"/>
      <c r="G267" s="782"/>
      <c r="H267" s="782"/>
      <c r="I267" s="782"/>
      <c r="J267" s="782"/>
      <c r="K267" s="782"/>
      <c r="L267" s="782"/>
      <c r="M267" s="782"/>
      <c r="N267" s="782"/>
      <c r="O267" s="782"/>
      <c r="P267" s="738"/>
      <c r="Q267" s="738"/>
    </row>
    <row r="268" spans="1:17" s="39" customFormat="1" ht="10.5" customHeight="1">
      <c r="A268" s="773" t="s">
        <v>1828</v>
      </c>
      <c r="B268" s="773"/>
      <c r="C268" s="781"/>
      <c r="D268" s="782"/>
      <c r="E268" s="782"/>
      <c r="F268" s="782"/>
      <c r="G268" s="782"/>
      <c r="H268" s="782"/>
      <c r="I268" s="782"/>
      <c r="J268" s="782"/>
      <c r="K268" s="782"/>
      <c r="L268" s="782"/>
      <c r="M268" s="782"/>
      <c r="N268" s="782"/>
      <c r="O268" s="782"/>
      <c r="P268" s="738"/>
      <c r="Q268" s="738"/>
    </row>
    <row r="269" spans="1:17" s="39" customFormat="1" ht="10.5" customHeight="1">
      <c r="A269" s="773"/>
      <c r="B269" s="773"/>
      <c r="C269" s="783"/>
      <c r="D269" s="782"/>
      <c r="E269" s="782"/>
      <c r="F269" s="782"/>
      <c r="G269" s="782"/>
      <c r="H269" s="782"/>
      <c r="I269" s="782"/>
      <c r="J269" s="782"/>
      <c r="K269" s="782"/>
      <c r="L269" s="782"/>
      <c r="M269" s="782"/>
      <c r="N269" s="782"/>
      <c r="O269" s="782"/>
      <c r="P269" s="738"/>
      <c r="Q269" s="738"/>
    </row>
    <row r="270" spans="1:17" s="39" customFormat="1" ht="10.5" customHeight="1">
      <c r="A270" s="773" t="s">
        <v>46</v>
      </c>
      <c r="B270" s="773"/>
      <c r="C270" s="783"/>
      <c r="D270" s="782"/>
      <c r="E270" s="782"/>
      <c r="F270" s="782"/>
      <c r="G270" s="782"/>
      <c r="H270" s="782"/>
      <c r="I270" s="782"/>
      <c r="J270" s="782"/>
      <c r="K270" s="782"/>
      <c r="L270" s="782"/>
      <c r="M270" s="782"/>
      <c r="N270" s="782"/>
      <c r="O270" s="782"/>
      <c r="P270" s="738"/>
      <c r="Q270" s="738"/>
    </row>
    <row r="271" spans="1:17" s="118" customFormat="1" ht="11.25" customHeight="1">
      <c r="A271" s="775"/>
      <c r="C271" s="784"/>
      <c r="D271" s="297" t="s">
        <v>2158</v>
      </c>
      <c r="E271" s="604"/>
      <c r="F271" s="604"/>
      <c r="G271" s="604"/>
      <c r="H271" s="604"/>
      <c r="I271" s="604"/>
      <c r="J271" s="604"/>
      <c r="K271" s="604"/>
      <c r="L271" s="604"/>
      <c r="M271" s="604"/>
      <c r="N271" s="604"/>
      <c r="O271" s="604"/>
      <c r="P271" s="780"/>
      <c r="Q271" s="780"/>
    </row>
    <row r="272" spans="1:17" s="118" customFormat="1" ht="9" customHeight="1">
      <c r="A272" s="775"/>
      <c r="C272" s="784"/>
      <c r="D272" s="297"/>
      <c r="E272" s="604"/>
      <c r="F272" s="604"/>
      <c r="G272" s="604"/>
      <c r="H272" s="604"/>
      <c r="I272" s="604"/>
      <c r="J272" s="604"/>
      <c r="K272" s="604"/>
      <c r="L272" s="604"/>
      <c r="M272" s="604"/>
      <c r="N272" s="604"/>
      <c r="O272" s="604"/>
      <c r="P272" s="780"/>
      <c r="Q272" s="780"/>
    </row>
    <row r="273" spans="1:17" ht="27" customHeight="1">
      <c r="A273" s="1481" t="s">
        <v>2169</v>
      </c>
      <c r="B273" s="1481"/>
      <c r="C273" s="1482"/>
      <c r="P273" s="67"/>
      <c r="Q273" s="67"/>
    </row>
    <row r="274" spans="1:17" ht="18" customHeight="1">
      <c r="B274" s="773" t="s">
        <v>324</v>
      </c>
      <c r="C274" s="776"/>
      <c r="P274" s="67"/>
      <c r="Q274" s="67"/>
    </row>
    <row r="275" spans="1:17" ht="12.75" customHeight="1">
      <c r="C275" s="776" t="s">
        <v>2159</v>
      </c>
      <c r="D275" s="761">
        <v>14</v>
      </c>
      <c r="E275" s="761">
        <v>1</v>
      </c>
      <c r="F275" s="761">
        <v>3</v>
      </c>
      <c r="G275" s="761">
        <v>1</v>
      </c>
      <c r="H275" s="761">
        <v>2</v>
      </c>
      <c r="I275" s="761">
        <v>1</v>
      </c>
      <c r="J275" s="761">
        <v>2</v>
      </c>
      <c r="K275" s="761">
        <v>1</v>
      </c>
      <c r="L275" s="761">
        <v>2</v>
      </c>
      <c r="M275" s="761">
        <v>1</v>
      </c>
      <c r="N275" s="761">
        <v>0</v>
      </c>
      <c r="O275" s="761">
        <v>0</v>
      </c>
      <c r="P275" s="67">
        <v>60.2</v>
      </c>
      <c r="Q275" s="67">
        <v>60</v>
      </c>
    </row>
    <row r="276" spans="1:17" ht="12.75" customHeight="1">
      <c r="C276" s="776" t="s">
        <v>2160</v>
      </c>
      <c r="D276" s="761">
        <v>24</v>
      </c>
      <c r="E276" s="761">
        <v>3</v>
      </c>
      <c r="F276" s="761">
        <v>2</v>
      </c>
      <c r="G276" s="761">
        <v>3</v>
      </c>
      <c r="H276" s="761">
        <v>1</v>
      </c>
      <c r="I276" s="761">
        <v>3</v>
      </c>
      <c r="J276" s="761">
        <v>1</v>
      </c>
      <c r="K276" s="761">
        <v>2</v>
      </c>
      <c r="L276" s="761">
        <v>2</v>
      </c>
      <c r="M276" s="761">
        <v>0</v>
      </c>
      <c r="N276" s="761">
        <v>1</v>
      </c>
      <c r="O276" s="761">
        <v>6</v>
      </c>
      <c r="P276" s="67">
        <v>58.4</v>
      </c>
      <c r="Q276" s="67">
        <v>59</v>
      </c>
    </row>
    <row r="277" spans="1:17" ht="21.75" customHeight="1">
      <c r="C277" s="776" t="s">
        <v>2161</v>
      </c>
      <c r="D277" s="761">
        <v>18</v>
      </c>
      <c r="E277" s="761">
        <v>0</v>
      </c>
      <c r="F277" s="761">
        <v>0</v>
      </c>
      <c r="G277" s="761">
        <v>0</v>
      </c>
      <c r="H277" s="761">
        <v>0</v>
      </c>
      <c r="I277" s="761">
        <v>1</v>
      </c>
      <c r="J277" s="761">
        <v>1</v>
      </c>
      <c r="K277" s="761">
        <v>1</v>
      </c>
      <c r="L277" s="761">
        <v>2</v>
      </c>
      <c r="M277" s="761">
        <v>1</v>
      </c>
      <c r="N277" s="761">
        <v>4</v>
      </c>
      <c r="O277" s="761">
        <v>8</v>
      </c>
      <c r="P277" s="67">
        <v>53.2</v>
      </c>
      <c r="Q277" s="67">
        <v>54.3</v>
      </c>
    </row>
    <row r="278" spans="1:17" ht="12.75" customHeight="1">
      <c r="C278" s="776" t="s">
        <v>610</v>
      </c>
      <c r="D278" s="761">
        <v>129</v>
      </c>
      <c r="E278" s="761">
        <v>5</v>
      </c>
      <c r="F278" s="761">
        <v>4</v>
      </c>
      <c r="G278" s="761">
        <v>2</v>
      </c>
      <c r="H278" s="761">
        <v>2</v>
      </c>
      <c r="I278" s="761">
        <v>5</v>
      </c>
      <c r="J278" s="761">
        <v>5</v>
      </c>
      <c r="K278" s="761">
        <v>9</v>
      </c>
      <c r="L278" s="761">
        <v>3</v>
      </c>
      <c r="M278" s="761">
        <v>3</v>
      </c>
      <c r="N278" s="761">
        <v>9</v>
      </c>
      <c r="O278" s="761">
        <v>82</v>
      </c>
      <c r="P278" s="67">
        <v>51.6</v>
      </c>
      <c r="Q278" s="67">
        <v>51.3</v>
      </c>
    </row>
    <row r="279" spans="1:17" ht="12.75" customHeight="1">
      <c r="C279" s="776" t="s">
        <v>611</v>
      </c>
      <c r="D279" s="761">
        <v>65</v>
      </c>
      <c r="E279" s="761">
        <v>1</v>
      </c>
      <c r="F279" s="761">
        <v>2</v>
      </c>
      <c r="G279" s="761">
        <v>1</v>
      </c>
      <c r="H279" s="761">
        <v>0</v>
      </c>
      <c r="I279" s="761">
        <v>0</v>
      </c>
      <c r="J279" s="761">
        <v>1</v>
      </c>
      <c r="K279" s="761">
        <v>0</v>
      </c>
      <c r="L279" s="761">
        <v>3</v>
      </c>
      <c r="M279" s="761">
        <v>0</v>
      </c>
      <c r="N279" s="761">
        <v>3</v>
      </c>
      <c r="O279" s="761">
        <v>54</v>
      </c>
      <c r="P279" s="67">
        <v>47.4</v>
      </c>
      <c r="Q279" s="67">
        <v>46.8</v>
      </c>
    </row>
    <row r="280" spans="1:17" ht="12.75" customHeight="1">
      <c r="C280" s="778" t="s">
        <v>1874</v>
      </c>
      <c r="D280" s="761">
        <v>250</v>
      </c>
      <c r="E280" s="761">
        <v>10</v>
      </c>
      <c r="F280" s="761">
        <v>11</v>
      </c>
      <c r="G280" s="761">
        <v>7</v>
      </c>
      <c r="H280" s="761">
        <v>5</v>
      </c>
      <c r="I280" s="761">
        <v>10</v>
      </c>
      <c r="J280" s="761">
        <v>10</v>
      </c>
      <c r="K280" s="761">
        <v>13</v>
      </c>
      <c r="L280" s="761">
        <v>12</v>
      </c>
      <c r="M280" s="761">
        <v>5</v>
      </c>
      <c r="N280" s="761">
        <v>17</v>
      </c>
      <c r="O280" s="761">
        <v>150</v>
      </c>
      <c r="P280" s="67">
        <v>51.8</v>
      </c>
      <c r="Q280" s="67">
        <v>51.5</v>
      </c>
    </row>
    <row r="281" spans="1:17" ht="18" customHeight="1">
      <c r="B281" s="773" t="s">
        <v>619</v>
      </c>
      <c r="C281" s="776"/>
      <c r="P281" s="67"/>
      <c r="Q281" s="67"/>
    </row>
    <row r="282" spans="1:17" ht="12.75" customHeight="1">
      <c r="C282" s="776" t="s">
        <v>620</v>
      </c>
      <c r="D282" s="761">
        <v>4</v>
      </c>
      <c r="E282" s="761">
        <v>0</v>
      </c>
      <c r="F282" s="761">
        <v>0</v>
      </c>
      <c r="G282" s="761">
        <v>0</v>
      </c>
      <c r="H282" s="761">
        <v>0</v>
      </c>
      <c r="I282" s="761">
        <v>0</v>
      </c>
      <c r="J282" s="761">
        <v>0</v>
      </c>
      <c r="K282" s="761">
        <v>0</v>
      </c>
      <c r="L282" s="761">
        <v>0</v>
      </c>
      <c r="M282" s="761">
        <v>0</v>
      </c>
      <c r="N282" s="761">
        <v>1</v>
      </c>
      <c r="O282" s="761">
        <v>3</v>
      </c>
      <c r="P282" s="67">
        <v>48.8</v>
      </c>
      <c r="Q282" s="67">
        <v>47</v>
      </c>
    </row>
    <row r="283" spans="1:17" ht="12.75" customHeight="1">
      <c r="C283" s="776" t="s">
        <v>622</v>
      </c>
      <c r="D283" s="761">
        <v>2</v>
      </c>
      <c r="E283" s="635" t="s">
        <v>613</v>
      </c>
      <c r="F283" s="635" t="s">
        <v>613</v>
      </c>
      <c r="G283" s="635" t="s">
        <v>613</v>
      </c>
      <c r="H283" s="635" t="s">
        <v>613</v>
      </c>
      <c r="I283" s="635" t="s">
        <v>613</v>
      </c>
      <c r="J283" s="635" t="s">
        <v>613</v>
      </c>
      <c r="K283" s="635" t="s">
        <v>613</v>
      </c>
      <c r="L283" s="635" t="s">
        <v>613</v>
      </c>
      <c r="M283" s="635" t="s">
        <v>613</v>
      </c>
      <c r="N283" s="635" t="s">
        <v>613</v>
      </c>
      <c r="O283" s="761">
        <v>1</v>
      </c>
      <c r="P283" s="67">
        <v>52.5</v>
      </c>
      <c r="Q283" s="67">
        <v>49</v>
      </c>
    </row>
    <row r="284" spans="1:17" ht="12.75" customHeight="1">
      <c r="C284" s="776" t="s">
        <v>1823</v>
      </c>
      <c r="D284" s="761">
        <v>1</v>
      </c>
      <c r="E284" s="635" t="s">
        <v>613</v>
      </c>
      <c r="F284" s="635" t="s">
        <v>613</v>
      </c>
      <c r="G284" s="635" t="s">
        <v>613</v>
      </c>
      <c r="H284" s="635" t="s">
        <v>613</v>
      </c>
      <c r="I284" s="635" t="s">
        <v>613</v>
      </c>
      <c r="J284" s="635" t="s">
        <v>613</v>
      </c>
      <c r="K284" s="635" t="s">
        <v>613</v>
      </c>
      <c r="L284" s="635" t="s">
        <v>613</v>
      </c>
      <c r="M284" s="635" t="s">
        <v>613</v>
      </c>
      <c r="N284" s="635" t="s">
        <v>613</v>
      </c>
      <c r="O284" s="761">
        <v>0</v>
      </c>
      <c r="P284" s="780" t="s">
        <v>477</v>
      </c>
      <c r="Q284" s="780" t="s">
        <v>477</v>
      </c>
    </row>
    <row r="285" spans="1:17" ht="12.75" customHeight="1">
      <c r="C285" s="778" t="s">
        <v>1874</v>
      </c>
      <c r="D285" s="761">
        <v>7</v>
      </c>
      <c r="E285" s="761">
        <v>0</v>
      </c>
      <c r="F285" s="761">
        <v>0</v>
      </c>
      <c r="G285" s="761">
        <v>0</v>
      </c>
      <c r="H285" s="761">
        <v>0</v>
      </c>
      <c r="I285" s="761">
        <v>1</v>
      </c>
      <c r="J285" s="761">
        <v>0</v>
      </c>
      <c r="K285" s="761">
        <v>0</v>
      </c>
      <c r="L285" s="761">
        <v>0</v>
      </c>
      <c r="M285" s="761">
        <v>1</v>
      </c>
      <c r="N285" s="761">
        <v>1</v>
      </c>
      <c r="O285" s="761">
        <v>4</v>
      </c>
      <c r="P285" s="67">
        <v>51.4</v>
      </c>
      <c r="Q285" s="67">
        <v>53.5</v>
      </c>
    </row>
    <row r="286" spans="1:17" ht="18" customHeight="1">
      <c r="B286" s="773" t="s">
        <v>628</v>
      </c>
      <c r="C286" s="776"/>
      <c r="P286" s="67"/>
      <c r="Q286" s="67"/>
    </row>
    <row r="287" spans="1:17" ht="21.75" customHeight="1">
      <c r="C287" s="776" t="s">
        <v>1832</v>
      </c>
      <c r="D287" s="761">
        <v>523</v>
      </c>
      <c r="E287" s="761">
        <v>11</v>
      </c>
      <c r="F287" s="761">
        <v>22</v>
      </c>
      <c r="G287" s="761">
        <v>9</v>
      </c>
      <c r="H287" s="761">
        <v>23</v>
      </c>
      <c r="I287" s="761">
        <v>20</v>
      </c>
      <c r="J287" s="761">
        <v>16</v>
      </c>
      <c r="K287" s="761">
        <v>14</v>
      </c>
      <c r="L287" s="761">
        <v>21</v>
      </c>
      <c r="M287" s="761">
        <v>17</v>
      </c>
      <c r="N287" s="761">
        <v>24</v>
      </c>
      <c r="O287" s="761">
        <v>346</v>
      </c>
      <c r="P287" s="67">
        <v>49.8</v>
      </c>
      <c r="Q287" s="67">
        <v>49.3</v>
      </c>
    </row>
    <row r="288" spans="1:17" ht="21.75" customHeight="1">
      <c r="C288" s="776" t="s">
        <v>1834</v>
      </c>
      <c r="D288" s="761">
        <v>1934</v>
      </c>
      <c r="E288" s="761">
        <v>43</v>
      </c>
      <c r="F288" s="761">
        <v>41</v>
      </c>
      <c r="G288" s="761">
        <v>60</v>
      </c>
      <c r="H288" s="761">
        <v>51</v>
      </c>
      <c r="I288" s="761">
        <v>61</v>
      </c>
      <c r="J288" s="761">
        <v>49</v>
      </c>
      <c r="K288" s="761">
        <v>52</v>
      </c>
      <c r="L288" s="761">
        <v>83</v>
      </c>
      <c r="M288" s="761">
        <v>84</v>
      </c>
      <c r="N288" s="761">
        <v>71</v>
      </c>
      <c r="O288" s="761">
        <v>1339</v>
      </c>
      <c r="P288" s="67">
        <v>48.6</v>
      </c>
      <c r="Q288" s="67">
        <v>48.6</v>
      </c>
    </row>
    <row r="289" spans="1:17" ht="12.75" customHeight="1">
      <c r="C289" s="776" t="s">
        <v>631</v>
      </c>
      <c r="D289" s="761">
        <v>282</v>
      </c>
      <c r="E289" s="761">
        <v>4</v>
      </c>
      <c r="F289" s="761">
        <v>12</v>
      </c>
      <c r="G289" s="761">
        <v>9</v>
      </c>
      <c r="H289" s="761">
        <v>11</v>
      </c>
      <c r="I289" s="761">
        <v>7</v>
      </c>
      <c r="J289" s="761">
        <v>11</v>
      </c>
      <c r="K289" s="761">
        <v>11</v>
      </c>
      <c r="L289" s="761">
        <v>12</v>
      </c>
      <c r="M289" s="761">
        <v>11</v>
      </c>
      <c r="N289" s="761">
        <v>7</v>
      </c>
      <c r="O289" s="761">
        <v>187</v>
      </c>
      <c r="P289" s="67">
        <v>49.2</v>
      </c>
      <c r="Q289" s="67">
        <v>49.3</v>
      </c>
    </row>
    <row r="290" spans="1:17" ht="12.75" customHeight="1">
      <c r="C290" s="778" t="s">
        <v>1874</v>
      </c>
      <c r="D290" s="761">
        <v>2739</v>
      </c>
      <c r="E290" s="761">
        <v>58</v>
      </c>
      <c r="F290" s="761">
        <v>75</v>
      </c>
      <c r="G290" s="761">
        <v>78</v>
      </c>
      <c r="H290" s="761">
        <v>85</v>
      </c>
      <c r="I290" s="761">
        <v>88</v>
      </c>
      <c r="J290" s="761">
        <v>76</v>
      </c>
      <c r="K290" s="761">
        <v>77</v>
      </c>
      <c r="L290" s="761">
        <v>116</v>
      </c>
      <c r="M290" s="761">
        <v>112</v>
      </c>
      <c r="N290" s="761">
        <v>102</v>
      </c>
      <c r="O290" s="761">
        <v>1872</v>
      </c>
      <c r="P290" s="67">
        <v>48.9</v>
      </c>
      <c r="Q290" s="67">
        <v>48.8</v>
      </c>
    </row>
    <row r="291" spans="1:17" ht="18" customHeight="1">
      <c r="B291" s="773" t="s">
        <v>632</v>
      </c>
      <c r="C291" s="776"/>
      <c r="P291" s="67"/>
      <c r="Q291" s="67"/>
    </row>
    <row r="292" spans="1:17" ht="21.75" customHeight="1">
      <c r="C292" s="776" t="s">
        <v>1836</v>
      </c>
      <c r="D292" s="761">
        <v>136</v>
      </c>
      <c r="E292" s="761">
        <v>4</v>
      </c>
      <c r="F292" s="761">
        <v>3</v>
      </c>
      <c r="G292" s="761">
        <v>10</v>
      </c>
      <c r="H292" s="761">
        <v>5</v>
      </c>
      <c r="I292" s="761">
        <v>8</v>
      </c>
      <c r="J292" s="761">
        <v>4</v>
      </c>
      <c r="K292" s="761">
        <v>6</v>
      </c>
      <c r="L292" s="761">
        <v>7</v>
      </c>
      <c r="M292" s="761">
        <v>4</v>
      </c>
      <c r="N292" s="761">
        <v>6</v>
      </c>
      <c r="O292" s="761">
        <v>79</v>
      </c>
      <c r="P292" s="67">
        <v>50.8</v>
      </c>
      <c r="Q292" s="67">
        <v>50.3</v>
      </c>
    </row>
    <row r="293" spans="1:17" ht="12.75" customHeight="1">
      <c r="C293" s="776" t="s">
        <v>1837</v>
      </c>
      <c r="D293" s="761">
        <v>1</v>
      </c>
      <c r="E293" s="635" t="s">
        <v>613</v>
      </c>
      <c r="F293" s="635" t="s">
        <v>613</v>
      </c>
      <c r="G293" s="635" t="s">
        <v>613</v>
      </c>
      <c r="H293" s="635" t="s">
        <v>613</v>
      </c>
      <c r="I293" s="635" t="s">
        <v>613</v>
      </c>
      <c r="J293" s="635" t="s">
        <v>613</v>
      </c>
      <c r="K293" s="635" t="s">
        <v>613</v>
      </c>
      <c r="L293" s="635" t="s">
        <v>613</v>
      </c>
      <c r="M293" s="635" t="s">
        <v>613</v>
      </c>
      <c r="N293" s="635" t="s">
        <v>613</v>
      </c>
      <c r="O293" s="761">
        <v>0</v>
      </c>
      <c r="P293" s="780" t="s">
        <v>477</v>
      </c>
      <c r="Q293" s="780" t="s">
        <v>477</v>
      </c>
    </row>
    <row r="294" spans="1:17" ht="12.75" customHeight="1">
      <c r="C294" s="776" t="s">
        <v>1838</v>
      </c>
      <c r="D294" s="761">
        <v>231</v>
      </c>
      <c r="E294" s="635" t="s">
        <v>613</v>
      </c>
      <c r="F294" s="635" t="s">
        <v>613</v>
      </c>
      <c r="G294" s="635" t="s">
        <v>613</v>
      </c>
      <c r="H294" s="635" t="s">
        <v>613</v>
      </c>
      <c r="I294" s="635" t="s">
        <v>613</v>
      </c>
      <c r="J294" s="635" t="s">
        <v>613</v>
      </c>
      <c r="K294" s="635" t="s">
        <v>613</v>
      </c>
      <c r="L294" s="635" t="s">
        <v>613</v>
      </c>
      <c r="M294" s="635" t="s">
        <v>613</v>
      </c>
      <c r="N294" s="635" t="s">
        <v>613</v>
      </c>
      <c r="O294" s="761">
        <v>153</v>
      </c>
      <c r="P294" s="67">
        <v>50</v>
      </c>
      <c r="Q294" s="67">
        <v>50.3</v>
      </c>
    </row>
    <row r="295" spans="1:17" ht="21.75" customHeight="1">
      <c r="C295" s="776" t="s">
        <v>1840</v>
      </c>
      <c r="D295" s="761">
        <v>511</v>
      </c>
      <c r="E295" s="761">
        <v>15</v>
      </c>
      <c r="F295" s="761">
        <v>19</v>
      </c>
      <c r="G295" s="761">
        <v>14</v>
      </c>
      <c r="H295" s="761">
        <v>20</v>
      </c>
      <c r="I295" s="761">
        <v>16</v>
      </c>
      <c r="J295" s="761">
        <v>16</v>
      </c>
      <c r="K295" s="761">
        <v>14</v>
      </c>
      <c r="L295" s="761">
        <v>20</v>
      </c>
      <c r="M295" s="761">
        <v>18</v>
      </c>
      <c r="N295" s="761">
        <v>12</v>
      </c>
      <c r="O295" s="761">
        <v>347</v>
      </c>
      <c r="P295" s="67">
        <v>49</v>
      </c>
      <c r="Q295" s="67">
        <v>49.2</v>
      </c>
    </row>
    <row r="296" spans="1:17" ht="12.75" customHeight="1">
      <c r="C296" s="778" t="s">
        <v>1874</v>
      </c>
      <c r="D296" s="761">
        <v>879</v>
      </c>
      <c r="E296" s="761">
        <v>25</v>
      </c>
      <c r="F296" s="761">
        <v>29</v>
      </c>
      <c r="G296" s="761">
        <v>33</v>
      </c>
      <c r="H296" s="761">
        <v>28</v>
      </c>
      <c r="I296" s="761">
        <v>29</v>
      </c>
      <c r="J296" s="761">
        <v>30</v>
      </c>
      <c r="K296" s="761">
        <v>28</v>
      </c>
      <c r="L296" s="761">
        <v>38</v>
      </c>
      <c r="M296" s="761">
        <v>34</v>
      </c>
      <c r="N296" s="761">
        <v>26</v>
      </c>
      <c r="O296" s="761">
        <v>579</v>
      </c>
      <c r="P296" s="67">
        <v>49.6</v>
      </c>
      <c r="Q296" s="67">
        <v>49.6</v>
      </c>
    </row>
    <row r="297" spans="1:17" ht="27" customHeight="1">
      <c r="A297" s="1481" t="s">
        <v>2170</v>
      </c>
      <c r="B297" s="1481"/>
      <c r="C297" s="1482"/>
      <c r="D297" s="761">
        <v>3875</v>
      </c>
      <c r="E297" s="761">
        <v>93</v>
      </c>
      <c r="F297" s="761">
        <v>115</v>
      </c>
      <c r="G297" s="761">
        <v>118</v>
      </c>
      <c r="H297" s="761">
        <v>118</v>
      </c>
      <c r="I297" s="761">
        <v>128</v>
      </c>
      <c r="J297" s="761">
        <v>116</v>
      </c>
      <c r="K297" s="761">
        <v>118</v>
      </c>
      <c r="L297" s="761">
        <v>166</v>
      </c>
      <c r="M297" s="761">
        <v>152</v>
      </c>
      <c r="N297" s="761">
        <v>146</v>
      </c>
      <c r="O297" s="761">
        <v>2605</v>
      </c>
      <c r="P297" s="67">
        <v>49.2</v>
      </c>
      <c r="Q297" s="67">
        <v>49.2</v>
      </c>
    </row>
    <row r="298" spans="1:17" ht="27" customHeight="1">
      <c r="A298" s="1481" t="s">
        <v>2171</v>
      </c>
      <c r="B298" s="1481"/>
      <c r="C298" s="1482"/>
      <c r="P298" s="67"/>
      <c r="Q298" s="67"/>
    </row>
    <row r="299" spans="1:17" ht="18" customHeight="1">
      <c r="B299" s="773" t="s">
        <v>324</v>
      </c>
      <c r="C299" s="776"/>
      <c r="P299" s="67"/>
      <c r="Q299" s="67"/>
    </row>
    <row r="300" spans="1:17" ht="12.75" customHeight="1">
      <c r="C300" s="776" t="s">
        <v>2159</v>
      </c>
      <c r="D300" s="761">
        <v>1</v>
      </c>
      <c r="E300" s="635" t="s">
        <v>613</v>
      </c>
      <c r="F300" s="635" t="s">
        <v>613</v>
      </c>
      <c r="G300" s="635" t="s">
        <v>613</v>
      </c>
      <c r="H300" s="635" t="s">
        <v>613</v>
      </c>
      <c r="I300" s="635" t="s">
        <v>613</v>
      </c>
      <c r="J300" s="635" t="s">
        <v>613</v>
      </c>
      <c r="K300" s="635" t="s">
        <v>613</v>
      </c>
      <c r="L300" s="635" t="s">
        <v>613</v>
      </c>
      <c r="M300" s="635" t="s">
        <v>613</v>
      </c>
      <c r="N300" s="635" t="s">
        <v>613</v>
      </c>
      <c r="O300" s="761">
        <v>0</v>
      </c>
      <c r="P300" s="780" t="s">
        <v>477</v>
      </c>
      <c r="Q300" s="780" t="s">
        <v>477</v>
      </c>
    </row>
    <row r="301" spans="1:17" ht="12.75" customHeight="1">
      <c r="C301" s="776" t="s">
        <v>2160</v>
      </c>
      <c r="D301" s="761">
        <v>2</v>
      </c>
      <c r="E301" s="761">
        <v>0</v>
      </c>
      <c r="F301" s="761">
        <v>1</v>
      </c>
      <c r="G301" s="761">
        <v>0</v>
      </c>
      <c r="H301" s="761">
        <v>0</v>
      </c>
      <c r="I301" s="761">
        <v>0</v>
      </c>
      <c r="J301" s="761">
        <v>0</v>
      </c>
      <c r="K301" s="761">
        <v>0</v>
      </c>
      <c r="L301" s="761">
        <v>0</v>
      </c>
      <c r="M301" s="761">
        <v>0</v>
      </c>
      <c r="N301" s="761">
        <v>1</v>
      </c>
      <c r="O301" s="761">
        <v>0</v>
      </c>
      <c r="P301" s="67">
        <v>59</v>
      </c>
      <c r="Q301" s="67">
        <v>55</v>
      </c>
    </row>
    <row r="302" spans="1:17" ht="21.75" customHeight="1">
      <c r="C302" s="776" t="s">
        <v>2161</v>
      </c>
      <c r="D302" s="761">
        <v>7</v>
      </c>
      <c r="E302" s="635" t="s">
        <v>613</v>
      </c>
      <c r="F302" s="635" t="s">
        <v>613</v>
      </c>
      <c r="G302" s="635" t="s">
        <v>613</v>
      </c>
      <c r="H302" s="635" t="s">
        <v>613</v>
      </c>
      <c r="I302" s="635" t="s">
        <v>613</v>
      </c>
      <c r="J302" s="635" t="s">
        <v>613</v>
      </c>
      <c r="K302" s="635" t="s">
        <v>613</v>
      </c>
      <c r="L302" s="635" t="s">
        <v>613</v>
      </c>
      <c r="M302" s="635" t="s">
        <v>613</v>
      </c>
      <c r="N302" s="635" t="s">
        <v>613</v>
      </c>
      <c r="O302" s="761">
        <v>4</v>
      </c>
      <c r="P302" s="67">
        <v>54</v>
      </c>
      <c r="Q302" s="67">
        <v>53.5</v>
      </c>
    </row>
    <row r="303" spans="1:17" ht="12.75" customHeight="1">
      <c r="C303" s="776" t="s">
        <v>610</v>
      </c>
      <c r="D303" s="761">
        <v>3</v>
      </c>
      <c r="E303" s="761">
        <v>0</v>
      </c>
      <c r="F303" s="761">
        <v>0</v>
      </c>
      <c r="G303" s="761">
        <v>0</v>
      </c>
      <c r="H303" s="761">
        <v>1</v>
      </c>
      <c r="I303" s="761">
        <v>0</v>
      </c>
      <c r="J303" s="761">
        <v>0</v>
      </c>
      <c r="K303" s="761">
        <v>0</v>
      </c>
      <c r="L303" s="761">
        <v>0</v>
      </c>
      <c r="M303" s="761">
        <v>0</v>
      </c>
      <c r="N303" s="761">
        <v>0</v>
      </c>
      <c r="O303" s="761">
        <v>2</v>
      </c>
      <c r="P303" s="67">
        <v>51.3</v>
      </c>
      <c r="Q303" s="67">
        <v>49.5</v>
      </c>
    </row>
    <row r="304" spans="1:17" ht="12.75" customHeight="1">
      <c r="C304" s="776" t="s">
        <v>611</v>
      </c>
      <c r="D304" s="761">
        <v>6</v>
      </c>
      <c r="E304" s="761">
        <v>0</v>
      </c>
      <c r="F304" s="761">
        <v>0</v>
      </c>
      <c r="G304" s="761">
        <v>0</v>
      </c>
      <c r="H304" s="761">
        <v>0</v>
      </c>
      <c r="I304" s="761">
        <v>0</v>
      </c>
      <c r="J304" s="761">
        <v>0</v>
      </c>
      <c r="K304" s="761">
        <v>0</v>
      </c>
      <c r="L304" s="761">
        <v>0</v>
      </c>
      <c r="M304" s="761">
        <v>1</v>
      </c>
      <c r="N304" s="761">
        <v>0</v>
      </c>
      <c r="O304" s="761">
        <v>5</v>
      </c>
      <c r="P304" s="67">
        <v>46.3</v>
      </c>
      <c r="Q304" s="67">
        <v>46</v>
      </c>
    </row>
    <row r="305" spans="1:17" ht="12.75" customHeight="1">
      <c r="C305" s="778" t="s">
        <v>1874</v>
      </c>
      <c r="D305" s="761">
        <v>19</v>
      </c>
      <c r="E305" s="761">
        <v>1</v>
      </c>
      <c r="F305" s="761">
        <v>1</v>
      </c>
      <c r="G305" s="761">
        <v>1</v>
      </c>
      <c r="H305" s="761">
        <v>1</v>
      </c>
      <c r="I305" s="761">
        <v>0</v>
      </c>
      <c r="J305" s="761">
        <v>0</v>
      </c>
      <c r="K305" s="761">
        <v>1</v>
      </c>
      <c r="L305" s="761">
        <v>0</v>
      </c>
      <c r="M305" s="761">
        <v>1</v>
      </c>
      <c r="N305" s="761">
        <v>2</v>
      </c>
      <c r="O305" s="761">
        <v>11</v>
      </c>
      <c r="P305" s="67">
        <v>51.9</v>
      </c>
      <c r="Q305" s="67">
        <v>51.5</v>
      </c>
    </row>
    <row r="306" spans="1:17" ht="18" customHeight="1">
      <c r="B306" s="773" t="s">
        <v>619</v>
      </c>
      <c r="C306" s="776"/>
      <c r="P306" s="67"/>
      <c r="Q306" s="67"/>
    </row>
    <row r="307" spans="1:17" ht="12" customHeight="1">
      <c r="C307" s="776" t="s">
        <v>624</v>
      </c>
      <c r="D307" s="761">
        <v>2</v>
      </c>
      <c r="E307" s="761">
        <v>0</v>
      </c>
      <c r="F307" s="761">
        <v>0</v>
      </c>
      <c r="G307" s="761">
        <v>0</v>
      </c>
      <c r="H307" s="761">
        <v>0</v>
      </c>
      <c r="I307" s="761">
        <v>0</v>
      </c>
      <c r="J307" s="761">
        <v>0</v>
      </c>
      <c r="K307" s="761">
        <v>0</v>
      </c>
      <c r="L307" s="761">
        <v>0</v>
      </c>
      <c r="M307" s="761">
        <v>0</v>
      </c>
      <c r="N307" s="761">
        <v>0</v>
      </c>
      <c r="O307" s="761">
        <v>2</v>
      </c>
      <c r="P307" s="67">
        <v>44.5</v>
      </c>
      <c r="Q307" s="67">
        <v>36</v>
      </c>
    </row>
    <row r="308" spans="1:17" ht="12.75" customHeight="1">
      <c r="C308" s="776" t="s">
        <v>1823</v>
      </c>
      <c r="D308" s="761">
        <v>21</v>
      </c>
      <c r="E308" s="761">
        <v>0</v>
      </c>
      <c r="F308" s="761">
        <v>0</v>
      </c>
      <c r="G308" s="761">
        <v>0</v>
      </c>
      <c r="H308" s="761">
        <v>2</v>
      </c>
      <c r="I308" s="761">
        <v>1</v>
      </c>
      <c r="J308" s="761">
        <v>1</v>
      </c>
      <c r="K308" s="761">
        <v>1</v>
      </c>
      <c r="L308" s="761">
        <v>1</v>
      </c>
      <c r="M308" s="761">
        <v>0</v>
      </c>
      <c r="N308" s="761">
        <v>1</v>
      </c>
      <c r="O308" s="761">
        <v>14</v>
      </c>
      <c r="P308" s="67">
        <v>48.7</v>
      </c>
      <c r="Q308" s="67">
        <v>47.8</v>
      </c>
    </row>
    <row r="309" spans="1:17" ht="12.75" customHeight="1">
      <c r="C309" s="778" t="s">
        <v>1874</v>
      </c>
      <c r="D309" s="761">
        <v>23</v>
      </c>
      <c r="E309" s="761">
        <v>0</v>
      </c>
      <c r="F309" s="761">
        <v>0</v>
      </c>
      <c r="G309" s="761">
        <v>0</v>
      </c>
      <c r="H309" s="761">
        <v>2</v>
      </c>
      <c r="I309" s="761">
        <v>1</v>
      </c>
      <c r="J309" s="761">
        <v>1</v>
      </c>
      <c r="K309" s="761">
        <v>1</v>
      </c>
      <c r="L309" s="761">
        <v>1</v>
      </c>
      <c r="M309" s="761">
        <v>0</v>
      </c>
      <c r="N309" s="761">
        <v>1</v>
      </c>
      <c r="O309" s="761">
        <v>16</v>
      </c>
      <c r="P309" s="67">
        <v>48.3</v>
      </c>
      <c r="Q309" s="67">
        <v>47.8</v>
      </c>
    </row>
    <row r="310" spans="1:17" s="39" customFormat="1" ht="12.75" customHeight="1">
      <c r="A310" s="118" t="s">
        <v>638</v>
      </c>
      <c r="B310" s="773"/>
      <c r="C310" s="781"/>
      <c r="D310" s="782"/>
      <c r="E310" s="782"/>
      <c r="F310" s="782"/>
      <c r="G310" s="782"/>
      <c r="H310" s="782"/>
      <c r="I310" s="782"/>
      <c r="J310" s="782"/>
      <c r="K310" s="782"/>
      <c r="L310" s="782"/>
      <c r="M310" s="782"/>
      <c r="N310" s="782"/>
      <c r="O310" s="782"/>
      <c r="P310" s="67"/>
      <c r="Q310" s="67"/>
    </row>
    <row r="311" spans="1:17" s="39" customFormat="1" ht="12.75" customHeight="1">
      <c r="A311" s="773" t="s">
        <v>2162</v>
      </c>
      <c r="B311" s="773"/>
      <c r="C311" s="781"/>
      <c r="D311" s="782"/>
      <c r="E311" s="782"/>
      <c r="F311" s="782"/>
      <c r="G311" s="782"/>
      <c r="H311" s="782"/>
      <c r="I311" s="782"/>
      <c r="J311" s="782"/>
      <c r="K311" s="782"/>
      <c r="L311" s="782"/>
      <c r="M311" s="782"/>
      <c r="N311" s="782"/>
      <c r="O311" s="782"/>
      <c r="P311" s="738"/>
      <c r="Q311" s="738"/>
    </row>
    <row r="312" spans="1:17" s="39" customFormat="1" ht="12.75" customHeight="1">
      <c r="A312" s="118"/>
      <c r="B312" s="39" t="s">
        <v>2163</v>
      </c>
      <c r="C312" s="781"/>
      <c r="D312" s="782"/>
      <c r="E312" s="782"/>
      <c r="F312" s="782"/>
      <c r="G312" s="782"/>
      <c r="H312" s="782"/>
      <c r="I312" s="782"/>
      <c r="J312" s="782"/>
      <c r="K312" s="782"/>
      <c r="L312" s="782"/>
      <c r="M312" s="782"/>
      <c r="N312" s="782"/>
      <c r="O312" s="782"/>
      <c r="P312" s="738"/>
      <c r="Q312" s="738"/>
    </row>
    <row r="313" spans="1:17" s="39" customFormat="1" ht="12.75" customHeight="1">
      <c r="A313" s="118"/>
      <c r="B313" s="39" t="s">
        <v>2164</v>
      </c>
      <c r="C313" s="781"/>
      <c r="D313" s="782"/>
      <c r="E313" s="782"/>
      <c r="F313" s="782"/>
      <c r="G313" s="782"/>
      <c r="H313" s="782"/>
      <c r="I313" s="782"/>
      <c r="J313" s="782"/>
      <c r="K313" s="782"/>
      <c r="L313" s="782"/>
      <c r="M313" s="782"/>
      <c r="N313" s="782"/>
      <c r="O313" s="782"/>
      <c r="P313" s="738"/>
      <c r="Q313" s="738"/>
    </row>
    <row r="314" spans="1:17" s="39" customFormat="1" ht="10.5" customHeight="1">
      <c r="A314" s="773" t="s">
        <v>2165</v>
      </c>
      <c r="B314" s="773"/>
      <c r="C314" s="781"/>
      <c r="D314" s="782"/>
      <c r="E314" s="782"/>
      <c r="F314" s="782"/>
      <c r="G314" s="782"/>
      <c r="H314" s="782"/>
      <c r="I314" s="782"/>
      <c r="J314" s="782"/>
      <c r="K314" s="782"/>
      <c r="L314" s="782"/>
      <c r="M314" s="782"/>
      <c r="N314" s="782"/>
      <c r="O314" s="782"/>
      <c r="P314" s="738"/>
      <c r="Q314" s="738"/>
    </row>
    <row r="315" spans="1:17" s="39" customFormat="1" ht="9" customHeight="1">
      <c r="A315" s="773" t="s">
        <v>1828</v>
      </c>
      <c r="B315" s="773"/>
      <c r="C315" s="781"/>
      <c r="D315" s="782"/>
      <c r="E315" s="782"/>
      <c r="F315" s="782"/>
      <c r="G315" s="782"/>
      <c r="H315" s="782"/>
      <c r="I315" s="782"/>
      <c r="J315" s="782"/>
      <c r="K315" s="782"/>
      <c r="L315" s="782"/>
      <c r="M315" s="782"/>
      <c r="N315" s="782"/>
      <c r="O315" s="782"/>
      <c r="P315" s="738"/>
      <c r="Q315" s="738"/>
    </row>
    <row r="316" spans="1:17" s="39" customFormat="1" ht="10.5" customHeight="1">
      <c r="A316" s="773"/>
      <c r="B316" s="773"/>
      <c r="C316" s="783"/>
      <c r="D316" s="782"/>
      <c r="E316" s="782"/>
      <c r="F316" s="782"/>
      <c r="G316" s="782"/>
      <c r="H316" s="782"/>
      <c r="I316" s="782"/>
      <c r="J316" s="782"/>
      <c r="K316" s="782"/>
      <c r="L316" s="782"/>
      <c r="M316" s="782"/>
      <c r="N316" s="782"/>
      <c r="O316" s="782"/>
      <c r="P316" s="738"/>
      <c r="Q316" s="738"/>
    </row>
    <row r="317" spans="1:17" s="39" customFormat="1" ht="10.5" customHeight="1">
      <c r="A317" s="773" t="s">
        <v>46</v>
      </c>
      <c r="B317" s="773"/>
      <c r="C317" s="783"/>
      <c r="D317" s="782"/>
      <c r="E317" s="782"/>
      <c r="F317" s="782"/>
      <c r="G317" s="782"/>
      <c r="H317" s="782"/>
      <c r="I317" s="782"/>
      <c r="J317" s="782"/>
      <c r="K317" s="782"/>
      <c r="L317" s="782"/>
      <c r="M317" s="782"/>
      <c r="N317" s="782"/>
      <c r="O317" s="782"/>
      <c r="P317" s="738"/>
      <c r="Q317" s="738"/>
    </row>
    <row r="318" spans="1:17" s="118" customFormat="1" ht="11.25" customHeight="1">
      <c r="A318" s="775"/>
      <c r="C318" s="784"/>
      <c r="D318" s="297" t="s">
        <v>2158</v>
      </c>
      <c r="E318" s="604"/>
      <c r="F318" s="604"/>
      <c r="G318" s="604"/>
      <c r="H318" s="604"/>
      <c r="I318" s="604"/>
      <c r="J318" s="604"/>
      <c r="K318" s="604"/>
      <c r="L318" s="604"/>
      <c r="M318" s="604"/>
      <c r="N318" s="604"/>
      <c r="O318" s="604"/>
      <c r="P318" s="780"/>
      <c r="Q318" s="780"/>
    </row>
    <row r="319" spans="1:17" s="118" customFormat="1" ht="7.5" customHeight="1">
      <c r="A319" s="775"/>
      <c r="C319" s="784"/>
      <c r="D319" s="297"/>
      <c r="E319" s="604"/>
      <c r="F319" s="604"/>
      <c r="G319" s="604"/>
      <c r="H319" s="604"/>
      <c r="I319" s="604"/>
      <c r="J319" s="604"/>
      <c r="K319" s="604"/>
      <c r="L319" s="604"/>
      <c r="M319" s="604"/>
      <c r="N319" s="604"/>
      <c r="O319" s="604"/>
      <c r="P319" s="780"/>
      <c r="Q319" s="780"/>
    </row>
    <row r="320" spans="1:17" ht="18" customHeight="1">
      <c r="B320" s="773" t="s">
        <v>628</v>
      </c>
      <c r="C320" s="776"/>
      <c r="P320" s="67"/>
      <c r="Q320" s="67"/>
    </row>
    <row r="321" spans="1:17" ht="21.75" customHeight="1">
      <c r="C321" s="776" t="s">
        <v>1832</v>
      </c>
      <c r="D321" s="761">
        <v>110</v>
      </c>
      <c r="E321" s="761">
        <v>1</v>
      </c>
      <c r="F321" s="761">
        <v>2</v>
      </c>
      <c r="G321" s="761">
        <v>2</v>
      </c>
      <c r="H321" s="761">
        <v>6</v>
      </c>
      <c r="I321" s="761">
        <v>3</v>
      </c>
      <c r="J321" s="761">
        <v>6</v>
      </c>
      <c r="K321" s="761">
        <v>5</v>
      </c>
      <c r="L321" s="761">
        <v>6</v>
      </c>
      <c r="M321" s="761">
        <v>2</v>
      </c>
      <c r="N321" s="761">
        <v>6</v>
      </c>
      <c r="O321" s="761">
        <v>71</v>
      </c>
      <c r="P321" s="67">
        <v>52.2</v>
      </c>
      <c r="Q321" s="67">
        <v>51.1</v>
      </c>
    </row>
    <row r="322" spans="1:17" ht="21.75" customHeight="1">
      <c r="C322" s="776" t="s">
        <v>1834</v>
      </c>
      <c r="D322" s="761">
        <v>449</v>
      </c>
      <c r="E322" s="761">
        <v>8</v>
      </c>
      <c r="F322" s="761">
        <v>8</v>
      </c>
      <c r="G322" s="761">
        <v>7</v>
      </c>
      <c r="H322" s="761">
        <v>14</v>
      </c>
      <c r="I322" s="761">
        <v>9</v>
      </c>
      <c r="J322" s="761">
        <v>14</v>
      </c>
      <c r="K322" s="761">
        <v>18</v>
      </c>
      <c r="L322" s="761">
        <v>17</v>
      </c>
      <c r="M322" s="761">
        <v>14</v>
      </c>
      <c r="N322" s="761">
        <v>16</v>
      </c>
      <c r="O322" s="761">
        <v>324</v>
      </c>
      <c r="P322" s="67">
        <v>48.2</v>
      </c>
      <c r="Q322" s="67">
        <v>48.6</v>
      </c>
    </row>
    <row r="323" spans="1:17" ht="12.75" customHeight="1">
      <c r="C323" s="778" t="s">
        <v>1874</v>
      </c>
      <c r="D323" s="761">
        <v>559</v>
      </c>
      <c r="E323" s="761">
        <v>9</v>
      </c>
      <c r="F323" s="761">
        <v>10</v>
      </c>
      <c r="G323" s="761">
        <v>9</v>
      </c>
      <c r="H323" s="761">
        <v>20</v>
      </c>
      <c r="I323" s="761">
        <v>12</v>
      </c>
      <c r="J323" s="761">
        <v>20</v>
      </c>
      <c r="K323" s="761">
        <v>23</v>
      </c>
      <c r="L323" s="761">
        <v>23</v>
      </c>
      <c r="M323" s="761">
        <v>16</v>
      </c>
      <c r="N323" s="761">
        <v>22</v>
      </c>
      <c r="O323" s="761">
        <v>395</v>
      </c>
      <c r="P323" s="67">
        <v>49</v>
      </c>
      <c r="Q323" s="67">
        <v>49.5</v>
      </c>
    </row>
    <row r="324" spans="1:17" ht="18" customHeight="1">
      <c r="B324" s="773" t="s">
        <v>632</v>
      </c>
      <c r="C324" s="776"/>
      <c r="P324" s="67"/>
      <c r="Q324" s="67"/>
    </row>
    <row r="325" spans="1:17" ht="21.75" customHeight="1">
      <c r="C325" s="776" t="s">
        <v>1840</v>
      </c>
      <c r="D325" s="761">
        <v>104</v>
      </c>
      <c r="E325" s="761">
        <v>0</v>
      </c>
      <c r="F325" s="761">
        <v>5</v>
      </c>
      <c r="G325" s="761">
        <v>2</v>
      </c>
      <c r="H325" s="761">
        <v>3</v>
      </c>
      <c r="I325" s="761">
        <v>7</v>
      </c>
      <c r="J325" s="761">
        <v>8</v>
      </c>
      <c r="K325" s="761">
        <v>1</v>
      </c>
      <c r="L325" s="761">
        <v>2</v>
      </c>
      <c r="M325" s="761">
        <v>0</v>
      </c>
      <c r="N325" s="761">
        <v>7</v>
      </c>
      <c r="O325" s="761">
        <v>69</v>
      </c>
      <c r="P325" s="67">
        <v>48.5</v>
      </c>
      <c r="Q325" s="67">
        <v>47.4</v>
      </c>
    </row>
    <row r="326" spans="1:17" ht="12.75" customHeight="1">
      <c r="C326" s="778" t="s">
        <v>1874</v>
      </c>
      <c r="D326" s="761">
        <v>104</v>
      </c>
      <c r="E326" s="761">
        <v>0</v>
      </c>
      <c r="F326" s="761">
        <v>5</v>
      </c>
      <c r="G326" s="761">
        <v>2</v>
      </c>
      <c r="H326" s="761">
        <v>3</v>
      </c>
      <c r="I326" s="761">
        <v>7</v>
      </c>
      <c r="J326" s="761">
        <v>8</v>
      </c>
      <c r="K326" s="761">
        <v>1</v>
      </c>
      <c r="L326" s="761">
        <v>2</v>
      </c>
      <c r="M326" s="761">
        <v>0</v>
      </c>
      <c r="N326" s="761">
        <v>7</v>
      </c>
      <c r="O326" s="761">
        <v>69</v>
      </c>
      <c r="P326" s="67">
        <v>48.5</v>
      </c>
      <c r="Q326" s="67">
        <v>47.4</v>
      </c>
    </row>
    <row r="327" spans="1:17" ht="21.75" customHeight="1">
      <c r="A327" s="1481" t="s">
        <v>2172</v>
      </c>
      <c r="B327" s="1481"/>
      <c r="C327" s="1482"/>
      <c r="D327" s="761">
        <v>705</v>
      </c>
      <c r="E327" s="761">
        <v>10</v>
      </c>
      <c r="F327" s="761">
        <v>16</v>
      </c>
      <c r="G327" s="761">
        <v>12</v>
      </c>
      <c r="H327" s="761">
        <v>26</v>
      </c>
      <c r="I327" s="761">
        <v>20</v>
      </c>
      <c r="J327" s="761">
        <v>29</v>
      </c>
      <c r="K327" s="761">
        <v>26</v>
      </c>
      <c r="L327" s="761">
        <v>26</v>
      </c>
      <c r="M327" s="761">
        <v>17</v>
      </c>
      <c r="N327" s="761">
        <v>32</v>
      </c>
      <c r="O327" s="761">
        <v>491</v>
      </c>
      <c r="P327" s="67">
        <v>49</v>
      </c>
      <c r="Q327" s="67">
        <v>49.2</v>
      </c>
    </row>
    <row r="328" spans="1:17" ht="18" customHeight="1">
      <c r="A328" s="773" t="s">
        <v>1790</v>
      </c>
      <c r="C328" s="776"/>
      <c r="P328" s="67"/>
      <c r="Q328" s="67"/>
    </row>
    <row r="329" spans="1:17" ht="18" customHeight="1">
      <c r="B329" s="773" t="s">
        <v>324</v>
      </c>
      <c r="C329" s="776"/>
      <c r="P329" s="67"/>
      <c r="Q329" s="67"/>
    </row>
    <row r="330" spans="1:17" ht="12.75" customHeight="1">
      <c r="C330" s="776" t="s">
        <v>2159</v>
      </c>
      <c r="D330" s="761">
        <v>3393</v>
      </c>
      <c r="E330" s="761">
        <v>339</v>
      </c>
      <c r="F330" s="761">
        <v>316</v>
      </c>
      <c r="G330" s="761">
        <v>358</v>
      </c>
      <c r="H330" s="761">
        <v>304</v>
      </c>
      <c r="I330" s="761">
        <v>308</v>
      </c>
      <c r="J330" s="761">
        <v>294</v>
      </c>
      <c r="K330" s="761">
        <v>282</v>
      </c>
      <c r="L330" s="761">
        <v>254</v>
      </c>
      <c r="M330" s="761">
        <v>217</v>
      </c>
      <c r="N330" s="761">
        <v>162</v>
      </c>
      <c r="O330" s="761">
        <v>559</v>
      </c>
      <c r="P330" s="67">
        <v>58.7</v>
      </c>
      <c r="Q330" s="67">
        <v>58.8</v>
      </c>
    </row>
    <row r="331" spans="1:17" ht="12.75" customHeight="1">
      <c r="C331" s="776" t="s">
        <v>2160</v>
      </c>
      <c r="D331" s="761">
        <v>2356</v>
      </c>
      <c r="E331" s="761">
        <v>225</v>
      </c>
      <c r="F331" s="761">
        <v>214</v>
      </c>
      <c r="G331" s="761">
        <v>230</v>
      </c>
      <c r="H331" s="761">
        <v>239</v>
      </c>
      <c r="I331" s="761">
        <v>219</v>
      </c>
      <c r="J331" s="761">
        <v>181</v>
      </c>
      <c r="K331" s="761">
        <v>178</v>
      </c>
      <c r="L331" s="761">
        <v>173</v>
      </c>
      <c r="M331" s="761">
        <v>153</v>
      </c>
      <c r="N331" s="761">
        <v>128</v>
      </c>
      <c r="O331" s="761">
        <v>416</v>
      </c>
      <c r="P331" s="67">
        <v>58.6</v>
      </c>
      <c r="Q331" s="67">
        <v>58.7</v>
      </c>
    </row>
    <row r="332" spans="1:17" ht="21.75" customHeight="1">
      <c r="C332" s="776" t="s">
        <v>2161</v>
      </c>
      <c r="D332" s="761">
        <v>1108</v>
      </c>
      <c r="E332" s="761">
        <v>29</v>
      </c>
      <c r="F332" s="761">
        <v>30</v>
      </c>
      <c r="G332" s="761">
        <v>48</v>
      </c>
      <c r="H332" s="761">
        <v>43</v>
      </c>
      <c r="I332" s="761">
        <v>40</v>
      </c>
      <c r="J332" s="761">
        <v>54</v>
      </c>
      <c r="K332" s="761">
        <v>54</v>
      </c>
      <c r="L332" s="761">
        <v>51</v>
      </c>
      <c r="M332" s="761">
        <v>42</v>
      </c>
      <c r="N332" s="761">
        <v>64</v>
      </c>
      <c r="O332" s="761">
        <v>653</v>
      </c>
      <c r="P332" s="67">
        <v>52.2</v>
      </c>
      <c r="Q332" s="67">
        <v>52.4</v>
      </c>
    </row>
    <row r="333" spans="1:17" ht="12.75" customHeight="1">
      <c r="C333" s="776" t="s">
        <v>610</v>
      </c>
      <c r="D333" s="761">
        <v>10270</v>
      </c>
      <c r="E333" s="761">
        <v>98</v>
      </c>
      <c r="F333" s="761">
        <v>125</v>
      </c>
      <c r="G333" s="761">
        <v>130</v>
      </c>
      <c r="H333" s="761">
        <v>183</v>
      </c>
      <c r="I333" s="761">
        <v>229</v>
      </c>
      <c r="J333" s="761">
        <v>272</v>
      </c>
      <c r="K333" s="761">
        <v>323</v>
      </c>
      <c r="L333" s="761">
        <v>382</v>
      </c>
      <c r="M333" s="761">
        <v>433</v>
      </c>
      <c r="N333" s="761">
        <v>464</v>
      </c>
      <c r="O333" s="761">
        <v>7631</v>
      </c>
      <c r="P333" s="67">
        <v>50.1</v>
      </c>
      <c r="Q333" s="67">
        <v>49.7</v>
      </c>
    </row>
    <row r="334" spans="1:17" ht="12.75" customHeight="1">
      <c r="C334" s="776" t="s">
        <v>611</v>
      </c>
      <c r="D334" s="761">
        <v>4639</v>
      </c>
      <c r="E334" s="761">
        <v>42</v>
      </c>
      <c r="F334" s="761">
        <v>37</v>
      </c>
      <c r="G334" s="761">
        <v>57</v>
      </c>
      <c r="H334" s="761">
        <v>78</v>
      </c>
      <c r="I334" s="761">
        <v>84</v>
      </c>
      <c r="J334" s="761">
        <v>71</v>
      </c>
      <c r="K334" s="761">
        <v>90</v>
      </c>
      <c r="L334" s="761">
        <v>124</v>
      </c>
      <c r="M334" s="761">
        <v>151</v>
      </c>
      <c r="N334" s="761">
        <v>193</v>
      </c>
      <c r="O334" s="761">
        <v>3712</v>
      </c>
      <c r="P334" s="67">
        <v>48.7</v>
      </c>
      <c r="Q334" s="67">
        <v>48.3</v>
      </c>
    </row>
    <row r="335" spans="1:17" ht="12.75" customHeight="1">
      <c r="C335" s="778" t="s">
        <v>1874</v>
      </c>
      <c r="D335" s="761">
        <v>21766</v>
      </c>
      <c r="E335" s="761">
        <v>733</v>
      </c>
      <c r="F335" s="761">
        <v>722</v>
      </c>
      <c r="G335" s="761">
        <v>823</v>
      </c>
      <c r="H335" s="761">
        <v>847</v>
      </c>
      <c r="I335" s="761">
        <v>880</v>
      </c>
      <c r="J335" s="761">
        <v>872</v>
      </c>
      <c r="K335" s="761">
        <v>927</v>
      </c>
      <c r="L335" s="761">
        <v>984</v>
      </c>
      <c r="M335" s="761">
        <v>996</v>
      </c>
      <c r="N335" s="761">
        <v>1011</v>
      </c>
      <c r="O335" s="761">
        <v>12971</v>
      </c>
      <c r="P335" s="67">
        <v>52.1</v>
      </c>
      <c r="Q335" s="67">
        <v>52.1</v>
      </c>
    </row>
    <row r="336" spans="1:17" ht="18" customHeight="1">
      <c r="B336" s="773" t="s">
        <v>619</v>
      </c>
      <c r="C336" s="776"/>
      <c r="P336" s="67"/>
      <c r="Q336" s="67"/>
    </row>
    <row r="337" spans="2:17" s="80" customFormat="1" ht="12.75" customHeight="1">
      <c r="B337" s="773"/>
      <c r="C337" s="776" t="s">
        <v>620</v>
      </c>
      <c r="D337" s="761">
        <v>155</v>
      </c>
      <c r="E337" s="761">
        <v>6</v>
      </c>
      <c r="F337" s="761">
        <v>8</v>
      </c>
      <c r="G337" s="761">
        <v>5</v>
      </c>
      <c r="H337" s="761">
        <v>4</v>
      </c>
      <c r="I337" s="761">
        <v>5</v>
      </c>
      <c r="J337" s="761">
        <v>11</v>
      </c>
      <c r="K337" s="761">
        <v>2</v>
      </c>
      <c r="L337" s="761">
        <v>6</v>
      </c>
      <c r="M337" s="761">
        <v>6</v>
      </c>
      <c r="N337" s="761">
        <v>4</v>
      </c>
      <c r="O337" s="761">
        <v>98</v>
      </c>
      <c r="P337" s="67">
        <v>50.9</v>
      </c>
      <c r="Q337" s="67">
        <v>51.4</v>
      </c>
    </row>
    <row r="338" spans="2:17" s="80" customFormat="1" ht="12.75" customHeight="1">
      <c r="B338" s="773"/>
      <c r="C338" s="776" t="s">
        <v>621</v>
      </c>
      <c r="D338" s="761">
        <v>14</v>
      </c>
      <c r="E338" s="761">
        <v>1</v>
      </c>
      <c r="F338" s="761">
        <v>1</v>
      </c>
      <c r="G338" s="761">
        <v>0</v>
      </c>
      <c r="H338" s="761">
        <v>2</v>
      </c>
      <c r="I338" s="761">
        <v>1</v>
      </c>
      <c r="J338" s="761">
        <v>2</v>
      </c>
      <c r="K338" s="761">
        <v>1</v>
      </c>
      <c r="L338" s="761">
        <v>0</v>
      </c>
      <c r="M338" s="761">
        <v>0</v>
      </c>
      <c r="N338" s="761">
        <v>1</v>
      </c>
      <c r="O338" s="761">
        <v>5</v>
      </c>
      <c r="P338" s="67">
        <v>57.4</v>
      </c>
      <c r="Q338" s="67">
        <v>58</v>
      </c>
    </row>
    <row r="339" spans="2:17" s="80" customFormat="1" ht="12.75" customHeight="1">
      <c r="B339" s="773"/>
      <c r="C339" s="776" t="s">
        <v>622</v>
      </c>
      <c r="D339" s="761">
        <v>33</v>
      </c>
      <c r="E339" s="761">
        <v>5</v>
      </c>
      <c r="F339" s="761">
        <v>1</v>
      </c>
      <c r="G339" s="761">
        <v>2</v>
      </c>
      <c r="H339" s="761">
        <v>1</v>
      </c>
      <c r="I339" s="761">
        <v>2</v>
      </c>
      <c r="J339" s="761">
        <v>1</v>
      </c>
      <c r="K339" s="761">
        <v>2</v>
      </c>
      <c r="L339" s="761">
        <v>2</v>
      </c>
      <c r="M339" s="761">
        <v>2</v>
      </c>
      <c r="N339" s="761">
        <v>0</v>
      </c>
      <c r="O339" s="761">
        <v>15</v>
      </c>
      <c r="P339" s="67">
        <v>54.8</v>
      </c>
      <c r="Q339" s="67">
        <v>55.8</v>
      </c>
    </row>
    <row r="340" spans="2:17" s="80" customFormat="1" ht="12.75" customHeight="1">
      <c r="B340" s="773"/>
      <c r="C340" s="776" t="s">
        <v>623</v>
      </c>
      <c r="D340" s="761">
        <v>49</v>
      </c>
      <c r="E340" s="761">
        <v>3</v>
      </c>
      <c r="F340" s="761">
        <v>2</v>
      </c>
      <c r="G340" s="761">
        <v>0</v>
      </c>
      <c r="H340" s="761">
        <v>4</v>
      </c>
      <c r="I340" s="761">
        <v>4</v>
      </c>
      <c r="J340" s="761">
        <v>2</v>
      </c>
      <c r="K340" s="761">
        <v>3</v>
      </c>
      <c r="L340" s="761">
        <v>2</v>
      </c>
      <c r="M340" s="761">
        <v>2</v>
      </c>
      <c r="N340" s="761">
        <v>1</v>
      </c>
      <c r="O340" s="761">
        <v>26</v>
      </c>
      <c r="P340" s="67">
        <v>51.4</v>
      </c>
      <c r="Q340" s="67">
        <v>50.8</v>
      </c>
    </row>
    <row r="341" spans="2:17" s="80" customFormat="1" ht="12.75" customHeight="1">
      <c r="B341" s="773"/>
      <c r="C341" s="776" t="s">
        <v>624</v>
      </c>
      <c r="D341" s="761">
        <v>49</v>
      </c>
      <c r="E341" s="761">
        <v>0</v>
      </c>
      <c r="F341" s="761">
        <v>2</v>
      </c>
      <c r="G341" s="761">
        <v>2</v>
      </c>
      <c r="H341" s="761">
        <v>2</v>
      </c>
      <c r="I341" s="761">
        <v>2</v>
      </c>
      <c r="J341" s="761">
        <v>0</v>
      </c>
      <c r="K341" s="761">
        <v>4</v>
      </c>
      <c r="L341" s="761">
        <v>2</v>
      </c>
      <c r="M341" s="761">
        <v>4</v>
      </c>
      <c r="N341" s="761">
        <v>0</v>
      </c>
      <c r="O341" s="761">
        <v>31</v>
      </c>
      <c r="P341" s="67">
        <v>50.1</v>
      </c>
      <c r="Q341" s="67">
        <v>51.5</v>
      </c>
    </row>
    <row r="342" spans="2:17" s="80" customFormat="1" ht="12.75" customHeight="1">
      <c r="B342" s="773"/>
      <c r="C342" s="776" t="s">
        <v>1823</v>
      </c>
      <c r="D342" s="761">
        <v>57</v>
      </c>
      <c r="E342" s="761">
        <v>0</v>
      </c>
      <c r="F342" s="761">
        <v>1</v>
      </c>
      <c r="G342" s="761">
        <v>1</v>
      </c>
      <c r="H342" s="761">
        <v>3</v>
      </c>
      <c r="I342" s="761">
        <v>4</v>
      </c>
      <c r="J342" s="761">
        <v>1</v>
      </c>
      <c r="K342" s="761">
        <v>1</v>
      </c>
      <c r="L342" s="761">
        <v>1</v>
      </c>
      <c r="M342" s="761">
        <v>0</v>
      </c>
      <c r="N342" s="761">
        <v>3</v>
      </c>
      <c r="O342" s="761">
        <v>42</v>
      </c>
      <c r="P342" s="67">
        <v>47.5</v>
      </c>
      <c r="Q342" s="67">
        <v>47.4</v>
      </c>
    </row>
    <row r="343" spans="2:17" s="80" customFormat="1" ht="12.75" customHeight="1">
      <c r="B343" s="773"/>
      <c r="C343" s="778" t="s">
        <v>1874</v>
      </c>
      <c r="D343" s="761">
        <v>357</v>
      </c>
      <c r="E343" s="761">
        <v>15</v>
      </c>
      <c r="F343" s="761">
        <v>15</v>
      </c>
      <c r="G343" s="761">
        <v>10</v>
      </c>
      <c r="H343" s="761">
        <v>16</v>
      </c>
      <c r="I343" s="761">
        <v>18</v>
      </c>
      <c r="J343" s="761">
        <v>17</v>
      </c>
      <c r="K343" s="761">
        <v>13</v>
      </c>
      <c r="L343" s="761">
        <v>13</v>
      </c>
      <c r="M343" s="761">
        <v>14</v>
      </c>
      <c r="N343" s="761">
        <v>9</v>
      </c>
      <c r="O343" s="761">
        <v>217</v>
      </c>
      <c r="P343" s="67">
        <v>51</v>
      </c>
      <c r="Q343" s="67">
        <v>51.9</v>
      </c>
    </row>
    <row r="344" spans="2:17" s="80" customFormat="1" ht="18" customHeight="1">
      <c r="B344" s="773" t="s">
        <v>628</v>
      </c>
      <c r="C344" s="776"/>
      <c r="D344" s="761"/>
      <c r="E344" s="761"/>
      <c r="F344" s="761"/>
      <c r="G344" s="761"/>
      <c r="H344" s="761"/>
      <c r="I344" s="761"/>
      <c r="J344" s="761"/>
      <c r="K344" s="761"/>
      <c r="L344" s="761"/>
      <c r="M344" s="761"/>
      <c r="N344" s="761"/>
      <c r="O344" s="761"/>
      <c r="P344" s="67"/>
      <c r="Q344" s="67"/>
    </row>
    <row r="345" spans="2:17" s="80" customFormat="1" ht="21.75" customHeight="1">
      <c r="B345" s="773"/>
      <c r="C345" s="776" t="s">
        <v>1832</v>
      </c>
      <c r="D345" s="761">
        <v>10321</v>
      </c>
      <c r="E345" s="761">
        <v>175</v>
      </c>
      <c r="F345" s="761">
        <v>211</v>
      </c>
      <c r="G345" s="761">
        <v>237</v>
      </c>
      <c r="H345" s="761">
        <v>259</v>
      </c>
      <c r="I345" s="761">
        <v>253</v>
      </c>
      <c r="J345" s="761">
        <v>271</v>
      </c>
      <c r="K345" s="761">
        <v>288</v>
      </c>
      <c r="L345" s="761">
        <v>327</v>
      </c>
      <c r="M345" s="761">
        <v>323</v>
      </c>
      <c r="N345" s="761">
        <v>360</v>
      </c>
      <c r="O345" s="761">
        <v>7617</v>
      </c>
      <c r="P345" s="67">
        <v>48.9</v>
      </c>
      <c r="Q345" s="67">
        <v>48.1</v>
      </c>
    </row>
    <row r="346" spans="2:17" s="80" customFormat="1" ht="21.75" customHeight="1">
      <c r="B346" s="773"/>
      <c r="C346" s="776" t="s">
        <v>1834</v>
      </c>
      <c r="D346" s="761">
        <v>15635</v>
      </c>
      <c r="E346" s="761">
        <v>376</v>
      </c>
      <c r="F346" s="761">
        <v>418</v>
      </c>
      <c r="G346" s="761">
        <v>443</v>
      </c>
      <c r="H346" s="761">
        <v>476</v>
      </c>
      <c r="I346" s="761">
        <v>450</v>
      </c>
      <c r="J346" s="761">
        <v>522</v>
      </c>
      <c r="K346" s="761">
        <v>500</v>
      </c>
      <c r="L346" s="761">
        <v>548</v>
      </c>
      <c r="M346" s="761">
        <v>619</v>
      </c>
      <c r="N346" s="761">
        <v>522</v>
      </c>
      <c r="O346" s="761">
        <v>10761</v>
      </c>
      <c r="P346" s="67">
        <v>49</v>
      </c>
      <c r="Q346" s="67">
        <v>49.1</v>
      </c>
    </row>
    <row r="347" spans="2:17" s="80" customFormat="1" ht="12.75" customHeight="1">
      <c r="B347" s="773"/>
      <c r="C347" s="776" t="s">
        <v>631</v>
      </c>
      <c r="D347" s="761">
        <v>1195</v>
      </c>
      <c r="E347" s="761">
        <v>29</v>
      </c>
      <c r="F347" s="761">
        <v>36</v>
      </c>
      <c r="G347" s="761">
        <v>41</v>
      </c>
      <c r="H347" s="761">
        <v>60</v>
      </c>
      <c r="I347" s="761">
        <v>39</v>
      </c>
      <c r="J347" s="761">
        <v>54</v>
      </c>
      <c r="K347" s="761">
        <v>51</v>
      </c>
      <c r="L347" s="761">
        <v>45</v>
      </c>
      <c r="M347" s="761">
        <v>42</v>
      </c>
      <c r="N347" s="761">
        <v>39</v>
      </c>
      <c r="O347" s="761">
        <v>759</v>
      </c>
      <c r="P347" s="67">
        <v>50.1</v>
      </c>
      <c r="Q347" s="67">
        <v>50.6</v>
      </c>
    </row>
    <row r="348" spans="2:17" s="80" customFormat="1" ht="12.75" customHeight="1">
      <c r="B348" s="773"/>
      <c r="C348" s="778" t="s">
        <v>1874</v>
      </c>
      <c r="D348" s="761">
        <v>27151</v>
      </c>
      <c r="E348" s="761">
        <v>580</v>
      </c>
      <c r="F348" s="761">
        <v>665</v>
      </c>
      <c r="G348" s="761">
        <v>721</v>
      </c>
      <c r="H348" s="761">
        <v>795</v>
      </c>
      <c r="I348" s="761">
        <v>742</v>
      </c>
      <c r="J348" s="761">
        <v>847</v>
      </c>
      <c r="K348" s="761">
        <v>839</v>
      </c>
      <c r="L348" s="761">
        <v>920</v>
      </c>
      <c r="M348" s="761">
        <v>984</v>
      </c>
      <c r="N348" s="761">
        <v>921</v>
      </c>
      <c r="O348" s="761">
        <v>19137</v>
      </c>
      <c r="P348" s="67">
        <v>49</v>
      </c>
      <c r="Q348" s="67">
        <v>48.7</v>
      </c>
    </row>
    <row r="349" spans="2:17" s="80" customFormat="1" ht="18" customHeight="1">
      <c r="B349" s="773" t="s">
        <v>632</v>
      </c>
      <c r="C349" s="776"/>
      <c r="D349" s="761"/>
      <c r="E349" s="761"/>
      <c r="F349" s="761"/>
      <c r="G349" s="761"/>
      <c r="H349" s="761"/>
      <c r="I349" s="761"/>
      <c r="J349" s="761"/>
      <c r="K349" s="761"/>
      <c r="L349" s="761"/>
      <c r="M349" s="761"/>
      <c r="N349" s="761"/>
      <c r="O349" s="761"/>
      <c r="P349" s="67"/>
      <c r="Q349" s="67"/>
    </row>
    <row r="350" spans="2:17" s="80" customFormat="1" ht="21.75" customHeight="1">
      <c r="B350" s="773"/>
      <c r="C350" s="776" t="s">
        <v>1836</v>
      </c>
      <c r="D350" s="761">
        <v>1250</v>
      </c>
      <c r="E350" s="761">
        <v>35</v>
      </c>
      <c r="F350" s="761">
        <v>41</v>
      </c>
      <c r="G350" s="761">
        <v>50</v>
      </c>
      <c r="H350" s="761">
        <v>38</v>
      </c>
      <c r="I350" s="761">
        <v>42</v>
      </c>
      <c r="J350" s="761">
        <v>42</v>
      </c>
      <c r="K350" s="761">
        <v>52</v>
      </c>
      <c r="L350" s="761">
        <v>42</v>
      </c>
      <c r="M350" s="761">
        <v>45</v>
      </c>
      <c r="N350" s="761">
        <v>44</v>
      </c>
      <c r="O350" s="761">
        <v>819</v>
      </c>
      <c r="P350" s="67">
        <v>49.7</v>
      </c>
      <c r="Q350" s="67">
        <v>48.9</v>
      </c>
    </row>
    <row r="351" spans="2:17" s="80" customFormat="1" ht="12.75" customHeight="1">
      <c r="B351" s="773"/>
      <c r="C351" s="776" t="s">
        <v>1837</v>
      </c>
      <c r="D351" s="761">
        <v>27</v>
      </c>
      <c r="E351" s="761">
        <v>2</v>
      </c>
      <c r="F351" s="761">
        <v>1</v>
      </c>
      <c r="G351" s="761">
        <v>2</v>
      </c>
      <c r="H351" s="761">
        <v>0</v>
      </c>
      <c r="I351" s="761">
        <v>0</v>
      </c>
      <c r="J351" s="761">
        <v>2</v>
      </c>
      <c r="K351" s="761">
        <v>2</v>
      </c>
      <c r="L351" s="761">
        <v>4</v>
      </c>
      <c r="M351" s="761">
        <v>1</v>
      </c>
      <c r="N351" s="761">
        <v>2</v>
      </c>
      <c r="O351" s="761">
        <v>11</v>
      </c>
      <c r="P351" s="67">
        <v>53.2</v>
      </c>
      <c r="Q351" s="67">
        <v>55.5</v>
      </c>
    </row>
    <row r="352" spans="2:17" s="80" customFormat="1" ht="12.75" customHeight="1">
      <c r="B352" s="773"/>
      <c r="C352" s="776" t="s">
        <v>1838</v>
      </c>
      <c r="D352" s="761">
        <v>681</v>
      </c>
      <c r="E352" s="761">
        <v>15</v>
      </c>
      <c r="F352" s="761">
        <v>24</v>
      </c>
      <c r="G352" s="761">
        <v>24</v>
      </c>
      <c r="H352" s="761">
        <v>13</v>
      </c>
      <c r="I352" s="761">
        <v>16</v>
      </c>
      <c r="J352" s="761">
        <v>26</v>
      </c>
      <c r="K352" s="761">
        <v>29</v>
      </c>
      <c r="L352" s="761">
        <v>20</v>
      </c>
      <c r="M352" s="761">
        <v>21</v>
      </c>
      <c r="N352" s="761">
        <v>18</v>
      </c>
      <c r="O352" s="761">
        <v>475</v>
      </c>
      <c r="P352" s="67">
        <v>49.4</v>
      </c>
      <c r="Q352" s="67">
        <v>49.2</v>
      </c>
    </row>
    <row r="353" spans="1:17" ht="21.75" customHeight="1">
      <c r="C353" s="776" t="s">
        <v>1840</v>
      </c>
      <c r="D353" s="761">
        <v>2350</v>
      </c>
      <c r="E353" s="761">
        <v>66</v>
      </c>
      <c r="F353" s="761">
        <v>87</v>
      </c>
      <c r="G353" s="761">
        <v>79</v>
      </c>
      <c r="H353" s="761">
        <v>68</v>
      </c>
      <c r="I353" s="761">
        <v>78</v>
      </c>
      <c r="J353" s="761">
        <v>98</v>
      </c>
      <c r="K353" s="761">
        <v>82</v>
      </c>
      <c r="L353" s="761">
        <v>88</v>
      </c>
      <c r="M353" s="761">
        <v>92</v>
      </c>
      <c r="N353" s="761">
        <v>83</v>
      </c>
      <c r="O353" s="761">
        <v>1529</v>
      </c>
      <c r="P353" s="67">
        <v>49.7</v>
      </c>
      <c r="Q353" s="67">
        <v>49.9</v>
      </c>
    </row>
    <row r="354" spans="1:17" ht="12.75" customHeight="1">
      <c r="C354" s="778" t="s">
        <v>1874</v>
      </c>
      <c r="D354" s="761">
        <v>4308</v>
      </c>
      <c r="E354" s="761">
        <v>118</v>
      </c>
      <c r="F354" s="761">
        <v>153</v>
      </c>
      <c r="G354" s="761">
        <v>155</v>
      </c>
      <c r="H354" s="761">
        <v>119</v>
      </c>
      <c r="I354" s="761">
        <v>136</v>
      </c>
      <c r="J354" s="761">
        <v>168</v>
      </c>
      <c r="K354" s="761">
        <v>165</v>
      </c>
      <c r="L354" s="761">
        <v>154</v>
      </c>
      <c r="M354" s="761">
        <v>159</v>
      </c>
      <c r="N354" s="761">
        <v>147</v>
      </c>
      <c r="O354" s="761">
        <v>2834</v>
      </c>
      <c r="P354" s="67">
        <v>49.6</v>
      </c>
      <c r="Q354" s="67">
        <v>49.5</v>
      </c>
    </row>
    <row r="355" spans="1:17" ht="15" customHeight="1">
      <c r="C355" s="778" t="s">
        <v>155</v>
      </c>
      <c r="D355" s="761">
        <v>53582</v>
      </c>
      <c r="E355" s="761">
        <v>1446</v>
      </c>
      <c r="F355" s="761">
        <v>1555</v>
      </c>
      <c r="G355" s="761">
        <v>1709</v>
      </c>
      <c r="H355" s="761">
        <v>1777</v>
      </c>
      <c r="I355" s="761">
        <v>1776</v>
      </c>
      <c r="J355" s="761">
        <v>1904</v>
      </c>
      <c r="K355" s="761">
        <v>1944</v>
      </c>
      <c r="L355" s="761">
        <v>2071</v>
      </c>
      <c r="M355" s="761">
        <v>2153</v>
      </c>
      <c r="N355" s="761">
        <v>2088</v>
      </c>
      <c r="O355" s="761">
        <v>35159</v>
      </c>
      <c r="P355" s="67">
        <v>50.3</v>
      </c>
      <c r="Q355" s="67">
        <v>50.3</v>
      </c>
    </row>
    <row r="356" spans="1:17" s="39" customFormat="1" ht="15" customHeight="1">
      <c r="A356" s="118" t="s">
        <v>638</v>
      </c>
      <c r="B356" s="773"/>
      <c r="C356" s="781"/>
      <c r="D356" s="782"/>
      <c r="E356" s="782"/>
      <c r="F356" s="782"/>
      <c r="G356" s="782"/>
      <c r="H356" s="782"/>
      <c r="I356" s="782"/>
      <c r="J356" s="782"/>
      <c r="K356" s="782"/>
      <c r="L356" s="782"/>
      <c r="M356" s="782"/>
      <c r="N356" s="782"/>
      <c r="O356" s="782"/>
      <c r="P356" s="738"/>
      <c r="Q356" s="738"/>
    </row>
    <row r="357" spans="1:17" s="39" customFormat="1" ht="10.5" customHeight="1">
      <c r="A357" s="773" t="s">
        <v>2162</v>
      </c>
      <c r="B357" s="773"/>
      <c r="C357" s="781"/>
      <c r="D357" s="782"/>
      <c r="E357" s="782"/>
      <c r="F357" s="782"/>
      <c r="G357" s="782"/>
      <c r="H357" s="782"/>
      <c r="I357" s="782"/>
      <c r="J357" s="782"/>
      <c r="K357" s="782"/>
      <c r="L357" s="782"/>
      <c r="M357" s="782"/>
      <c r="N357" s="782"/>
      <c r="O357" s="782"/>
      <c r="P357" s="738"/>
      <c r="Q357" s="738"/>
    </row>
    <row r="358" spans="1:17" s="39" customFormat="1" ht="10.5" customHeight="1">
      <c r="A358" s="118"/>
      <c r="B358" s="39" t="s">
        <v>2163</v>
      </c>
      <c r="C358" s="781"/>
      <c r="D358" s="782"/>
      <c r="E358" s="782"/>
      <c r="F358" s="782"/>
      <c r="G358" s="782"/>
      <c r="H358" s="782"/>
      <c r="I358" s="782"/>
      <c r="J358" s="782"/>
      <c r="K358" s="782"/>
      <c r="L358" s="782"/>
      <c r="M358" s="782"/>
      <c r="N358" s="782"/>
      <c r="O358" s="782"/>
      <c r="P358" s="738"/>
      <c r="Q358" s="738"/>
    </row>
    <row r="359" spans="1:17" s="39" customFormat="1" ht="10.5" customHeight="1">
      <c r="A359" s="118"/>
      <c r="B359" s="39" t="s">
        <v>2164</v>
      </c>
      <c r="C359" s="781"/>
      <c r="D359" s="782"/>
      <c r="E359" s="782"/>
      <c r="F359" s="782"/>
      <c r="G359" s="782"/>
      <c r="H359" s="782"/>
      <c r="I359" s="782"/>
      <c r="J359" s="782"/>
      <c r="K359" s="782"/>
      <c r="L359" s="782"/>
      <c r="M359" s="782"/>
      <c r="N359" s="782"/>
      <c r="O359" s="782"/>
      <c r="P359" s="738"/>
      <c r="Q359" s="738"/>
    </row>
    <row r="360" spans="1:17" s="39" customFormat="1" ht="10.5" customHeight="1">
      <c r="A360" s="773" t="s">
        <v>2165</v>
      </c>
      <c r="B360" s="773"/>
      <c r="C360" s="781"/>
      <c r="D360" s="782"/>
      <c r="E360" s="782"/>
      <c r="F360" s="782"/>
      <c r="G360" s="782"/>
      <c r="H360" s="782"/>
      <c r="I360" s="782"/>
      <c r="J360" s="782"/>
      <c r="K360" s="782"/>
      <c r="L360" s="782"/>
      <c r="M360" s="782"/>
      <c r="N360" s="782"/>
      <c r="O360" s="782"/>
      <c r="P360" s="738"/>
      <c r="Q360" s="738"/>
    </row>
    <row r="361" spans="1:17" s="39" customFormat="1" ht="10.5" customHeight="1">
      <c r="A361" s="773" t="s">
        <v>1828</v>
      </c>
      <c r="B361" s="773"/>
      <c r="C361" s="781"/>
      <c r="D361" s="782"/>
      <c r="E361" s="782"/>
      <c r="F361" s="782"/>
      <c r="G361" s="782"/>
      <c r="H361" s="782"/>
      <c r="I361" s="782"/>
      <c r="J361" s="782"/>
      <c r="K361" s="782"/>
      <c r="L361" s="782"/>
      <c r="M361" s="782"/>
      <c r="N361" s="782"/>
      <c r="O361" s="782"/>
      <c r="P361" s="738"/>
      <c r="Q361" s="738"/>
    </row>
    <row r="362" spans="1:17" s="39" customFormat="1" ht="10.5" customHeight="1">
      <c r="A362" s="773"/>
      <c r="B362" s="773"/>
      <c r="C362" s="783"/>
      <c r="D362" s="782"/>
      <c r="E362" s="782"/>
      <c r="F362" s="782"/>
      <c r="G362" s="782"/>
      <c r="H362" s="782"/>
      <c r="I362" s="782"/>
      <c r="J362" s="782"/>
      <c r="K362" s="782"/>
      <c r="L362" s="782"/>
      <c r="M362" s="782"/>
      <c r="N362" s="782"/>
      <c r="O362" s="782"/>
      <c r="P362" s="738"/>
      <c r="Q362" s="738"/>
    </row>
    <row r="363" spans="1:17" s="39" customFormat="1" ht="10.5" customHeight="1">
      <c r="A363" s="773" t="s">
        <v>46</v>
      </c>
      <c r="B363" s="773"/>
      <c r="C363" s="783"/>
      <c r="D363" s="782"/>
      <c r="E363" s="782"/>
      <c r="F363" s="782"/>
      <c r="G363" s="782"/>
      <c r="H363" s="782"/>
      <c r="I363" s="782"/>
      <c r="J363" s="782"/>
      <c r="K363" s="782"/>
      <c r="L363" s="782"/>
      <c r="M363" s="782"/>
      <c r="N363" s="782"/>
      <c r="O363" s="782"/>
      <c r="P363" s="738"/>
      <c r="Q363" s="738"/>
    </row>
    <row r="364" spans="1:17" s="118" customFormat="1" ht="11.25" customHeight="1">
      <c r="A364" s="775"/>
      <c r="C364" s="784"/>
      <c r="D364" s="297" t="s">
        <v>1794</v>
      </c>
      <c r="E364" s="604"/>
      <c r="F364" s="604"/>
      <c r="G364" s="604"/>
      <c r="H364" s="604"/>
      <c r="I364" s="604"/>
      <c r="J364" s="604"/>
      <c r="K364" s="604"/>
      <c r="L364" s="604"/>
      <c r="M364" s="604"/>
      <c r="N364" s="604"/>
      <c r="O364" s="604"/>
      <c r="P364" s="780"/>
      <c r="Q364" s="780"/>
    </row>
    <row r="365" spans="1:17" s="118" customFormat="1" ht="9" customHeight="1">
      <c r="A365" s="775"/>
      <c r="C365" s="784"/>
      <c r="D365" s="297"/>
      <c r="E365" s="604"/>
      <c r="F365" s="604"/>
      <c r="G365" s="604"/>
      <c r="H365" s="604"/>
      <c r="I365" s="604"/>
      <c r="J365" s="604"/>
      <c r="K365" s="604"/>
      <c r="L365" s="604"/>
      <c r="M365" s="604"/>
      <c r="N365" s="604"/>
      <c r="O365" s="604"/>
      <c r="P365" s="780"/>
      <c r="Q365" s="780"/>
    </row>
    <row r="366" spans="1:17" ht="9" customHeight="1">
      <c r="A366" s="773" t="s">
        <v>458</v>
      </c>
      <c r="C366" s="776"/>
      <c r="P366" s="67"/>
      <c r="Q366" s="67"/>
    </row>
    <row r="367" spans="1:17" ht="18" customHeight="1">
      <c r="B367" s="773" t="s">
        <v>324</v>
      </c>
      <c r="C367" s="776"/>
      <c r="P367" s="67"/>
      <c r="Q367" s="67"/>
    </row>
    <row r="368" spans="1:17" ht="12" customHeight="1">
      <c r="C368" s="776" t="s">
        <v>2159</v>
      </c>
      <c r="D368" s="761">
        <v>1</v>
      </c>
      <c r="E368" s="635" t="s">
        <v>613</v>
      </c>
      <c r="F368" s="635" t="s">
        <v>613</v>
      </c>
      <c r="G368" s="635" t="s">
        <v>613</v>
      </c>
      <c r="H368" s="635" t="s">
        <v>613</v>
      </c>
      <c r="I368" s="635" t="s">
        <v>613</v>
      </c>
      <c r="J368" s="635" t="s">
        <v>613</v>
      </c>
      <c r="K368" s="635" t="s">
        <v>613</v>
      </c>
      <c r="L368" s="635" t="s">
        <v>613</v>
      </c>
      <c r="M368" s="635" t="s">
        <v>613</v>
      </c>
      <c r="N368" s="635" t="s">
        <v>613</v>
      </c>
      <c r="O368" s="635" t="s">
        <v>613</v>
      </c>
      <c r="P368" s="780" t="s">
        <v>477</v>
      </c>
      <c r="Q368" s="780" t="s">
        <v>477</v>
      </c>
    </row>
    <row r="369" spans="2:17" s="80" customFormat="1" ht="12.75" customHeight="1">
      <c r="B369" s="773"/>
      <c r="C369" s="776" t="s">
        <v>2160</v>
      </c>
      <c r="D369" s="761">
        <v>37</v>
      </c>
      <c r="E369" s="761">
        <v>3</v>
      </c>
      <c r="F369" s="761">
        <v>4</v>
      </c>
      <c r="G369" s="761">
        <v>4</v>
      </c>
      <c r="H369" s="761">
        <v>6</v>
      </c>
      <c r="I369" s="761">
        <v>2</v>
      </c>
      <c r="J369" s="761">
        <v>5</v>
      </c>
      <c r="K369" s="761">
        <v>4</v>
      </c>
      <c r="L369" s="761">
        <v>0</v>
      </c>
      <c r="M369" s="761">
        <v>4</v>
      </c>
      <c r="N369" s="761">
        <v>0</v>
      </c>
      <c r="O369" s="761">
        <v>5</v>
      </c>
      <c r="P369" s="67">
        <v>59</v>
      </c>
      <c r="Q369" s="67">
        <v>59.3</v>
      </c>
    </row>
    <row r="370" spans="2:17" s="80" customFormat="1" ht="21.75" customHeight="1">
      <c r="B370" s="773"/>
      <c r="C370" s="776" t="s">
        <v>2161</v>
      </c>
      <c r="D370" s="761">
        <v>91</v>
      </c>
      <c r="E370" s="635" t="s">
        <v>613</v>
      </c>
      <c r="F370" s="635" t="s">
        <v>613</v>
      </c>
      <c r="G370" s="635" t="s">
        <v>613</v>
      </c>
      <c r="H370" s="635" t="s">
        <v>613</v>
      </c>
      <c r="I370" s="635" t="s">
        <v>613</v>
      </c>
      <c r="J370" s="635" t="s">
        <v>613</v>
      </c>
      <c r="K370" s="635" t="s">
        <v>613</v>
      </c>
      <c r="L370" s="635" t="s">
        <v>613</v>
      </c>
      <c r="M370" s="635" t="s">
        <v>613</v>
      </c>
      <c r="N370" s="635" t="s">
        <v>613</v>
      </c>
      <c r="O370" s="635" t="s">
        <v>613</v>
      </c>
      <c r="P370" s="67">
        <v>53.8</v>
      </c>
      <c r="Q370" s="67">
        <v>54.5</v>
      </c>
    </row>
    <row r="371" spans="2:17" s="80" customFormat="1" ht="12.75" customHeight="1">
      <c r="B371" s="773"/>
      <c r="C371" s="776" t="s">
        <v>610</v>
      </c>
      <c r="D371" s="761">
        <v>7</v>
      </c>
      <c r="E371" s="635" t="s">
        <v>613</v>
      </c>
      <c r="F371" s="635" t="s">
        <v>613</v>
      </c>
      <c r="G371" s="635" t="s">
        <v>613</v>
      </c>
      <c r="H371" s="635" t="s">
        <v>613</v>
      </c>
      <c r="I371" s="635" t="s">
        <v>613</v>
      </c>
      <c r="J371" s="635" t="s">
        <v>613</v>
      </c>
      <c r="K371" s="635" t="s">
        <v>613</v>
      </c>
      <c r="L371" s="635" t="s">
        <v>613</v>
      </c>
      <c r="M371" s="635" t="s">
        <v>613</v>
      </c>
      <c r="N371" s="635" t="s">
        <v>613</v>
      </c>
      <c r="O371" s="635" t="s">
        <v>613</v>
      </c>
      <c r="P371" s="67">
        <v>50.9</v>
      </c>
      <c r="Q371" s="67">
        <v>50.5</v>
      </c>
    </row>
    <row r="372" spans="2:17" s="80" customFormat="1" ht="12.75" customHeight="1">
      <c r="B372" s="773"/>
      <c r="C372" s="776" t="s">
        <v>611</v>
      </c>
      <c r="D372" s="761">
        <v>149</v>
      </c>
      <c r="E372" s="635" t="s">
        <v>613</v>
      </c>
      <c r="F372" s="635" t="s">
        <v>613</v>
      </c>
      <c r="G372" s="635" t="s">
        <v>613</v>
      </c>
      <c r="H372" s="635" t="s">
        <v>613</v>
      </c>
      <c r="I372" s="635" t="s">
        <v>613</v>
      </c>
      <c r="J372" s="635" t="s">
        <v>613</v>
      </c>
      <c r="K372" s="635" t="s">
        <v>613</v>
      </c>
      <c r="L372" s="635" t="s">
        <v>613</v>
      </c>
      <c r="M372" s="635" t="s">
        <v>613</v>
      </c>
      <c r="N372" s="635" t="s">
        <v>613</v>
      </c>
      <c r="O372" s="635" t="s">
        <v>613</v>
      </c>
      <c r="P372" s="67">
        <v>50.3</v>
      </c>
      <c r="Q372" s="67">
        <v>51</v>
      </c>
    </row>
    <row r="373" spans="2:17" s="80" customFormat="1" ht="12.75" customHeight="1">
      <c r="B373" s="773"/>
      <c r="C373" s="778" t="s">
        <v>1874</v>
      </c>
      <c r="D373" s="761">
        <v>285</v>
      </c>
      <c r="E373" s="761">
        <v>8</v>
      </c>
      <c r="F373" s="761">
        <v>8</v>
      </c>
      <c r="G373" s="761">
        <v>13</v>
      </c>
      <c r="H373" s="761">
        <v>13</v>
      </c>
      <c r="I373" s="761">
        <v>8</v>
      </c>
      <c r="J373" s="761">
        <v>13</v>
      </c>
      <c r="K373" s="761">
        <v>10</v>
      </c>
      <c r="L373" s="761">
        <v>13</v>
      </c>
      <c r="M373" s="761">
        <v>27</v>
      </c>
      <c r="N373" s="761">
        <v>13</v>
      </c>
      <c r="O373" s="761">
        <v>159</v>
      </c>
      <c r="P373" s="67">
        <v>52.6</v>
      </c>
      <c r="Q373" s="67">
        <v>53</v>
      </c>
    </row>
    <row r="374" spans="2:17" s="80" customFormat="1" ht="18" customHeight="1">
      <c r="B374" s="773" t="s">
        <v>619</v>
      </c>
      <c r="C374" s="776"/>
      <c r="D374" s="761"/>
      <c r="E374" s="761"/>
      <c r="F374" s="761"/>
      <c r="G374" s="761"/>
      <c r="H374" s="761"/>
      <c r="I374" s="761"/>
      <c r="J374" s="761"/>
      <c r="K374" s="761"/>
      <c r="L374" s="761"/>
      <c r="M374" s="761"/>
      <c r="N374" s="761"/>
      <c r="O374" s="761"/>
      <c r="P374" s="67"/>
      <c r="Q374" s="67"/>
    </row>
    <row r="375" spans="2:17" s="80" customFormat="1" ht="12.75" customHeight="1">
      <c r="B375" s="773"/>
      <c r="C375" s="776" t="s">
        <v>620</v>
      </c>
      <c r="D375" s="761">
        <v>19</v>
      </c>
      <c r="E375" s="761">
        <v>1</v>
      </c>
      <c r="F375" s="761">
        <v>2</v>
      </c>
      <c r="G375" s="761">
        <v>3</v>
      </c>
      <c r="H375" s="761">
        <v>1</v>
      </c>
      <c r="I375" s="761">
        <v>0</v>
      </c>
      <c r="J375" s="761">
        <v>1</v>
      </c>
      <c r="K375" s="761">
        <v>0</v>
      </c>
      <c r="L375" s="761">
        <v>1</v>
      </c>
      <c r="M375" s="761">
        <v>0</v>
      </c>
      <c r="N375" s="761">
        <v>0</v>
      </c>
      <c r="O375" s="761">
        <v>10</v>
      </c>
      <c r="P375" s="67">
        <v>52.7</v>
      </c>
      <c r="Q375" s="67">
        <v>53.5</v>
      </c>
    </row>
    <row r="376" spans="2:17" s="80" customFormat="1" ht="12.75" customHeight="1">
      <c r="B376" s="773"/>
      <c r="C376" s="778" t="s">
        <v>1874</v>
      </c>
      <c r="D376" s="761">
        <v>19</v>
      </c>
      <c r="E376" s="761">
        <v>1</v>
      </c>
      <c r="F376" s="761">
        <v>2</v>
      </c>
      <c r="G376" s="761">
        <v>3</v>
      </c>
      <c r="H376" s="761">
        <v>1</v>
      </c>
      <c r="I376" s="761">
        <v>0</v>
      </c>
      <c r="J376" s="761">
        <v>1</v>
      </c>
      <c r="K376" s="761">
        <v>0</v>
      </c>
      <c r="L376" s="761">
        <v>1</v>
      </c>
      <c r="M376" s="761">
        <v>0</v>
      </c>
      <c r="N376" s="761">
        <v>0</v>
      </c>
      <c r="O376" s="761">
        <v>10</v>
      </c>
      <c r="P376" s="67">
        <v>52.7</v>
      </c>
      <c r="Q376" s="67">
        <v>53.5</v>
      </c>
    </row>
    <row r="377" spans="2:17" s="80" customFormat="1" ht="18" customHeight="1">
      <c r="B377" s="773" t="s">
        <v>628</v>
      </c>
      <c r="C377" s="776"/>
      <c r="D377" s="761"/>
      <c r="E377" s="761"/>
      <c r="F377" s="761"/>
      <c r="G377" s="761"/>
      <c r="H377" s="761"/>
      <c r="I377" s="761"/>
      <c r="J377" s="761"/>
      <c r="K377" s="761"/>
      <c r="L377" s="761"/>
      <c r="M377" s="761"/>
      <c r="N377" s="761"/>
      <c r="O377" s="761"/>
      <c r="P377" s="67"/>
      <c r="Q377" s="67"/>
    </row>
    <row r="378" spans="2:17" s="80" customFormat="1" ht="21.75" customHeight="1">
      <c r="B378" s="773"/>
      <c r="C378" s="776" t="s">
        <v>1832</v>
      </c>
      <c r="D378" s="761">
        <v>6</v>
      </c>
      <c r="E378" s="761">
        <v>0</v>
      </c>
      <c r="F378" s="761">
        <v>0</v>
      </c>
      <c r="G378" s="761">
        <v>0</v>
      </c>
      <c r="H378" s="761">
        <v>0</v>
      </c>
      <c r="I378" s="761">
        <v>0</v>
      </c>
      <c r="J378" s="761">
        <v>0</v>
      </c>
      <c r="K378" s="761">
        <v>1</v>
      </c>
      <c r="L378" s="761">
        <v>0</v>
      </c>
      <c r="M378" s="761">
        <v>0</v>
      </c>
      <c r="N378" s="761">
        <v>1</v>
      </c>
      <c r="O378" s="761">
        <v>4</v>
      </c>
      <c r="P378" s="67">
        <v>50.3</v>
      </c>
      <c r="Q378" s="67">
        <v>51.5</v>
      </c>
    </row>
    <row r="379" spans="2:17" s="80" customFormat="1" ht="21.75" customHeight="1">
      <c r="B379" s="773"/>
      <c r="C379" s="776" t="s">
        <v>1834</v>
      </c>
      <c r="D379" s="761">
        <v>32</v>
      </c>
      <c r="E379" s="761">
        <v>1</v>
      </c>
      <c r="F379" s="761">
        <v>0</v>
      </c>
      <c r="G379" s="761">
        <v>0</v>
      </c>
      <c r="H379" s="761">
        <v>0</v>
      </c>
      <c r="I379" s="761">
        <v>1</v>
      </c>
      <c r="J379" s="761">
        <v>0</v>
      </c>
      <c r="K379" s="761">
        <v>1</v>
      </c>
      <c r="L379" s="761">
        <v>1</v>
      </c>
      <c r="M379" s="761">
        <v>1</v>
      </c>
      <c r="N379" s="761">
        <v>0</v>
      </c>
      <c r="O379" s="761">
        <v>27</v>
      </c>
      <c r="P379" s="67">
        <v>44.2</v>
      </c>
      <c r="Q379" s="67">
        <v>42</v>
      </c>
    </row>
    <row r="380" spans="2:17" s="80" customFormat="1" ht="12.75" customHeight="1">
      <c r="B380" s="773"/>
      <c r="C380" s="776" t="s">
        <v>631</v>
      </c>
      <c r="D380" s="761">
        <v>5</v>
      </c>
      <c r="E380" s="761">
        <v>0</v>
      </c>
      <c r="F380" s="761">
        <v>1</v>
      </c>
      <c r="G380" s="761">
        <v>0</v>
      </c>
      <c r="H380" s="761">
        <v>0</v>
      </c>
      <c r="I380" s="761">
        <v>1</v>
      </c>
      <c r="J380" s="761">
        <v>0</v>
      </c>
      <c r="K380" s="761">
        <v>0</v>
      </c>
      <c r="L380" s="761">
        <v>0</v>
      </c>
      <c r="M380" s="761">
        <v>2</v>
      </c>
      <c r="N380" s="761">
        <v>0</v>
      </c>
      <c r="O380" s="761">
        <v>1</v>
      </c>
      <c r="P380" s="67">
        <v>57.6</v>
      </c>
      <c r="Q380" s="67">
        <v>55.8</v>
      </c>
    </row>
    <row r="381" spans="2:17" s="80" customFormat="1" ht="12.75" customHeight="1">
      <c r="B381" s="773"/>
      <c r="C381" s="778" t="s">
        <v>1874</v>
      </c>
      <c r="D381" s="761">
        <v>43</v>
      </c>
      <c r="E381" s="761">
        <v>1</v>
      </c>
      <c r="F381" s="761">
        <v>1</v>
      </c>
      <c r="G381" s="761">
        <v>0</v>
      </c>
      <c r="H381" s="761">
        <v>0</v>
      </c>
      <c r="I381" s="761">
        <v>2</v>
      </c>
      <c r="J381" s="761">
        <v>0</v>
      </c>
      <c r="K381" s="761">
        <v>2</v>
      </c>
      <c r="L381" s="761">
        <v>1</v>
      </c>
      <c r="M381" s="761">
        <v>3</v>
      </c>
      <c r="N381" s="761">
        <v>1</v>
      </c>
      <c r="O381" s="761">
        <v>32</v>
      </c>
      <c r="P381" s="67">
        <v>46.6</v>
      </c>
      <c r="Q381" s="67">
        <v>49.4</v>
      </c>
    </row>
    <row r="382" spans="2:17" s="80" customFormat="1" ht="18" customHeight="1">
      <c r="B382" s="773" t="s">
        <v>632</v>
      </c>
      <c r="C382" s="776"/>
      <c r="D382" s="761"/>
      <c r="E382" s="761"/>
      <c r="F382" s="761"/>
      <c r="G382" s="761"/>
      <c r="H382" s="761"/>
      <c r="I382" s="761"/>
      <c r="J382" s="761"/>
      <c r="K382" s="761"/>
      <c r="L382" s="761"/>
      <c r="M382" s="761"/>
      <c r="N382" s="761"/>
      <c r="O382" s="761"/>
      <c r="P382" s="67"/>
      <c r="Q382" s="67"/>
    </row>
    <row r="383" spans="2:17" s="80" customFormat="1" ht="21.75" customHeight="1">
      <c r="B383" s="773"/>
      <c r="C383" s="776" t="s">
        <v>1836</v>
      </c>
      <c r="D383" s="761">
        <v>36</v>
      </c>
      <c r="E383" s="761">
        <v>1</v>
      </c>
      <c r="F383" s="761">
        <v>1</v>
      </c>
      <c r="G383" s="761">
        <v>0</v>
      </c>
      <c r="H383" s="761">
        <v>0</v>
      </c>
      <c r="I383" s="761">
        <v>4</v>
      </c>
      <c r="J383" s="761">
        <v>4</v>
      </c>
      <c r="K383" s="761">
        <v>2</v>
      </c>
      <c r="L383" s="761">
        <v>3</v>
      </c>
      <c r="M383" s="761">
        <v>3</v>
      </c>
      <c r="N383" s="761">
        <v>2</v>
      </c>
      <c r="O383" s="761">
        <v>16</v>
      </c>
      <c r="P383" s="67">
        <v>52.8</v>
      </c>
      <c r="Q383" s="67">
        <v>55</v>
      </c>
    </row>
    <row r="384" spans="2:17" s="80" customFormat="1" ht="12.75" customHeight="1">
      <c r="B384" s="773"/>
      <c r="C384" s="776" t="s">
        <v>1838</v>
      </c>
      <c r="D384" s="761">
        <v>8</v>
      </c>
      <c r="E384" s="761">
        <v>0</v>
      </c>
      <c r="F384" s="761">
        <v>0</v>
      </c>
      <c r="G384" s="761">
        <v>0</v>
      </c>
      <c r="H384" s="761">
        <v>0</v>
      </c>
      <c r="I384" s="761">
        <v>0</v>
      </c>
      <c r="J384" s="761">
        <v>1</v>
      </c>
      <c r="K384" s="761">
        <v>0</v>
      </c>
      <c r="L384" s="761">
        <v>0</v>
      </c>
      <c r="M384" s="761">
        <v>0</v>
      </c>
      <c r="N384" s="761">
        <v>0</v>
      </c>
      <c r="O384" s="761">
        <v>7</v>
      </c>
      <c r="P384" s="67">
        <v>48.9</v>
      </c>
      <c r="Q384" s="67">
        <v>49</v>
      </c>
    </row>
    <row r="385" spans="1:17" ht="21.75" customHeight="1">
      <c r="C385" s="776" t="s">
        <v>1840</v>
      </c>
      <c r="D385" s="761">
        <v>90</v>
      </c>
      <c r="E385" s="761">
        <v>2</v>
      </c>
      <c r="F385" s="761">
        <v>1</v>
      </c>
      <c r="G385" s="761">
        <v>6</v>
      </c>
      <c r="H385" s="761">
        <v>4</v>
      </c>
      <c r="I385" s="761">
        <v>3</v>
      </c>
      <c r="J385" s="761">
        <v>4</v>
      </c>
      <c r="K385" s="761">
        <v>3</v>
      </c>
      <c r="L385" s="761">
        <v>4</v>
      </c>
      <c r="M385" s="761">
        <v>2</v>
      </c>
      <c r="N385" s="761">
        <v>5</v>
      </c>
      <c r="O385" s="761">
        <v>56</v>
      </c>
      <c r="P385" s="67">
        <v>51.2</v>
      </c>
      <c r="Q385" s="67">
        <v>51.5</v>
      </c>
    </row>
    <row r="386" spans="1:17" ht="12.75" customHeight="1">
      <c r="C386" s="778" t="s">
        <v>1874</v>
      </c>
      <c r="D386" s="761">
        <v>134</v>
      </c>
      <c r="E386" s="761">
        <v>3</v>
      </c>
      <c r="F386" s="761">
        <v>2</v>
      </c>
      <c r="G386" s="761">
        <v>6</v>
      </c>
      <c r="H386" s="761">
        <v>4</v>
      </c>
      <c r="I386" s="761">
        <v>7</v>
      </c>
      <c r="J386" s="761">
        <v>9</v>
      </c>
      <c r="K386" s="761">
        <v>5</v>
      </c>
      <c r="L386" s="761">
        <v>7</v>
      </c>
      <c r="M386" s="761">
        <v>5</v>
      </c>
      <c r="N386" s="761">
        <v>7</v>
      </c>
      <c r="O386" s="761">
        <v>79</v>
      </c>
      <c r="P386" s="67">
        <v>51.5</v>
      </c>
      <c r="Q386" s="67">
        <v>52.3</v>
      </c>
    </row>
    <row r="387" spans="1:17" ht="18" customHeight="1">
      <c r="A387" s="773" t="s">
        <v>1748</v>
      </c>
      <c r="C387" s="785"/>
      <c r="D387" s="761">
        <v>481</v>
      </c>
      <c r="E387" s="761">
        <v>13</v>
      </c>
      <c r="F387" s="761">
        <v>13</v>
      </c>
      <c r="G387" s="761">
        <v>22</v>
      </c>
      <c r="H387" s="761">
        <v>18</v>
      </c>
      <c r="I387" s="761">
        <v>17</v>
      </c>
      <c r="J387" s="761">
        <v>23</v>
      </c>
      <c r="K387" s="761">
        <v>17</v>
      </c>
      <c r="L387" s="761">
        <v>22</v>
      </c>
      <c r="M387" s="761">
        <v>35</v>
      </c>
      <c r="N387" s="761">
        <v>21</v>
      </c>
      <c r="O387" s="761">
        <v>280</v>
      </c>
      <c r="P387" s="67">
        <v>51.7</v>
      </c>
      <c r="Q387" s="67">
        <v>52.4</v>
      </c>
    </row>
    <row r="388" spans="1:17" ht="18" customHeight="1">
      <c r="A388" s="773" t="s">
        <v>480</v>
      </c>
      <c r="C388" s="776"/>
      <c r="P388" s="67"/>
      <c r="Q388" s="67"/>
    </row>
    <row r="389" spans="1:17" ht="18" customHeight="1">
      <c r="B389" s="773" t="s">
        <v>324</v>
      </c>
      <c r="C389" s="776"/>
      <c r="P389" s="67"/>
      <c r="Q389" s="67"/>
    </row>
    <row r="390" spans="1:17" ht="21.75" customHeight="1">
      <c r="C390" s="776" t="s">
        <v>2161</v>
      </c>
      <c r="D390" s="761">
        <v>7</v>
      </c>
      <c r="E390" s="761">
        <v>1</v>
      </c>
      <c r="F390" s="761">
        <v>0</v>
      </c>
      <c r="G390" s="761">
        <v>0</v>
      </c>
      <c r="H390" s="761">
        <v>0</v>
      </c>
      <c r="I390" s="761">
        <v>0</v>
      </c>
      <c r="J390" s="761">
        <v>0</v>
      </c>
      <c r="K390" s="761">
        <v>0</v>
      </c>
      <c r="L390" s="761">
        <v>0</v>
      </c>
      <c r="M390" s="761">
        <v>0</v>
      </c>
      <c r="N390" s="761">
        <v>1</v>
      </c>
      <c r="O390" s="761">
        <v>5</v>
      </c>
      <c r="P390" s="67">
        <v>46.9</v>
      </c>
      <c r="Q390" s="67">
        <v>46.5</v>
      </c>
    </row>
    <row r="391" spans="1:17" ht="12.75" customHeight="1">
      <c r="C391" s="776" t="s">
        <v>610</v>
      </c>
      <c r="D391" s="761">
        <v>1</v>
      </c>
      <c r="E391" s="761">
        <v>0</v>
      </c>
      <c r="F391" s="761">
        <v>0</v>
      </c>
      <c r="G391" s="761">
        <v>0</v>
      </c>
      <c r="H391" s="761">
        <v>0</v>
      </c>
      <c r="I391" s="761">
        <v>0</v>
      </c>
      <c r="J391" s="761">
        <v>0</v>
      </c>
      <c r="K391" s="761">
        <v>0</v>
      </c>
      <c r="L391" s="761">
        <v>0</v>
      </c>
      <c r="M391" s="761">
        <v>0</v>
      </c>
      <c r="N391" s="761">
        <v>0</v>
      </c>
      <c r="O391" s="761">
        <v>1</v>
      </c>
      <c r="P391" s="780" t="s">
        <v>477</v>
      </c>
      <c r="Q391" s="780" t="s">
        <v>477</v>
      </c>
    </row>
    <row r="392" spans="1:17" ht="12.75" customHeight="1">
      <c r="C392" s="776" t="s">
        <v>611</v>
      </c>
      <c r="D392" s="761">
        <v>5</v>
      </c>
      <c r="E392" s="761">
        <v>0</v>
      </c>
      <c r="F392" s="761">
        <v>0</v>
      </c>
      <c r="G392" s="761">
        <v>0</v>
      </c>
      <c r="H392" s="761">
        <v>0</v>
      </c>
      <c r="I392" s="761">
        <v>1</v>
      </c>
      <c r="J392" s="761">
        <v>0</v>
      </c>
      <c r="K392" s="761">
        <v>0</v>
      </c>
      <c r="L392" s="761">
        <v>0</v>
      </c>
      <c r="M392" s="761">
        <v>0</v>
      </c>
      <c r="N392" s="761">
        <v>0</v>
      </c>
      <c r="O392" s="761">
        <v>4</v>
      </c>
      <c r="P392" s="67">
        <v>48.2</v>
      </c>
      <c r="Q392" s="67">
        <v>44.5</v>
      </c>
    </row>
    <row r="393" spans="1:17" ht="12.75" customHeight="1">
      <c r="C393" s="778" t="s">
        <v>1874</v>
      </c>
      <c r="D393" s="761">
        <v>13</v>
      </c>
      <c r="E393" s="761">
        <v>1</v>
      </c>
      <c r="F393" s="761">
        <v>0</v>
      </c>
      <c r="G393" s="761">
        <v>0</v>
      </c>
      <c r="H393" s="761">
        <v>0</v>
      </c>
      <c r="I393" s="761">
        <v>1</v>
      </c>
      <c r="J393" s="761">
        <v>0</v>
      </c>
      <c r="K393" s="761">
        <v>0</v>
      </c>
      <c r="L393" s="761">
        <v>0</v>
      </c>
      <c r="M393" s="761">
        <v>0</v>
      </c>
      <c r="N393" s="761">
        <v>1</v>
      </c>
      <c r="O393" s="761">
        <v>10</v>
      </c>
      <c r="P393" s="67">
        <v>47.3</v>
      </c>
      <c r="Q393" s="67">
        <v>45.5</v>
      </c>
    </row>
    <row r="394" spans="1:17" ht="18" customHeight="1">
      <c r="B394" s="773" t="s">
        <v>628</v>
      </c>
      <c r="C394" s="776"/>
      <c r="P394" s="67"/>
      <c r="Q394" s="67"/>
    </row>
    <row r="395" spans="1:17" ht="21.75" customHeight="1">
      <c r="C395" s="776" t="s">
        <v>1834</v>
      </c>
      <c r="D395" s="761">
        <v>2</v>
      </c>
      <c r="E395" s="761">
        <v>0</v>
      </c>
      <c r="F395" s="761">
        <v>0</v>
      </c>
      <c r="G395" s="761">
        <v>0</v>
      </c>
      <c r="H395" s="761">
        <v>0</v>
      </c>
      <c r="I395" s="761">
        <v>0</v>
      </c>
      <c r="J395" s="761">
        <v>0</v>
      </c>
      <c r="K395" s="761">
        <v>0</v>
      </c>
      <c r="L395" s="761">
        <v>0</v>
      </c>
      <c r="M395" s="761">
        <v>0</v>
      </c>
      <c r="N395" s="761">
        <v>0</v>
      </c>
      <c r="O395" s="761">
        <v>2</v>
      </c>
      <c r="P395" s="67">
        <v>41.5</v>
      </c>
      <c r="Q395" s="67">
        <v>34</v>
      </c>
    </row>
    <row r="396" spans="1:17" ht="12.75" customHeight="1">
      <c r="C396" s="776" t="s">
        <v>631</v>
      </c>
      <c r="D396" s="761">
        <v>1</v>
      </c>
      <c r="E396" s="761">
        <v>0</v>
      </c>
      <c r="F396" s="761">
        <v>0</v>
      </c>
      <c r="G396" s="761">
        <v>0</v>
      </c>
      <c r="H396" s="761">
        <v>0</v>
      </c>
      <c r="I396" s="761">
        <v>0</v>
      </c>
      <c r="J396" s="761">
        <v>0</v>
      </c>
      <c r="K396" s="761">
        <v>0</v>
      </c>
      <c r="L396" s="761">
        <v>0</v>
      </c>
      <c r="M396" s="761">
        <v>0</v>
      </c>
      <c r="N396" s="761">
        <v>0</v>
      </c>
      <c r="O396" s="761">
        <v>1</v>
      </c>
      <c r="P396" s="780" t="s">
        <v>477</v>
      </c>
      <c r="Q396" s="780" t="s">
        <v>477</v>
      </c>
    </row>
    <row r="397" spans="1:17" ht="12.75" customHeight="1">
      <c r="C397" s="778" t="s">
        <v>1874</v>
      </c>
      <c r="D397" s="761">
        <v>3</v>
      </c>
      <c r="E397" s="761">
        <v>0</v>
      </c>
      <c r="F397" s="761">
        <v>0</v>
      </c>
      <c r="G397" s="761">
        <v>0</v>
      </c>
      <c r="H397" s="761">
        <v>0</v>
      </c>
      <c r="I397" s="761">
        <v>0</v>
      </c>
      <c r="J397" s="761">
        <v>0</v>
      </c>
      <c r="K397" s="761">
        <v>0</v>
      </c>
      <c r="L397" s="761">
        <v>0</v>
      </c>
      <c r="M397" s="761">
        <v>0</v>
      </c>
      <c r="N397" s="761">
        <v>0</v>
      </c>
      <c r="O397" s="761">
        <v>3</v>
      </c>
      <c r="P397" s="67">
        <v>39.299999999999997</v>
      </c>
      <c r="Q397" s="67">
        <v>34.5</v>
      </c>
    </row>
    <row r="398" spans="1:17" s="39" customFormat="1">
      <c r="A398" s="118" t="s">
        <v>638</v>
      </c>
      <c r="B398" s="773"/>
      <c r="C398" s="781"/>
      <c r="D398" s="782"/>
      <c r="E398" s="782"/>
      <c r="F398" s="782"/>
      <c r="G398" s="782"/>
      <c r="H398" s="782"/>
      <c r="I398" s="782"/>
      <c r="J398" s="782"/>
      <c r="K398" s="782"/>
      <c r="L398" s="782"/>
      <c r="M398" s="782"/>
      <c r="N398" s="782"/>
      <c r="O398" s="782"/>
      <c r="P398" s="738"/>
      <c r="Q398" s="738"/>
    </row>
    <row r="399" spans="1:17" s="39" customFormat="1" ht="10.5" customHeight="1">
      <c r="A399" s="773" t="s">
        <v>2162</v>
      </c>
      <c r="B399" s="773"/>
      <c r="C399" s="781"/>
      <c r="D399" s="782"/>
      <c r="E399" s="782"/>
      <c r="F399" s="782"/>
      <c r="G399" s="782"/>
      <c r="H399" s="782"/>
      <c r="I399" s="782"/>
      <c r="J399" s="782"/>
      <c r="K399" s="782"/>
      <c r="L399" s="782"/>
      <c r="M399" s="782"/>
      <c r="N399" s="782"/>
      <c r="O399" s="782"/>
      <c r="P399" s="738"/>
      <c r="Q399" s="738"/>
    </row>
    <row r="400" spans="1:17" s="39" customFormat="1" ht="10.5" customHeight="1">
      <c r="A400" s="118"/>
      <c r="B400" s="39" t="s">
        <v>2163</v>
      </c>
      <c r="C400" s="781"/>
      <c r="D400" s="782"/>
      <c r="E400" s="782"/>
      <c r="F400" s="782"/>
      <c r="G400" s="782"/>
      <c r="H400" s="782"/>
      <c r="I400" s="782"/>
      <c r="J400" s="782"/>
      <c r="K400" s="782"/>
      <c r="L400" s="782"/>
      <c r="M400" s="782"/>
      <c r="N400" s="782"/>
      <c r="O400" s="782"/>
      <c r="P400" s="738"/>
      <c r="Q400" s="738"/>
    </row>
    <row r="401" spans="1:17" s="39" customFormat="1">
      <c r="A401" s="118"/>
      <c r="B401" s="39" t="s">
        <v>2164</v>
      </c>
      <c r="C401" s="781"/>
      <c r="D401" s="782"/>
      <c r="E401" s="782"/>
      <c r="F401" s="782"/>
      <c r="G401" s="782"/>
      <c r="H401" s="782"/>
      <c r="I401" s="782"/>
      <c r="J401" s="782"/>
      <c r="K401" s="782"/>
      <c r="L401" s="782"/>
      <c r="M401" s="782"/>
      <c r="N401" s="782"/>
      <c r="O401" s="782"/>
      <c r="P401" s="738"/>
      <c r="Q401" s="738"/>
    </row>
    <row r="402" spans="1:17" s="39" customFormat="1" ht="9">
      <c r="A402" s="773" t="s">
        <v>2165</v>
      </c>
      <c r="B402" s="773"/>
      <c r="C402" s="781"/>
      <c r="D402" s="782"/>
      <c r="E402" s="782"/>
      <c r="F402" s="782"/>
      <c r="G402" s="782"/>
      <c r="H402" s="782"/>
      <c r="I402" s="782"/>
      <c r="J402" s="782"/>
      <c r="K402" s="782"/>
      <c r="L402" s="782"/>
      <c r="M402" s="782"/>
      <c r="N402" s="782"/>
      <c r="O402" s="782"/>
      <c r="P402" s="738"/>
      <c r="Q402" s="738"/>
    </row>
    <row r="403" spans="1:17" s="39" customFormat="1" ht="9">
      <c r="A403" s="773" t="s">
        <v>1828</v>
      </c>
      <c r="B403" s="773"/>
      <c r="C403" s="781"/>
      <c r="D403" s="782"/>
      <c r="E403" s="782"/>
      <c r="F403" s="782"/>
      <c r="G403" s="782"/>
      <c r="H403" s="782"/>
      <c r="I403" s="782"/>
      <c r="J403" s="782"/>
      <c r="K403" s="782"/>
      <c r="L403" s="782"/>
      <c r="M403" s="782"/>
      <c r="N403" s="782"/>
      <c r="O403" s="782"/>
      <c r="P403" s="738"/>
      <c r="Q403" s="738"/>
    </row>
    <row r="404" spans="1:17" s="39" customFormat="1" ht="9" customHeight="1">
      <c r="A404" s="773"/>
      <c r="B404" s="773"/>
      <c r="C404" s="781"/>
      <c r="D404" s="782"/>
      <c r="E404" s="782"/>
      <c r="F404" s="782"/>
      <c r="G404" s="782"/>
      <c r="H404" s="782"/>
      <c r="I404" s="782"/>
      <c r="J404" s="782"/>
      <c r="K404" s="782"/>
      <c r="L404" s="782"/>
      <c r="M404" s="782"/>
      <c r="N404" s="782"/>
      <c r="O404" s="782"/>
      <c r="P404" s="738"/>
      <c r="Q404" s="738"/>
    </row>
    <row r="405" spans="1:17" s="39" customFormat="1" ht="10.5" customHeight="1">
      <c r="A405" s="773" t="s">
        <v>46</v>
      </c>
      <c r="B405" s="773"/>
      <c r="C405" s="783"/>
      <c r="D405" s="782"/>
      <c r="E405" s="782"/>
      <c r="F405" s="782"/>
      <c r="G405" s="782"/>
      <c r="H405" s="782"/>
      <c r="I405" s="782"/>
      <c r="J405" s="782"/>
      <c r="K405" s="782"/>
      <c r="L405" s="782"/>
      <c r="M405" s="782"/>
      <c r="N405" s="782"/>
      <c r="O405" s="782"/>
      <c r="P405" s="738"/>
      <c r="Q405" s="738"/>
    </row>
    <row r="406" spans="1:17" s="118" customFormat="1" ht="11.25" customHeight="1">
      <c r="A406" s="775"/>
      <c r="C406" s="784"/>
      <c r="D406" s="297" t="s">
        <v>1794</v>
      </c>
      <c r="E406" s="604"/>
      <c r="F406" s="604"/>
      <c r="G406" s="604"/>
      <c r="H406" s="604"/>
      <c r="I406" s="604"/>
      <c r="J406" s="604"/>
      <c r="K406" s="604"/>
      <c r="L406" s="604"/>
      <c r="M406" s="604"/>
      <c r="N406" s="604"/>
      <c r="O406" s="604"/>
      <c r="P406" s="780"/>
      <c r="Q406" s="780"/>
    </row>
    <row r="407" spans="1:17" s="118" customFormat="1" ht="9" customHeight="1">
      <c r="A407" s="775"/>
      <c r="C407" s="784"/>
      <c r="D407" s="297"/>
      <c r="E407" s="604"/>
      <c r="F407" s="604"/>
      <c r="G407" s="604"/>
      <c r="H407" s="604"/>
      <c r="I407" s="604"/>
      <c r="J407" s="604"/>
      <c r="K407" s="604"/>
      <c r="L407" s="604"/>
      <c r="M407" s="604"/>
      <c r="N407" s="604"/>
      <c r="O407" s="604"/>
      <c r="P407" s="780"/>
      <c r="Q407" s="780"/>
    </row>
    <row r="408" spans="1:17" ht="18" customHeight="1">
      <c r="B408" s="773" t="s">
        <v>632</v>
      </c>
      <c r="C408" s="776"/>
      <c r="P408" s="67"/>
      <c r="Q408" s="67"/>
    </row>
    <row r="409" spans="1:17" ht="21.75" customHeight="1">
      <c r="C409" s="776" t="s">
        <v>1840</v>
      </c>
      <c r="D409" s="761">
        <v>2</v>
      </c>
      <c r="E409" s="761">
        <v>0</v>
      </c>
      <c r="F409" s="761">
        <v>1</v>
      </c>
      <c r="G409" s="761">
        <v>0</v>
      </c>
      <c r="H409" s="761">
        <v>0</v>
      </c>
      <c r="I409" s="761">
        <v>0</v>
      </c>
      <c r="J409" s="761">
        <v>0</v>
      </c>
      <c r="K409" s="761">
        <v>0</v>
      </c>
      <c r="L409" s="761">
        <v>0</v>
      </c>
      <c r="M409" s="761">
        <v>0</v>
      </c>
      <c r="N409" s="761">
        <v>0</v>
      </c>
      <c r="O409" s="761">
        <v>1</v>
      </c>
      <c r="P409" s="67">
        <v>56</v>
      </c>
      <c r="Q409" s="67">
        <v>49</v>
      </c>
    </row>
    <row r="410" spans="1:17" ht="12.75" customHeight="1">
      <c r="C410" s="778" t="s">
        <v>1874</v>
      </c>
      <c r="D410" s="761">
        <v>2</v>
      </c>
      <c r="E410" s="761">
        <v>0</v>
      </c>
      <c r="F410" s="761">
        <v>1</v>
      </c>
      <c r="G410" s="761">
        <v>0</v>
      </c>
      <c r="H410" s="761">
        <v>0</v>
      </c>
      <c r="I410" s="761">
        <v>0</v>
      </c>
      <c r="J410" s="761">
        <v>0</v>
      </c>
      <c r="K410" s="761">
        <v>0</v>
      </c>
      <c r="L410" s="761">
        <v>0</v>
      </c>
      <c r="M410" s="761">
        <v>0</v>
      </c>
      <c r="N410" s="761">
        <v>0</v>
      </c>
      <c r="O410" s="761">
        <v>1</v>
      </c>
      <c r="P410" s="67">
        <v>56</v>
      </c>
      <c r="Q410" s="67">
        <v>49</v>
      </c>
    </row>
    <row r="411" spans="1:17" ht="18" customHeight="1">
      <c r="A411" s="773" t="s">
        <v>1749</v>
      </c>
      <c r="C411" s="785"/>
      <c r="D411" s="761">
        <v>18</v>
      </c>
      <c r="E411" s="761">
        <v>1</v>
      </c>
      <c r="F411" s="761">
        <v>1</v>
      </c>
      <c r="G411" s="761">
        <v>0</v>
      </c>
      <c r="H411" s="761">
        <v>0</v>
      </c>
      <c r="I411" s="761">
        <v>1</v>
      </c>
      <c r="J411" s="761">
        <v>0</v>
      </c>
      <c r="K411" s="761">
        <v>0</v>
      </c>
      <c r="L411" s="761">
        <v>0</v>
      </c>
      <c r="M411" s="761">
        <v>0</v>
      </c>
      <c r="N411" s="761">
        <v>1</v>
      </c>
      <c r="O411" s="761">
        <v>14</v>
      </c>
      <c r="P411" s="67">
        <v>46.9</v>
      </c>
      <c r="Q411" s="67">
        <v>46</v>
      </c>
    </row>
    <row r="412" spans="1:17" ht="18" customHeight="1">
      <c r="A412" s="773" t="s">
        <v>769</v>
      </c>
      <c r="C412" s="776"/>
      <c r="P412" s="67"/>
      <c r="Q412" s="67"/>
    </row>
    <row r="413" spans="1:17" ht="18" customHeight="1">
      <c r="B413" s="773" t="s">
        <v>324</v>
      </c>
      <c r="C413" s="776"/>
      <c r="P413" s="67"/>
      <c r="Q413" s="67"/>
    </row>
    <row r="414" spans="1:17" ht="12.75" customHeight="1">
      <c r="C414" s="776" t="s">
        <v>2159</v>
      </c>
      <c r="D414" s="761">
        <v>1</v>
      </c>
      <c r="E414" s="635" t="s">
        <v>613</v>
      </c>
      <c r="F414" s="635" t="s">
        <v>613</v>
      </c>
      <c r="G414" s="635" t="s">
        <v>613</v>
      </c>
      <c r="H414" s="635" t="s">
        <v>613</v>
      </c>
      <c r="I414" s="635" t="s">
        <v>613</v>
      </c>
      <c r="J414" s="635" t="s">
        <v>613</v>
      </c>
      <c r="K414" s="635" t="s">
        <v>613</v>
      </c>
      <c r="L414" s="635" t="s">
        <v>613</v>
      </c>
      <c r="M414" s="635" t="s">
        <v>613</v>
      </c>
      <c r="N414" s="635" t="s">
        <v>613</v>
      </c>
      <c r="O414" s="635" t="s">
        <v>613</v>
      </c>
      <c r="P414" s="780" t="s">
        <v>477</v>
      </c>
      <c r="Q414" s="780" t="s">
        <v>477</v>
      </c>
    </row>
    <row r="415" spans="1:17" ht="12.75" customHeight="1">
      <c r="C415" s="776" t="s">
        <v>2160</v>
      </c>
      <c r="D415" s="761">
        <v>676</v>
      </c>
      <c r="E415" s="761">
        <v>54</v>
      </c>
      <c r="F415" s="761">
        <v>64</v>
      </c>
      <c r="G415" s="761">
        <v>77</v>
      </c>
      <c r="H415" s="761">
        <v>62</v>
      </c>
      <c r="I415" s="761">
        <v>68</v>
      </c>
      <c r="J415" s="761">
        <v>69</v>
      </c>
      <c r="K415" s="761">
        <v>56</v>
      </c>
      <c r="L415" s="761">
        <v>44</v>
      </c>
      <c r="M415" s="761">
        <v>38</v>
      </c>
      <c r="N415" s="761">
        <v>38</v>
      </c>
      <c r="O415" s="761">
        <v>106</v>
      </c>
      <c r="P415" s="67">
        <v>58.7</v>
      </c>
      <c r="Q415" s="67">
        <v>58.8</v>
      </c>
    </row>
    <row r="416" spans="1:17" ht="21.75" customHeight="1">
      <c r="C416" s="776" t="s">
        <v>2161</v>
      </c>
      <c r="D416" s="761">
        <v>2034</v>
      </c>
      <c r="E416" s="761">
        <v>49</v>
      </c>
      <c r="F416" s="761">
        <v>61</v>
      </c>
      <c r="G416" s="761">
        <v>63</v>
      </c>
      <c r="H416" s="761">
        <v>60</v>
      </c>
      <c r="I416" s="761">
        <v>72</v>
      </c>
      <c r="J416" s="761">
        <v>74</v>
      </c>
      <c r="K416" s="761">
        <v>81</v>
      </c>
      <c r="L416" s="761">
        <v>98</v>
      </c>
      <c r="M416" s="761">
        <v>94</v>
      </c>
      <c r="N416" s="761">
        <v>93</v>
      </c>
      <c r="O416" s="761">
        <v>1289</v>
      </c>
      <c r="P416" s="67">
        <v>51.2</v>
      </c>
      <c r="Q416" s="67">
        <v>51.5</v>
      </c>
    </row>
    <row r="417" spans="2:17" s="80" customFormat="1" ht="12.75" customHeight="1">
      <c r="B417" s="773"/>
      <c r="C417" s="776" t="s">
        <v>610</v>
      </c>
      <c r="D417" s="761">
        <v>104</v>
      </c>
      <c r="E417" s="635" t="s">
        <v>613</v>
      </c>
      <c r="F417" s="635" t="s">
        <v>613</v>
      </c>
      <c r="G417" s="635" t="s">
        <v>613</v>
      </c>
      <c r="H417" s="635" t="s">
        <v>613</v>
      </c>
      <c r="I417" s="635" t="s">
        <v>613</v>
      </c>
      <c r="J417" s="635" t="s">
        <v>613</v>
      </c>
      <c r="K417" s="635" t="s">
        <v>613</v>
      </c>
      <c r="L417" s="635" t="s">
        <v>613</v>
      </c>
      <c r="M417" s="635" t="s">
        <v>613</v>
      </c>
      <c r="N417" s="635" t="s">
        <v>613</v>
      </c>
      <c r="O417" s="635" t="s">
        <v>613</v>
      </c>
      <c r="P417" s="67">
        <v>49.5</v>
      </c>
      <c r="Q417" s="67">
        <v>49.3</v>
      </c>
    </row>
    <row r="418" spans="2:17" s="80" customFormat="1" ht="12.75" customHeight="1">
      <c r="B418" s="773"/>
      <c r="C418" s="776" t="s">
        <v>611</v>
      </c>
      <c r="D418" s="761">
        <v>3549</v>
      </c>
      <c r="E418" s="761">
        <v>26</v>
      </c>
      <c r="F418" s="761">
        <v>46</v>
      </c>
      <c r="G418" s="761">
        <v>46</v>
      </c>
      <c r="H418" s="761">
        <v>52</v>
      </c>
      <c r="I418" s="761">
        <v>76</v>
      </c>
      <c r="J418" s="761">
        <v>81</v>
      </c>
      <c r="K418" s="761">
        <v>96</v>
      </c>
      <c r="L418" s="761">
        <v>110</v>
      </c>
      <c r="M418" s="761">
        <v>99</v>
      </c>
      <c r="N418" s="761">
        <v>133</v>
      </c>
      <c r="O418" s="761">
        <v>2784</v>
      </c>
      <c r="P418" s="67">
        <v>49.1</v>
      </c>
      <c r="Q418" s="67">
        <v>48.8</v>
      </c>
    </row>
    <row r="419" spans="2:17" s="80" customFormat="1" ht="12.75" customHeight="1">
      <c r="B419" s="773"/>
      <c r="C419" s="778" t="s">
        <v>1874</v>
      </c>
      <c r="D419" s="761">
        <v>6364</v>
      </c>
      <c r="E419" s="761">
        <v>130</v>
      </c>
      <c r="F419" s="761">
        <v>172</v>
      </c>
      <c r="G419" s="761">
        <v>189</v>
      </c>
      <c r="H419" s="761">
        <v>175</v>
      </c>
      <c r="I419" s="761">
        <v>219</v>
      </c>
      <c r="J419" s="761">
        <v>226</v>
      </c>
      <c r="K419" s="761">
        <v>237</v>
      </c>
      <c r="L419" s="761">
        <v>260</v>
      </c>
      <c r="M419" s="761">
        <v>233</v>
      </c>
      <c r="N419" s="761">
        <v>267</v>
      </c>
      <c r="O419" s="761">
        <v>4256</v>
      </c>
      <c r="P419" s="67">
        <v>50.8</v>
      </c>
      <c r="Q419" s="67">
        <v>50.6</v>
      </c>
    </row>
    <row r="420" spans="2:17" s="80" customFormat="1" ht="18" customHeight="1">
      <c r="B420" s="773" t="s">
        <v>619</v>
      </c>
      <c r="C420" s="776"/>
      <c r="D420" s="761"/>
      <c r="E420" s="761"/>
      <c r="F420" s="761"/>
      <c r="G420" s="761"/>
      <c r="H420" s="761"/>
      <c r="I420" s="761"/>
      <c r="J420" s="761"/>
      <c r="K420" s="761"/>
      <c r="L420" s="761"/>
      <c r="M420" s="761"/>
      <c r="N420" s="761"/>
      <c r="O420" s="761"/>
      <c r="P420" s="67"/>
      <c r="Q420" s="67"/>
    </row>
    <row r="421" spans="2:17" s="80" customFormat="1" ht="12.75" customHeight="1">
      <c r="B421" s="773"/>
      <c r="C421" s="776" t="s">
        <v>620</v>
      </c>
      <c r="D421" s="761">
        <v>185</v>
      </c>
      <c r="E421" s="761">
        <v>1</v>
      </c>
      <c r="F421" s="761">
        <v>1</v>
      </c>
      <c r="G421" s="761">
        <v>5</v>
      </c>
      <c r="H421" s="761">
        <v>5</v>
      </c>
      <c r="I421" s="761">
        <v>3</v>
      </c>
      <c r="J421" s="761">
        <v>1</v>
      </c>
      <c r="K421" s="761">
        <v>6</v>
      </c>
      <c r="L421" s="761">
        <v>5</v>
      </c>
      <c r="M421" s="761">
        <v>1</v>
      </c>
      <c r="N421" s="761">
        <v>5</v>
      </c>
      <c r="O421" s="761">
        <v>152</v>
      </c>
      <c r="P421" s="67">
        <v>44.8</v>
      </c>
      <c r="Q421" s="67">
        <v>44.3</v>
      </c>
    </row>
    <row r="422" spans="2:17" s="80" customFormat="1" ht="12.75" customHeight="1">
      <c r="B422" s="773"/>
      <c r="C422" s="776" t="s">
        <v>1823</v>
      </c>
      <c r="D422" s="761">
        <v>10</v>
      </c>
      <c r="E422" s="761">
        <v>0</v>
      </c>
      <c r="F422" s="761">
        <v>0</v>
      </c>
      <c r="G422" s="761">
        <v>0</v>
      </c>
      <c r="H422" s="761">
        <v>1</v>
      </c>
      <c r="I422" s="761">
        <v>0</v>
      </c>
      <c r="J422" s="761">
        <v>0</v>
      </c>
      <c r="K422" s="761">
        <v>1</v>
      </c>
      <c r="L422" s="761">
        <v>0</v>
      </c>
      <c r="M422" s="761">
        <v>0</v>
      </c>
      <c r="N422" s="761">
        <v>0</v>
      </c>
      <c r="O422" s="761">
        <v>8</v>
      </c>
      <c r="P422" s="67">
        <v>44.8</v>
      </c>
      <c r="Q422" s="67">
        <v>41</v>
      </c>
    </row>
    <row r="423" spans="2:17" s="80" customFormat="1" ht="12.75" customHeight="1">
      <c r="B423" s="773"/>
      <c r="C423" s="778" t="s">
        <v>1874</v>
      </c>
      <c r="D423" s="761">
        <v>195</v>
      </c>
      <c r="E423" s="761">
        <v>1</v>
      </c>
      <c r="F423" s="761">
        <v>1</v>
      </c>
      <c r="G423" s="761">
        <v>5</v>
      </c>
      <c r="H423" s="761">
        <v>6</v>
      </c>
      <c r="I423" s="761">
        <v>3</v>
      </c>
      <c r="J423" s="761">
        <v>1</v>
      </c>
      <c r="K423" s="761">
        <v>7</v>
      </c>
      <c r="L423" s="761">
        <v>5</v>
      </c>
      <c r="M423" s="761">
        <v>1</v>
      </c>
      <c r="N423" s="761">
        <v>5</v>
      </c>
      <c r="O423" s="761">
        <v>160</v>
      </c>
      <c r="P423" s="67">
        <v>44.8</v>
      </c>
      <c r="Q423" s="67">
        <v>44.3</v>
      </c>
    </row>
    <row r="424" spans="2:17" s="80" customFormat="1" ht="18" customHeight="1">
      <c r="B424" s="773" t="s">
        <v>628</v>
      </c>
      <c r="C424" s="776"/>
      <c r="D424" s="761"/>
      <c r="E424" s="761"/>
      <c r="F424" s="761"/>
      <c r="G424" s="761"/>
      <c r="H424" s="761"/>
      <c r="I424" s="761"/>
      <c r="J424" s="761"/>
      <c r="K424" s="761"/>
      <c r="L424" s="761"/>
      <c r="M424" s="761"/>
      <c r="N424" s="761"/>
      <c r="O424" s="761"/>
      <c r="P424" s="67"/>
      <c r="Q424" s="67"/>
    </row>
    <row r="425" spans="2:17" s="80" customFormat="1" ht="21.75" customHeight="1">
      <c r="B425" s="773"/>
      <c r="C425" s="776" t="s">
        <v>1832</v>
      </c>
      <c r="D425" s="761">
        <v>10</v>
      </c>
      <c r="E425" s="761">
        <v>0</v>
      </c>
      <c r="F425" s="761">
        <v>0</v>
      </c>
      <c r="G425" s="761">
        <v>0</v>
      </c>
      <c r="H425" s="761">
        <v>1</v>
      </c>
      <c r="I425" s="761">
        <v>0</v>
      </c>
      <c r="J425" s="761">
        <v>0</v>
      </c>
      <c r="K425" s="761">
        <v>0</v>
      </c>
      <c r="L425" s="761">
        <v>0</v>
      </c>
      <c r="M425" s="761">
        <v>1</v>
      </c>
      <c r="N425" s="761">
        <v>1</v>
      </c>
      <c r="O425" s="761">
        <v>7</v>
      </c>
      <c r="P425" s="67">
        <v>48.8</v>
      </c>
      <c r="Q425" s="67">
        <v>51.5</v>
      </c>
    </row>
    <row r="426" spans="2:17" s="80" customFormat="1" ht="21.75" customHeight="1">
      <c r="B426" s="773"/>
      <c r="C426" s="776" t="s">
        <v>1834</v>
      </c>
      <c r="D426" s="761">
        <v>470</v>
      </c>
      <c r="E426" s="761">
        <v>7</v>
      </c>
      <c r="F426" s="761">
        <v>7</v>
      </c>
      <c r="G426" s="761">
        <v>6</v>
      </c>
      <c r="H426" s="761">
        <v>7</v>
      </c>
      <c r="I426" s="761">
        <v>8</v>
      </c>
      <c r="J426" s="761">
        <v>9</v>
      </c>
      <c r="K426" s="761">
        <v>12</v>
      </c>
      <c r="L426" s="761">
        <v>10</v>
      </c>
      <c r="M426" s="761">
        <v>18</v>
      </c>
      <c r="N426" s="761">
        <v>5</v>
      </c>
      <c r="O426" s="761">
        <v>381</v>
      </c>
      <c r="P426" s="67">
        <v>43.9</v>
      </c>
      <c r="Q426" s="67">
        <v>43.1</v>
      </c>
    </row>
    <row r="427" spans="2:17" s="80" customFormat="1" ht="12.75" customHeight="1">
      <c r="B427" s="773"/>
      <c r="C427" s="776" t="s">
        <v>631</v>
      </c>
      <c r="D427" s="761">
        <v>44</v>
      </c>
      <c r="E427" s="761">
        <v>0</v>
      </c>
      <c r="F427" s="761">
        <v>2</v>
      </c>
      <c r="G427" s="761">
        <v>2</v>
      </c>
      <c r="H427" s="761">
        <v>0</v>
      </c>
      <c r="I427" s="761">
        <v>0</v>
      </c>
      <c r="J427" s="761">
        <v>0</v>
      </c>
      <c r="K427" s="761">
        <v>1</v>
      </c>
      <c r="L427" s="761">
        <v>2</v>
      </c>
      <c r="M427" s="761">
        <v>1</v>
      </c>
      <c r="N427" s="761">
        <v>1</v>
      </c>
      <c r="O427" s="761">
        <v>35</v>
      </c>
      <c r="P427" s="67">
        <v>44.3</v>
      </c>
      <c r="Q427" s="67">
        <v>42.3</v>
      </c>
    </row>
    <row r="428" spans="2:17" s="80" customFormat="1" ht="12.75" customHeight="1">
      <c r="B428" s="773"/>
      <c r="C428" s="778" t="s">
        <v>1874</v>
      </c>
      <c r="D428" s="761">
        <v>524</v>
      </c>
      <c r="E428" s="761">
        <v>7</v>
      </c>
      <c r="F428" s="761">
        <v>9</v>
      </c>
      <c r="G428" s="761">
        <v>8</v>
      </c>
      <c r="H428" s="761">
        <v>8</v>
      </c>
      <c r="I428" s="761">
        <v>8</v>
      </c>
      <c r="J428" s="761">
        <v>9</v>
      </c>
      <c r="K428" s="761">
        <v>13</v>
      </c>
      <c r="L428" s="761">
        <v>12</v>
      </c>
      <c r="M428" s="761">
        <v>20</v>
      </c>
      <c r="N428" s="761">
        <v>7</v>
      </c>
      <c r="O428" s="761">
        <v>423</v>
      </c>
      <c r="P428" s="67">
        <v>44</v>
      </c>
      <c r="Q428" s="67">
        <v>42.9</v>
      </c>
    </row>
    <row r="429" spans="2:17" s="80" customFormat="1" ht="18" customHeight="1">
      <c r="B429" s="773" t="s">
        <v>632</v>
      </c>
      <c r="C429" s="776"/>
      <c r="D429" s="761"/>
      <c r="E429" s="761"/>
      <c r="F429" s="761"/>
      <c r="G429" s="761"/>
      <c r="H429" s="761"/>
      <c r="I429" s="761"/>
      <c r="J429" s="761"/>
      <c r="K429" s="761"/>
      <c r="L429" s="761"/>
      <c r="M429" s="761"/>
      <c r="N429" s="761"/>
      <c r="O429" s="761"/>
      <c r="P429" s="67"/>
      <c r="Q429" s="67"/>
    </row>
    <row r="430" spans="2:17" s="80" customFormat="1" ht="21.75" customHeight="1">
      <c r="B430" s="773"/>
      <c r="C430" s="776" t="s">
        <v>1836</v>
      </c>
      <c r="D430" s="761">
        <v>21</v>
      </c>
      <c r="E430" s="761">
        <v>0</v>
      </c>
      <c r="F430" s="761">
        <v>0</v>
      </c>
      <c r="G430" s="761">
        <v>2</v>
      </c>
      <c r="H430" s="761">
        <v>0</v>
      </c>
      <c r="I430" s="761">
        <v>0</v>
      </c>
      <c r="J430" s="761">
        <v>0</v>
      </c>
      <c r="K430" s="761">
        <v>0</v>
      </c>
      <c r="L430" s="761">
        <v>4</v>
      </c>
      <c r="M430" s="761">
        <v>2</v>
      </c>
      <c r="N430" s="761">
        <v>0</v>
      </c>
      <c r="O430" s="761">
        <v>13</v>
      </c>
      <c r="P430" s="67">
        <v>50.9</v>
      </c>
      <c r="Q430" s="67">
        <v>52.8</v>
      </c>
    </row>
    <row r="431" spans="2:17" s="80" customFormat="1" ht="12.75" customHeight="1">
      <c r="B431" s="773"/>
      <c r="C431" s="776" t="s">
        <v>1837</v>
      </c>
      <c r="D431" s="761">
        <v>38</v>
      </c>
      <c r="E431" s="761">
        <v>1</v>
      </c>
      <c r="F431" s="761">
        <v>3</v>
      </c>
      <c r="G431" s="761">
        <v>2</v>
      </c>
      <c r="H431" s="761">
        <v>2</v>
      </c>
      <c r="I431" s="761">
        <v>3</v>
      </c>
      <c r="J431" s="761">
        <v>2</v>
      </c>
      <c r="K431" s="761">
        <v>0</v>
      </c>
      <c r="L431" s="761">
        <v>0</v>
      </c>
      <c r="M431" s="761">
        <v>0</v>
      </c>
      <c r="N431" s="761">
        <v>2</v>
      </c>
      <c r="O431" s="761">
        <v>23</v>
      </c>
      <c r="P431" s="67">
        <v>50.5</v>
      </c>
      <c r="Q431" s="67">
        <v>49.8</v>
      </c>
    </row>
    <row r="432" spans="2:17" s="80" customFormat="1" ht="12.75" customHeight="1">
      <c r="B432" s="773"/>
      <c r="C432" s="776" t="s">
        <v>1838</v>
      </c>
      <c r="D432" s="761">
        <v>11</v>
      </c>
      <c r="E432" s="761">
        <v>1</v>
      </c>
      <c r="F432" s="761">
        <v>0</v>
      </c>
      <c r="G432" s="761">
        <v>0</v>
      </c>
      <c r="H432" s="761">
        <v>0</v>
      </c>
      <c r="I432" s="761">
        <v>0</v>
      </c>
      <c r="J432" s="761">
        <v>1</v>
      </c>
      <c r="K432" s="761">
        <v>2</v>
      </c>
      <c r="L432" s="761">
        <v>0</v>
      </c>
      <c r="M432" s="761">
        <v>0</v>
      </c>
      <c r="N432" s="761">
        <v>1</v>
      </c>
      <c r="O432" s="761">
        <v>6</v>
      </c>
      <c r="P432" s="67">
        <v>48.5</v>
      </c>
      <c r="Q432" s="67">
        <v>53.5</v>
      </c>
    </row>
    <row r="433" spans="1:17" ht="21.75" customHeight="1">
      <c r="C433" s="776" t="s">
        <v>1840</v>
      </c>
      <c r="D433" s="761">
        <v>437</v>
      </c>
      <c r="E433" s="761">
        <v>11</v>
      </c>
      <c r="F433" s="761">
        <v>13</v>
      </c>
      <c r="G433" s="761">
        <v>15</v>
      </c>
      <c r="H433" s="761">
        <v>15</v>
      </c>
      <c r="I433" s="761">
        <v>14</v>
      </c>
      <c r="J433" s="761">
        <v>15</v>
      </c>
      <c r="K433" s="761">
        <v>11</v>
      </c>
      <c r="L433" s="761">
        <v>22</v>
      </c>
      <c r="M433" s="761">
        <v>20</v>
      </c>
      <c r="N433" s="761">
        <v>15</v>
      </c>
      <c r="O433" s="761">
        <v>286</v>
      </c>
      <c r="P433" s="67">
        <v>49.8</v>
      </c>
      <c r="Q433" s="67">
        <v>50.5</v>
      </c>
    </row>
    <row r="434" spans="1:17" ht="12.75" customHeight="1">
      <c r="C434" s="778" t="s">
        <v>1874</v>
      </c>
      <c r="D434" s="761">
        <v>507</v>
      </c>
      <c r="E434" s="761">
        <v>13</v>
      </c>
      <c r="F434" s="761">
        <v>16</v>
      </c>
      <c r="G434" s="761">
        <v>19</v>
      </c>
      <c r="H434" s="761">
        <v>17</v>
      </c>
      <c r="I434" s="761">
        <v>17</v>
      </c>
      <c r="J434" s="761">
        <v>18</v>
      </c>
      <c r="K434" s="761">
        <v>13</v>
      </c>
      <c r="L434" s="761">
        <v>26</v>
      </c>
      <c r="M434" s="761">
        <v>22</v>
      </c>
      <c r="N434" s="761">
        <v>18</v>
      </c>
      <c r="O434" s="761">
        <v>328</v>
      </c>
      <c r="P434" s="67">
        <v>49.8</v>
      </c>
      <c r="Q434" s="67">
        <v>50.5</v>
      </c>
    </row>
    <row r="435" spans="1:17" ht="21.75" customHeight="1">
      <c r="A435" s="1481" t="s">
        <v>2166</v>
      </c>
      <c r="B435" s="1481"/>
      <c r="C435" s="1482"/>
      <c r="D435" s="761">
        <v>7590</v>
      </c>
      <c r="E435" s="761">
        <v>151</v>
      </c>
      <c r="F435" s="761">
        <v>198</v>
      </c>
      <c r="G435" s="761">
        <v>221</v>
      </c>
      <c r="H435" s="761">
        <v>206</v>
      </c>
      <c r="I435" s="761">
        <v>247</v>
      </c>
      <c r="J435" s="761">
        <v>254</v>
      </c>
      <c r="K435" s="761">
        <v>270</v>
      </c>
      <c r="L435" s="761">
        <v>303</v>
      </c>
      <c r="M435" s="761">
        <v>276</v>
      </c>
      <c r="N435" s="761">
        <v>297</v>
      </c>
      <c r="O435" s="761">
        <v>5167</v>
      </c>
      <c r="P435" s="67">
        <v>50.1</v>
      </c>
      <c r="Q435" s="67">
        <v>50.2</v>
      </c>
    </row>
    <row r="436" spans="1:17" ht="18" customHeight="1">
      <c r="A436" s="773" t="s">
        <v>495</v>
      </c>
      <c r="C436" s="776"/>
      <c r="P436" s="67"/>
      <c r="Q436" s="67"/>
    </row>
    <row r="437" spans="1:17" ht="18" customHeight="1">
      <c r="B437" s="773" t="s">
        <v>324</v>
      </c>
      <c r="C437" s="776"/>
      <c r="P437" s="67"/>
      <c r="Q437" s="67"/>
    </row>
    <row r="438" spans="1:17" ht="12.75" customHeight="1">
      <c r="C438" s="776" t="s">
        <v>2160</v>
      </c>
      <c r="D438" s="761">
        <v>108</v>
      </c>
      <c r="E438" s="761">
        <v>13</v>
      </c>
      <c r="F438" s="761">
        <v>16</v>
      </c>
      <c r="G438" s="761">
        <v>17</v>
      </c>
      <c r="H438" s="761">
        <v>10</v>
      </c>
      <c r="I438" s="761">
        <v>10</v>
      </c>
      <c r="J438" s="761">
        <v>9</v>
      </c>
      <c r="K438" s="761">
        <v>12</v>
      </c>
      <c r="L438" s="761">
        <v>8</v>
      </c>
      <c r="M438" s="761">
        <v>3</v>
      </c>
      <c r="N438" s="761">
        <v>3</v>
      </c>
      <c r="O438" s="761">
        <v>7</v>
      </c>
      <c r="P438" s="67">
        <v>60</v>
      </c>
      <c r="Q438" s="67">
        <v>60.2</v>
      </c>
    </row>
    <row r="439" spans="1:17" ht="21.75" customHeight="1">
      <c r="C439" s="776" t="s">
        <v>2161</v>
      </c>
      <c r="D439" s="761">
        <v>119</v>
      </c>
      <c r="E439" s="761">
        <v>6</v>
      </c>
      <c r="F439" s="761">
        <v>3</v>
      </c>
      <c r="G439" s="761">
        <v>7</v>
      </c>
      <c r="H439" s="761">
        <v>8</v>
      </c>
      <c r="I439" s="761">
        <v>10</v>
      </c>
      <c r="J439" s="761">
        <v>8</v>
      </c>
      <c r="K439" s="761">
        <v>14</v>
      </c>
      <c r="L439" s="761">
        <v>10</v>
      </c>
      <c r="M439" s="761">
        <v>7</v>
      </c>
      <c r="N439" s="761">
        <v>6</v>
      </c>
      <c r="O439" s="761">
        <v>40</v>
      </c>
      <c r="P439" s="67">
        <v>55.9</v>
      </c>
      <c r="Q439" s="67">
        <v>56.7</v>
      </c>
    </row>
    <row r="440" spans="1:17" ht="12.75" customHeight="1">
      <c r="C440" s="776" t="s">
        <v>610</v>
      </c>
      <c r="D440" s="761">
        <v>19</v>
      </c>
      <c r="E440" s="761">
        <v>1</v>
      </c>
      <c r="F440" s="761">
        <v>0</v>
      </c>
      <c r="G440" s="761">
        <v>0</v>
      </c>
      <c r="H440" s="761">
        <v>0</v>
      </c>
      <c r="I440" s="761">
        <v>0</v>
      </c>
      <c r="J440" s="761">
        <v>0</v>
      </c>
      <c r="K440" s="761">
        <v>3</v>
      </c>
      <c r="L440" s="761">
        <v>2</v>
      </c>
      <c r="M440" s="761">
        <v>1</v>
      </c>
      <c r="N440" s="761">
        <v>0</v>
      </c>
      <c r="O440" s="761">
        <v>12</v>
      </c>
      <c r="P440" s="67">
        <v>49.8</v>
      </c>
      <c r="Q440" s="67">
        <v>46.8</v>
      </c>
    </row>
    <row r="441" spans="1:17" ht="12.75" customHeight="1">
      <c r="C441" s="776" t="s">
        <v>611</v>
      </c>
      <c r="D441" s="761">
        <v>442</v>
      </c>
      <c r="E441" s="761">
        <v>2</v>
      </c>
      <c r="F441" s="761">
        <v>3</v>
      </c>
      <c r="G441" s="761">
        <v>3</v>
      </c>
      <c r="H441" s="761">
        <v>11</v>
      </c>
      <c r="I441" s="761">
        <v>6</v>
      </c>
      <c r="J441" s="761">
        <v>8</v>
      </c>
      <c r="K441" s="761">
        <v>10</v>
      </c>
      <c r="L441" s="761">
        <v>7</v>
      </c>
      <c r="M441" s="761">
        <v>11</v>
      </c>
      <c r="N441" s="761">
        <v>13</v>
      </c>
      <c r="O441" s="761">
        <v>368</v>
      </c>
      <c r="P441" s="67">
        <v>48.7</v>
      </c>
      <c r="Q441" s="67">
        <v>48.1</v>
      </c>
    </row>
    <row r="442" spans="1:17" ht="12.75" customHeight="1">
      <c r="C442" s="778" t="s">
        <v>1874</v>
      </c>
      <c r="D442" s="761">
        <v>688</v>
      </c>
      <c r="E442" s="761">
        <v>22</v>
      </c>
      <c r="F442" s="761">
        <v>22</v>
      </c>
      <c r="G442" s="761">
        <v>27</v>
      </c>
      <c r="H442" s="761">
        <v>29</v>
      </c>
      <c r="I442" s="761">
        <v>26</v>
      </c>
      <c r="J442" s="761">
        <v>25</v>
      </c>
      <c r="K442" s="761">
        <v>39</v>
      </c>
      <c r="L442" s="761">
        <v>27</v>
      </c>
      <c r="M442" s="761">
        <v>22</v>
      </c>
      <c r="N442" s="761">
        <v>22</v>
      </c>
      <c r="O442" s="761">
        <v>427</v>
      </c>
      <c r="P442" s="67">
        <v>51.7</v>
      </c>
      <c r="Q442" s="67">
        <v>51.3</v>
      </c>
    </row>
    <row r="443" spans="1:17" s="39" customFormat="1" ht="5.25" customHeight="1">
      <c r="A443" s="118" t="s">
        <v>638</v>
      </c>
      <c r="B443" s="773"/>
      <c r="C443" s="781"/>
      <c r="D443" s="782"/>
      <c r="E443" s="782"/>
      <c r="F443" s="782"/>
      <c r="G443" s="782"/>
      <c r="H443" s="782"/>
      <c r="I443" s="782"/>
      <c r="J443" s="782"/>
      <c r="K443" s="782"/>
      <c r="L443" s="782"/>
      <c r="M443" s="782"/>
      <c r="N443" s="782"/>
      <c r="O443" s="782"/>
      <c r="P443" s="738"/>
      <c r="Q443" s="738"/>
    </row>
    <row r="444" spans="1:17" s="39" customFormat="1" ht="10.5" customHeight="1">
      <c r="A444" s="773" t="s">
        <v>2162</v>
      </c>
      <c r="B444" s="773"/>
      <c r="C444" s="781"/>
      <c r="D444" s="782"/>
      <c r="E444" s="782"/>
      <c r="F444" s="782"/>
      <c r="G444" s="782"/>
      <c r="H444" s="782"/>
      <c r="I444" s="782"/>
      <c r="J444" s="782"/>
      <c r="K444" s="782"/>
      <c r="L444" s="782"/>
      <c r="M444" s="782"/>
      <c r="N444" s="782"/>
      <c r="O444" s="782"/>
      <c r="P444" s="738"/>
      <c r="Q444" s="738"/>
    </row>
    <row r="445" spans="1:17" s="39" customFormat="1" ht="10.5" customHeight="1">
      <c r="A445" s="118"/>
      <c r="B445" s="39" t="s">
        <v>2163</v>
      </c>
      <c r="C445" s="781"/>
      <c r="D445" s="782"/>
      <c r="E445" s="782"/>
      <c r="F445" s="782"/>
      <c r="G445" s="782"/>
      <c r="H445" s="782"/>
      <c r="I445" s="782"/>
      <c r="J445" s="782"/>
      <c r="K445" s="782"/>
      <c r="L445" s="782"/>
      <c r="M445" s="782"/>
      <c r="N445" s="782"/>
      <c r="O445" s="782"/>
      <c r="P445" s="738"/>
      <c r="Q445" s="738"/>
    </row>
    <row r="446" spans="1:17" s="39" customFormat="1" ht="10.5" customHeight="1">
      <c r="A446" s="118"/>
      <c r="B446" s="39" t="s">
        <v>2164</v>
      </c>
      <c r="C446" s="781"/>
      <c r="D446" s="782"/>
      <c r="E446" s="782"/>
      <c r="F446" s="782"/>
      <c r="G446" s="782"/>
      <c r="H446" s="782"/>
      <c r="I446" s="782"/>
      <c r="J446" s="782"/>
      <c r="K446" s="782"/>
      <c r="L446" s="782"/>
      <c r="M446" s="782"/>
      <c r="N446" s="782"/>
      <c r="O446" s="782"/>
      <c r="P446" s="738"/>
      <c r="Q446" s="738"/>
    </row>
    <row r="447" spans="1:17" s="39" customFormat="1" ht="10.5" customHeight="1">
      <c r="A447" s="773" t="s">
        <v>2165</v>
      </c>
      <c r="B447" s="773"/>
      <c r="C447" s="781"/>
      <c r="D447" s="782"/>
      <c r="E447" s="782"/>
      <c r="F447" s="782"/>
      <c r="G447" s="782"/>
      <c r="H447" s="782"/>
      <c r="I447" s="782"/>
      <c r="J447" s="782"/>
      <c r="K447" s="782"/>
      <c r="L447" s="782"/>
      <c r="M447" s="782"/>
      <c r="N447" s="782"/>
      <c r="O447" s="782"/>
      <c r="P447" s="738"/>
      <c r="Q447" s="738"/>
    </row>
    <row r="448" spans="1:17" s="39" customFormat="1" ht="10.5" customHeight="1">
      <c r="A448" s="773" t="s">
        <v>1828</v>
      </c>
      <c r="B448" s="773"/>
      <c r="C448" s="781"/>
      <c r="D448" s="782"/>
      <c r="E448" s="782"/>
      <c r="F448" s="782"/>
      <c r="G448" s="782"/>
      <c r="H448" s="782"/>
      <c r="I448" s="782"/>
      <c r="J448" s="782"/>
      <c r="K448" s="782"/>
      <c r="L448" s="782"/>
      <c r="M448" s="782"/>
      <c r="N448" s="782"/>
      <c r="O448" s="782"/>
      <c r="P448" s="738"/>
      <c r="Q448" s="738"/>
    </row>
    <row r="449" spans="1:17" s="39" customFormat="1" ht="10.5" customHeight="1">
      <c r="A449" s="773"/>
      <c r="B449" s="773"/>
      <c r="C449" s="781"/>
      <c r="D449" s="782"/>
      <c r="E449" s="782"/>
      <c r="F449" s="782"/>
      <c r="G449" s="782"/>
      <c r="H449" s="782"/>
      <c r="I449" s="782"/>
      <c r="J449" s="782"/>
      <c r="K449" s="782"/>
      <c r="L449" s="782"/>
      <c r="M449" s="782"/>
      <c r="N449" s="782"/>
      <c r="O449" s="782"/>
      <c r="P449" s="738"/>
      <c r="Q449" s="738"/>
    </row>
    <row r="450" spans="1:17" s="39" customFormat="1" ht="10.5" customHeight="1">
      <c r="A450" s="773" t="s">
        <v>46</v>
      </c>
      <c r="B450" s="773"/>
      <c r="C450" s="783"/>
      <c r="D450" s="782"/>
      <c r="E450" s="782"/>
      <c r="F450" s="782"/>
      <c r="G450" s="782"/>
      <c r="H450" s="782"/>
      <c r="I450" s="782"/>
      <c r="J450" s="782"/>
      <c r="K450" s="782"/>
      <c r="L450" s="782"/>
      <c r="M450" s="782"/>
      <c r="N450" s="782"/>
      <c r="O450" s="782"/>
      <c r="P450" s="738"/>
      <c r="Q450" s="738"/>
    </row>
    <row r="451" spans="1:17" s="118" customFormat="1" ht="11.25" customHeight="1">
      <c r="A451" s="775"/>
      <c r="C451" s="784"/>
      <c r="D451" s="297" t="s">
        <v>1794</v>
      </c>
      <c r="E451" s="604"/>
      <c r="F451" s="604"/>
      <c r="G451" s="604"/>
      <c r="H451" s="604"/>
      <c r="I451" s="604"/>
      <c r="J451" s="604"/>
      <c r="K451" s="604"/>
      <c r="L451" s="604"/>
      <c r="M451" s="604"/>
      <c r="N451" s="604"/>
      <c r="O451" s="604"/>
      <c r="P451" s="780"/>
      <c r="Q451" s="780"/>
    </row>
    <row r="452" spans="1:17" s="118" customFormat="1" ht="9" customHeight="1">
      <c r="A452" s="775"/>
      <c r="C452" s="784"/>
      <c r="D452" s="297"/>
      <c r="E452" s="604"/>
      <c r="F452" s="604"/>
      <c r="G452" s="604"/>
      <c r="H452" s="604"/>
      <c r="I452" s="604"/>
      <c r="J452" s="604"/>
      <c r="K452" s="604"/>
      <c r="L452" s="604"/>
      <c r="M452" s="604"/>
      <c r="N452" s="604"/>
      <c r="O452" s="604"/>
      <c r="P452" s="780"/>
      <c r="Q452" s="780"/>
    </row>
    <row r="453" spans="1:17" ht="18" customHeight="1">
      <c r="B453" s="773" t="s">
        <v>619</v>
      </c>
      <c r="C453" s="776"/>
      <c r="P453" s="67"/>
      <c r="Q453" s="67"/>
    </row>
    <row r="454" spans="1:17" ht="12.75" customHeight="1">
      <c r="C454" s="776" t="s">
        <v>620</v>
      </c>
      <c r="D454" s="761">
        <v>10</v>
      </c>
      <c r="E454" s="761">
        <v>0</v>
      </c>
      <c r="F454" s="761">
        <v>0</v>
      </c>
      <c r="G454" s="761">
        <v>0</v>
      </c>
      <c r="H454" s="761">
        <v>0</v>
      </c>
      <c r="I454" s="761">
        <v>0</v>
      </c>
      <c r="J454" s="761">
        <v>0</v>
      </c>
      <c r="K454" s="761">
        <v>1</v>
      </c>
      <c r="L454" s="761">
        <v>0</v>
      </c>
      <c r="M454" s="761">
        <v>1</v>
      </c>
      <c r="N454" s="761">
        <v>0</v>
      </c>
      <c r="O454" s="761">
        <v>8</v>
      </c>
      <c r="P454" s="67">
        <v>47.1</v>
      </c>
      <c r="Q454" s="67">
        <v>50</v>
      </c>
    </row>
    <row r="455" spans="1:17" ht="12.75" customHeight="1">
      <c r="C455" s="776" t="s">
        <v>1823</v>
      </c>
      <c r="D455" s="761">
        <v>2</v>
      </c>
      <c r="E455" s="761">
        <v>0</v>
      </c>
      <c r="F455" s="761">
        <v>0</v>
      </c>
      <c r="G455" s="761">
        <v>0</v>
      </c>
      <c r="H455" s="761">
        <v>0</v>
      </c>
      <c r="I455" s="761">
        <v>0</v>
      </c>
      <c r="J455" s="761">
        <v>0</v>
      </c>
      <c r="K455" s="761">
        <v>0</v>
      </c>
      <c r="L455" s="761">
        <v>0</v>
      </c>
      <c r="M455" s="761">
        <v>0</v>
      </c>
      <c r="N455" s="761">
        <v>0</v>
      </c>
      <c r="O455" s="761">
        <v>2</v>
      </c>
      <c r="P455" s="67">
        <v>34.5</v>
      </c>
      <c r="Q455" s="67">
        <v>31</v>
      </c>
    </row>
    <row r="456" spans="1:17" ht="12.75" customHeight="1">
      <c r="C456" s="778" t="s">
        <v>1874</v>
      </c>
      <c r="D456" s="761">
        <v>12</v>
      </c>
      <c r="E456" s="761">
        <v>0</v>
      </c>
      <c r="F456" s="761">
        <v>0</v>
      </c>
      <c r="G456" s="761">
        <v>0</v>
      </c>
      <c r="H456" s="761">
        <v>0</v>
      </c>
      <c r="I456" s="761">
        <v>0</v>
      </c>
      <c r="J456" s="761">
        <v>0</v>
      </c>
      <c r="K456" s="761">
        <v>1</v>
      </c>
      <c r="L456" s="761">
        <v>0</v>
      </c>
      <c r="M456" s="761">
        <v>1</v>
      </c>
      <c r="N456" s="761">
        <v>0</v>
      </c>
      <c r="O456" s="761">
        <v>10</v>
      </c>
      <c r="P456" s="67">
        <v>45</v>
      </c>
      <c r="Q456" s="67">
        <v>41</v>
      </c>
    </row>
    <row r="457" spans="1:17" ht="18" customHeight="1">
      <c r="B457" s="773" t="s">
        <v>628</v>
      </c>
      <c r="C457" s="776"/>
      <c r="P457" s="67"/>
      <c r="Q457" s="67"/>
    </row>
    <row r="458" spans="1:17" ht="21.75" customHeight="1">
      <c r="C458" s="776" t="s">
        <v>1832</v>
      </c>
      <c r="D458" s="761">
        <v>5</v>
      </c>
      <c r="E458" s="761">
        <v>0</v>
      </c>
      <c r="F458" s="761">
        <v>0</v>
      </c>
      <c r="G458" s="761">
        <v>0</v>
      </c>
      <c r="H458" s="761">
        <v>0</v>
      </c>
      <c r="I458" s="761">
        <v>0</v>
      </c>
      <c r="J458" s="761">
        <v>0</v>
      </c>
      <c r="K458" s="761">
        <v>0</v>
      </c>
      <c r="L458" s="761">
        <v>1</v>
      </c>
      <c r="M458" s="761">
        <v>0</v>
      </c>
      <c r="N458" s="761">
        <v>0</v>
      </c>
      <c r="O458" s="761">
        <v>4</v>
      </c>
      <c r="P458" s="67">
        <v>52.2</v>
      </c>
      <c r="Q458" s="67">
        <v>53.3</v>
      </c>
    </row>
    <row r="459" spans="1:17" ht="21.75" customHeight="1">
      <c r="C459" s="776" t="s">
        <v>1834</v>
      </c>
      <c r="D459" s="761">
        <v>157</v>
      </c>
      <c r="E459" s="761">
        <v>1</v>
      </c>
      <c r="F459" s="761">
        <v>2</v>
      </c>
      <c r="G459" s="761">
        <v>4</v>
      </c>
      <c r="H459" s="761">
        <v>3</v>
      </c>
      <c r="I459" s="761">
        <v>4</v>
      </c>
      <c r="J459" s="761">
        <v>3</v>
      </c>
      <c r="K459" s="761">
        <v>3</v>
      </c>
      <c r="L459" s="761">
        <v>4</v>
      </c>
      <c r="M459" s="761">
        <v>1</v>
      </c>
      <c r="N459" s="761">
        <v>5</v>
      </c>
      <c r="O459" s="761">
        <v>127</v>
      </c>
      <c r="P459" s="67">
        <v>45.5</v>
      </c>
      <c r="Q459" s="67">
        <v>45.7</v>
      </c>
    </row>
    <row r="460" spans="1:17" ht="12.75" customHeight="1">
      <c r="C460" s="776" t="s">
        <v>631</v>
      </c>
      <c r="D460" s="761">
        <v>14</v>
      </c>
      <c r="E460" s="761">
        <v>0</v>
      </c>
      <c r="F460" s="761">
        <v>1</v>
      </c>
      <c r="G460" s="761">
        <v>0</v>
      </c>
      <c r="H460" s="761">
        <v>1</v>
      </c>
      <c r="I460" s="761">
        <v>2</v>
      </c>
      <c r="J460" s="761">
        <v>0</v>
      </c>
      <c r="K460" s="761">
        <v>0</v>
      </c>
      <c r="L460" s="761">
        <v>0</v>
      </c>
      <c r="M460" s="761">
        <v>1</v>
      </c>
      <c r="N460" s="761">
        <v>2</v>
      </c>
      <c r="O460" s="761">
        <v>7</v>
      </c>
      <c r="P460" s="67">
        <v>48.2</v>
      </c>
      <c r="Q460" s="67">
        <v>52</v>
      </c>
    </row>
    <row r="461" spans="1:17" ht="12.75" customHeight="1">
      <c r="C461" s="778" t="s">
        <v>1874</v>
      </c>
      <c r="D461" s="761">
        <v>176</v>
      </c>
      <c r="E461" s="761">
        <v>1</v>
      </c>
      <c r="F461" s="761">
        <v>3</v>
      </c>
      <c r="G461" s="761">
        <v>4</v>
      </c>
      <c r="H461" s="761">
        <v>4</v>
      </c>
      <c r="I461" s="761">
        <v>6</v>
      </c>
      <c r="J461" s="761">
        <v>3</v>
      </c>
      <c r="K461" s="761">
        <v>3</v>
      </c>
      <c r="L461" s="761">
        <v>5</v>
      </c>
      <c r="M461" s="761">
        <v>2</v>
      </c>
      <c r="N461" s="761">
        <v>7</v>
      </c>
      <c r="O461" s="761">
        <v>138</v>
      </c>
      <c r="P461" s="67">
        <v>45.9</v>
      </c>
      <c r="Q461" s="67">
        <v>46.4</v>
      </c>
    </row>
    <row r="462" spans="1:17" ht="18" customHeight="1">
      <c r="B462" s="773" t="s">
        <v>632</v>
      </c>
      <c r="C462" s="776"/>
      <c r="P462" s="67"/>
      <c r="Q462" s="67"/>
    </row>
    <row r="463" spans="1:17" ht="21.75" customHeight="1">
      <c r="C463" s="776" t="s">
        <v>1836</v>
      </c>
      <c r="D463" s="761">
        <v>3</v>
      </c>
      <c r="E463" s="761">
        <v>0</v>
      </c>
      <c r="F463" s="761">
        <v>0</v>
      </c>
      <c r="G463" s="761">
        <v>0</v>
      </c>
      <c r="H463" s="761">
        <v>0</v>
      </c>
      <c r="I463" s="761">
        <v>0</v>
      </c>
      <c r="J463" s="761">
        <v>0</v>
      </c>
      <c r="K463" s="761">
        <v>0</v>
      </c>
      <c r="L463" s="761">
        <v>0</v>
      </c>
      <c r="M463" s="761">
        <v>1</v>
      </c>
      <c r="N463" s="761">
        <v>0</v>
      </c>
      <c r="O463" s="761">
        <v>2</v>
      </c>
      <c r="P463" s="67">
        <v>52.3</v>
      </c>
      <c r="Q463" s="67">
        <v>52.5</v>
      </c>
    </row>
    <row r="464" spans="1:17" ht="12.75" customHeight="1">
      <c r="C464" s="776" t="s">
        <v>1837</v>
      </c>
      <c r="D464" s="761">
        <v>1</v>
      </c>
      <c r="E464" s="761">
        <v>0</v>
      </c>
      <c r="F464" s="761">
        <v>0</v>
      </c>
      <c r="G464" s="761">
        <v>0</v>
      </c>
      <c r="H464" s="761">
        <v>0</v>
      </c>
      <c r="I464" s="761">
        <v>0</v>
      </c>
      <c r="J464" s="761">
        <v>0</v>
      </c>
      <c r="K464" s="761">
        <v>0</v>
      </c>
      <c r="L464" s="761">
        <v>0</v>
      </c>
      <c r="M464" s="761">
        <v>0</v>
      </c>
      <c r="N464" s="761">
        <v>0</v>
      </c>
      <c r="O464" s="761">
        <v>1</v>
      </c>
      <c r="P464" s="780" t="s">
        <v>477</v>
      </c>
      <c r="Q464" s="780" t="s">
        <v>477</v>
      </c>
    </row>
    <row r="465" spans="1:17" ht="21.75" customHeight="1">
      <c r="C465" s="776" t="s">
        <v>1840</v>
      </c>
      <c r="D465" s="761">
        <v>59</v>
      </c>
      <c r="E465" s="761">
        <v>3</v>
      </c>
      <c r="F465" s="761">
        <v>4</v>
      </c>
      <c r="G465" s="761">
        <v>0</v>
      </c>
      <c r="H465" s="761">
        <v>4</v>
      </c>
      <c r="I465" s="761">
        <v>0</v>
      </c>
      <c r="J465" s="761">
        <v>3</v>
      </c>
      <c r="K465" s="761">
        <v>2</v>
      </c>
      <c r="L465" s="761">
        <v>3</v>
      </c>
      <c r="M465" s="761">
        <v>0</v>
      </c>
      <c r="N465" s="761">
        <v>4</v>
      </c>
      <c r="O465" s="761">
        <v>36</v>
      </c>
      <c r="P465" s="67">
        <v>51.4</v>
      </c>
      <c r="Q465" s="67">
        <v>50.5</v>
      </c>
    </row>
    <row r="466" spans="1:17" ht="12.75" customHeight="1">
      <c r="C466" s="778" t="s">
        <v>1874</v>
      </c>
      <c r="D466" s="761">
        <v>63</v>
      </c>
      <c r="E466" s="761">
        <v>3</v>
      </c>
      <c r="F466" s="761">
        <v>4</v>
      </c>
      <c r="G466" s="761">
        <v>0</v>
      </c>
      <c r="H466" s="761">
        <v>4</v>
      </c>
      <c r="I466" s="761">
        <v>0</v>
      </c>
      <c r="J466" s="761">
        <v>3</v>
      </c>
      <c r="K466" s="761">
        <v>2</v>
      </c>
      <c r="L466" s="761">
        <v>3</v>
      </c>
      <c r="M466" s="761">
        <v>1</v>
      </c>
      <c r="N466" s="761">
        <v>4</v>
      </c>
      <c r="O466" s="761">
        <v>39</v>
      </c>
      <c r="P466" s="67">
        <v>51.4</v>
      </c>
      <c r="Q466" s="67">
        <v>50.5</v>
      </c>
    </row>
    <row r="467" spans="1:17" ht="18" customHeight="1">
      <c r="A467" s="773" t="s">
        <v>1756</v>
      </c>
      <c r="C467" s="776"/>
      <c r="D467" s="761">
        <v>939</v>
      </c>
      <c r="E467" s="761">
        <v>26</v>
      </c>
      <c r="F467" s="761">
        <v>29</v>
      </c>
      <c r="G467" s="761">
        <v>31</v>
      </c>
      <c r="H467" s="761">
        <v>37</v>
      </c>
      <c r="I467" s="761">
        <v>32</v>
      </c>
      <c r="J467" s="761">
        <v>31</v>
      </c>
      <c r="K467" s="761">
        <v>45</v>
      </c>
      <c r="L467" s="761">
        <v>35</v>
      </c>
      <c r="M467" s="761">
        <v>26</v>
      </c>
      <c r="N467" s="761">
        <v>33</v>
      </c>
      <c r="O467" s="761">
        <v>614</v>
      </c>
      <c r="P467" s="67">
        <v>50.5</v>
      </c>
      <c r="Q467" s="67">
        <v>50.4</v>
      </c>
    </row>
    <row r="468" spans="1:17" ht="18" customHeight="1">
      <c r="A468" s="773" t="s">
        <v>505</v>
      </c>
      <c r="C468" s="776"/>
      <c r="P468" s="67"/>
      <c r="Q468" s="67"/>
    </row>
    <row r="469" spans="1:17" ht="18" customHeight="1">
      <c r="B469" s="773" t="s">
        <v>324</v>
      </c>
      <c r="C469" s="776"/>
      <c r="P469" s="67"/>
      <c r="Q469" s="67"/>
    </row>
    <row r="470" spans="1:17" ht="12.75" customHeight="1">
      <c r="C470" s="776" t="s">
        <v>2160</v>
      </c>
      <c r="D470" s="761">
        <v>37</v>
      </c>
      <c r="E470" s="761">
        <v>3</v>
      </c>
      <c r="F470" s="761">
        <v>5</v>
      </c>
      <c r="G470" s="761">
        <v>5</v>
      </c>
      <c r="H470" s="761">
        <v>5</v>
      </c>
      <c r="I470" s="761">
        <v>5</v>
      </c>
      <c r="J470" s="761">
        <v>2</v>
      </c>
      <c r="K470" s="761">
        <v>2</v>
      </c>
      <c r="L470" s="761">
        <v>3</v>
      </c>
      <c r="M470" s="761">
        <v>1</v>
      </c>
      <c r="N470" s="761">
        <v>1</v>
      </c>
      <c r="O470" s="761">
        <v>5</v>
      </c>
      <c r="P470" s="67">
        <v>59.5</v>
      </c>
      <c r="Q470" s="67">
        <v>59.9</v>
      </c>
    </row>
    <row r="471" spans="1:17" ht="21.75" customHeight="1">
      <c r="C471" s="776" t="s">
        <v>2161</v>
      </c>
      <c r="D471" s="761">
        <v>192</v>
      </c>
      <c r="E471" s="761">
        <v>2</v>
      </c>
      <c r="F471" s="761">
        <v>2</v>
      </c>
      <c r="G471" s="761">
        <v>3</v>
      </c>
      <c r="H471" s="761">
        <v>4</v>
      </c>
      <c r="I471" s="761">
        <v>2</v>
      </c>
      <c r="J471" s="761">
        <v>10</v>
      </c>
      <c r="K471" s="761">
        <v>7</v>
      </c>
      <c r="L471" s="761">
        <v>8</v>
      </c>
      <c r="M471" s="761">
        <v>10</v>
      </c>
      <c r="N471" s="761">
        <v>11</v>
      </c>
      <c r="O471" s="761">
        <v>133</v>
      </c>
      <c r="P471" s="67">
        <v>49.6</v>
      </c>
      <c r="Q471" s="67">
        <v>49.4</v>
      </c>
    </row>
    <row r="472" spans="1:17" ht="12.75" customHeight="1">
      <c r="C472" s="776" t="s">
        <v>610</v>
      </c>
      <c r="D472" s="761">
        <v>12</v>
      </c>
      <c r="E472" s="761">
        <v>0</v>
      </c>
      <c r="F472" s="761">
        <v>0</v>
      </c>
      <c r="G472" s="761">
        <v>1</v>
      </c>
      <c r="H472" s="761">
        <v>2</v>
      </c>
      <c r="I472" s="761">
        <v>0</v>
      </c>
      <c r="J472" s="761">
        <v>0</v>
      </c>
      <c r="K472" s="761">
        <v>1</v>
      </c>
      <c r="L472" s="761">
        <v>1</v>
      </c>
      <c r="M472" s="761">
        <v>0</v>
      </c>
      <c r="N472" s="761">
        <v>1</v>
      </c>
      <c r="O472" s="761">
        <v>6</v>
      </c>
      <c r="P472" s="67">
        <v>52</v>
      </c>
      <c r="Q472" s="67">
        <v>52</v>
      </c>
    </row>
    <row r="473" spans="1:17" ht="12.75" customHeight="1">
      <c r="C473" s="776" t="s">
        <v>611</v>
      </c>
      <c r="D473" s="761">
        <v>309</v>
      </c>
      <c r="E473" s="761">
        <v>3</v>
      </c>
      <c r="F473" s="761">
        <v>5</v>
      </c>
      <c r="G473" s="761">
        <v>3</v>
      </c>
      <c r="H473" s="761">
        <v>6</v>
      </c>
      <c r="I473" s="761">
        <v>10</v>
      </c>
      <c r="J473" s="761">
        <v>5</v>
      </c>
      <c r="K473" s="761">
        <v>6</v>
      </c>
      <c r="L473" s="761">
        <v>12</v>
      </c>
      <c r="M473" s="761">
        <v>11</v>
      </c>
      <c r="N473" s="761">
        <v>13</v>
      </c>
      <c r="O473" s="761">
        <v>235</v>
      </c>
      <c r="P473" s="67">
        <v>49.7</v>
      </c>
      <c r="Q473" s="67">
        <v>49.4</v>
      </c>
    </row>
    <row r="474" spans="1:17" ht="12.75" customHeight="1">
      <c r="C474" s="778" t="s">
        <v>1874</v>
      </c>
      <c r="D474" s="761">
        <v>550</v>
      </c>
      <c r="E474" s="761">
        <v>8</v>
      </c>
      <c r="F474" s="761">
        <v>12</v>
      </c>
      <c r="G474" s="761">
        <v>12</v>
      </c>
      <c r="H474" s="761">
        <v>17</v>
      </c>
      <c r="I474" s="761">
        <v>17</v>
      </c>
      <c r="J474" s="761">
        <v>17</v>
      </c>
      <c r="K474" s="761">
        <v>16</v>
      </c>
      <c r="L474" s="761">
        <v>24</v>
      </c>
      <c r="M474" s="761">
        <v>22</v>
      </c>
      <c r="N474" s="761">
        <v>26</v>
      </c>
      <c r="O474" s="761">
        <v>379</v>
      </c>
      <c r="P474" s="67">
        <v>50.4</v>
      </c>
      <c r="Q474" s="67">
        <v>49.9</v>
      </c>
    </row>
    <row r="475" spans="1:17" ht="18" customHeight="1">
      <c r="B475" s="773" t="s">
        <v>619</v>
      </c>
      <c r="C475" s="776"/>
      <c r="P475" s="67"/>
      <c r="Q475" s="67"/>
    </row>
    <row r="476" spans="1:17" ht="12.75" customHeight="1">
      <c r="C476" s="776" t="s">
        <v>620</v>
      </c>
      <c r="D476" s="761">
        <v>159</v>
      </c>
      <c r="E476" s="761">
        <v>0</v>
      </c>
      <c r="F476" s="761">
        <v>0</v>
      </c>
      <c r="G476" s="761">
        <v>0</v>
      </c>
      <c r="H476" s="761">
        <v>0</v>
      </c>
      <c r="I476" s="761">
        <v>1</v>
      </c>
      <c r="J476" s="761">
        <v>2</v>
      </c>
      <c r="K476" s="761">
        <v>4</v>
      </c>
      <c r="L476" s="761">
        <v>4</v>
      </c>
      <c r="M476" s="761">
        <v>4</v>
      </c>
      <c r="N476" s="761">
        <v>4</v>
      </c>
      <c r="O476" s="761">
        <v>140</v>
      </c>
      <c r="P476" s="67">
        <v>40.9</v>
      </c>
      <c r="Q476" s="67">
        <v>39.4</v>
      </c>
    </row>
    <row r="477" spans="1:17" ht="12.75" customHeight="1">
      <c r="C477" s="776" t="s">
        <v>621</v>
      </c>
      <c r="D477" s="761">
        <v>1</v>
      </c>
      <c r="E477" s="761">
        <v>0</v>
      </c>
      <c r="F477" s="761">
        <v>0</v>
      </c>
      <c r="G477" s="761">
        <v>0</v>
      </c>
      <c r="H477" s="761">
        <v>0</v>
      </c>
      <c r="I477" s="761">
        <v>0</v>
      </c>
      <c r="J477" s="761">
        <v>0</v>
      </c>
      <c r="K477" s="761">
        <v>0</v>
      </c>
      <c r="L477" s="761">
        <v>0</v>
      </c>
      <c r="M477" s="761">
        <v>0</v>
      </c>
      <c r="N477" s="761">
        <v>0</v>
      </c>
      <c r="O477" s="761">
        <v>1</v>
      </c>
      <c r="P477" s="780" t="s">
        <v>477</v>
      </c>
      <c r="Q477" s="780" t="s">
        <v>477</v>
      </c>
    </row>
    <row r="478" spans="1:17" ht="12.75" customHeight="1">
      <c r="C478" s="776" t="s">
        <v>1823</v>
      </c>
      <c r="D478" s="761">
        <v>1</v>
      </c>
      <c r="E478" s="761">
        <v>0</v>
      </c>
      <c r="F478" s="761">
        <v>0</v>
      </c>
      <c r="G478" s="761">
        <v>0</v>
      </c>
      <c r="H478" s="761">
        <v>0</v>
      </c>
      <c r="I478" s="761">
        <v>0</v>
      </c>
      <c r="J478" s="761">
        <v>0</v>
      </c>
      <c r="K478" s="761">
        <v>0</v>
      </c>
      <c r="L478" s="761">
        <v>0</v>
      </c>
      <c r="M478" s="761">
        <v>0</v>
      </c>
      <c r="N478" s="761">
        <v>0</v>
      </c>
      <c r="O478" s="761">
        <v>1</v>
      </c>
      <c r="P478" s="780" t="s">
        <v>477</v>
      </c>
      <c r="Q478" s="780" t="s">
        <v>477</v>
      </c>
    </row>
    <row r="479" spans="1:17" ht="12.75" customHeight="1">
      <c r="C479" s="778" t="s">
        <v>1874</v>
      </c>
      <c r="D479" s="761">
        <v>161</v>
      </c>
      <c r="E479" s="761">
        <v>0</v>
      </c>
      <c r="F479" s="761">
        <v>0</v>
      </c>
      <c r="G479" s="761">
        <v>0</v>
      </c>
      <c r="H479" s="761">
        <v>0</v>
      </c>
      <c r="I479" s="761">
        <v>1</v>
      </c>
      <c r="J479" s="761">
        <v>2</v>
      </c>
      <c r="K479" s="761">
        <v>4</v>
      </c>
      <c r="L479" s="761">
        <v>4</v>
      </c>
      <c r="M479" s="761">
        <v>4</v>
      </c>
      <c r="N479" s="761">
        <v>4</v>
      </c>
      <c r="O479" s="761">
        <v>142</v>
      </c>
      <c r="P479" s="67">
        <v>40.9</v>
      </c>
      <c r="Q479" s="67">
        <v>39.4</v>
      </c>
    </row>
    <row r="480" spans="1:17" ht="18" customHeight="1">
      <c r="B480" s="773" t="s">
        <v>628</v>
      </c>
      <c r="C480" s="776"/>
      <c r="P480" s="67"/>
      <c r="Q480" s="67"/>
    </row>
    <row r="481" spans="1:17" ht="21.75" customHeight="1">
      <c r="C481" s="776" t="s">
        <v>1834</v>
      </c>
      <c r="D481" s="761">
        <v>93</v>
      </c>
      <c r="E481" s="761">
        <v>0</v>
      </c>
      <c r="F481" s="761">
        <v>0</v>
      </c>
      <c r="G481" s="761">
        <v>0</v>
      </c>
      <c r="H481" s="761">
        <v>1</v>
      </c>
      <c r="I481" s="761">
        <v>1</v>
      </c>
      <c r="J481" s="761">
        <v>0</v>
      </c>
      <c r="K481" s="761">
        <v>2</v>
      </c>
      <c r="L481" s="761">
        <v>0</v>
      </c>
      <c r="M481" s="761">
        <v>1</v>
      </c>
      <c r="N481" s="761">
        <v>4</v>
      </c>
      <c r="O481" s="761">
        <v>84</v>
      </c>
      <c r="P481" s="67">
        <v>42.3</v>
      </c>
      <c r="Q481" s="67">
        <v>40.799999999999997</v>
      </c>
    </row>
    <row r="482" spans="1:17" ht="12.75" customHeight="1">
      <c r="C482" s="776" t="s">
        <v>631</v>
      </c>
      <c r="D482" s="761">
        <v>5</v>
      </c>
      <c r="E482" s="761">
        <v>0</v>
      </c>
      <c r="F482" s="761">
        <v>0</v>
      </c>
      <c r="G482" s="761">
        <v>0</v>
      </c>
      <c r="H482" s="761">
        <v>0</v>
      </c>
      <c r="I482" s="761">
        <v>0</v>
      </c>
      <c r="J482" s="761">
        <v>0</v>
      </c>
      <c r="K482" s="761">
        <v>0</v>
      </c>
      <c r="L482" s="761">
        <v>0</v>
      </c>
      <c r="M482" s="761">
        <v>0</v>
      </c>
      <c r="N482" s="761">
        <v>0</v>
      </c>
      <c r="O482" s="761">
        <v>5</v>
      </c>
      <c r="P482" s="67">
        <v>40.200000000000003</v>
      </c>
      <c r="Q482" s="67">
        <v>39.299999999999997</v>
      </c>
    </row>
    <row r="483" spans="1:17" ht="12.75" customHeight="1">
      <c r="C483" s="778" t="s">
        <v>1874</v>
      </c>
      <c r="D483" s="761">
        <v>98</v>
      </c>
      <c r="E483" s="761">
        <v>0</v>
      </c>
      <c r="F483" s="761">
        <v>0</v>
      </c>
      <c r="G483" s="761">
        <v>0</v>
      </c>
      <c r="H483" s="761">
        <v>1</v>
      </c>
      <c r="I483" s="761">
        <v>1</v>
      </c>
      <c r="J483" s="761">
        <v>0</v>
      </c>
      <c r="K483" s="761">
        <v>2</v>
      </c>
      <c r="L483" s="761">
        <v>0</v>
      </c>
      <c r="M483" s="761">
        <v>1</v>
      </c>
      <c r="N483" s="761">
        <v>4</v>
      </c>
      <c r="O483" s="761">
        <v>89</v>
      </c>
      <c r="P483" s="67">
        <v>42.2</v>
      </c>
      <c r="Q483" s="67">
        <v>40.6</v>
      </c>
    </row>
    <row r="484" spans="1:17" ht="18" customHeight="1">
      <c r="B484" s="773" t="s">
        <v>632</v>
      </c>
      <c r="C484" s="776"/>
      <c r="P484" s="67"/>
      <c r="Q484" s="67"/>
    </row>
    <row r="485" spans="1:17" ht="21.75" customHeight="1">
      <c r="C485" s="776" t="s">
        <v>1840</v>
      </c>
      <c r="D485" s="761">
        <v>49</v>
      </c>
      <c r="E485" s="761">
        <v>0</v>
      </c>
      <c r="F485" s="761">
        <v>0</v>
      </c>
      <c r="G485" s="761">
        <v>0</v>
      </c>
      <c r="H485" s="761">
        <v>0</v>
      </c>
      <c r="I485" s="761">
        <v>2</v>
      </c>
      <c r="J485" s="761">
        <v>0</v>
      </c>
      <c r="K485" s="761">
        <v>0</v>
      </c>
      <c r="L485" s="761">
        <v>0</v>
      </c>
      <c r="M485" s="761">
        <v>1</v>
      </c>
      <c r="N485" s="761">
        <v>0</v>
      </c>
      <c r="O485" s="761">
        <v>46</v>
      </c>
      <c r="P485" s="67">
        <v>44.2</v>
      </c>
      <c r="Q485" s="67">
        <v>46.3</v>
      </c>
    </row>
    <row r="486" spans="1:17" ht="12.75" customHeight="1">
      <c r="C486" s="778" t="s">
        <v>1874</v>
      </c>
      <c r="D486" s="761">
        <v>49</v>
      </c>
      <c r="E486" s="761">
        <v>0</v>
      </c>
      <c r="F486" s="761">
        <v>0</v>
      </c>
      <c r="G486" s="761">
        <v>0</v>
      </c>
      <c r="H486" s="761">
        <v>0</v>
      </c>
      <c r="I486" s="761">
        <v>2</v>
      </c>
      <c r="J486" s="761">
        <v>0</v>
      </c>
      <c r="K486" s="761">
        <v>0</v>
      </c>
      <c r="L486" s="761">
        <v>0</v>
      </c>
      <c r="M486" s="761">
        <v>1</v>
      </c>
      <c r="N486" s="761">
        <v>0</v>
      </c>
      <c r="O486" s="761">
        <v>46</v>
      </c>
      <c r="P486" s="67">
        <v>44.2</v>
      </c>
      <c r="Q486" s="67">
        <v>46.3</v>
      </c>
    </row>
    <row r="487" spans="1:17" ht="18" customHeight="1">
      <c r="A487" s="773" t="s">
        <v>1847</v>
      </c>
      <c r="C487" s="776"/>
      <c r="D487" s="761">
        <v>858</v>
      </c>
      <c r="E487" s="761">
        <v>8</v>
      </c>
      <c r="F487" s="761">
        <v>12</v>
      </c>
      <c r="G487" s="761">
        <v>12</v>
      </c>
      <c r="H487" s="761">
        <v>18</v>
      </c>
      <c r="I487" s="761">
        <v>21</v>
      </c>
      <c r="J487" s="761">
        <v>19</v>
      </c>
      <c r="K487" s="761">
        <v>22</v>
      </c>
      <c r="L487" s="761">
        <v>28</v>
      </c>
      <c r="M487" s="761">
        <v>28</v>
      </c>
      <c r="N487" s="761">
        <v>34</v>
      </c>
      <c r="O487" s="761">
        <v>656</v>
      </c>
      <c r="P487" s="67">
        <v>47.3</v>
      </c>
      <c r="Q487" s="67">
        <v>47.6</v>
      </c>
    </row>
    <row r="488" spans="1:17" s="39" customFormat="1">
      <c r="A488" s="118" t="s">
        <v>638</v>
      </c>
      <c r="B488" s="773"/>
      <c r="C488" s="781"/>
      <c r="D488" s="782"/>
      <c r="E488" s="782"/>
      <c r="F488" s="782"/>
      <c r="G488" s="782"/>
      <c r="H488" s="782"/>
      <c r="I488" s="782"/>
      <c r="J488" s="782"/>
      <c r="K488" s="782"/>
      <c r="L488" s="782"/>
      <c r="M488" s="782"/>
      <c r="N488" s="782"/>
      <c r="O488" s="782"/>
      <c r="P488" s="738"/>
      <c r="Q488" s="738"/>
    </row>
    <row r="489" spans="1:17" s="39" customFormat="1" ht="9">
      <c r="A489" s="773" t="s">
        <v>2162</v>
      </c>
      <c r="B489" s="773"/>
      <c r="C489" s="781"/>
      <c r="D489" s="782"/>
      <c r="E489" s="782"/>
      <c r="F489" s="782"/>
      <c r="G489" s="782"/>
      <c r="H489" s="782"/>
      <c r="I489" s="782"/>
      <c r="J489" s="782"/>
      <c r="K489" s="782"/>
      <c r="L489" s="782"/>
      <c r="M489" s="782"/>
      <c r="N489" s="782"/>
      <c r="O489" s="782"/>
      <c r="P489" s="738"/>
      <c r="Q489" s="738"/>
    </row>
    <row r="490" spans="1:17" s="39" customFormat="1">
      <c r="A490" s="118"/>
      <c r="B490" s="39" t="s">
        <v>2163</v>
      </c>
      <c r="C490" s="781"/>
      <c r="D490" s="782"/>
      <c r="E490" s="782"/>
      <c r="F490" s="782"/>
      <c r="G490" s="782"/>
      <c r="H490" s="782"/>
      <c r="I490" s="782"/>
      <c r="J490" s="782"/>
      <c r="K490" s="782"/>
      <c r="L490" s="782"/>
      <c r="M490" s="782"/>
      <c r="N490" s="782"/>
      <c r="O490" s="782"/>
      <c r="P490" s="738"/>
      <c r="Q490" s="738"/>
    </row>
    <row r="491" spans="1:17" s="39" customFormat="1">
      <c r="A491" s="118"/>
      <c r="B491" s="39" t="s">
        <v>2164</v>
      </c>
      <c r="C491" s="781"/>
      <c r="D491" s="782"/>
      <c r="E491" s="782"/>
      <c r="F491" s="782"/>
      <c r="G491" s="782"/>
      <c r="H491" s="782"/>
      <c r="I491" s="782"/>
      <c r="J491" s="782"/>
      <c r="K491" s="782"/>
      <c r="L491" s="782"/>
      <c r="M491" s="782"/>
      <c r="N491" s="782"/>
      <c r="O491" s="782"/>
      <c r="P491" s="738"/>
      <c r="Q491" s="738"/>
    </row>
    <row r="492" spans="1:17" s="39" customFormat="1" ht="9">
      <c r="A492" s="773" t="s">
        <v>2165</v>
      </c>
      <c r="B492" s="773"/>
      <c r="C492" s="781"/>
      <c r="D492" s="782"/>
      <c r="E492" s="782"/>
      <c r="F492" s="782"/>
      <c r="G492" s="782"/>
      <c r="H492" s="782"/>
      <c r="I492" s="782"/>
      <c r="J492" s="782"/>
      <c r="K492" s="782"/>
      <c r="L492" s="782"/>
      <c r="M492" s="782"/>
      <c r="N492" s="782"/>
      <c r="O492" s="782"/>
      <c r="P492" s="738"/>
      <c r="Q492" s="738"/>
    </row>
    <row r="493" spans="1:17" s="39" customFormat="1" ht="9" customHeight="1">
      <c r="A493" s="773" t="s">
        <v>1828</v>
      </c>
      <c r="B493" s="773"/>
      <c r="C493" s="781"/>
      <c r="D493" s="782"/>
      <c r="E493" s="782"/>
      <c r="F493" s="782"/>
      <c r="G493" s="782"/>
      <c r="H493" s="782"/>
      <c r="I493" s="782"/>
      <c r="J493" s="782"/>
      <c r="K493" s="782"/>
      <c r="L493" s="782"/>
      <c r="M493" s="782"/>
      <c r="N493" s="782"/>
      <c r="O493" s="782"/>
      <c r="P493" s="738"/>
      <c r="Q493" s="738"/>
    </row>
    <row r="494" spans="1:17" s="39" customFormat="1" ht="10.5" customHeight="1">
      <c r="A494" s="773"/>
      <c r="B494" s="773"/>
      <c r="C494" s="783"/>
      <c r="D494" s="782"/>
      <c r="E494" s="782"/>
      <c r="F494" s="782"/>
      <c r="G494" s="782"/>
      <c r="H494" s="782"/>
      <c r="I494" s="782"/>
      <c r="J494" s="782"/>
      <c r="K494" s="782"/>
      <c r="L494" s="782"/>
      <c r="M494" s="782"/>
      <c r="N494" s="782"/>
      <c r="O494" s="782"/>
      <c r="P494" s="738"/>
      <c r="Q494" s="738"/>
    </row>
    <row r="495" spans="1:17" s="39" customFormat="1" ht="10.5" customHeight="1">
      <c r="A495" s="773" t="s">
        <v>46</v>
      </c>
      <c r="B495" s="773"/>
      <c r="C495" s="783"/>
      <c r="D495" s="782"/>
      <c r="E495" s="782"/>
      <c r="F495" s="782"/>
      <c r="G495" s="782"/>
      <c r="H495" s="782"/>
      <c r="I495" s="782"/>
      <c r="J495" s="782"/>
      <c r="K495" s="782"/>
      <c r="L495" s="782"/>
      <c r="M495" s="782"/>
      <c r="N495" s="782"/>
      <c r="O495" s="782"/>
      <c r="P495" s="738"/>
      <c r="Q495" s="738"/>
    </row>
    <row r="496" spans="1:17" s="118" customFormat="1" ht="11.25" customHeight="1">
      <c r="A496" s="775"/>
      <c r="C496" s="784"/>
      <c r="D496" s="297" t="s">
        <v>1794</v>
      </c>
      <c r="E496" s="604"/>
      <c r="F496" s="604"/>
      <c r="G496" s="604"/>
      <c r="H496" s="604"/>
      <c r="I496" s="604"/>
      <c r="J496" s="604"/>
      <c r="K496" s="604"/>
      <c r="L496" s="604"/>
      <c r="M496" s="604"/>
      <c r="N496" s="604"/>
      <c r="O496" s="604"/>
      <c r="P496" s="780"/>
      <c r="Q496" s="780"/>
    </row>
    <row r="497" spans="1:17" s="118" customFormat="1" ht="9" customHeight="1">
      <c r="A497" s="775"/>
      <c r="C497" s="784"/>
      <c r="D497" s="297"/>
      <c r="E497" s="604"/>
      <c r="F497" s="604"/>
      <c r="G497" s="604"/>
      <c r="H497" s="604"/>
      <c r="I497" s="604"/>
      <c r="J497" s="604"/>
      <c r="K497" s="604"/>
      <c r="L497" s="604"/>
      <c r="M497" s="604"/>
      <c r="N497" s="604"/>
      <c r="O497" s="604"/>
      <c r="P497" s="780"/>
      <c r="Q497" s="780"/>
    </row>
    <row r="498" spans="1:17" ht="27" customHeight="1">
      <c r="A498" s="1481" t="s">
        <v>2167</v>
      </c>
      <c r="B498" s="1481"/>
      <c r="C498" s="1482"/>
      <c r="P498" s="67"/>
      <c r="Q498" s="67"/>
    </row>
    <row r="499" spans="1:17" ht="18" customHeight="1">
      <c r="B499" s="773" t="s">
        <v>324</v>
      </c>
      <c r="C499" s="776"/>
      <c r="P499" s="67"/>
      <c r="Q499" s="67"/>
    </row>
    <row r="500" spans="1:17" ht="12.75" customHeight="1">
      <c r="C500" s="776" t="s">
        <v>2160</v>
      </c>
      <c r="D500" s="761">
        <v>91</v>
      </c>
      <c r="E500" s="761">
        <v>12</v>
      </c>
      <c r="F500" s="761">
        <v>10</v>
      </c>
      <c r="G500" s="761">
        <v>9</v>
      </c>
      <c r="H500" s="761">
        <v>8</v>
      </c>
      <c r="I500" s="761">
        <v>13</v>
      </c>
      <c r="J500" s="761">
        <v>7</v>
      </c>
      <c r="K500" s="761">
        <v>9</v>
      </c>
      <c r="L500" s="761">
        <v>8</v>
      </c>
      <c r="M500" s="761">
        <v>7</v>
      </c>
      <c r="N500" s="761">
        <v>2</v>
      </c>
      <c r="O500" s="761">
        <v>6</v>
      </c>
      <c r="P500" s="67">
        <v>59.6</v>
      </c>
      <c r="Q500" s="67">
        <v>59.5</v>
      </c>
    </row>
    <row r="501" spans="1:17" ht="21.75" customHeight="1">
      <c r="C501" s="776" t="s">
        <v>2161</v>
      </c>
      <c r="D501" s="761">
        <v>70</v>
      </c>
      <c r="E501" s="761">
        <v>3</v>
      </c>
      <c r="F501" s="761">
        <v>3</v>
      </c>
      <c r="G501" s="761">
        <v>8</v>
      </c>
      <c r="H501" s="761">
        <v>7</v>
      </c>
      <c r="I501" s="761">
        <v>5</v>
      </c>
      <c r="J501" s="761">
        <v>4</v>
      </c>
      <c r="K501" s="761">
        <v>5</v>
      </c>
      <c r="L501" s="761">
        <v>5</v>
      </c>
      <c r="M501" s="761">
        <v>6</v>
      </c>
      <c r="N501" s="761">
        <v>8</v>
      </c>
      <c r="O501" s="761">
        <v>16</v>
      </c>
      <c r="P501" s="67">
        <v>56.9</v>
      </c>
      <c r="Q501" s="67">
        <v>57</v>
      </c>
    </row>
    <row r="502" spans="1:17" ht="12.75" customHeight="1">
      <c r="C502" s="776" t="s">
        <v>610</v>
      </c>
      <c r="D502" s="761">
        <v>7</v>
      </c>
      <c r="E502" s="761">
        <v>0</v>
      </c>
      <c r="F502" s="761">
        <v>0</v>
      </c>
      <c r="G502" s="761">
        <v>0</v>
      </c>
      <c r="H502" s="761">
        <v>0</v>
      </c>
      <c r="I502" s="761">
        <v>0</v>
      </c>
      <c r="J502" s="761">
        <v>0</v>
      </c>
      <c r="K502" s="761">
        <v>0</v>
      </c>
      <c r="L502" s="761">
        <v>0</v>
      </c>
      <c r="M502" s="761">
        <v>0</v>
      </c>
      <c r="N502" s="761">
        <v>0</v>
      </c>
      <c r="O502" s="761">
        <v>7</v>
      </c>
      <c r="P502" s="67">
        <v>49.9</v>
      </c>
      <c r="Q502" s="67">
        <v>48.5</v>
      </c>
    </row>
    <row r="503" spans="1:17" ht="12.75" customHeight="1">
      <c r="C503" s="776" t="s">
        <v>611</v>
      </c>
      <c r="D503" s="761">
        <v>338</v>
      </c>
      <c r="E503" s="761">
        <v>2</v>
      </c>
      <c r="F503" s="761">
        <v>2</v>
      </c>
      <c r="G503" s="761">
        <v>8</v>
      </c>
      <c r="H503" s="761">
        <v>8</v>
      </c>
      <c r="I503" s="761">
        <v>7</v>
      </c>
      <c r="J503" s="761">
        <v>8</v>
      </c>
      <c r="K503" s="761">
        <v>14</v>
      </c>
      <c r="L503" s="761">
        <v>23</v>
      </c>
      <c r="M503" s="761">
        <v>14</v>
      </c>
      <c r="N503" s="761">
        <v>24</v>
      </c>
      <c r="O503" s="761">
        <v>228</v>
      </c>
      <c r="P503" s="67">
        <v>50.6</v>
      </c>
      <c r="Q503" s="67">
        <v>50.8</v>
      </c>
    </row>
    <row r="504" spans="1:17" ht="12.75" customHeight="1">
      <c r="C504" s="778" t="s">
        <v>1874</v>
      </c>
      <c r="D504" s="761">
        <v>506</v>
      </c>
      <c r="E504" s="761">
        <v>17</v>
      </c>
      <c r="F504" s="761">
        <v>15</v>
      </c>
      <c r="G504" s="761">
        <v>25</v>
      </c>
      <c r="H504" s="761">
        <v>23</v>
      </c>
      <c r="I504" s="761">
        <v>25</v>
      </c>
      <c r="J504" s="761">
        <v>19</v>
      </c>
      <c r="K504" s="761">
        <v>28</v>
      </c>
      <c r="L504" s="761">
        <v>36</v>
      </c>
      <c r="M504" s="761">
        <v>27</v>
      </c>
      <c r="N504" s="761">
        <v>34</v>
      </c>
      <c r="O504" s="761">
        <v>257</v>
      </c>
      <c r="P504" s="67">
        <v>53.1</v>
      </c>
      <c r="Q504" s="67">
        <v>53.8</v>
      </c>
    </row>
    <row r="505" spans="1:17" ht="18" customHeight="1">
      <c r="B505" s="773" t="s">
        <v>619</v>
      </c>
      <c r="C505" s="778"/>
      <c r="P505" s="67"/>
      <c r="Q505" s="67"/>
    </row>
    <row r="506" spans="1:17" ht="12.75" customHeight="1">
      <c r="C506" s="776" t="s">
        <v>620</v>
      </c>
      <c r="D506" s="761">
        <v>1</v>
      </c>
      <c r="E506" s="761">
        <v>0</v>
      </c>
      <c r="F506" s="761">
        <v>0</v>
      </c>
      <c r="G506" s="761">
        <v>0</v>
      </c>
      <c r="H506" s="761">
        <v>0</v>
      </c>
      <c r="I506" s="761">
        <v>0</v>
      </c>
      <c r="J506" s="761">
        <v>0</v>
      </c>
      <c r="K506" s="761">
        <v>0</v>
      </c>
      <c r="L506" s="761">
        <v>0</v>
      </c>
      <c r="M506" s="761">
        <v>0</v>
      </c>
      <c r="N506" s="761">
        <v>0</v>
      </c>
      <c r="O506" s="761">
        <v>1</v>
      </c>
      <c r="P506" s="780" t="s">
        <v>477</v>
      </c>
      <c r="Q506" s="780" t="s">
        <v>477</v>
      </c>
    </row>
    <row r="507" spans="1:17" ht="12.75" customHeight="1">
      <c r="C507" s="778" t="s">
        <v>1874</v>
      </c>
      <c r="D507" s="761">
        <v>1</v>
      </c>
      <c r="E507" s="761">
        <v>0</v>
      </c>
      <c r="F507" s="761">
        <v>0</v>
      </c>
      <c r="G507" s="761">
        <v>0</v>
      </c>
      <c r="H507" s="761">
        <v>0</v>
      </c>
      <c r="I507" s="761">
        <v>0</v>
      </c>
      <c r="J507" s="761">
        <v>0</v>
      </c>
      <c r="K507" s="761">
        <v>0</v>
      </c>
      <c r="L507" s="761">
        <v>0</v>
      </c>
      <c r="M507" s="761">
        <v>0</v>
      </c>
      <c r="N507" s="761">
        <v>0</v>
      </c>
      <c r="O507" s="761">
        <v>1</v>
      </c>
      <c r="P507" s="780" t="s">
        <v>477</v>
      </c>
      <c r="Q507" s="780" t="s">
        <v>477</v>
      </c>
    </row>
    <row r="508" spans="1:17" ht="18" customHeight="1">
      <c r="B508" s="773" t="s">
        <v>628</v>
      </c>
      <c r="C508" s="776"/>
      <c r="P508" s="67"/>
      <c r="Q508" s="67"/>
    </row>
    <row r="509" spans="1:17" ht="21.75" customHeight="1">
      <c r="C509" s="776" t="s">
        <v>1832</v>
      </c>
      <c r="D509" s="761">
        <v>12</v>
      </c>
      <c r="E509" s="761">
        <v>0</v>
      </c>
      <c r="F509" s="761">
        <v>1</v>
      </c>
      <c r="G509" s="761">
        <v>1</v>
      </c>
      <c r="H509" s="761">
        <v>0</v>
      </c>
      <c r="I509" s="761">
        <v>0</v>
      </c>
      <c r="J509" s="761">
        <v>2</v>
      </c>
      <c r="K509" s="761">
        <v>1</v>
      </c>
      <c r="L509" s="761">
        <v>2</v>
      </c>
      <c r="M509" s="761">
        <v>0</v>
      </c>
      <c r="N509" s="761">
        <v>0</v>
      </c>
      <c r="O509" s="761">
        <v>5</v>
      </c>
      <c r="P509" s="67">
        <v>54.8</v>
      </c>
      <c r="Q509" s="67">
        <v>56.5</v>
      </c>
    </row>
    <row r="510" spans="1:17" ht="21.75" customHeight="1">
      <c r="C510" s="776" t="s">
        <v>1834</v>
      </c>
      <c r="D510" s="761">
        <v>129</v>
      </c>
      <c r="E510" s="761">
        <v>3</v>
      </c>
      <c r="F510" s="761">
        <v>1</v>
      </c>
      <c r="G510" s="761">
        <v>2</v>
      </c>
      <c r="H510" s="761">
        <v>5</v>
      </c>
      <c r="I510" s="761">
        <v>3</v>
      </c>
      <c r="J510" s="761">
        <v>8</v>
      </c>
      <c r="K510" s="761">
        <v>8</v>
      </c>
      <c r="L510" s="761">
        <v>3</v>
      </c>
      <c r="M510" s="761">
        <v>6</v>
      </c>
      <c r="N510" s="761">
        <v>3</v>
      </c>
      <c r="O510" s="761">
        <v>87</v>
      </c>
      <c r="P510" s="67">
        <v>47.4</v>
      </c>
      <c r="Q510" s="67">
        <v>48.2</v>
      </c>
    </row>
    <row r="511" spans="1:17" ht="12.75" customHeight="1">
      <c r="C511" s="776" t="s">
        <v>631</v>
      </c>
      <c r="D511" s="761">
        <v>2</v>
      </c>
      <c r="E511" s="761">
        <v>0</v>
      </c>
      <c r="F511" s="761">
        <v>0</v>
      </c>
      <c r="G511" s="761">
        <v>0</v>
      </c>
      <c r="H511" s="761">
        <v>0</v>
      </c>
      <c r="I511" s="761">
        <v>0</v>
      </c>
      <c r="J511" s="761">
        <v>0</v>
      </c>
      <c r="K511" s="761">
        <v>0</v>
      </c>
      <c r="L511" s="761">
        <v>0</v>
      </c>
      <c r="M511" s="761">
        <v>1</v>
      </c>
      <c r="N511" s="761">
        <v>0</v>
      </c>
      <c r="O511" s="761">
        <v>1</v>
      </c>
      <c r="P511" s="67">
        <v>52</v>
      </c>
      <c r="Q511" s="67">
        <v>48</v>
      </c>
    </row>
    <row r="512" spans="1:17" ht="12.75" customHeight="1">
      <c r="C512" s="778" t="s">
        <v>1874</v>
      </c>
      <c r="D512" s="761">
        <v>143</v>
      </c>
      <c r="E512" s="761">
        <v>3</v>
      </c>
      <c r="F512" s="761">
        <v>2</v>
      </c>
      <c r="G512" s="761">
        <v>3</v>
      </c>
      <c r="H512" s="761">
        <v>5</v>
      </c>
      <c r="I512" s="761">
        <v>3</v>
      </c>
      <c r="J512" s="761">
        <v>10</v>
      </c>
      <c r="K512" s="761">
        <v>9</v>
      </c>
      <c r="L512" s="761">
        <v>5</v>
      </c>
      <c r="M512" s="761">
        <v>7</v>
      </c>
      <c r="N512" s="761">
        <v>3</v>
      </c>
      <c r="O512" s="761">
        <v>93</v>
      </c>
      <c r="P512" s="67">
        <v>48.1</v>
      </c>
      <c r="Q512" s="67">
        <v>49.3</v>
      </c>
    </row>
    <row r="513" spans="1:17" ht="18" customHeight="1">
      <c r="B513" s="773" t="s">
        <v>632</v>
      </c>
      <c r="C513" s="776"/>
      <c r="P513" s="67"/>
      <c r="Q513" s="67"/>
    </row>
    <row r="514" spans="1:17" ht="21.75" customHeight="1">
      <c r="C514" s="776" t="s">
        <v>1840</v>
      </c>
      <c r="D514" s="761">
        <v>35</v>
      </c>
      <c r="E514" s="761">
        <v>1</v>
      </c>
      <c r="F514" s="761">
        <v>0</v>
      </c>
      <c r="G514" s="761">
        <v>2</v>
      </c>
      <c r="H514" s="761">
        <v>1</v>
      </c>
      <c r="I514" s="761">
        <v>1</v>
      </c>
      <c r="J514" s="761">
        <v>3</v>
      </c>
      <c r="K514" s="761">
        <v>0</v>
      </c>
      <c r="L514" s="761">
        <v>2</v>
      </c>
      <c r="M514" s="761">
        <v>1</v>
      </c>
      <c r="N514" s="761">
        <v>0</v>
      </c>
      <c r="O514" s="761">
        <v>24</v>
      </c>
      <c r="P514" s="67">
        <v>48.8</v>
      </c>
      <c r="Q514" s="67">
        <v>48.8</v>
      </c>
    </row>
    <row r="515" spans="1:17" ht="12.75" customHeight="1">
      <c r="C515" s="778" t="s">
        <v>1874</v>
      </c>
      <c r="D515" s="761">
        <v>35</v>
      </c>
      <c r="E515" s="761">
        <v>1</v>
      </c>
      <c r="F515" s="761">
        <v>0</v>
      </c>
      <c r="G515" s="761">
        <v>2</v>
      </c>
      <c r="H515" s="761">
        <v>1</v>
      </c>
      <c r="I515" s="761">
        <v>1</v>
      </c>
      <c r="J515" s="761">
        <v>3</v>
      </c>
      <c r="K515" s="761">
        <v>0</v>
      </c>
      <c r="L515" s="761">
        <v>2</v>
      </c>
      <c r="M515" s="761">
        <v>1</v>
      </c>
      <c r="N515" s="761">
        <v>0</v>
      </c>
      <c r="O515" s="761">
        <v>24</v>
      </c>
      <c r="P515" s="67">
        <v>48.8</v>
      </c>
      <c r="Q515" s="67">
        <v>48.8</v>
      </c>
    </row>
    <row r="516" spans="1:17" ht="21.75" customHeight="1">
      <c r="A516" s="1481" t="s">
        <v>2168</v>
      </c>
      <c r="B516" s="1481"/>
      <c r="C516" s="1482"/>
      <c r="D516" s="761">
        <v>685</v>
      </c>
      <c r="E516" s="761">
        <v>21</v>
      </c>
      <c r="F516" s="761">
        <v>17</v>
      </c>
      <c r="G516" s="761">
        <v>30</v>
      </c>
      <c r="H516" s="761">
        <v>29</v>
      </c>
      <c r="I516" s="761">
        <v>29</v>
      </c>
      <c r="J516" s="761">
        <v>32</v>
      </c>
      <c r="K516" s="761">
        <v>37</v>
      </c>
      <c r="L516" s="761">
        <v>43</v>
      </c>
      <c r="M516" s="761">
        <v>35</v>
      </c>
      <c r="N516" s="761">
        <v>37</v>
      </c>
      <c r="O516" s="761">
        <v>375</v>
      </c>
      <c r="P516" s="67">
        <v>51.8</v>
      </c>
      <c r="Q516" s="67">
        <v>52.9</v>
      </c>
    </row>
    <row r="517" spans="1:17" ht="18" customHeight="1">
      <c r="A517" s="786" t="s">
        <v>526</v>
      </c>
      <c r="B517" s="786"/>
      <c r="C517" s="776"/>
      <c r="P517" s="67"/>
      <c r="Q517" s="67"/>
    </row>
    <row r="518" spans="1:17" ht="18" customHeight="1">
      <c r="B518" s="773" t="s">
        <v>324</v>
      </c>
      <c r="C518" s="776"/>
      <c r="P518" s="67"/>
      <c r="Q518" s="67"/>
    </row>
    <row r="519" spans="1:17" ht="12.75" customHeight="1">
      <c r="C519" s="776" t="s">
        <v>2160</v>
      </c>
      <c r="D519" s="761">
        <v>1320</v>
      </c>
      <c r="E519" s="761">
        <v>154</v>
      </c>
      <c r="F519" s="761">
        <v>173</v>
      </c>
      <c r="G519" s="761">
        <v>143</v>
      </c>
      <c r="H519" s="761">
        <v>157</v>
      </c>
      <c r="I519" s="761">
        <v>145</v>
      </c>
      <c r="J519" s="761">
        <v>132</v>
      </c>
      <c r="K519" s="761">
        <v>118</v>
      </c>
      <c r="L519" s="761">
        <v>73</v>
      </c>
      <c r="M519" s="761">
        <v>62</v>
      </c>
      <c r="N519" s="761">
        <v>46</v>
      </c>
      <c r="O519" s="761">
        <v>117</v>
      </c>
      <c r="P519" s="67">
        <v>59.7</v>
      </c>
      <c r="Q519" s="67">
        <v>59.8</v>
      </c>
    </row>
    <row r="520" spans="1:17" ht="21.75" customHeight="1">
      <c r="C520" s="776" t="s">
        <v>2161</v>
      </c>
      <c r="D520" s="761">
        <v>1083</v>
      </c>
      <c r="E520" s="761">
        <v>58</v>
      </c>
      <c r="F520" s="761">
        <v>66</v>
      </c>
      <c r="G520" s="761">
        <v>68</v>
      </c>
      <c r="H520" s="761">
        <v>66</v>
      </c>
      <c r="I520" s="761">
        <v>68</v>
      </c>
      <c r="J520" s="761">
        <v>64</v>
      </c>
      <c r="K520" s="761">
        <v>78</v>
      </c>
      <c r="L520" s="761">
        <v>72</v>
      </c>
      <c r="M520" s="761">
        <v>73</v>
      </c>
      <c r="N520" s="761">
        <v>73</v>
      </c>
      <c r="O520" s="761">
        <v>397</v>
      </c>
      <c r="P520" s="67">
        <v>55.8</v>
      </c>
      <c r="Q520" s="67">
        <v>56</v>
      </c>
    </row>
    <row r="521" spans="1:17" ht="12.75" customHeight="1">
      <c r="C521" s="776" t="s">
        <v>610</v>
      </c>
      <c r="D521" s="761">
        <v>148</v>
      </c>
      <c r="E521" s="761">
        <v>2</v>
      </c>
      <c r="F521" s="761">
        <v>3</v>
      </c>
      <c r="G521" s="761">
        <v>6</v>
      </c>
      <c r="H521" s="761">
        <v>2</v>
      </c>
      <c r="I521" s="761">
        <v>5</v>
      </c>
      <c r="J521" s="761">
        <v>7</v>
      </c>
      <c r="K521" s="761">
        <v>6</v>
      </c>
      <c r="L521" s="761">
        <v>6</v>
      </c>
      <c r="M521" s="761">
        <v>9</v>
      </c>
      <c r="N521" s="761">
        <v>7</v>
      </c>
      <c r="O521" s="761">
        <v>95</v>
      </c>
      <c r="P521" s="67">
        <v>51.3</v>
      </c>
      <c r="Q521" s="67">
        <v>50.7</v>
      </c>
    </row>
    <row r="522" spans="1:17" ht="12.75" customHeight="1">
      <c r="C522" s="776" t="s">
        <v>611</v>
      </c>
      <c r="D522" s="761">
        <v>5204</v>
      </c>
      <c r="E522" s="761">
        <v>45</v>
      </c>
      <c r="F522" s="761">
        <v>84</v>
      </c>
      <c r="G522" s="761">
        <v>78</v>
      </c>
      <c r="H522" s="761">
        <v>98</v>
      </c>
      <c r="I522" s="761">
        <v>123</v>
      </c>
      <c r="J522" s="761">
        <v>154</v>
      </c>
      <c r="K522" s="761">
        <v>143</v>
      </c>
      <c r="L522" s="761">
        <v>183</v>
      </c>
      <c r="M522" s="761">
        <v>191</v>
      </c>
      <c r="N522" s="761">
        <v>216</v>
      </c>
      <c r="O522" s="761">
        <v>3889</v>
      </c>
      <c r="P522" s="67">
        <v>49.9</v>
      </c>
      <c r="Q522" s="67">
        <v>49.6</v>
      </c>
    </row>
    <row r="523" spans="1:17" ht="12.75" customHeight="1">
      <c r="C523" s="778" t="s">
        <v>1874</v>
      </c>
      <c r="D523" s="761">
        <v>7755</v>
      </c>
      <c r="E523" s="761">
        <v>259</v>
      </c>
      <c r="F523" s="761">
        <v>326</v>
      </c>
      <c r="G523" s="761">
        <v>295</v>
      </c>
      <c r="H523" s="761">
        <v>323</v>
      </c>
      <c r="I523" s="761">
        <v>341</v>
      </c>
      <c r="J523" s="761">
        <v>357</v>
      </c>
      <c r="K523" s="761">
        <v>345</v>
      </c>
      <c r="L523" s="761">
        <v>334</v>
      </c>
      <c r="M523" s="761">
        <v>335</v>
      </c>
      <c r="N523" s="761">
        <v>342</v>
      </c>
      <c r="O523" s="761">
        <v>4498</v>
      </c>
      <c r="P523" s="67">
        <v>52.4</v>
      </c>
      <c r="Q523" s="67">
        <v>52.4</v>
      </c>
    </row>
    <row r="524" spans="1:17" ht="18" customHeight="1">
      <c r="B524" s="773" t="s">
        <v>619</v>
      </c>
      <c r="C524" s="776"/>
      <c r="P524" s="67"/>
      <c r="Q524" s="67"/>
    </row>
    <row r="525" spans="1:17" ht="12.75" customHeight="1">
      <c r="C525" s="776" t="s">
        <v>620</v>
      </c>
      <c r="D525" s="761">
        <v>9</v>
      </c>
      <c r="E525" s="761">
        <v>1</v>
      </c>
      <c r="F525" s="761">
        <v>0</v>
      </c>
      <c r="G525" s="761">
        <v>1</v>
      </c>
      <c r="H525" s="761">
        <v>1</v>
      </c>
      <c r="I525" s="761">
        <v>0</v>
      </c>
      <c r="J525" s="761">
        <v>0</v>
      </c>
      <c r="K525" s="761">
        <v>1</v>
      </c>
      <c r="L525" s="761">
        <v>0</v>
      </c>
      <c r="M525" s="761">
        <v>0</v>
      </c>
      <c r="N525" s="761">
        <v>0</v>
      </c>
      <c r="O525" s="761">
        <v>5</v>
      </c>
      <c r="P525" s="67">
        <v>52.7</v>
      </c>
      <c r="Q525" s="67">
        <v>53.5</v>
      </c>
    </row>
    <row r="526" spans="1:17" ht="12.75" customHeight="1">
      <c r="C526" s="776" t="s">
        <v>1823</v>
      </c>
      <c r="D526" s="761">
        <v>45</v>
      </c>
      <c r="E526" s="761">
        <v>0</v>
      </c>
      <c r="F526" s="761">
        <v>1</v>
      </c>
      <c r="G526" s="761">
        <v>1</v>
      </c>
      <c r="H526" s="761">
        <v>1</v>
      </c>
      <c r="I526" s="761">
        <v>1</v>
      </c>
      <c r="J526" s="761">
        <v>6</v>
      </c>
      <c r="K526" s="761">
        <v>1</v>
      </c>
      <c r="L526" s="761">
        <v>3</v>
      </c>
      <c r="M526" s="761">
        <v>3</v>
      </c>
      <c r="N526" s="761">
        <v>4</v>
      </c>
      <c r="O526" s="761">
        <v>24</v>
      </c>
      <c r="P526" s="67">
        <v>51.5</v>
      </c>
      <c r="Q526" s="67">
        <v>53.5</v>
      </c>
    </row>
    <row r="527" spans="1:17" ht="12.75" customHeight="1">
      <c r="C527" s="778" t="s">
        <v>1874</v>
      </c>
      <c r="D527" s="761">
        <v>54</v>
      </c>
      <c r="E527" s="761">
        <v>1</v>
      </c>
      <c r="F527" s="761">
        <v>1</v>
      </c>
      <c r="G527" s="761">
        <v>2</v>
      </c>
      <c r="H527" s="761">
        <v>2</v>
      </c>
      <c r="I527" s="761">
        <v>1</v>
      </c>
      <c r="J527" s="761">
        <v>6</v>
      </c>
      <c r="K527" s="761">
        <v>2</v>
      </c>
      <c r="L527" s="761">
        <v>3</v>
      </c>
      <c r="M527" s="761">
        <v>3</v>
      </c>
      <c r="N527" s="761">
        <v>4</v>
      </c>
      <c r="O527" s="761">
        <v>29</v>
      </c>
      <c r="P527" s="67">
        <v>51.7</v>
      </c>
      <c r="Q527" s="67">
        <v>53.5</v>
      </c>
    </row>
    <row r="528" spans="1:17" ht="18" customHeight="1">
      <c r="B528" s="773" t="s">
        <v>628</v>
      </c>
      <c r="C528" s="776"/>
      <c r="P528" s="67"/>
      <c r="Q528" s="67"/>
    </row>
    <row r="529" spans="1:17" ht="21.75" customHeight="1">
      <c r="C529" s="776" t="s">
        <v>1832</v>
      </c>
      <c r="D529" s="761">
        <v>4</v>
      </c>
      <c r="E529" s="761">
        <v>0</v>
      </c>
      <c r="F529" s="761">
        <v>0</v>
      </c>
      <c r="G529" s="761">
        <v>0</v>
      </c>
      <c r="H529" s="761">
        <v>0</v>
      </c>
      <c r="I529" s="761">
        <v>0</v>
      </c>
      <c r="J529" s="761">
        <v>0</v>
      </c>
      <c r="K529" s="761">
        <v>0</v>
      </c>
      <c r="L529" s="761">
        <v>0</v>
      </c>
      <c r="M529" s="761">
        <v>0</v>
      </c>
      <c r="N529" s="761">
        <v>0</v>
      </c>
      <c r="O529" s="761">
        <v>4</v>
      </c>
      <c r="P529" s="67">
        <v>47</v>
      </c>
      <c r="Q529" s="67">
        <v>45</v>
      </c>
    </row>
    <row r="530" spans="1:17" ht="21.75" customHeight="1">
      <c r="C530" s="776" t="s">
        <v>1834</v>
      </c>
      <c r="D530" s="761">
        <v>1441</v>
      </c>
      <c r="E530" s="761">
        <v>19</v>
      </c>
      <c r="F530" s="761">
        <v>28</v>
      </c>
      <c r="G530" s="761">
        <v>35</v>
      </c>
      <c r="H530" s="761">
        <v>33</v>
      </c>
      <c r="I530" s="761">
        <v>33</v>
      </c>
      <c r="J530" s="761">
        <v>33</v>
      </c>
      <c r="K530" s="761">
        <v>42</v>
      </c>
      <c r="L530" s="761">
        <v>39</v>
      </c>
      <c r="M530" s="761">
        <v>51</v>
      </c>
      <c r="N530" s="761">
        <v>50</v>
      </c>
      <c r="O530" s="761">
        <v>1078</v>
      </c>
      <c r="P530" s="67">
        <v>46.5</v>
      </c>
      <c r="Q530" s="67">
        <v>47.4</v>
      </c>
    </row>
    <row r="531" spans="1:17" ht="12.75" customHeight="1">
      <c r="C531" s="776" t="s">
        <v>631</v>
      </c>
      <c r="D531" s="761">
        <v>43</v>
      </c>
      <c r="E531" s="761">
        <v>1</v>
      </c>
      <c r="F531" s="761">
        <v>0</v>
      </c>
      <c r="G531" s="761">
        <v>1</v>
      </c>
      <c r="H531" s="761">
        <v>0</v>
      </c>
      <c r="I531" s="761">
        <v>1</v>
      </c>
      <c r="J531" s="761">
        <v>2</v>
      </c>
      <c r="K531" s="761">
        <v>1</v>
      </c>
      <c r="L531" s="761">
        <v>0</v>
      </c>
      <c r="M531" s="761">
        <v>1</v>
      </c>
      <c r="N531" s="761">
        <v>1</v>
      </c>
      <c r="O531" s="761">
        <v>35</v>
      </c>
      <c r="P531" s="67">
        <v>43.7</v>
      </c>
      <c r="Q531" s="67">
        <v>42.3</v>
      </c>
    </row>
    <row r="532" spans="1:17" ht="12.75" customHeight="1">
      <c r="C532" s="778" t="s">
        <v>1874</v>
      </c>
      <c r="D532" s="761">
        <v>1488</v>
      </c>
      <c r="E532" s="761">
        <v>20</v>
      </c>
      <c r="F532" s="761">
        <v>28</v>
      </c>
      <c r="G532" s="761">
        <v>36</v>
      </c>
      <c r="H532" s="761">
        <v>33</v>
      </c>
      <c r="I532" s="761">
        <v>34</v>
      </c>
      <c r="J532" s="761">
        <v>35</v>
      </c>
      <c r="K532" s="761">
        <v>43</v>
      </c>
      <c r="L532" s="761">
        <v>39</v>
      </c>
      <c r="M532" s="761">
        <v>52</v>
      </c>
      <c r="N532" s="761">
        <v>51</v>
      </c>
      <c r="O532" s="761">
        <v>1117</v>
      </c>
      <c r="P532" s="67">
        <v>46.5</v>
      </c>
      <c r="Q532" s="67">
        <v>47.2</v>
      </c>
    </row>
    <row r="533" spans="1:17" s="39" customFormat="1" ht="14.25" customHeight="1">
      <c r="A533" s="118" t="s">
        <v>638</v>
      </c>
      <c r="B533" s="773"/>
      <c r="C533" s="781"/>
      <c r="D533" s="782"/>
      <c r="E533" s="782"/>
      <c r="F533" s="782"/>
      <c r="G533" s="782"/>
      <c r="H533" s="782"/>
      <c r="I533" s="782"/>
      <c r="J533" s="782"/>
      <c r="K533" s="782"/>
      <c r="L533" s="782"/>
      <c r="M533" s="782"/>
      <c r="N533" s="782"/>
      <c r="O533" s="782"/>
      <c r="P533" s="67"/>
      <c r="Q533" s="67"/>
    </row>
    <row r="534" spans="1:17" s="39" customFormat="1" ht="10.5" customHeight="1">
      <c r="A534" s="773" t="s">
        <v>2162</v>
      </c>
      <c r="B534" s="773"/>
      <c r="C534" s="781"/>
      <c r="D534" s="782"/>
      <c r="E534" s="782"/>
      <c r="F534" s="782"/>
      <c r="G534" s="782"/>
      <c r="H534" s="782"/>
      <c r="I534" s="782"/>
      <c r="J534" s="782"/>
      <c r="K534" s="782"/>
      <c r="L534" s="782"/>
      <c r="M534" s="782"/>
      <c r="N534" s="782"/>
      <c r="O534" s="782"/>
      <c r="P534" s="738"/>
      <c r="Q534" s="738"/>
    </row>
    <row r="535" spans="1:17" s="39" customFormat="1" ht="10.5" customHeight="1">
      <c r="A535" s="118"/>
      <c r="B535" s="39" t="s">
        <v>2163</v>
      </c>
      <c r="C535" s="781"/>
      <c r="D535" s="782"/>
      <c r="E535" s="782"/>
      <c r="F535" s="782"/>
      <c r="G535" s="782"/>
      <c r="H535" s="782"/>
      <c r="I535" s="782"/>
      <c r="J535" s="782"/>
      <c r="K535" s="782"/>
      <c r="L535" s="782"/>
      <c r="M535" s="782"/>
      <c r="N535" s="782"/>
      <c r="O535" s="782"/>
      <c r="P535" s="738"/>
      <c r="Q535" s="738"/>
    </row>
    <row r="536" spans="1:17" s="39" customFormat="1" ht="10.5" customHeight="1">
      <c r="A536" s="118"/>
      <c r="B536" s="39" t="s">
        <v>2164</v>
      </c>
      <c r="C536" s="781"/>
      <c r="D536" s="782"/>
      <c r="E536" s="782"/>
      <c r="F536" s="782"/>
      <c r="G536" s="782"/>
      <c r="H536" s="782"/>
      <c r="I536" s="782"/>
      <c r="J536" s="782"/>
      <c r="K536" s="782"/>
      <c r="L536" s="782"/>
      <c r="M536" s="782"/>
      <c r="N536" s="782"/>
      <c r="O536" s="782"/>
      <c r="P536" s="738"/>
      <c r="Q536" s="738"/>
    </row>
    <row r="537" spans="1:17" s="39" customFormat="1" ht="10.5" customHeight="1">
      <c r="A537" s="773" t="s">
        <v>2165</v>
      </c>
      <c r="B537" s="773"/>
      <c r="C537" s="781"/>
      <c r="D537" s="782"/>
      <c r="E537" s="782"/>
      <c r="F537" s="782"/>
      <c r="G537" s="782"/>
      <c r="H537" s="782"/>
      <c r="I537" s="782"/>
      <c r="J537" s="782"/>
      <c r="K537" s="782"/>
      <c r="L537" s="782"/>
      <c r="M537" s="782"/>
      <c r="N537" s="782"/>
      <c r="O537" s="782"/>
      <c r="P537" s="738"/>
      <c r="Q537" s="738"/>
    </row>
    <row r="538" spans="1:17" s="39" customFormat="1" ht="10.5" customHeight="1">
      <c r="A538" s="773" t="s">
        <v>1828</v>
      </c>
      <c r="B538" s="773"/>
      <c r="C538" s="781"/>
      <c r="D538" s="782"/>
      <c r="E538" s="782"/>
      <c r="F538" s="782"/>
      <c r="G538" s="782"/>
      <c r="H538" s="782"/>
      <c r="I538" s="782"/>
      <c r="J538" s="782"/>
      <c r="K538" s="782"/>
      <c r="L538" s="782"/>
      <c r="M538" s="782"/>
      <c r="N538" s="782"/>
      <c r="O538" s="782"/>
      <c r="P538" s="738"/>
      <c r="Q538" s="738"/>
    </row>
    <row r="539" spans="1:17" s="39" customFormat="1" ht="10.5" customHeight="1">
      <c r="A539" s="773"/>
      <c r="B539" s="773"/>
      <c r="C539" s="781"/>
      <c r="D539" s="782"/>
      <c r="E539" s="782"/>
      <c r="F539" s="782"/>
      <c r="G539" s="782"/>
      <c r="H539" s="782"/>
      <c r="I539" s="782"/>
      <c r="J539" s="782"/>
      <c r="K539" s="782"/>
      <c r="L539" s="782"/>
      <c r="M539" s="782"/>
      <c r="N539" s="782"/>
      <c r="O539" s="782"/>
      <c r="P539" s="738"/>
      <c r="Q539" s="738"/>
    </row>
    <row r="540" spans="1:17" s="39" customFormat="1" ht="10.5" customHeight="1">
      <c r="A540" s="773" t="s">
        <v>46</v>
      </c>
      <c r="B540" s="773"/>
      <c r="C540" s="783"/>
      <c r="D540" s="782"/>
      <c r="E540" s="782"/>
      <c r="F540" s="782"/>
      <c r="G540" s="782"/>
      <c r="H540" s="782"/>
      <c r="I540" s="782"/>
      <c r="J540" s="782"/>
      <c r="K540" s="782"/>
      <c r="L540" s="782"/>
      <c r="M540" s="782"/>
      <c r="N540" s="782"/>
      <c r="O540" s="782"/>
      <c r="P540" s="738"/>
      <c r="Q540" s="738"/>
    </row>
    <row r="541" spans="1:17" s="118" customFormat="1" ht="11.25" customHeight="1">
      <c r="A541" s="775"/>
      <c r="C541" s="784"/>
      <c r="D541" s="297" t="s">
        <v>1794</v>
      </c>
      <c r="E541" s="604"/>
      <c r="F541" s="604"/>
      <c r="G541" s="604"/>
      <c r="H541" s="604"/>
      <c r="I541" s="604"/>
      <c r="J541" s="604"/>
      <c r="K541" s="604"/>
      <c r="L541" s="604"/>
      <c r="M541" s="604"/>
      <c r="N541" s="604"/>
      <c r="O541" s="604"/>
      <c r="P541" s="780"/>
      <c r="Q541" s="780"/>
    </row>
    <row r="542" spans="1:17" s="118" customFormat="1" ht="9" customHeight="1">
      <c r="A542" s="775"/>
      <c r="C542" s="784"/>
      <c r="D542" s="297"/>
      <c r="E542" s="604"/>
      <c r="F542" s="604"/>
      <c r="G542" s="604"/>
      <c r="H542" s="604"/>
      <c r="I542" s="604"/>
      <c r="J542" s="604"/>
      <c r="K542" s="604"/>
      <c r="L542" s="604"/>
      <c r="M542" s="604"/>
      <c r="N542" s="604"/>
      <c r="O542" s="604"/>
      <c r="P542" s="780"/>
      <c r="Q542" s="780"/>
    </row>
    <row r="543" spans="1:17" ht="18" customHeight="1">
      <c r="B543" s="773" t="s">
        <v>632</v>
      </c>
      <c r="C543" s="776"/>
      <c r="P543" s="67"/>
      <c r="Q543" s="67"/>
    </row>
    <row r="544" spans="1:17" ht="21.75" customHeight="1">
      <c r="C544" s="776" t="s">
        <v>1836</v>
      </c>
      <c r="D544" s="761">
        <v>20</v>
      </c>
      <c r="E544" s="761">
        <v>1</v>
      </c>
      <c r="F544" s="761">
        <v>1</v>
      </c>
      <c r="G544" s="761">
        <v>0</v>
      </c>
      <c r="H544" s="761">
        <v>1</v>
      </c>
      <c r="I544" s="761">
        <v>1</v>
      </c>
      <c r="J544" s="761">
        <v>0</v>
      </c>
      <c r="K544" s="761">
        <v>0</v>
      </c>
      <c r="L544" s="761">
        <v>3</v>
      </c>
      <c r="M544" s="761">
        <v>0</v>
      </c>
      <c r="N544" s="761">
        <v>1</v>
      </c>
      <c r="O544" s="761">
        <v>12</v>
      </c>
      <c r="P544" s="67">
        <v>51.2</v>
      </c>
      <c r="Q544" s="67">
        <v>51.3</v>
      </c>
    </row>
    <row r="545" spans="1:17" ht="12.75" customHeight="1">
      <c r="C545" s="776" t="s">
        <v>1837</v>
      </c>
      <c r="D545" s="761">
        <v>24</v>
      </c>
      <c r="E545" s="761">
        <v>0</v>
      </c>
      <c r="F545" s="761">
        <v>1</v>
      </c>
      <c r="G545" s="761">
        <v>0</v>
      </c>
      <c r="H545" s="761">
        <v>0</v>
      </c>
      <c r="I545" s="761">
        <v>0</v>
      </c>
      <c r="J545" s="761">
        <v>4</v>
      </c>
      <c r="K545" s="761">
        <v>0</v>
      </c>
      <c r="L545" s="761">
        <v>2</v>
      </c>
      <c r="M545" s="761">
        <v>0</v>
      </c>
      <c r="N545" s="761">
        <v>1</v>
      </c>
      <c r="O545" s="761">
        <v>16</v>
      </c>
      <c r="P545" s="67">
        <v>49.9</v>
      </c>
      <c r="Q545" s="67">
        <v>49.7</v>
      </c>
    </row>
    <row r="546" spans="1:17" ht="12.75" customHeight="1">
      <c r="C546" s="776" t="s">
        <v>1838</v>
      </c>
      <c r="D546" s="761">
        <v>2</v>
      </c>
      <c r="E546" s="761">
        <v>0</v>
      </c>
      <c r="F546" s="761">
        <v>0</v>
      </c>
      <c r="G546" s="761">
        <v>0</v>
      </c>
      <c r="H546" s="761">
        <v>0</v>
      </c>
      <c r="I546" s="761">
        <v>0</v>
      </c>
      <c r="J546" s="761">
        <v>0</v>
      </c>
      <c r="K546" s="761">
        <v>0</v>
      </c>
      <c r="L546" s="761">
        <v>0</v>
      </c>
      <c r="M546" s="761">
        <v>0</v>
      </c>
      <c r="N546" s="761">
        <v>0</v>
      </c>
      <c r="O546" s="761">
        <v>2</v>
      </c>
      <c r="P546" s="67">
        <v>47</v>
      </c>
      <c r="Q546" s="67">
        <v>41</v>
      </c>
    </row>
    <row r="547" spans="1:17" ht="21.75" customHeight="1">
      <c r="C547" s="776" t="s">
        <v>1840</v>
      </c>
      <c r="D547" s="761">
        <v>340</v>
      </c>
      <c r="E547" s="761">
        <v>8</v>
      </c>
      <c r="F547" s="761">
        <v>8</v>
      </c>
      <c r="G547" s="761">
        <v>7</v>
      </c>
      <c r="H547" s="761">
        <v>8</v>
      </c>
      <c r="I547" s="761">
        <v>11</v>
      </c>
      <c r="J547" s="761">
        <v>12</v>
      </c>
      <c r="K547" s="761">
        <v>13</v>
      </c>
      <c r="L547" s="761">
        <v>11</v>
      </c>
      <c r="M547" s="761">
        <v>14</v>
      </c>
      <c r="N547" s="761">
        <v>15</v>
      </c>
      <c r="O547" s="761">
        <v>233</v>
      </c>
      <c r="P547" s="67">
        <v>48.1</v>
      </c>
      <c r="Q547" s="67">
        <v>49.4</v>
      </c>
    </row>
    <row r="548" spans="1:17" ht="12.75" customHeight="1">
      <c r="C548" s="778" t="s">
        <v>1874</v>
      </c>
      <c r="D548" s="761">
        <v>386</v>
      </c>
      <c r="E548" s="761">
        <v>9</v>
      </c>
      <c r="F548" s="761">
        <v>10</v>
      </c>
      <c r="G548" s="761">
        <v>7</v>
      </c>
      <c r="H548" s="761">
        <v>9</v>
      </c>
      <c r="I548" s="761">
        <v>12</v>
      </c>
      <c r="J548" s="761">
        <v>16</v>
      </c>
      <c r="K548" s="761">
        <v>13</v>
      </c>
      <c r="L548" s="761">
        <v>16</v>
      </c>
      <c r="M548" s="761">
        <v>14</v>
      </c>
      <c r="N548" s="761">
        <v>17</v>
      </c>
      <c r="O548" s="761">
        <v>263</v>
      </c>
      <c r="P548" s="67">
        <v>48.3</v>
      </c>
      <c r="Q548" s="67">
        <v>49.6</v>
      </c>
    </row>
    <row r="549" spans="1:17" ht="18" customHeight="1">
      <c r="A549" s="786" t="s">
        <v>1775</v>
      </c>
      <c r="B549" s="786"/>
      <c r="C549" s="785"/>
      <c r="D549" s="761">
        <v>9683</v>
      </c>
      <c r="E549" s="761">
        <v>289</v>
      </c>
      <c r="F549" s="761">
        <v>365</v>
      </c>
      <c r="G549" s="761">
        <v>340</v>
      </c>
      <c r="H549" s="761">
        <v>367</v>
      </c>
      <c r="I549" s="761">
        <v>388</v>
      </c>
      <c r="J549" s="761">
        <v>414</v>
      </c>
      <c r="K549" s="761">
        <v>403</v>
      </c>
      <c r="L549" s="761">
        <v>392</v>
      </c>
      <c r="M549" s="761">
        <v>404</v>
      </c>
      <c r="N549" s="761">
        <v>414</v>
      </c>
      <c r="O549" s="761">
        <v>5907</v>
      </c>
      <c r="P549" s="67">
        <v>51.3</v>
      </c>
      <c r="Q549" s="67">
        <v>51.7</v>
      </c>
    </row>
    <row r="550" spans="1:17" ht="18" customHeight="1">
      <c r="A550" s="786" t="s">
        <v>539</v>
      </c>
      <c r="B550" s="786"/>
      <c r="C550" s="776"/>
      <c r="P550" s="67"/>
      <c r="Q550" s="67"/>
    </row>
    <row r="551" spans="1:17" ht="18" customHeight="1">
      <c r="B551" s="773" t="s">
        <v>324</v>
      </c>
      <c r="C551" s="776"/>
      <c r="P551" s="67"/>
      <c r="Q551" s="67"/>
    </row>
    <row r="552" spans="1:17" ht="12.75" customHeight="1">
      <c r="C552" s="776" t="s">
        <v>2160</v>
      </c>
      <c r="D552" s="761">
        <v>73</v>
      </c>
      <c r="E552" s="761">
        <v>4</v>
      </c>
      <c r="F552" s="761">
        <v>5</v>
      </c>
      <c r="G552" s="761">
        <v>8</v>
      </c>
      <c r="H552" s="761">
        <v>13</v>
      </c>
      <c r="I552" s="761">
        <v>5</v>
      </c>
      <c r="J552" s="761">
        <v>5</v>
      </c>
      <c r="K552" s="761">
        <v>7</v>
      </c>
      <c r="L552" s="761">
        <v>7</v>
      </c>
      <c r="M552" s="761">
        <v>4</v>
      </c>
      <c r="N552" s="761">
        <v>6</v>
      </c>
      <c r="O552" s="761">
        <v>9</v>
      </c>
      <c r="P552" s="67">
        <v>58.6</v>
      </c>
      <c r="Q552" s="67">
        <v>58.7</v>
      </c>
    </row>
    <row r="553" spans="1:17" ht="21.75" customHeight="1">
      <c r="C553" s="776" t="s">
        <v>2161</v>
      </c>
      <c r="D553" s="761">
        <v>231</v>
      </c>
      <c r="E553" s="761">
        <v>12</v>
      </c>
      <c r="F553" s="761">
        <v>4</v>
      </c>
      <c r="G553" s="761">
        <v>7</v>
      </c>
      <c r="H553" s="761">
        <v>7</v>
      </c>
      <c r="I553" s="761">
        <v>7</v>
      </c>
      <c r="J553" s="761">
        <v>8</v>
      </c>
      <c r="K553" s="761">
        <v>11</v>
      </c>
      <c r="L553" s="761">
        <v>11</v>
      </c>
      <c r="M553" s="761">
        <v>10</v>
      </c>
      <c r="N553" s="761">
        <v>13</v>
      </c>
      <c r="O553" s="761">
        <v>141</v>
      </c>
      <c r="P553" s="67">
        <v>52.4</v>
      </c>
      <c r="Q553" s="67">
        <v>52.4</v>
      </c>
    </row>
    <row r="554" spans="1:17" ht="12.75" customHeight="1">
      <c r="C554" s="776" t="s">
        <v>610</v>
      </c>
      <c r="D554" s="761">
        <v>8</v>
      </c>
      <c r="E554" s="761">
        <v>0</v>
      </c>
      <c r="F554" s="761">
        <v>0</v>
      </c>
      <c r="G554" s="761">
        <v>0</v>
      </c>
      <c r="H554" s="761">
        <v>0</v>
      </c>
      <c r="I554" s="761">
        <v>0</v>
      </c>
      <c r="J554" s="761">
        <v>0</v>
      </c>
      <c r="K554" s="761">
        <v>0</v>
      </c>
      <c r="L554" s="761">
        <v>0</v>
      </c>
      <c r="M554" s="761">
        <v>0</v>
      </c>
      <c r="N554" s="761">
        <v>1</v>
      </c>
      <c r="O554" s="761">
        <v>7</v>
      </c>
      <c r="P554" s="67">
        <v>50.4</v>
      </c>
      <c r="Q554" s="67">
        <v>50</v>
      </c>
    </row>
    <row r="555" spans="1:17" ht="12.75" customHeight="1">
      <c r="C555" s="776" t="s">
        <v>611</v>
      </c>
      <c r="D555" s="761">
        <v>367</v>
      </c>
      <c r="E555" s="761">
        <v>2</v>
      </c>
      <c r="F555" s="761">
        <v>6</v>
      </c>
      <c r="G555" s="761">
        <v>7</v>
      </c>
      <c r="H555" s="761">
        <v>9</v>
      </c>
      <c r="I555" s="761">
        <v>6</v>
      </c>
      <c r="J555" s="761">
        <v>13</v>
      </c>
      <c r="K555" s="761">
        <v>4</v>
      </c>
      <c r="L555" s="761">
        <v>19</v>
      </c>
      <c r="M555" s="761">
        <v>18</v>
      </c>
      <c r="N555" s="761">
        <v>15</v>
      </c>
      <c r="O555" s="761">
        <v>268</v>
      </c>
      <c r="P555" s="67">
        <v>50.5</v>
      </c>
      <c r="Q555" s="67">
        <v>50.1</v>
      </c>
    </row>
    <row r="556" spans="1:17" ht="12.75" customHeight="1">
      <c r="C556" s="778" t="s">
        <v>1874</v>
      </c>
      <c r="D556" s="761">
        <v>679</v>
      </c>
      <c r="E556" s="761">
        <v>18</v>
      </c>
      <c r="F556" s="761">
        <v>15</v>
      </c>
      <c r="G556" s="761">
        <v>22</v>
      </c>
      <c r="H556" s="761">
        <v>29</v>
      </c>
      <c r="I556" s="761">
        <v>18</v>
      </c>
      <c r="J556" s="761">
        <v>26</v>
      </c>
      <c r="K556" s="761">
        <v>22</v>
      </c>
      <c r="L556" s="761">
        <v>37</v>
      </c>
      <c r="M556" s="761">
        <v>32</v>
      </c>
      <c r="N556" s="761">
        <v>35</v>
      </c>
      <c r="O556" s="761">
        <v>425</v>
      </c>
      <c r="P556" s="67">
        <v>52</v>
      </c>
      <c r="Q556" s="67">
        <v>51.7</v>
      </c>
    </row>
    <row r="557" spans="1:17" ht="18" customHeight="1">
      <c r="B557" s="773" t="s">
        <v>619</v>
      </c>
      <c r="C557" s="776"/>
      <c r="P557" s="67"/>
      <c r="Q557" s="67"/>
    </row>
    <row r="558" spans="1:17" ht="12.75" customHeight="1">
      <c r="C558" s="776" t="s">
        <v>620</v>
      </c>
      <c r="D558" s="761">
        <v>22</v>
      </c>
      <c r="E558" s="761">
        <v>1</v>
      </c>
      <c r="F558" s="761">
        <v>0</v>
      </c>
      <c r="G558" s="761">
        <v>3</v>
      </c>
      <c r="H558" s="761">
        <v>0</v>
      </c>
      <c r="I558" s="761">
        <v>1</v>
      </c>
      <c r="J558" s="761">
        <v>1</v>
      </c>
      <c r="K558" s="761">
        <v>1</v>
      </c>
      <c r="L558" s="761">
        <v>0</v>
      </c>
      <c r="M558" s="761">
        <v>1</v>
      </c>
      <c r="N558" s="761">
        <v>1</v>
      </c>
      <c r="O558" s="761">
        <v>13</v>
      </c>
      <c r="P558" s="67">
        <v>51.8</v>
      </c>
      <c r="Q558" s="67">
        <v>52.3</v>
      </c>
    </row>
    <row r="559" spans="1:17" ht="12.75" customHeight="1">
      <c r="C559" s="776" t="s">
        <v>1823</v>
      </c>
      <c r="D559" s="761">
        <v>1</v>
      </c>
      <c r="E559" s="761">
        <v>0</v>
      </c>
      <c r="F559" s="761">
        <v>0</v>
      </c>
      <c r="G559" s="761">
        <v>0</v>
      </c>
      <c r="H559" s="761">
        <v>0</v>
      </c>
      <c r="I559" s="761">
        <v>0</v>
      </c>
      <c r="J559" s="761">
        <v>0</v>
      </c>
      <c r="K559" s="761">
        <v>0</v>
      </c>
      <c r="L559" s="761">
        <v>0</v>
      </c>
      <c r="M559" s="761">
        <v>0</v>
      </c>
      <c r="N559" s="761">
        <v>0</v>
      </c>
      <c r="O559" s="761">
        <v>1</v>
      </c>
      <c r="P559" s="780" t="s">
        <v>477</v>
      </c>
      <c r="Q559" s="780" t="s">
        <v>477</v>
      </c>
    </row>
    <row r="560" spans="1:17" ht="12.75" customHeight="1">
      <c r="C560" s="778" t="s">
        <v>1874</v>
      </c>
      <c r="D560" s="761">
        <v>23</v>
      </c>
      <c r="E560" s="761">
        <v>1</v>
      </c>
      <c r="F560" s="761">
        <v>0</v>
      </c>
      <c r="G560" s="761">
        <v>3</v>
      </c>
      <c r="H560" s="761">
        <v>0</v>
      </c>
      <c r="I560" s="761">
        <v>1</v>
      </c>
      <c r="J560" s="761">
        <v>1</v>
      </c>
      <c r="K560" s="761">
        <v>1</v>
      </c>
      <c r="L560" s="761">
        <v>0</v>
      </c>
      <c r="M560" s="761">
        <v>1</v>
      </c>
      <c r="N560" s="761">
        <v>1</v>
      </c>
      <c r="O560" s="761">
        <v>14</v>
      </c>
      <c r="P560" s="67">
        <v>51.9</v>
      </c>
      <c r="Q560" s="67">
        <v>52.5</v>
      </c>
    </row>
    <row r="561" spans="1:17" ht="18" customHeight="1">
      <c r="B561" s="773" t="s">
        <v>628</v>
      </c>
      <c r="C561" s="776"/>
      <c r="P561" s="67"/>
      <c r="Q561" s="67"/>
    </row>
    <row r="562" spans="1:17" ht="21.75" customHeight="1">
      <c r="C562" s="776" t="s">
        <v>1834</v>
      </c>
      <c r="D562" s="761">
        <v>88</v>
      </c>
      <c r="E562" s="761">
        <v>1</v>
      </c>
      <c r="F562" s="761">
        <v>4</v>
      </c>
      <c r="G562" s="761">
        <v>4</v>
      </c>
      <c r="H562" s="761">
        <v>5</v>
      </c>
      <c r="I562" s="761">
        <v>2</v>
      </c>
      <c r="J562" s="761">
        <v>2</v>
      </c>
      <c r="K562" s="761">
        <v>3</v>
      </c>
      <c r="L562" s="761">
        <v>4</v>
      </c>
      <c r="M562" s="761">
        <v>2</v>
      </c>
      <c r="N562" s="761">
        <v>4</v>
      </c>
      <c r="O562" s="761">
        <v>57</v>
      </c>
      <c r="P562" s="67">
        <v>49.5</v>
      </c>
      <c r="Q562" s="67">
        <v>49</v>
      </c>
    </row>
    <row r="563" spans="1:17" ht="12.75" customHeight="1">
      <c r="C563" s="776" t="s">
        <v>631</v>
      </c>
      <c r="D563" s="761">
        <v>5</v>
      </c>
      <c r="E563" s="761">
        <v>0</v>
      </c>
      <c r="F563" s="761">
        <v>0</v>
      </c>
      <c r="G563" s="761">
        <v>0</v>
      </c>
      <c r="H563" s="761">
        <v>0</v>
      </c>
      <c r="I563" s="761">
        <v>0</v>
      </c>
      <c r="J563" s="761">
        <v>0</v>
      </c>
      <c r="K563" s="761">
        <v>0</v>
      </c>
      <c r="L563" s="761">
        <v>0</v>
      </c>
      <c r="M563" s="761">
        <v>0</v>
      </c>
      <c r="N563" s="761">
        <v>0</v>
      </c>
      <c r="O563" s="761">
        <v>5</v>
      </c>
      <c r="P563" s="67">
        <v>41.4</v>
      </c>
      <c r="Q563" s="67">
        <v>38.5</v>
      </c>
    </row>
    <row r="564" spans="1:17" ht="12.75" customHeight="1">
      <c r="C564" s="778" t="s">
        <v>1874</v>
      </c>
      <c r="D564" s="761">
        <v>93</v>
      </c>
      <c r="E564" s="761">
        <v>1</v>
      </c>
      <c r="F564" s="761">
        <v>4</v>
      </c>
      <c r="G564" s="761">
        <v>4</v>
      </c>
      <c r="H564" s="761">
        <v>5</v>
      </c>
      <c r="I564" s="761">
        <v>2</v>
      </c>
      <c r="J564" s="761">
        <v>2</v>
      </c>
      <c r="K564" s="761">
        <v>3</v>
      </c>
      <c r="L564" s="761">
        <v>4</v>
      </c>
      <c r="M564" s="761">
        <v>2</v>
      </c>
      <c r="N564" s="761">
        <v>4</v>
      </c>
      <c r="O564" s="761">
        <v>62</v>
      </c>
      <c r="P564" s="67">
        <v>49</v>
      </c>
      <c r="Q564" s="67">
        <v>48.6</v>
      </c>
    </row>
    <row r="565" spans="1:17" ht="18" customHeight="1">
      <c r="B565" s="773" t="s">
        <v>632</v>
      </c>
      <c r="C565" s="776"/>
      <c r="P565" s="67"/>
      <c r="Q565" s="67"/>
    </row>
    <row r="566" spans="1:17" ht="21.75" customHeight="1">
      <c r="C566" s="776" t="s">
        <v>1836</v>
      </c>
      <c r="D566" s="761">
        <v>2</v>
      </c>
      <c r="E566" s="761">
        <v>0</v>
      </c>
      <c r="F566" s="761">
        <v>0</v>
      </c>
      <c r="G566" s="761">
        <v>0</v>
      </c>
      <c r="H566" s="761">
        <v>0</v>
      </c>
      <c r="I566" s="761">
        <v>0</v>
      </c>
      <c r="J566" s="761">
        <v>0</v>
      </c>
      <c r="K566" s="761">
        <v>0</v>
      </c>
      <c r="L566" s="761">
        <v>0</v>
      </c>
      <c r="M566" s="761">
        <v>0</v>
      </c>
      <c r="N566" s="761">
        <v>1</v>
      </c>
      <c r="O566" s="761">
        <v>1</v>
      </c>
      <c r="P566" s="67">
        <v>52</v>
      </c>
      <c r="Q566" s="67">
        <v>49</v>
      </c>
    </row>
    <row r="567" spans="1:17" ht="12.75" customHeight="1">
      <c r="C567" s="776" t="s">
        <v>1837</v>
      </c>
      <c r="D567" s="761">
        <v>13</v>
      </c>
      <c r="E567" s="761">
        <v>2</v>
      </c>
      <c r="F567" s="761">
        <v>0</v>
      </c>
      <c r="G567" s="761">
        <v>0</v>
      </c>
      <c r="H567" s="761">
        <v>0</v>
      </c>
      <c r="I567" s="761">
        <v>1</v>
      </c>
      <c r="J567" s="761">
        <v>1</v>
      </c>
      <c r="K567" s="761">
        <v>0</v>
      </c>
      <c r="L567" s="761">
        <v>1</v>
      </c>
      <c r="M567" s="761">
        <v>1</v>
      </c>
      <c r="N567" s="761">
        <v>1</v>
      </c>
      <c r="O567" s="761">
        <v>6</v>
      </c>
      <c r="P567" s="67">
        <v>53</v>
      </c>
      <c r="Q567" s="67">
        <v>54.5</v>
      </c>
    </row>
    <row r="568" spans="1:17" ht="21.75" customHeight="1">
      <c r="C568" s="776" t="s">
        <v>1840</v>
      </c>
      <c r="D568" s="761">
        <v>71</v>
      </c>
      <c r="E568" s="761">
        <v>3</v>
      </c>
      <c r="F568" s="761">
        <v>3</v>
      </c>
      <c r="G568" s="761">
        <v>2</v>
      </c>
      <c r="H568" s="761">
        <v>4</v>
      </c>
      <c r="I568" s="761">
        <v>7</v>
      </c>
      <c r="J568" s="761">
        <v>4</v>
      </c>
      <c r="K568" s="761">
        <v>0</v>
      </c>
      <c r="L568" s="761">
        <v>1</v>
      </c>
      <c r="M568" s="761">
        <v>6</v>
      </c>
      <c r="N568" s="761">
        <v>4</v>
      </c>
      <c r="O568" s="761">
        <v>37</v>
      </c>
      <c r="P568" s="67">
        <v>52.8</v>
      </c>
      <c r="Q568" s="67">
        <v>53.3</v>
      </c>
    </row>
    <row r="569" spans="1:17" ht="12.75" customHeight="1">
      <c r="C569" s="778" t="s">
        <v>1874</v>
      </c>
      <c r="D569" s="761">
        <v>86</v>
      </c>
      <c r="E569" s="761">
        <v>5</v>
      </c>
      <c r="F569" s="761">
        <v>3</v>
      </c>
      <c r="G569" s="761">
        <v>2</v>
      </c>
      <c r="H569" s="761">
        <v>4</v>
      </c>
      <c r="I569" s="761">
        <v>8</v>
      </c>
      <c r="J569" s="761">
        <v>5</v>
      </c>
      <c r="K569" s="761">
        <v>0</v>
      </c>
      <c r="L569" s="761">
        <v>2</v>
      </c>
      <c r="M569" s="761">
        <v>7</v>
      </c>
      <c r="N569" s="761">
        <v>6</v>
      </c>
      <c r="O569" s="761">
        <v>44</v>
      </c>
      <c r="P569" s="67">
        <v>52.8</v>
      </c>
      <c r="Q569" s="67">
        <v>53.7</v>
      </c>
    </row>
    <row r="570" spans="1:17" ht="18" customHeight="1">
      <c r="A570" s="786" t="s">
        <v>1778</v>
      </c>
      <c r="B570" s="786"/>
      <c r="C570" s="785"/>
      <c r="D570" s="761">
        <v>881</v>
      </c>
      <c r="E570" s="761">
        <v>25</v>
      </c>
      <c r="F570" s="761">
        <v>22</v>
      </c>
      <c r="G570" s="761">
        <v>31</v>
      </c>
      <c r="H570" s="761">
        <v>38</v>
      </c>
      <c r="I570" s="761">
        <v>29</v>
      </c>
      <c r="J570" s="761">
        <v>34</v>
      </c>
      <c r="K570" s="761">
        <v>26</v>
      </c>
      <c r="L570" s="761">
        <v>43</v>
      </c>
      <c r="M570" s="761">
        <v>42</v>
      </c>
      <c r="N570" s="761">
        <v>46</v>
      </c>
      <c r="O570" s="761">
        <v>545</v>
      </c>
      <c r="P570" s="67">
        <v>51.8</v>
      </c>
      <c r="Q570" s="67">
        <v>51.7</v>
      </c>
    </row>
    <row r="571" spans="1:17" ht="27" customHeight="1">
      <c r="A571" s="1481" t="s">
        <v>2169</v>
      </c>
      <c r="B571" s="1481"/>
      <c r="C571" s="1482"/>
      <c r="P571" s="67"/>
      <c r="Q571" s="67"/>
    </row>
    <row r="572" spans="1:17" ht="18" customHeight="1">
      <c r="B572" s="773" t="s">
        <v>324</v>
      </c>
      <c r="C572" s="776"/>
      <c r="P572" s="67"/>
      <c r="Q572" s="67"/>
    </row>
    <row r="573" spans="1:17" ht="12.75" customHeight="1">
      <c r="C573" s="776" t="s">
        <v>2160</v>
      </c>
      <c r="D573" s="761">
        <v>14</v>
      </c>
      <c r="E573" s="761">
        <v>1</v>
      </c>
      <c r="F573" s="761">
        <v>4</v>
      </c>
      <c r="G573" s="761">
        <v>0</v>
      </c>
      <c r="H573" s="761">
        <v>1</v>
      </c>
      <c r="I573" s="761">
        <v>1</v>
      </c>
      <c r="J573" s="761">
        <v>2</v>
      </c>
      <c r="K573" s="761">
        <v>1</v>
      </c>
      <c r="L573" s="761">
        <v>0</v>
      </c>
      <c r="M573" s="761">
        <v>2</v>
      </c>
      <c r="N573" s="761">
        <v>1</v>
      </c>
      <c r="O573" s="761">
        <v>1</v>
      </c>
      <c r="P573" s="67">
        <v>59.4</v>
      </c>
      <c r="Q573" s="67">
        <v>59</v>
      </c>
    </row>
    <row r="574" spans="1:17" ht="21.75" customHeight="1">
      <c r="C574" s="776" t="s">
        <v>2161</v>
      </c>
      <c r="D574" s="761">
        <v>25</v>
      </c>
      <c r="E574" s="761">
        <v>2</v>
      </c>
      <c r="F574" s="761">
        <v>0</v>
      </c>
      <c r="G574" s="761">
        <v>3</v>
      </c>
      <c r="H574" s="761">
        <v>1</v>
      </c>
      <c r="I574" s="761">
        <v>0</v>
      </c>
      <c r="J574" s="761">
        <v>3</v>
      </c>
      <c r="K574" s="761">
        <v>0</v>
      </c>
      <c r="L574" s="761">
        <v>0</v>
      </c>
      <c r="M574" s="761">
        <v>1</v>
      </c>
      <c r="N574" s="761">
        <v>1</v>
      </c>
      <c r="O574" s="761">
        <v>14</v>
      </c>
      <c r="P574" s="67">
        <v>53.8</v>
      </c>
      <c r="Q574" s="67">
        <v>52.3</v>
      </c>
    </row>
    <row r="575" spans="1:17" ht="12.75" customHeight="1">
      <c r="C575" s="776" t="s">
        <v>610</v>
      </c>
      <c r="D575" s="761">
        <v>32</v>
      </c>
      <c r="E575" s="761">
        <v>0</v>
      </c>
      <c r="F575" s="761">
        <v>1</v>
      </c>
      <c r="G575" s="761">
        <v>3</v>
      </c>
      <c r="H575" s="761">
        <v>0</v>
      </c>
      <c r="I575" s="761">
        <v>2</v>
      </c>
      <c r="J575" s="761">
        <v>1</v>
      </c>
      <c r="K575" s="761">
        <v>5</v>
      </c>
      <c r="L575" s="761">
        <v>2</v>
      </c>
      <c r="M575" s="761">
        <v>1</v>
      </c>
      <c r="N575" s="761">
        <v>1</v>
      </c>
      <c r="O575" s="761">
        <v>16</v>
      </c>
      <c r="P575" s="67">
        <v>54.2</v>
      </c>
      <c r="Q575" s="67">
        <v>54</v>
      </c>
    </row>
    <row r="576" spans="1:17" ht="12.75" customHeight="1">
      <c r="C576" s="776" t="s">
        <v>611</v>
      </c>
      <c r="D576" s="761">
        <v>144</v>
      </c>
      <c r="E576" s="761">
        <v>4</v>
      </c>
      <c r="F576" s="761">
        <v>3</v>
      </c>
      <c r="G576" s="761">
        <v>3</v>
      </c>
      <c r="H576" s="761">
        <v>5</v>
      </c>
      <c r="I576" s="761">
        <v>3</v>
      </c>
      <c r="J576" s="761">
        <v>5</v>
      </c>
      <c r="K576" s="761">
        <v>6</v>
      </c>
      <c r="L576" s="761">
        <v>0</v>
      </c>
      <c r="M576" s="761">
        <v>5</v>
      </c>
      <c r="N576" s="761">
        <v>8</v>
      </c>
      <c r="O576" s="761">
        <v>102</v>
      </c>
      <c r="P576" s="67">
        <v>50.6</v>
      </c>
      <c r="Q576" s="67">
        <v>50.1</v>
      </c>
    </row>
    <row r="577" spans="1:17" ht="12.75" customHeight="1">
      <c r="C577" s="778" t="s">
        <v>1874</v>
      </c>
      <c r="D577" s="761">
        <v>215</v>
      </c>
      <c r="E577" s="761">
        <v>7</v>
      </c>
      <c r="F577" s="761">
        <v>8</v>
      </c>
      <c r="G577" s="761">
        <v>9</v>
      </c>
      <c r="H577" s="761">
        <v>7</v>
      </c>
      <c r="I577" s="761">
        <v>6</v>
      </c>
      <c r="J577" s="761">
        <v>11</v>
      </c>
      <c r="K577" s="761">
        <v>12</v>
      </c>
      <c r="L577" s="761">
        <v>2</v>
      </c>
      <c r="M577" s="761">
        <v>9</v>
      </c>
      <c r="N577" s="761">
        <v>11</v>
      </c>
      <c r="O577" s="761">
        <v>133</v>
      </c>
      <c r="P577" s="67">
        <v>52.1</v>
      </c>
      <c r="Q577" s="67">
        <v>51.5</v>
      </c>
    </row>
    <row r="578" spans="1:17" s="39" customFormat="1" ht="12.75" customHeight="1">
      <c r="A578" s="118" t="s">
        <v>638</v>
      </c>
      <c r="B578" s="773"/>
      <c r="C578" s="781"/>
      <c r="D578" s="782"/>
      <c r="E578" s="782"/>
      <c r="F578" s="782"/>
      <c r="G578" s="782"/>
      <c r="H578" s="782"/>
      <c r="I578" s="782"/>
      <c r="J578" s="782"/>
      <c r="K578" s="782"/>
      <c r="L578" s="782"/>
      <c r="M578" s="782"/>
      <c r="N578" s="782"/>
      <c r="O578" s="782"/>
      <c r="P578" s="738"/>
      <c r="Q578" s="738"/>
    </row>
    <row r="579" spans="1:17" s="39" customFormat="1" ht="10.5" customHeight="1">
      <c r="A579" s="773" t="s">
        <v>2162</v>
      </c>
      <c r="B579" s="773"/>
      <c r="C579" s="781"/>
      <c r="D579" s="782"/>
      <c r="E579" s="782"/>
      <c r="F579" s="782"/>
      <c r="G579" s="782"/>
      <c r="H579" s="782"/>
      <c r="I579" s="782"/>
      <c r="J579" s="782"/>
      <c r="K579" s="782"/>
      <c r="L579" s="782"/>
      <c r="M579" s="782"/>
      <c r="N579" s="782"/>
      <c r="O579" s="782"/>
      <c r="P579" s="738"/>
      <c r="Q579" s="738"/>
    </row>
    <row r="580" spans="1:17" s="39" customFormat="1" ht="10.5" customHeight="1">
      <c r="A580" s="118"/>
      <c r="B580" s="39" t="s">
        <v>2163</v>
      </c>
      <c r="C580" s="781"/>
      <c r="D580" s="782"/>
      <c r="E580" s="782"/>
      <c r="F580" s="782"/>
      <c r="G580" s="782"/>
      <c r="H580" s="782"/>
      <c r="I580" s="782"/>
      <c r="J580" s="782"/>
      <c r="K580" s="782"/>
      <c r="L580" s="782"/>
      <c r="M580" s="782"/>
      <c r="N580" s="782"/>
      <c r="O580" s="782"/>
      <c r="P580" s="738"/>
      <c r="Q580" s="738"/>
    </row>
    <row r="581" spans="1:17" s="39" customFormat="1" ht="10.5" customHeight="1">
      <c r="A581" s="118"/>
      <c r="B581" s="39" t="s">
        <v>2164</v>
      </c>
      <c r="C581" s="781"/>
      <c r="D581" s="782"/>
      <c r="E581" s="782"/>
      <c r="F581" s="782"/>
      <c r="G581" s="782"/>
      <c r="H581" s="782"/>
      <c r="I581" s="782"/>
      <c r="J581" s="782"/>
      <c r="K581" s="782"/>
      <c r="L581" s="782"/>
      <c r="M581" s="782"/>
      <c r="N581" s="782"/>
      <c r="O581" s="782"/>
      <c r="P581" s="738"/>
      <c r="Q581" s="738"/>
    </row>
    <row r="582" spans="1:17" s="39" customFormat="1" ht="10.5" customHeight="1">
      <c r="A582" s="773" t="s">
        <v>2165</v>
      </c>
      <c r="B582" s="773"/>
      <c r="C582" s="781"/>
      <c r="D582" s="782"/>
      <c r="E582" s="782"/>
      <c r="F582" s="782"/>
      <c r="G582" s="782"/>
      <c r="H582" s="782"/>
      <c r="I582" s="782"/>
      <c r="J582" s="782"/>
      <c r="K582" s="782"/>
      <c r="L582" s="782"/>
      <c r="M582" s="782"/>
      <c r="N582" s="782"/>
      <c r="O582" s="782"/>
      <c r="P582" s="738"/>
      <c r="Q582" s="738"/>
    </row>
    <row r="583" spans="1:17" s="39" customFormat="1" ht="10.5" customHeight="1">
      <c r="A583" s="773" t="s">
        <v>1828</v>
      </c>
      <c r="B583" s="773"/>
      <c r="C583" s="781"/>
      <c r="D583" s="782"/>
      <c r="E583" s="782"/>
      <c r="F583" s="782"/>
      <c r="G583" s="782"/>
      <c r="H583" s="782"/>
      <c r="I583" s="782"/>
      <c r="J583" s="782"/>
      <c r="K583" s="782"/>
      <c r="L583" s="782"/>
      <c r="M583" s="782"/>
      <c r="N583" s="782"/>
      <c r="O583" s="782"/>
      <c r="P583" s="738"/>
      <c r="Q583" s="738"/>
    </row>
    <row r="584" spans="1:17" s="39" customFormat="1" ht="10.5" customHeight="1">
      <c r="A584" s="773"/>
      <c r="B584" s="773"/>
      <c r="C584" s="781"/>
      <c r="D584" s="782"/>
      <c r="E584" s="782"/>
      <c r="F584" s="782"/>
      <c r="G584" s="782"/>
      <c r="H584" s="782"/>
      <c r="I584" s="782"/>
      <c r="J584" s="782"/>
      <c r="K584" s="782"/>
      <c r="L584" s="782"/>
      <c r="M584" s="782"/>
      <c r="N584" s="782"/>
      <c r="O584" s="782"/>
      <c r="P584" s="738"/>
      <c r="Q584" s="738"/>
    </row>
    <row r="585" spans="1:17" s="39" customFormat="1" ht="10.5" customHeight="1">
      <c r="A585" s="773" t="s">
        <v>46</v>
      </c>
      <c r="B585" s="773"/>
      <c r="C585" s="783"/>
      <c r="D585" s="782"/>
      <c r="E585" s="782"/>
      <c r="F585" s="782"/>
      <c r="G585" s="782"/>
      <c r="H585" s="782"/>
      <c r="I585" s="782"/>
      <c r="J585" s="782"/>
      <c r="K585" s="782"/>
      <c r="L585" s="782"/>
      <c r="M585" s="782"/>
      <c r="N585" s="782"/>
      <c r="O585" s="782"/>
      <c r="P585" s="738"/>
      <c r="Q585" s="738"/>
    </row>
    <row r="586" spans="1:17" s="118" customFormat="1" ht="11.25" customHeight="1">
      <c r="A586" s="775"/>
      <c r="C586" s="784"/>
      <c r="D586" s="297" t="s">
        <v>1794</v>
      </c>
      <c r="E586" s="604"/>
      <c r="F586" s="604"/>
      <c r="G586" s="604"/>
      <c r="H586" s="604"/>
      <c r="I586" s="604"/>
      <c r="J586" s="604"/>
      <c r="K586" s="604"/>
      <c r="L586" s="604"/>
      <c r="M586" s="604"/>
      <c r="N586" s="604"/>
      <c r="O586" s="604"/>
      <c r="P586" s="780"/>
      <c r="Q586" s="780"/>
    </row>
    <row r="587" spans="1:17" s="118" customFormat="1" ht="9" customHeight="1">
      <c r="A587" s="775"/>
      <c r="C587" s="784"/>
      <c r="D587" s="297"/>
      <c r="E587" s="604"/>
      <c r="F587" s="604"/>
      <c r="G587" s="604"/>
      <c r="H587" s="604"/>
      <c r="I587" s="604"/>
      <c r="J587" s="604"/>
      <c r="K587" s="604"/>
      <c r="L587" s="604"/>
      <c r="M587" s="604"/>
      <c r="N587" s="604"/>
      <c r="O587" s="604"/>
      <c r="P587" s="780"/>
      <c r="Q587" s="780"/>
    </row>
    <row r="588" spans="1:17" ht="18" customHeight="1">
      <c r="B588" s="773" t="s">
        <v>619</v>
      </c>
      <c r="C588" s="776"/>
      <c r="P588" s="67"/>
      <c r="Q588" s="67"/>
    </row>
    <row r="589" spans="1:17" ht="12.75" customHeight="1">
      <c r="C589" s="776" t="s">
        <v>620</v>
      </c>
      <c r="D589" s="761">
        <v>2</v>
      </c>
      <c r="E589" s="761">
        <v>0</v>
      </c>
      <c r="F589" s="761">
        <v>0</v>
      </c>
      <c r="G589" s="761">
        <v>0</v>
      </c>
      <c r="H589" s="761">
        <v>0</v>
      </c>
      <c r="I589" s="761">
        <v>0</v>
      </c>
      <c r="J589" s="761">
        <v>1</v>
      </c>
      <c r="K589" s="761">
        <v>0</v>
      </c>
      <c r="L589" s="761">
        <v>0</v>
      </c>
      <c r="M589" s="761">
        <v>0</v>
      </c>
      <c r="N589" s="761">
        <v>0</v>
      </c>
      <c r="O589" s="761">
        <v>1</v>
      </c>
      <c r="P589" s="67">
        <v>50.5</v>
      </c>
      <c r="Q589" s="67">
        <v>42</v>
      </c>
    </row>
    <row r="590" spans="1:17" ht="12.75" customHeight="1">
      <c r="C590" s="776" t="s">
        <v>1823</v>
      </c>
      <c r="D590" s="761">
        <v>12</v>
      </c>
      <c r="E590" s="761">
        <v>0</v>
      </c>
      <c r="F590" s="761">
        <v>0</v>
      </c>
      <c r="G590" s="761">
        <v>0</v>
      </c>
      <c r="H590" s="761">
        <v>0</v>
      </c>
      <c r="I590" s="761">
        <v>0</v>
      </c>
      <c r="J590" s="761">
        <v>0</v>
      </c>
      <c r="K590" s="761">
        <v>0</v>
      </c>
      <c r="L590" s="761">
        <v>1</v>
      </c>
      <c r="M590" s="761">
        <v>0</v>
      </c>
      <c r="N590" s="761">
        <v>0</v>
      </c>
      <c r="O590" s="761">
        <v>11</v>
      </c>
      <c r="P590" s="67">
        <v>40.4</v>
      </c>
      <c r="Q590" s="67">
        <v>38</v>
      </c>
    </row>
    <row r="591" spans="1:17" ht="12.75" customHeight="1">
      <c r="C591" s="778" t="s">
        <v>1874</v>
      </c>
      <c r="D591" s="761">
        <v>14</v>
      </c>
      <c r="E591" s="761">
        <v>0</v>
      </c>
      <c r="F591" s="761">
        <v>0</v>
      </c>
      <c r="G591" s="761">
        <v>0</v>
      </c>
      <c r="H591" s="761">
        <v>0</v>
      </c>
      <c r="I591" s="761">
        <v>0</v>
      </c>
      <c r="J591" s="761">
        <v>1</v>
      </c>
      <c r="K591" s="761">
        <v>0</v>
      </c>
      <c r="L591" s="761">
        <v>1</v>
      </c>
      <c r="M591" s="761">
        <v>0</v>
      </c>
      <c r="N591" s="761">
        <v>0</v>
      </c>
      <c r="O591" s="761">
        <v>12</v>
      </c>
      <c r="P591" s="67">
        <v>41.9</v>
      </c>
      <c r="Q591" s="67">
        <v>39</v>
      </c>
    </row>
    <row r="592" spans="1:17" ht="18" customHeight="1">
      <c r="B592" s="773" t="s">
        <v>628</v>
      </c>
      <c r="C592" s="776"/>
      <c r="P592" s="67"/>
      <c r="Q592" s="67"/>
    </row>
    <row r="593" spans="1:17" ht="21.75" customHeight="1">
      <c r="C593" s="776" t="s">
        <v>1832</v>
      </c>
      <c r="D593" s="761">
        <v>21</v>
      </c>
      <c r="E593" s="761">
        <v>1</v>
      </c>
      <c r="F593" s="761">
        <v>0</v>
      </c>
      <c r="G593" s="761">
        <v>1</v>
      </c>
      <c r="H593" s="761">
        <v>1</v>
      </c>
      <c r="I593" s="761">
        <v>2</v>
      </c>
      <c r="J593" s="761">
        <v>0</v>
      </c>
      <c r="K593" s="761">
        <v>1</v>
      </c>
      <c r="L593" s="761">
        <v>0</v>
      </c>
      <c r="M593" s="761">
        <v>1</v>
      </c>
      <c r="N593" s="761">
        <v>1</v>
      </c>
      <c r="O593" s="761">
        <v>13</v>
      </c>
      <c r="P593" s="67">
        <v>50.5</v>
      </c>
      <c r="Q593" s="67">
        <v>52.5</v>
      </c>
    </row>
    <row r="594" spans="1:17" ht="21.75" customHeight="1">
      <c r="C594" s="776" t="s">
        <v>1834</v>
      </c>
      <c r="D594" s="761">
        <v>557</v>
      </c>
      <c r="E594" s="761">
        <v>4</v>
      </c>
      <c r="F594" s="761">
        <v>10</v>
      </c>
      <c r="G594" s="761">
        <v>6</v>
      </c>
      <c r="H594" s="761">
        <v>13</v>
      </c>
      <c r="I594" s="761">
        <v>16</v>
      </c>
      <c r="J594" s="761">
        <v>10</v>
      </c>
      <c r="K594" s="761">
        <v>14</v>
      </c>
      <c r="L594" s="761">
        <v>13</v>
      </c>
      <c r="M594" s="761">
        <v>18</v>
      </c>
      <c r="N594" s="761">
        <v>19</v>
      </c>
      <c r="O594" s="761">
        <v>434</v>
      </c>
      <c r="P594" s="67">
        <v>45.3</v>
      </c>
      <c r="Q594" s="67">
        <v>45.2</v>
      </c>
    </row>
    <row r="595" spans="1:17" ht="12.75" customHeight="1">
      <c r="C595" s="776" t="s">
        <v>631</v>
      </c>
      <c r="D595" s="761">
        <v>18</v>
      </c>
      <c r="E595" s="761">
        <v>0</v>
      </c>
      <c r="F595" s="761">
        <v>0</v>
      </c>
      <c r="G595" s="761">
        <v>0</v>
      </c>
      <c r="H595" s="761">
        <v>0</v>
      </c>
      <c r="I595" s="761">
        <v>1</v>
      </c>
      <c r="J595" s="761">
        <v>0</v>
      </c>
      <c r="K595" s="761">
        <v>1</v>
      </c>
      <c r="L595" s="761">
        <v>0</v>
      </c>
      <c r="M595" s="761">
        <v>0</v>
      </c>
      <c r="N595" s="761">
        <v>0</v>
      </c>
      <c r="O595" s="761">
        <v>16</v>
      </c>
      <c r="P595" s="67">
        <v>45.6</v>
      </c>
      <c r="Q595" s="67">
        <v>44.5</v>
      </c>
    </row>
    <row r="596" spans="1:17" ht="12.75" customHeight="1">
      <c r="C596" s="778" t="s">
        <v>1874</v>
      </c>
      <c r="D596" s="761">
        <v>596</v>
      </c>
      <c r="E596" s="761">
        <v>5</v>
      </c>
      <c r="F596" s="761">
        <v>10</v>
      </c>
      <c r="G596" s="761">
        <v>7</v>
      </c>
      <c r="H596" s="761">
        <v>14</v>
      </c>
      <c r="I596" s="761">
        <v>19</v>
      </c>
      <c r="J596" s="761">
        <v>10</v>
      </c>
      <c r="K596" s="761">
        <v>16</v>
      </c>
      <c r="L596" s="761">
        <v>13</v>
      </c>
      <c r="M596" s="761">
        <v>19</v>
      </c>
      <c r="N596" s="761">
        <v>20</v>
      </c>
      <c r="O596" s="761">
        <v>463</v>
      </c>
      <c r="P596" s="67">
        <v>45.5</v>
      </c>
      <c r="Q596" s="67">
        <v>45.4</v>
      </c>
    </row>
    <row r="597" spans="1:17" ht="18" customHeight="1">
      <c r="B597" s="773" t="s">
        <v>632</v>
      </c>
      <c r="C597" s="776"/>
      <c r="P597" s="67"/>
      <c r="Q597" s="67"/>
    </row>
    <row r="598" spans="1:17" ht="21.75" customHeight="1">
      <c r="C598" s="776" t="s">
        <v>1836</v>
      </c>
      <c r="D598" s="761">
        <v>9</v>
      </c>
      <c r="E598" s="761">
        <v>0</v>
      </c>
      <c r="F598" s="761">
        <v>0</v>
      </c>
      <c r="G598" s="761">
        <v>0</v>
      </c>
      <c r="H598" s="761">
        <v>1</v>
      </c>
      <c r="I598" s="761">
        <v>1</v>
      </c>
      <c r="J598" s="761">
        <v>0</v>
      </c>
      <c r="K598" s="761">
        <v>1</v>
      </c>
      <c r="L598" s="761">
        <v>0</v>
      </c>
      <c r="M598" s="761">
        <v>0</v>
      </c>
      <c r="N598" s="761">
        <v>0</v>
      </c>
      <c r="O598" s="761">
        <v>6</v>
      </c>
      <c r="P598" s="67">
        <v>53.6</v>
      </c>
      <c r="Q598" s="67">
        <v>51.8</v>
      </c>
    </row>
    <row r="599" spans="1:17" ht="12.75" customHeight="1">
      <c r="C599" s="776" t="s">
        <v>1837</v>
      </c>
      <c r="D599" s="761">
        <v>2</v>
      </c>
      <c r="E599" s="761">
        <v>0</v>
      </c>
      <c r="F599" s="761">
        <v>0</v>
      </c>
      <c r="G599" s="761">
        <v>0</v>
      </c>
      <c r="H599" s="761">
        <v>0</v>
      </c>
      <c r="I599" s="761">
        <v>0</v>
      </c>
      <c r="J599" s="761">
        <v>0</v>
      </c>
      <c r="K599" s="761">
        <v>0</v>
      </c>
      <c r="L599" s="761">
        <v>0</v>
      </c>
      <c r="M599" s="761">
        <v>0</v>
      </c>
      <c r="N599" s="761">
        <v>1</v>
      </c>
      <c r="O599" s="761">
        <v>1</v>
      </c>
      <c r="P599" s="67">
        <v>54.5</v>
      </c>
      <c r="Q599" s="67">
        <v>54</v>
      </c>
    </row>
    <row r="600" spans="1:17" ht="12.75" customHeight="1">
      <c r="C600" s="776" t="s">
        <v>1838</v>
      </c>
      <c r="D600" s="761">
        <v>6</v>
      </c>
      <c r="E600" s="761">
        <v>0</v>
      </c>
      <c r="F600" s="761">
        <v>0</v>
      </c>
      <c r="G600" s="761">
        <v>0</v>
      </c>
      <c r="H600" s="761">
        <v>0</v>
      </c>
      <c r="I600" s="761">
        <v>0</v>
      </c>
      <c r="J600" s="761">
        <v>0</v>
      </c>
      <c r="K600" s="761">
        <v>0</v>
      </c>
      <c r="L600" s="761">
        <v>0</v>
      </c>
      <c r="M600" s="761">
        <v>0</v>
      </c>
      <c r="N600" s="761">
        <v>1</v>
      </c>
      <c r="O600" s="761">
        <v>5</v>
      </c>
      <c r="P600" s="67">
        <v>47.7</v>
      </c>
      <c r="Q600" s="67">
        <v>46.7</v>
      </c>
    </row>
    <row r="601" spans="1:17" ht="21.75" customHeight="1">
      <c r="C601" s="776" t="s">
        <v>1840</v>
      </c>
      <c r="D601" s="761">
        <v>223</v>
      </c>
      <c r="E601" s="761">
        <v>6</v>
      </c>
      <c r="F601" s="761">
        <v>8</v>
      </c>
      <c r="G601" s="761">
        <v>7</v>
      </c>
      <c r="H601" s="761">
        <v>10</v>
      </c>
      <c r="I601" s="761">
        <v>11</v>
      </c>
      <c r="J601" s="761">
        <v>14</v>
      </c>
      <c r="K601" s="761">
        <v>8</v>
      </c>
      <c r="L601" s="761">
        <v>7</v>
      </c>
      <c r="M601" s="761">
        <v>4</v>
      </c>
      <c r="N601" s="761">
        <v>17</v>
      </c>
      <c r="O601" s="761">
        <v>131</v>
      </c>
      <c r="P601" s="67">
        <v>51.3</v>
      </c>
      <c r="Q601" s="67">
        <v>52.1</v>
      </c>
    </row>
    <row r="602" spans="1:17" ht="12.75" customHeight="1">
      <c r="C602" s="778" t="s">
        <v>1874</v>
      </c>
      <c r="D602" s="761">
        <v>240</v>
      </c>
      <c r="E602" s="761">
        <v>6</v>
      </c>
      <c r="F602" s="761">
        <v>8</v>
      </c>
      <c r="G602" s="761">
        <v>7</v>
      </c>
      <c r="H602" s="761">
        <v>11</v>
      </c>
      <c r="I602" s="761">
        <v>12</v>
      </c>
      <c r="J602" s="761">
        <v>14</v>
      </c>
      <c r="K602" s="761">
        <v>9</v>
      </c>
      <c r="L602" s="761">
        <v>7</v>
      </c>
      <c r="M602" s="761">
        <v>4</v>
      </c>
      <c r="N602" s="761">
        <v>19</v>
      </c>
      <c r="O602" s="761">
        <v>143</v>
      </c>
      <c r="P602" s="67">
        <v>51.3</v>
      </c>
      <c r="Q602" s="67">
        <v>52</v>
      </c>
    </row>
    <row r="603" spans="1:17" ht="21.75" customHeight="1">
      <c r="A603" s="1481" t="s">
        <v>2170</v>
      </c>
      <c r="B603" s="1481"/>
      <c r="C603" s="1482"/>
      <c r="D603" s="761">
        <v>1065</v>
      </c>
      <c r="E603" s="761">
        <v>18</v>
      </c>
      <c r="F603" s="761">
        <v>26</v>
      </c>
      <c r="G603" s="761">
        <v>23</v>
      </c>
      <c r="H603" s="761">
        <v>32</v>
      </c>
      <c r="I603" s="761">
        <v>37</v>
      </c>
      <c r="J603" s="761">
        <v>36</v>
      </c>
      <c r="K603" s="761">
        <v>37</v>
      </c>
      <c r="L603" s="761">
        <v>23</v>
      </c>
      <c r="M603" s="761">
        <v>32</v>
      </c>
      <c r="N603" s="761">
        <v>50</v>
      </c>
      <c r="O603" s="761">
        <v>751</v>
      </c>
      <c r="P603" s="67">
        <v>48.1</v>
      </c>
      <c r="Q603" s="67">
        <v>49</v>
      </c>
    </row>
    <row r="604" spans="1:17" ht="27" customHeight="1">
      <c r="A604" s="1481" t="s">
        <v>2171</v>
      </c>
      <c r="B604" s="1481"/>
      <c r="C604" s="1482"/>
      <c r="P604" s="67"/>
      <c r="Q604" s="67"/>
    </row>
    <row r="605" spans="1:17" ht="18" customHeight="1">
      <c r="B605" s="773" t="s">
        <v>324</v>
      </c>
      <c r="C605" s="776"/>
      <c r="P605" s="67"/>
      <c r="Q605" s="67"/>
    </row>
    <row r="606" spans="1:17" ht="21.75" customHeight="1">
      <c r="C606" s="776" t="s">
        <v>2161</v>
      </c>
      <c r="D606" s="761">
        <v>5</v>
      </c>
      <c r="E606" s="635" t="s">
        <v>613</v>
      </c>
      <c r="F606" s="635" t="s">
        <v>613</v>
      </c>
      <c r="G606" s="635" t="s">
        <v>613</v>
      </c>
      <c r="H606" s="635" t="s">
        <v>613</v>
      </c>
      <c r="I606" s="635" t="s">
        <v>613</v>
      </c>
      <c r="J606" s="635" t="s">
        <v>613</v>
      </c>
      <c r="K606" s="635" t="s">
        <v>613</v>
      </c>
      <c r="L606" s="635" t="s">
        <v>613</v>
      </c>
      <c r="M606" s="635" t="s">
        <v>613</v>
      </c>
      <c r="N606" s="635" t="s">
        <v>613</v>
      </c>
      <c r="O606" s="635" t="s">
        <v>613</v>
      </c>
      <c r="P606" s="67">
        <v>48.4</v>
      </c>
      <c r="Q606" s="67">
        <v>53.5</v>
      </c>
    </row>
    <row r="607" spans="1:17" ht="12" customHeight="1">
      <c r="C607" s="776" t="s">
        <v>611</v>
      </c>
      <c r="D607" s="761">
        <v>1</v>
      </c>
      <c r="E607" s="635" t="s">
        <v>613</v>
      </c>
      <c r="F607" s="635" t="s">
        <v>613</v>
      </c>
      <c r="G607" s="635" t="s">
        <v>613</v>
      </c>
      <c r="H607" s="635" t="s">
        <v>613</v>
      </c>
      <c r="I607" s="635" t="s">
        <v>613</v>
      </c>
      <c r="J607" s="635" t="s">
        <v>613</v>
      </c>
      <c r="K607" s="635" t="s">
        <v>613</v>
      </c>
      <c r="L607" s="635" t="s">
        <v>613</v>
      </c>
      <c r="M607" s="635" t="s">
        <v>613</v>
      </c>
      <c r="N607" s="635" t="s">
        <v>613</v>
      </c>
      <c r="O607" s="635" t="s">
        <v>613</v>
      </c>
      <c r="P607" s="780" t="s">
        <v>477</v>
      </c>
      <c r="Q607" s="780" t="s">
        <v>477</v>
      </c>
    </row>
    <row r="608" spans="1:17" ht="12.75" customHeight="1">
      <c r="C608" s="778" t="s">
        <v>1874</v>
      </c>
      <c r="D608" s="761">
        <v>6</v>
      </c>
      <c r="E608" s="761">
        <v>0</v>
      </c>
      <c r="F608" s="761">
        <v>0</v>
      </c>
      <c r="G608" s="761">
        <v>0</v>
      </c>
      <c r="H608" s="761">
        <v>0</v>
      </c>
      <c r="I608" s="761">
        <v>0</v>
      </c>
      <c r="J608" s="761">
        <v>0</v>
      </c>
      <c r="K608" s="761">
        <v>2</v>
      </c>
      <c r="L608" s="761">
        <v>0</v>
      </c>
      <c r="M608" s="761">
        <v>1</v>
      </c>
      <c r="N608" s="761">
        <v>0</v>
      </c>
      <c r="O608" s="761">
        <v>3</v>
      </c>
      <c r="P608" s="67">
        <v>49.7</v>
      </c>
      <c r="Q608" s="67">
        <v>54</v>
      </c>
    </row>
    <row r="609" spans="1:17" ht="18" customHeight="1">
      <c r="B609" s="773" t="s">
        <v>628</v>
      </c>
      <c r="C609" s="776"/>
      <c r="P609" s="67"/>
      <c r="Q609" s="67"/>
    </row>
    <row r="610" spans="1:17" ht="21.6" customHeight="1">
      <c r="C610" s="776" t="s">
        <v>1834</v>
      </c>
      <c r="D610" s="761">
        <v>3</v>
      </c>
      <c r="E610" s="761">
        <v>0</v>
      </c>
      <c r="F610" s="761">
        <v>0</v>
      </c>
      <c r="G610" s="761">
        <v>0</v>
      </c>
      <c r="H610" s="761">
        <v>0</v>
      </c>
      <c r="I610" s="761">
        <v>0</v>
      </c>
      <c r="J610" s="761">
        <v>0</v>
      </c>
      <c r="K610" s="761">
        <v>0</v>
      </c>
      <c r="L610" s="761">
        <v>0</v>
      </c>
      <c r="M610" s="761">
        <v>0</v>
      </c>
      <c r="N610" s="761">
        <v>0</v>
      </c>
      <c r="O610" s="761">
        <v>3</v>
      </c>
      <c r="P610" s="67">
        <v>34</v>
      </c>
      <c r="Q610" s="67">
        <v>32.799999999999997</v>
      </c>
    </row>
    <row r="611" spans="1:17" ht="12.75" customHeight="1">
      <c r="C611" s="778" t="s">
        <v>1874</v>
      </c>
      <c r="D611" s="761">
        <v>3</v>
      </c>
      <c r="E611" s="761">
        <v>0</v>
      </c>
      <c r="F611" s="761">
        <v>0</v>
      </c>
      <c r="G611" s="761">
        <v>0</v>
      </c>
      <c r="H611" s="761">
        <v>0</v>
      </c>
      <c r="I611" s="761">
        <v>0</v>
      </c>
      <c r="J611" s="761">
        <v>0</v>
      </c>
      <c r="K611" s="761">
        <v>0</v>
      </c>
      <c r="L611" s="761">
        <v>0</v>
      </c>
      <c r="M611" s="761">
        <v>0</v>
      </c>
      <c r="N611" s="761">
        <v>0</v>
      </c>
      <c r="O611" s="761">
        <v>3</v>
      </c>
      <c r="P611" s="67">
        <v>34</v>
      </c>
      <c r="Q611" s="67">
        <v>32.799999999999997</v>
      </c>
    </row>
    <row r="612" spans="1:17" ht="21.75" customHeight="1">
      <c r="A612" s="1481" t="s">
        <v>2172</v>
      </c>
      <c r="B612" s="1481"/>
      <c r="C612" s="1482"/>
      <c r="D612" s="761">
        <v>9</v>
      </c>
      <c r="E612" s="761">
        <v>0</v>
      </c>
      <c r="F612" s="761">
        <v>0</v>
      </c>
      <c r="G612" s="761">
        <v>0</v>
      </c>
      <c r="H612" s="761">
        <v>0</v>
      </c>
      <c r="I612" s="761">
        <v>0</v>
      </c>
      <c r="J612" s="761">
        <v>0</v>
      </c>
      <c r="K612" s="761">
        <v>2</v>
      </c>
      <c r="L612" s="761">
        <v>0</v>
      </c>
      <c r="M612" s="761">
        <v>1</v>
      </c>
      <c r="N612" s="761">
        <v>0</v>
      </c>
      <c r="O612" s="761">
        <v>6</v>
      </c>
      <c r="P612" s="67">
        <v>44.4</v>
      </c>
      <c r="Q612" s="67">
        <v>35.799999999999997</v>
      </c>
    </row>
    <row r="613" spans="1:17" ht="18" customHeight="1">
      <c r="A613" s="786" t="s">
        <v>1790</v>
      </c>
      <c r="B613" s="786"/>
      <c r="C613" s="785"/>
      <c r="P613" s="67"/>
      <c r="Q613" s="67"/>
    </row>
    <row r="614" spans="1:17" ht="18" customHeight="1">
      <c r="B614" s="773" t="s">
        <v>324</v>
      </c>
      <c r="C614" s="776"/>
      <c r="P614" s="67"/>
      <c r="Q614" s="67"/>
    </row>
    <row r="615" spans="1:17" ht="12.75" customHeight="1">
      <c r="C615" s="776" t="s">
        <v>2159</v>
      </c>
      <c r="D615" s="761">
        <v>2</v>
      </c>
      <c r="E615" s="761">
        <v>0</v>
      </c>
      <c r="F615" s="761">
        <v>0</v>
      </c>
      <c r="G615" s="761">
        <v>0</v>
      </c>
      <c r="H615" s="761">
        <v>0</v>
      </c>
      <c r="I615" s="761">
        <v>0</v>
      </c>
      <c r="J615" s="761">
        <v>0</v>
      </c>
      <c r="K615" s="761">
        <v>0</v>
      </c>
      <c r="L615" s="761">
        <v>1</v>
      </c>
      <c r="M615" s="761">
        <v>0</v>
      </c>
      <c r="N615" s="761">
        <v>0</v>
      </c>
      <c r="O615" s="761">
        <v>1</v>
      </c>
      <c r="P615" s="67">
        <v>54.5</v>
      </c>
      <c r="Q615" s="67">
        <v>52</v>
      </c>
    </row>
    <row r="616" spans="1:17" ht="12.75" customHeight="1">
      <c r="C616" s="776" t="s">
        <v>2160</v>
      </c>
      <c r="D616" s="761">
        <v>2356</v>
      </c>
      <c r="E616" s="761">
        <v>244</v>
      </c>
      <c r="F616" s="761">
        <v>281</v>
      </c>
      <c r="G616" s="761">
        <v>263</v>
      </c>
      <c r="H616" s="761">
        <v>262</v>
      </c>
      <c r="I616" s="761">
        <v>249</v>
      </c>
      <c r="J616" s="761">
        <v>231</v>
      </c>
      <c r="K616" s="761">
        <v>209</v>
      </c>
      <c r="L616" s="761">
        <v>143</v>
      </c>
      <c r="M616" s="761">
        <v>121</v>
      </c>
      <c r="N616" s="761">
        <v>97</v>
      </c>
      <c r="O616" s="761">
        <v>256</v>
      </c>
      <c r="P616" s="67">
        <v>59.4</v>
      </c>
      <c r="Q616" s="67">
        <v>59.5</v>
      </c>
    </row>
    <row r="617" spans="1:17" ht="21.75" customHeight="1">
      <c r="C617" s="776" t="s">
        <v>2161</v>
      </c>
      <c r="D617" s="761">
        <v>3857</v>
      </c>
      <c r="E617" s="761">
        <v>135</v>
      </c>
      <c r="F617" s="761">
        <v>142</v>
      </c>
      <c r="G617" s="761">
        <v>165</v>
      </c>
      <c r="H617" s="761">
        <v>158</v>
      </c>
      <c r="I617" s="761">
        <v>169</v>
      </c>
      <c r="J617" s="761">
        <v>178</v>
      </c>
      <c r="K617" s="761">
        <v>200</v>
      </c>
      <c r="L617" s="761">
        <v>210</v>
      </c>
      <c r="M617" s="761">
        <v>209</v>
      </c>
      <c r="N617" s="761">
        <v>209</v>
      </c>
      <c r="O617" s="761">
        <v>2082</v>
      </c>
      <c r="P617" s="67">
        <v>52.8</v>
      </c>
      <c r="Q617" s="67">
        <v>53.3</v>
      </c>
    </row>
    <row r="618" spans="1:17" ht="12.75" customHeight="1">
      <c r="C618" s="776" t="s">
        <v>610</v>
      </c>
      <c r="D618" s="761">
        <v>338</v>
      </c>
      <c r="E618" s="761">
        <v>4</v>
      </c>
      <c r="F618" s="761">
        <v>5</v>
      </c>
      <c r="G618" s="761">
        <v>13</v>
      </c>
      <c r="H618" s="761">
        <v>5</v>
      </c>
      <c r="I618" s="761">
        <v>10</v>
      </c>
      <c r="J618" s="761">
        <v>10</v>
      </c>
      <c r="K618" s="761">
        <v>19</v>
      </c>
      <c r="L618" s="761">
        <v>18</v>
      </c>
      <c r="M618" s="761">
        <v>14</v>
      </c>
      <c r="N618" s="761">
        <v>14</v>
      </c>
      <c r="O618" s="761">
        <v>226</v>
      </c>
      <c r="P618" s="67">
        <v>50.9</v>
      </c>
      <c r="Q618" s="67">
        <v>50.4</v>
      </c>
    </row>
    <row r="619" spans="1:17" ht="12.75" customHeight="1">
      <c r="C619" s="776" t="s">
        <v>611</v>
      </c>
      <c r="D619" s="761">
        <v>10508</v>
      </c>
      <c r="E619" s="761">
        <v>87</v>
      </c>
      <c r="F619" s="761">
        <v>150</v>
      </c>
      <c r="G619" s="761">
        <v>151</v>
      </c>
      <c r="H619" s="761">
        <v>191</v>
      </c>
      <c r="I619" s="761">
        <v>233</v>
      </c>
      <c r="J619" s="761">
        <v>275</v>
      </c>
      <c r="K619" s="761">
        <v>283</v>
      </c>
      <c r="L619" s="761">
        <v>361</v>
      </c>
      <c r="M619" s="761">
        <v>364</v>
      </c>
      <c r="N619" s="761">
        <v>431</v>
      </c>
      <c r="O619" s="761">
        <v>7982</v>
      </c>
      <c r="P619" s="67">
        <v>49.6</v>
      </c>
      <c r="Q619" s="67">
        <v>49.3</v>
      </c>
    </row>
    <row r="620" spans="1:17" ht="12.75" customHeight="1">
      <c r="C620" s="778" t="s">
        <v>1874</v>
      </c>
      <c r="D620" s="761">
        <v>17061</v>
      </c>
      <c r="E620" s="761">
        <v>470</v>
      </c>
      <c r="F620" s="761">
        <v>578</v>
      </c>
      <c r="G620" s="761">
        <v>592</v>
      </c>
      <c r="H620" s="761">
        <v>616</v>
      </c>
      <c r="I620" s="761">
        <v>661</v>
      </c>
      <c r="J620" s="761">
        <v>694</v>
      </c>
      <c r="K620" s="761">
        <v>711</v>
      </c>
      <c r="L620" s="761">
        <v>733</v>
      </c>
      <c r="M620" s="761">
        <v>708</v>
      </c>
      <c r="N620" s="761">
        <v>751</v>
      </c>
      <c r="O620" s="761">
        <v>10547</v>
      </c>
      <c r="P620" s="67">
        <v>51.7</v>
      </c>
      <c r="Q620" s="67">
        <v>51.6</v>
      </c>
    </row>
    <row r="621" spans="1:17" s="39" customFormat="1" ht="12" customHeight="1">
      <c r="A621" s="118" t="s">
        <v>638</v>
      </c>
      <c r="B621" s="773"/>
      <c r="C621" s="781"/>
      <c r="D621" s="782"/>
      <c r="E621" s="782"/>
      <c r="F621" s="782"/>
      <c r="G621" s="782"/>
      <c r="H621" s="782"/>
      <c r="I621" s="782"/>
      <c r="J621" s="782"/>
      <c r="K621" s="782"/>
      <c r="L621" s="782"/>
      <c r="M621" s="782"/>
      <c r="N621" s="782"/>
      <c r="O621" s="782"/>
      <c r="P621" s="67"/>
      <c r="Q621" s="67"/>
    </row>
    <row r="622" spans="1:17" s="39" customFormat="1" ht="10.5" customHeight="1">
      <c r="A622" s="773" t="s">
        <v>2162</v>
      </c>
      <c r="B622" s="773"/>
      <c r="C622" s="781"/>
      <c r="D622" s="782"/>
      <c r="E622" s="782"/>
      <c r="F622" s="782"/>
      <c r="G622" s="782"/>
      <c r="H622" s="782"/>
      <c r="I622" s="782"/>
      <c r="J622" s="782"/>
      <c r="K622" s="782"/>
      <c r="L622" s="782"/>
      <c r="M622" s="782"/>
      <c r="N622" s="782"/>
      <c r="O622" s="782"/>
      <c r="P622" s="738"/>
      <c r="Q622" s="738"/>
    </row>
    <row r="623" spans="1:17" s="39" customFormat="1" ht="10.5" customHeight="1">
      <c r="A623" s="118"/>
      <c r="B623" s="39" t="s">
        <v>2163</v>
      </c>
      <c r="C623" s="781"/>
      <c r="D623" s="782"/>
      <c r="E623" s="782"/>
      <c r="F623" s="782"/>
      <c r="G623" s="782"/>
      <c r="H623" s="782"/>
      <c r="I623" s="782"/>
      <c r="J623" s="782"/>
      <c r="K623" s="782"/>
      <c r="L623" s="782"/>
      <c r="M623" s="782"/>
      <c r="N623" s="782"/>
      <c r="O623" s="782"/>
      <c r="P623" s="738"/>
      <c r="Q623" s="738"/>
    </row>
    <row r="624" spans="1:17" s="39" customFormat="1" ht="10.5" customHeight="1">
      <c r="A624" s="118"/>
      <c r="B624" s="39" t="s">
        <v>2164</v>
      </c>
      <c r="C624" s="781"/>
      <c r="D624" s="782"/>
      <c r="E624" s="782"/>
      <c r="F624" s="782"/>
      <c r="G624" s="782"/>
      <c r="H624" s="782"/>
      <c r="I624" s="782"/>
      <c r="J624" s="782"/>
      <c r="K624" s="782"/>
      <c r="L624" s="782"/>
      <c r="M624" s="782"/>
      <c r="N624" s="782"/>
      <c r="O624" s="782"/>
      <c r="P624" s="738"/>
      <c r="Q624" s="738"/>
    </row>
    <row r="625" spans="1:17" s="39" customFormat="1" ht="10.5" customHeight="1">
      <c r="A625" s="773" t="s">
        <v>2165</v>
      </c>
      <c r="B625" s="773"/>
      <c r="C625" s="781"/>
      <c r="D625" s="782"/>
      <c r="E625" s="782"/>
      <c r="F625" s="782"/>
      <c r="G625" s="782"/>
      <c r="H625" s="782"/>
      <c r="I625" s="782"/>
      <c r="J625" s="782"/>
      <c r="K625" s="782"/>
      <c r="L625" s="782"/>
      <c r="M625" s="782"/>
      <c r="N625" s="782"/>
      <c r="O625" s="782"/>
      <c r="P625" s="738"/>
      <c r="Q625" s="738"/>
    </row>
    <row r="626" spans="1:17" s="39" customFormat="1" ht="10.5" customHeight="1">
      <c r="A626" s="773" t="s">
        <v>1828</v>
      </c>
      <c r="B626" s="773"/>
      <c r="C626" s="781"/>
      <c r="D626" s="782"/>
      <c r="E626" s="782"/>
      <c r="F626" s="782"/>
      <c r="G626" s="782"/>
      <c r="H626" s="782"/>
      <c r="I626" s="782"/>
      <c r="J626" s="782"/>
      <c r="K626" s="782"/>
      <c r="L626" s="782"/>
      <c r="M626" s="782"/>
      <c r="N626" s="782"/>
      <c r="O626" s="782"/>
      <c r="P626" s="738"/>
      <c r="Q626" s="738"/>
    </row>
    <row r="627" spans="1:17" s="39" customFormat="1" ht="10.5" customHeight="1">
      <c r="A627" s="773"/>
      <c r="B627" s="773"/>
      <c r="C627" s="783"/>
      <c r="D627" s="782"/>
      <c r="E627" s="782"/>
      <c r="F627" s="782"/>
      <c r="G627" s="782"/>
      <c r="H627" s="782"/>
      <c r="I627" s="782"/>
      <c r="J627" s="782"/>
      <c r="K627" s="782"/>
      <c r="L627" s="782"/>
      <c r="M627" s="782"/>
      <c r="N627" s="782"/>
      <c r="O627" s="782"/>
      <c r="P627" s="738"/>
      <c r="Q627" s="738"/>
    </row>
    <row r="628" spans="1:17" s="39" customFormat="1" ht="12.75" customHeight="1">
      <c r="A628" s="773" t="s">
        <v>46</v>
      </c>
      <c r="B628" s="773"/>
      <c r="C628" s="783"/>
      <c r="D628" s="782"/>
      <c r="E628" s="782"/>
      <c r="F628" s="782"/>
      <c r="G628" s="782"/>
      <c r="H628" s="782"/>
      <c r="I628" s="782"/>
      <c r="J628" s="782"/>
      <c r="K628" s="782"/>
      <c r="L628" s="782"/>
      <c r="M628" s="782"/>
      <c r="N628" s="782"/>
      <c r="O628" s="782"/>
      <c r="P628" s="738"/>
      <c r="Q628" s="738"/>
    </row>
    <row r="629" spans="1:17" s="118" customFormat="1" ht="11.25" customHeight="1">
      <c r="A629" s="775"/>
      <c r="C629" s="784"/>
      <c r="D629" s="297" t="s">
        <v>1794</v>
      </c>
      <c r="E629" s="604"/>
      <c r="F629" s="604"/>
      <c r="G629" s="604"/>
      <c r="H629" s="604"/>
      <c r="I629" s="604"/>
      <c r="J629" s="604"/>
      <c r="K629" s="604"/>
      <c r="L629" s="604"/>
      <c r="M629" s="604"/>
      <c r="N629" s="604"/>
      <c r="O629" s="604"/>
      <c r="P629" s="780"/>
      <c r="Q629" s="780"/>
    </row>
    <row r="630" spans="1:17" s="118" customFormat="1" ht="9" customHeight="1">
      <c r="A630" s="775"/>
      <c r="C630" s="784"/>
      <c r="D630" s="297"/>
      <c r="E630" s="604"/>
      <c r="F630" s="604"/>
      <c r="G630" s="604"/>
      <c r="H630" s="604"/>
      <c r="I630" s="604"/>
      <c r="J630" s="604"/>
      <c r="K630" s="604"/>
      <c r="L630" s="604"/>
      <c r="M630" s="604"/>
      <c r="N630" s="604"/>
      <c r="O630" s="604"/>
      <c r="P630" s="780"/>
      <c r="Q630" s="780"/>
    </row>
    <row r="631" spans="1:17" ht="18" customHeight="1">
      <c r="B631" s="773" t="s">
        <v>619</v>
      </c>
      <c r="C631" s="776"/>
      <c r="P631" s="67"/>
      <c r="Q631" s="67"/>
    </row>
    <row r="632" spans="1:17" ht="12.75" customHeight="1">
      <c r="C632" s="776" t="s">
        <v>620</v>
      </c>
      <c r="D632" s="761">
        <v>407</v>
      </c>
      <c r="E632" s="761">
        <v>4</v>
      </c>
      <c r="F632" s="761">
        <v>3</v>
      </c>
      <c r="G632" s="761">
        <v>12</v>
      </c>
      <c r="H632" s="761">
        <v>7</v>
      </c>
      <c r="I632" s="761">
        <v>5</v>
      </c>
      <c r="J632" s="761">
        <v>6</v>
      </c>
      <c r="K632" s="761">
        <v>13</v>
      </c>
      <c r="L632" s="761">
        <v>10</v>
      </c>
      <c r="M632" s="761">
        <v>7</v>
      </c>
      <c r="N632" s="761">
        <v>10</v>
      </c>
      <c r="O632" s="761">
        <v>330</v>
      </c>
      <c r="P632" s="67">
        <v>44.3</v>
      </c>
      <c r="Q632" s="67">
        <v>43.9</v>
      </c>
    </row>
    <row r="633" spans="1:17" ht="12.75" customHeight="1">
      <c r="C633" s="776" t="s">
        <v>621</v>
      </c>
      <c r="D633" s="761">
        <v>1</v>
      </c>
      <c r="E633" s="761">
        <v>0</v>
      </c>
      <c r="F633" s="761">
        <v>0</v>
      </c>
      <c r="G633" s="761">
        <v>0</v>
      </c>
      <c r="H633" s="761">
        <v>0</v>
      </c>
      <c r="I633" s="761">
        <v>0</v>
      </c>
      <c r="J633" s="761">
        <v>0</v>
      </c>
      <c r="K633" s="761">
        <v>0</v>
      </c>
      <c r="L633" s="761">
        <v>0</v>
      </c>
      <c r="M633" s="761">
        <v>0</v>
      </c>
      <c r="N633" s="761">
        <v>0</v>
      </c>
      <c r="O633" s="761">
        <v>1</v>
      </c>
      <c r="P633" s="780" t="s">
        <v>477</v>
      </c>
      <c r="Q633" s="780" t="s">
        <v>477</v>
      </c>
    </row>
    <row r="634" spans="1:17" ht="12.75" customHeight="1">
      <c r="C634" s="776" t="s">
        <v>1823</v>
      </c>
      <c r="D634" s="761">
        <v>71</v>
      </c>
      <c r="E634" s="761">
        <v>0</v>
      </c>
      <c r="F634" s="761">
        <v>1</v>
      </c>
      <c r="G634" s="761">
        <v>1</v>
      </c>
      <c r="H634" s="761">
        <v>2</v>
      </c>
      <c r="I634" s="761">
        <v>1</v>
      </c>
      <c r="J634" s="761">
        <v>6</v>
      </c>
      <c r="K634" s="761">
        <v>2</v>
      </c>
      <c r="L634" s="761">
        <v>4</v>
      </c>
      <c r="M634" s="761">
        <v>3</v>
      </c>
      <c r="N634" s="761">
        <v>4</v>
      </c>
      <c r="O634" s="761">
        <v>47</v>
      </c>
      <c r="P634" s="67">
        <v>48.1</v>
      </c>
      <c r="Q634" s="67">
        <v>49.9</v>
      </c>
    </row>
    <row r="635" spans="1:17" ht="12.75" customHeight="1">
      <c r="C635" s="778" t="s">
        <v>1874</v>
      </c>
      <c r="D635" s="761">
        <v>479</v>
      </c>
      <c r="E635" s="761">
        <v>4</v>
      </c>
      <c r="F635" s="761">
        <v>4</v>
      </c>
      <c r="G635" s="761">
        <v>13</v>
      </c>
      <c r="H635" s="761">
        <v>9</v>
      </c>
      <c r="I635" s="761">
        <v>6</v>
      </c>
      <c r="J635" s="761">
        <v>12</v>
      </c>
      <c r="K635" s="761">
        <v>15</v>
      </c>
      <c r="L635" s="761">
        <v>14</v>
      </c>
      <c r="M635" s="761">
        <v>10</v>
      </c>
      <c r="N635" s="761">
        <v>14</v>
      </c>
      <c r="O635" s="761">
        <v>378</v>
      </c>
      <c r="P635" s="67">
        <v>44.9</v>
      </c>
      <c r="Q635" s="67">
        <v>44.4</v>
      </c>
    </row>
    <row r="636" spans="1:17" ht="18" customHeight="1">
      <c r="B636" s="773" t="s">
        <v>628</v>
      </c>
      <c r="C636" s="776"/>
      <c r="P636" s="67"/>
      <c r="Q636" s="67"/>
    </row>
    <row r="637" spans="1:17" ht="21.75" customHeight="1">
      <c r="C637" s="776" t="s">
        <v>1832</v>
      </c>
      <c r="D637" s="761">
        <v>58</v>
      </c>
      <c r="E637" s="761">
        <v>1</v>
      </c>
      <c r="F637" s="761">
        <v>1</v>
      </c>
      <c r="G637" s="761">
        <v>2</v>
      </c>
      <c r="H637" s="761">
        <v>2</v>
      </c>
      <c r="I637" s="761">
        <v>2</v>
      </c>
      <c r="J637" s="761">
        <v>2</v>
      </c>
      <c r="K637" s="761">
        <v>3</v>
      </c>
      <c r="L637" s="761">
        <v>3</v>
      </c>
      <c r="M637" s="761">
        <v>2</v>
      </c>
      <c r="N637" s="761">
        <v>3</v>
      </c>
      <c r="O637" s="761">
        <v>37</v>
      </c>
      <c r="P637" s="67">
        <v>51</v>
      </c>
      <c r="Q637" s="67">
        <v>51.8</v>
      </c>
    </row>
    <row r="638" spans="1:17" ht="21.75" customHeight="1">
      <c r="C638" s="776" t="s">
        <v>1834</v>
      </c>
      <c r="D638" s="761">
        <v>2972</v>
      </c>
      <c r="E638" s="761">
        <v>36</v>
      </c>
      <c r="F638" s="761">
        <v>52</v>
      </c>
      <c r="G638" s="761">
        <v>57</v>
      </c>
      <c r="H638" s="761">
        <v>67</v>
      </c>
      <c r="I638" s="761">
        <v>68</v>
      </c>
      <c r="J638" s="761">
        <v>65</v>
      </c>
      <c r="K638" s="761">
        <v>85</v>
      </c>
      <c r="L638" s="761">
        <v>74</v>
      </c>
      <c r="M638" s="761">
        <v>98</v>
      </c>
      <c r="N638" s="761">
        <v>90</v>
      </c>
      <c r="O638" s="761">
        <v>2280</v>
      </c>
      <c r="P638" s="67">
        <v>45.8</v>
      </c>
      <c r="Q638" s="67">
        <v>45.9</v>
      </c>
    </row>
    <row r="639" spans="1:17" ht="12.75" customHeight="1">
      <c r="C639" s="776" t="s">
        <v>631</v>
      </c>
      <c r="D639" s="761">
        <v>137</v>
      </c>
      <c r="E639" s="761">
        <v>1</v>
      </c>
      <c r="F639" s="761">
        <v>4</v>
      </c>
      <c r="G639" s="761">
        <v>3</v>
      </c>
      <c r="H639" s="761">
        <v>1</v>
      </c>
      <c r="I639" s="761">
        <v>5</v>
      </c>
      <c r="J639" s="761">
        <v>2</v>
      </c>
      <c r="K639" s="761">
        <v>3</v>
      </c>
      <c r="L639" s="761">
        <v>2</v>
      </c>
      <c r="M639" s="761">
        <v>6</v>
      </c>
      <c r="N639" s="761">
        <v>4</v>
      </c>
      <c r="O639" s="761">
        <v>106</v>
      </c>
      <c r="P639" s="67">
        <v>44.9</v>
      </c>
      <c r="Q639" s="67">
        <v>42.9</v>
      </c>
    </row>
    <row r="640" spans="1:17" ht="12.75" customHeight="1">
      <c r="C640" s="778" t="s">
        <v>1874</v>
      </c>
      <c r="D640" s="761">
        <v>3167</v>
      </c>
      <c r="E640" s="761">
        <v>38</v>
      </c>
      <c r="F640" s="761">
        <v>57</v>
      </c>
      <c r="G640" s="761">
        <v>62</v>
      </c>
      <c r="H640" s="761">
        <v>70</v>
      </c>
      <c r="I640" s="761">
        <v>75</v>
      </c>
      <c r="J640" s="761">
        <v>69</v>
      </c>
      <c r="K640" s="761">
        <v>91</v>
      </c>
      <c r="L640" s="761">
        <v>79</v>
      </c>
      <c r="M640" s="761">
        <v>106</v>
      </c>
      <c r="N640" s="761">
        <v>97</v>
      </c>
      <c r="O640" s="761">
        <v>2423</v>
      </c>
      <c r="P640" s="67">
        <v>45.8</v>
      </c>
      <c r="Q640" s="67">
        <v>46</v>
      </c>
    </row>
    <row r="641" spans="1:17" ht="18" customHeight="1">
      <c r="B641" s="773" t="s">
        <v>632</v>
      </c>
      <c r="C641" s="776"/>
      <c r="P641" s="67"/>
      <c r="Q641" s="67"/>
    </row>
    <row r="642" spans="1:17" ht="21.75" customHeight="1">
      <c r="C642" s="776" t="s">
        <v>1836</v>
      </c>
      <c r="D642" s="761">
        <v>91</v>
      </c>
      <c r="E642" s="761">
        <v>2</v>
      </c>
      <c r="F642" s="761">
        <v>2</v>
      </c>
      <c r="G642" s="761">
        <v>2</v>
      </c>
      <c r="H642" s="761">
        <v>2</v>
      </c>
      <c r="I642" s="761">
        <v>6</v>
      </c>
      <c r="J642" s="761">
        <v>4</v>
      </c>
      <c r="K642" s="761">
        <v>3</v>
      </c>
      <c r="L642" s="761">
        <v>10</v>
      </c>
      <c r="M642" s="761">
        <v>6</v>
      </c>
      <c r="N642" s="761">
        <v>4</v>
      </c>
      <c r="O642" s="761">
        <v>50</v>
      </c>
      <c r="P642" s="67">
        <v>52</v>
      </c>
      <c r="Q642" s="67">
        <v>53.3</v>
      </c>
    </row>
    <row r="643" spans="1:17" ht="12.75" customHeight="1">
      <c r="C643" s="776" t="s">
        <v>1837</v>
      </c>
      <c r="D643" s="761">
        <v>78</v>
      </c>
      <c r="E643" s="761">
        <v>3</v>
      </c>
      <c r="F643" s="761">
        <v>4</v>
      </c>
      <c r="G643" s="761">
        <v>2</v>
      </c>
      <c r="H643" s="761">
        <v>2</v>
      </c>
      <c r="I643" s="761">
        <v>4</v>
      </c>
      <c r="J643" s="761">
        <v>7</v>
      </c>
      <c r="K643" s="761">
        <v>0</v>
      </c>
      <c r="L643" s="761">
        <v>3</v>
      </c>
      <c r="M643" s="761">
        <v>1</v>
      </c>
      <c r="N643" s="761">
        <v>5</v>
      </c>
      <c r="O643" s="761">
        <v>47</v>
      </c>
      <c r="P643" s="67">
        <v>50.8</v>
      </c>
      <c r="Q643" s="67">
        <v>50.5</v>
      </c>
    </row>
    <row r="644" spans="1:17" ht="12.75" customHeight="1">
      <c r="C644" s="776" t="s">
        <v>1838</v>
      </c>
      <c r="D644" s="761">
        <v>27</v>
      </c>
      <c r="E644" s="761">
        <v>1</v>
      </c>
      <c r="F644" s="761">
        <v>0</v>
      </c>
      <c r="G644" s="761">
        <v>0</v>
      </c>
      <c r="H644" s="761">
        <v>0</v>
      </c>
      <c r="I644" s="761">
        <v>0</v>
      </c>
      <c r="J644" s="761">
        <v>2</v>
      </c>
      <c r="K644" s="761">
        <v>2</v>
      </c>
      <c r="L644" s="761">
        <v>0</v>
      </c>
      <c r="M644" s="761">
        <v>0</v>
      </c>
      <c r="N644" s="761">
        <v>2</v>
      </c>
      <c r="O644" s="761">
        <v>20</v>
      </c>
      <c r="P644" s="67">
        <v>48.3</v>
      </c>
      <c r="Q644" s="67">
        <v>48.3</v>
      </c>
    </row>
    <row r="645" spans="1:17" ht="21.75" customHeight="1">
      <c r="C645" s="776" t="s">
        <v>1840</v>
      </c>
      <c r="D645" s="761">
        <v>1306</v>
      </c>
      <c r="E645" s="761">
        <v>34</v>
      </c>
      <c r="F645" s="761">
        <v>38</v>
      </c>
      <c r="G645" s="761">
        <v>39</v>
      </c>
      <c r="H645" s="761">
        <v>46</v>
      </c>
      <c r="I645" s="761">
        <v>49</v>
      </c>
      <c r="J645" s="761">
        <v>55</v>
      </c>
      <c r="K645" s="761">
        <v>37</v>
      </c>
      <c r="L645" s="761">
        <v>50</v>
      </c>
      <c r="M645" s="761">
        <v>48</v>
      </c>
      <c r="N645" s="761">
        <v>60</v>
      </c>
      <c r="O645" s="761">
        <v>850</v>
      </c>
      <c r="P645" s="67">
        <v>49.7</v>
      </c>
      <c r="Q645" s="67">
        <v>50.5</v>
      </c>
    </row>
    <row r="646" spans="1:17" ht="12.75" customHeight="1">
      <c r="C646" s="778" t="s">
        <v>1874</v>
      </c>
      <c r="D646" s="761">
        <v>1502</v>
      </c>
      <c r="E646" s="761">
        <v>40</v>
      </c>
      <c r="F646" s="761">
        <v>44</v>
      </c>
      <c r="G646" s="761">
        <v>43</v>
      </c>
      <c r="H646" s="761">
        <v>50</v>
      </c>
      <c r="I646" s="761">
        <v>59</v>
      </c>
      <c r="J646" s="761">
        <v>68</v>
      </c>
      <c r="K646" s="761">
        <v>42</v>
      </c>
      <c r="L646" s="761">
        <v>63</v>
      </c>
      <c r="M646" s="761">
        <v>55</v>
      </c>
      <c r="N646" s="761">
        <v>71</v>
      </c>
      <c r="O646" s="761">
        <v>967</v>
      </c>
      <c r="P646" s="67">
        <v>49.9</v>
      </c>
      <c r="Q646" s="67">
        <v>50.6</v>
      </c>
    </row>
    <row r="647" spans="1:17" ht="18" customHeight="1">
      <c r="C647" s="787" t="s">
        <v>155</v>
      </c>
      <c r="D647" s="761">
        <v>22209</v>
      </c>
      <c r="E647" s="761">
        <v>552</v>
      </c>
      <c r="F647" s="761">
        <v>683</v>
      </c>
      <c r="G647" s="761">
        <v>710</v>
      </c>
      <c r="H647" s="761">
        <v>745</v>
      </c>
      <c r="I647" s="761">
        <v>801</v>
      </c>
      <c r="J647" s="761">
        <v>843</v>
      </c>
      <c r="K647" s="761">
        <v>859</v>
      </c>
      <c r="L647" s="761">
        <v>889</v>
      </c>
      <c r="M647" s="761">
        <v>879</v>
      </c>
      <c r="N647" s="761">
        <v>933</v>
      </c>
      <c r="O647" s="761">
        <v>14315</v>
      </c>
      <c r="P647" s="67">
        <v>50.6</v>
      </c>
      <c r="Q647" s="67">
        <v>50.9</v>
      </c>
    </row>
    <row r="648" spans="1:17" ht="12.75" customHeight="1">
      <c r="C648" s="788"/>
      <c r="P648" s="67"/>
      <c r="Q648" s="67"/>
    </row>
    <row r="649" spans="1:17" s="118" customFormat="1" ht="20.100000000000001" customHeight="1">
      <c r="A649" s="775"/>
      <c r="C649" s="784"/>
      <c r="D649" s="297" t="s">
        <v>1635</v>
      </c>
      <c r="E649" s="604"/>
      <c r="F649" s="604"/>
      <c r="G649" s="604"/>
      <c r="H649" s="604"/>
      <c r="I649" s="604"/>
      <c r="J649" s="604"/>
      <c r="K649" s="604"/>
      <c r="L649" s="604"/>
      <c r="M649" s="604"/>
      <c r="N649" s="604"/>
      <c r="O649" s="604"/>
      <c r="P649" s="67"/>
      <c r="Q649" s="67"/>
    </row>
    <row r="650" spans="1:17" s="118" customFormat="1" ht="9" customHeight="1">
      <c r="A650" s="775"/>
      <c r="C650" s="784"/>
      <c r="D650" s="297"/>
      <c r="E650" s="604"/>
      <c r="F650" s="604"/>
      <c r="G650" s="604"/>
      <c r="H650" s="604"/>
      <c r="I650" s="604"/>
      <c r="J650" s="604"/>
      <c r="K650" s="604"/>
      <c r="L650" s="604"/>
      <c r="M650" s="604"/>
      <c r="N650" s="604"/>
      <c r="O650" s="604"/>
      <c r="P650" s="67"/>
      <c r="Q650" s="67"/>
    </row>
    <row r="651" spans="1:17" ht="9" customHeight="1">
      <c r="A651" s="773" t="s">
        <v>458</v>
      </c>
      <c r="C651" s="776"/>
      <c r="P651" s="67"/>
      <c r="Q651" s="67"/>
    </row>
    <row r="652" spans="1:17" ht="18" customHeight="1">
      <c r="B652" s="773" t="s">
        <v>324</v>
      </c>
      <c r="C652" s="776"/>
      <c r="P652" s="67"/>
      <c r="Q652" s="67"/>
    </row>
    <row r="653" spans="1:17" ht="12.75" customHeight="1">
      <c r="C653" s="776" t="s">
        <v>2159</v>
      </c>
      <c r="D653" s="761">
        <v>560</v>
      </c>
      <c r="E653" s="761">
        <v>65</v>
      </c>
      <c r="F653" s="761">
        <v>61</v>
      </c>
      <c r="G653" s="761">
        <v>61</v>
      </c>
      <c r="H653" s="761">
        <v>54</v>
      </c>
      <c r="I653" s="761">
        <v>45</v>
      </c>
      <c r="J653" s="761">
        <v>47</v>
      </c>
      <c r="K653" s="761">
        <v>49</v>
      </c>
      <c r="L653" s="761">
        <v>51</v>
      </c>
      <c r="M653" s="761">
        <v>40</v>
      </c>
      <c r="N653" s="761">
        <v>20</v>
      </c>
      <c r="O653" s="761">
        <v>67</v>
      </c>
      <c r="P653" s="67">
        <v>59.1</v>
      </c>
      <c r="Q653" s="67">
        <v>59.1</v>
      </c>
    </row>
    <row r="654" spans="1:17" ht="12.75" customHeight="1">
      <c r="C654" s="776" t="s">
        <v>2160</v>
      </c>
      <c r="D654" s="761">
        <v>347</v>
      </c>
      <c r="E654" s="761">
        <v>38</v>
      </c>
      <c r="F654" s="761">
        <v>33</v>
      </c>
      <c r="G654" s="761">
        <v>44</v>
      </c>
      <c r="H654" s="761">
        <v>36</v>
      </c>
      <c r="I654" s="761">
        <v>40</v>
      </c>
      <c r="J654" s="761">
        <v>28</v>
      </c>
      <c r="K654" s="761">
        <v>25</v>
      </c>
      <c r="L654" s="761">
        <v>15</v>
      </c>
      <c r="M654" s="761">
        <v>27</v>
      </c>
      <c r="N654" s="761">
        <v>14</v>
      </c>
      <c r="O654" s="761">
        <v>47</v>
      </c>
      <c r="P654" s="67">
        <v>59.1</v>
      </c>
      <c r="Q654" s="67">
        <v>59.4</v>
      </c>
    </row>
    <row r="655" spans="1:17" ht="21.75" customHeight="1">
      <c r="C655" s="776" t="s">
        <v>2161</v>
      </c>
      <c r="D655" s="761">
        <v>173</v>
      </c>
      <c r="E655" s="761">
        <v>5</v>
      </c>
      <c r="F655" s="761">
        <v>5</v>
      </c>
      <c r="G655" s="761">
        <v>14</v>
      </c>
      <c r="H655" s="761">
        <v>7</v>
      </c>
      <c r="I655" s="761">
        <v>12</v>
      </c>
      <c r="J655" s="761">
        <v>10</v>
      </c>
      <c r="K655" s="761">
        <v>3</v>
      </c>
      <c r="L655" s="761">
        <v>13</v>
      </c>
      <c r="M655" s="761">
        <v>11</v>
      </c>
      <c r="N655" s="761">
        <v>8</v>
      </c>
      <c r="O655" s="761">
        <v>85</v>
      </c>
      <c r="P655" s="67">
        <v>53.7</v>
      </c>
      <c r="Q655" s="67">
        <v>54.2</v>
      </c>
    </row>
    <row r="656" spans="1:17" ht="12.75" customHeight="1">
      <c r="C656" s="776" t="s">
        <v>610</v>
      </c>
      <c r="D656" s="761">
        <v>1629</v>
      </c>
      <c r="E656" s="761">
        <v>19</v>
      </c>
      <c r="F656" s="761">
        <v>31</v>
      </c>
      <c r="G656" s="761">
        <v>18</v>
      </c>
      <c r="H656" s="761">
        <v>38</v>
      </c>
      <c r="I656" s="761">
        <v>54</v>
      </c>
      <c r="J656" s="761">
        <v>63</v>
      </c>
      <c r="K656" s="761">
        <v>58</v>
      </c>
      <c r="L656" s="761">
        <v>72</v>
      </c>
      <c r="M656" s="761">
        <v>94</v>
      </c>
      <c r="N656" s="761">
        <v>97</v>
      </c>
      <c r="O656" s="761">
        <v>1085</v>
      </c>
      <c r="P656" s="67">
        <v>51.8</v>
      </c>
      <c r="Q656" s="67">
        <v>51.5</v>
      </c>
    </row>
    <row r="657" spans="1:17" ht="12.75" customHeight="1">
      <c r="C657" s="776" t="s">
        <v>611</v>
      </c>
      <c r="D657" s="761">
        <v>912</v>
      </c>
      <c r="E657" s="761">
        <v>10</v>
      </c>
      <c r="F657" s="761">
        <v>11</v>
      </c>
      <c r="G657" s="761">
        <v>14</v>
      </c>
      <c r="H657" s="761">
        <v>19</v>
      </c>
      <c r="I657" s="761">
        <v>16</v>
      </c>
      <c r="J657" s="761">
        <v>10</v>
      </c>
      <c r="K657" s="761">
        <v>20</v>
      </c>
      <c r="L657" s="761">
        <v>30</v>
      </c>
      <c r="M657" s="761">
        <v>46</v>
      </c>
      <c r="N657" s="761">
        <v>54</v>
      </c>
      <c r="O657" s="761">
        <v>682</v>
      </c>
      <c r="P657" s="67">
        <v>50.1</v>
      </c>
      <c r="Q657" s="67">
        <v>49.5</v>
      </c>
    </row>
    <row r="658" spans="1:17" ht="12.75" customHeight="1">
      <c r="C658" s="778" t="s">
        <v>1874</v>
      </c>
      <c r="D658" s="761">
        <v>3621</v>
      </c>
      <c r="E658" s="761">
        <v>137</v>
      </c>
      <c r="F658" s="761">
        <v>141</v>
      </c>
      <c r="G658" s="761">
        <v>151</v>
      </c>
      <c r="H658" s="761">
        <v>154</v>
      </c>
      <c r="I658" s="761">
        <v>167</v>
      </c>
      <c r="J658" s="761">
        <v>158</v>
      </c>
      <c r="K658" s="761">
        <v>155</v>
      </c>
      <c r="L658" s="761">
        <v>181</v>
      </c>
      <c r="M658" s="761">
        <v>218</v>
      </c>
      <c r="N658" s="761">
        <v>193</v>
      </c>
      <c r="O658" s="761">
        <v>1966</v>
      </c>
      <c r="P658" s="67">
        <v>53.3</v>
      </c>
      <c r="Q658" s="67">
        <v>53.2</v>
      </c>
    </row>
    <row r="659" spans="1:17" ht="18" customHeight="1">
      <c r="B659" s="773" t="s">
        <v>619</v>
      </c>
      <c r="C659" s="776"/>
      <c r="P659" s="67"/>
      <c r="Q659" s="67"/>
    </row>
    <row r="660" spans="1:17" ht="12.75" customHeight="1">
      <c r="C660" s="776" t="s">
        <v>620</v>
      </c>
      <c r="D660" s="761">
        <v>61</v>
      </c>
      <c r="E660" s="635" t="s">
        <v>613</v>
      </c>
      <c r="F660" s="635" t="s">
        <v>613</v>
      </c>
      <c r="G660" s="635" t="s">
        <v>613</v>
      </c>
      <c r="H660" s="635" t="s">
        <v>613</v>
      </c>
      <c r="I660" s="635" t="s">
        <v>613</v>
      </c>
      <c r="J660" s="635" t="s">
        <v>613</v>
      </c>
      <c r="K660" s="635" t="s">
        <v>613</v>
      </c>
      <c r="L660" s="635" t="s">
        <v>613</v>
      </c>
      <c r="M660" s="635" t="s">
        <v>613</v>
      </c>
      <c r="N660" s="635" t="s">
        <v>613</v>
      </c>
      <c r="O660" s="761">
        <v>37</v>
      </c>
      <c r="P660" s="67">
        <v>51.9</v>
      </c>
      <c r="Q660" s="67">
        <v>52.2</v>
      </c>
    </row>
    <row r="661" spans="1:17" ht="12.75" customHeight="1">
      <c r="C661" s="776" t="s">
        <v>622</v>
      </c>
      <c r="D661" s="761">
        <v>1</v>
      </c>
      <c r="E661" s="635" t="s">
        <v>613</v>
      </c>
      <c r="F661" s="635" t="s">
        <v>613</v>
      </c>
      <c r="G661" s="635" t="s">
        <v>613</v>
      </c>
      <c r="H661" s="635" t="s">
        <v>613</v>
      </c>
      <c r="I661" s="635" t="s">
        <v>613</v>
      </c>
      <c r="J661" s="635" t="s">
        <v>613</v>
      </c>
      <c r="K661" s="635" t="s">
        <v>613</v>
      </c>
      <c r="L661" s="635" t="s">
        <v>613</v>
      </c>
      <c r="M661" s="635" t="s">
        <v>613</v>
      </c>
      <c r="N661" s="635" t="s">
        <v>613</v>
      </c>
      <c r="O661" s="761">
        <v>0</v>
      </c>
      <c r="P661" s="780" t="s">
        <v>477</v>
      </c>
      <c r="Q661" s="780" t="s">
        <v>477</v>
      </c>
    </row>
    <row r="662" spans="1:17" ht="12.75" customHeight="1">
      <c r="C662" s="778" t="s">
        <v>1874</v>
      </c>
      <c r="D662" s="761">
        <v>62</v>
      </c>
      <c r="E662" s="761">
        <v>4</v>
      </c>
      <c r="F662" s="761">
        <v>4</v>
      </c>
      <c r="G662" s="761">
        <v>6</v>
      </c>
      <c r="H662" s="761">
        <v>2</v>
      </c>
      <c r="I662" s="761">
        <v>1</v>
      </c>
      <c r="J662" s="761">
        <v>1</v>
      </c>
      <c r="K662" s="761">
        <v>0</v>
      </c>
      <c r="L662" s="761">
        <v>3</v>
      </c>
      <c r="M662" s="761">
        <v>2</v>
      </c>
      <c r="N662" s="761">
        <v>2</v>
      </c>
      <c r="O662" s="761">
        <v>37</v>
      </c>
      <c r="P662" s="67">
        <v>52.1</v>
      </c>
      <c r="Q662" s="67">
        <v>52.3</v>
      </c>
    </row>
    <row r="663" spans="1:17" ht="18" customHeight="1">
      <c r="B663" s="773" t="s">
        <v>628</v>
      </c>
      <c r="C663" s="776"/>
      <c r="P663" s="67"/>
      <c r="Q663" s="67"/>
    </row>
    <row r="664" spans="1:17" ht="21.75" customHeight="1">
      <c r="C664" s="776" t="s">
        <v>1832</v>
      </c>
      <c r="D664" s="761">
        <v>500</v>
      </c>
      <c r="E664" s="761">
        <v>8</v>
      </c>
      <c r="F664" s="761">
        <v>10</v>
      </c>
      <c r="G664" s="761">
        <v>11</v>
      </c>
      <c r="H664" s="761">
        <v>18</v>
      </c>
      <c r="I664" s="761">
        <v>14</v>
      </c>
      <c r="J664" s="761">
        <v>14</v>
      </c>
      <c r="K664" s="761">
        <v>27</v>
      </c>
      <c r="L664" s="761">
        <v>18</v>
      </c>
      <c r="M664" s="761">
        <v>14</v>
      </c>
      <c r="N664" s="761">
        <v>18</v>
      </c>
      <c r="O664" s="761">
        <v>348</v>
      </c>
      <c r="P664" s="67">
        <v>49.5</v>
      </c>
      <c r="Q664" s="67">
        <v>49</v>
      </c>
    </row>
    <row r="665" spans="1:17" ht="21.75" customHeight="1">
      <c r="C665" s="776" t="s">
        <v>1834</v>
      </c>
      <c r="D665" s="761">
        <v>1068</v>
      </c>
      <c r="E665" s="761">
        <v>26</v>
      </c>
      <c r="F665" s="761">
        <v>37</v>
      </c>
      <c r="G665" s="761">
        <v>58</v>
      </c>
      <c r="H665" s="761">
        <v>49</v>
      </c>
      <c r="I665" s="761">
        <v>47</v>
      </c>
      <c r="J665" s="761">
        <v>47</v>
      </c>
      <c r="K665" s="761">
        <v>42</v>
      </c>
      <c r="L665" s="761">
        <v>41</v>
      </c>
      <c r="M665" s="761">
        <v>55</v>
      </c>
      <c r="N665" s="761">
        <v>34</v>
      </c>
      <c r="O665" s="761">
        <v>632</v>
      </c>
      <c r="P665" s="67">
        <v>51.3</v>
      </c>
      <c r="Q665" s="67">
        <v>51.8</v>
      </c>
    </row>
    <row r="666" spans="1:17" ht="12.75" customHeight="1">
      <c r="C666" s="776" t="s">
        <v>631</v>
      </c>
      <c r="D666" s="761">
        <v>217</v>
      </c>
      <c r="E666" s="761">
        <v>9</v>
      </c>
      <c r="F666" s="761">
        <v>8</v>
      </c>
      <c r="G666" s="761">
        <v>4</v>
      </c>
      <c r="H666" s="761">
        <v>9</v>
      </c>
      <c r="I666" s="761">
        <v>6</v>
      </c>
      <c r="J666" s="761">
        <v>5</v>
      </c>
      <c r="K666" s="761">
        <v>5</v>
      </c>
      <c r="L666" s="761">
        <v>5</v>
      </c>
      <c r="M666" s="761">
        <v>9</v>
      </c>
      <c r="N666" s="761">
        <v>10</v>
      </c>
      <c r="O666" s="761">
        <v>147</v>
      </c>
      <c r="P666" s="67">
        <v>49.7</v>
      </c>
      <c r="Q666" s="67">
        <v>50.2</v>
      </c>
    </row>
    <row r="667" spans="1:17" ht="12.75" customHeight="1">
      <c r="C667" s="778" t="s">
        <v>1874</v>
      </c>
      <c r="D667" s="761">
        <v>1785</v>
      </c>
      <c r="E667" s="761">
        <v>43</v>
      </c>
      <c r="F667" s="761">
        <v>55</v>
      </c>
      <c r="G667" s="761">
        <v>73</v>
      </c>
      <c r="H667" s="761">
        <v>76</v>
      </c>
      <c r="I667" s="761">
        <v>67</v>
      </c>
      <c r="J667" s="761">
        <v>66</v>
      </c>
      <c r="K667" s="761">
        <v>74</v>
      </c>
      <c r="L667" s="761">
        <v>64</v>
      </c>
      <c r="M667" s="761">
        <v>78</v>
      </c>
      <c r="N667" s="761">
        <v>62</v>
      </c>
      <c r="O667" s="761">
        <v>1127</v>
      </c>
      <c r="P667" s="67">
        <v>50.6</v>
      </c>
      <c r="Q667" s="67">
        <v>50.9</v>
      </c>
    </row>
    <row r="668" spans="1:17" s="39" customFormat="1" ht="12.75" customHeight="1">
      <c r="A668" s="118" t="s">
        <v>638</v>
      </c>
      <c r="B668" s="773"/>
      <c r="C668" s="781"/>
      <c r="D668" s="782"/>
      <c r="E668" s="782"/>
      <c r="F668" s="782"/>
      <c r="G668" s="782"/>
      <c r="H668" s="782"/>
      <c r="I668" s="782"/>
      <c r="J668" s="782"/>
      <c r="K668" s="782"/>
      <c r="L668" s="782"/>
      <c r="M668" s="782"/>
      <c r="N668" s="782"/>
      <c r="O668" s="782"/>
      <c r="P668" s="738"/>
      <c r="Q668" s="738"/>
    </row>
    <row r="669" spans="1:17" s="39" customFormat="1" ht="10.5" customHeight="1">
      <c r="A669" s="773" t="s">
        <v>2162</v>
      </c>
      <c r="B669" s="773"/>
      <c r="C669" s="781"/>
      <c r="D669" s="782"/>
      <c r="E669" s="782"/>
      <c r="F669" s="782"/>
      <c r="G669" s="782"/>
      <c r="H669" s="782"/>
      <c r="I669" s="782"/>
      <c r="J669" s="782"/>
      <c r="K669" s="782"/>
      <c r="L669" s="782"/>
      <c r="M669" s="782"/>
      <c r="N669" s="782"/>
      <c r="O669" s="782"/>
      <c r="P669" s="738"/>
      <c r="Q669" s="738"/>
    </row>
    <row r="670" spans="1:17" s="39" customFormat="1" ht="10.5" customHeight="1">
      <c r="A670" s="118"/>
      <c r="B670" s="39" t="s">
        <v>2163</v>
      </c>
      <c r="C670" s="781"/>
      <c r="D670" s="782"/>
      <c r="E670" s="782"/>
      <c r="F670" s="782"/>
      <c r="G670" s="782"/>
      <c r="H670" s="782"/>
      <c r="I670" s="782"/>
      <c r="J670" s="782"/>
      <c r="K670" s="782"/>
      <c r="L670" s="782"/>
      <c r="M670" s="782"/>
      <c r="N670" s="782"/>
      <c r="O670" s="782"/>
      <c r="P670" s="738"/>
      <c r="Q670" s="738"/>
    </row>
    <row r="671" spans="1:17" s="39" customFormat="1" ht="10.5" customHeight="1">
      <c r="A671" s="118"/>
      <c r="B671" s="39" t="s">
        <v>2164</v>
      </c>
      <c r="C671" s="781"/>
      <c r="D671" s="782"/>
      <c r="E671" s="782"/>
      <c r="F671" s="782"/>
      <c r="G671" s="782"/>
      <c r="H671" s="782"/>
      <c r="I671" s="782"/>
      <c r="J671" s="782"/>
      <c r="K671" s="782"/>
      <c r="L671" s="782"/>
      <c r="M671" s="782"/>
      <c r="N671" s="782"/>
      <c r="O671" s="782"/>
      <c r="P671" s="738"/>
      <c r="Q671" s="738"/>
    </row>
    <row r="672" spans="1:17" s="39" customFormat="1" ht="10.5" customHeight="1">
      <c r="A672" s="773" t="s">
        <v>2165</v>
      </c>
      <c r="B672" s="773"/>
      <c r="C672" s="781"/>
      <c r="D672" s="782"/>
      <c r="E672" s="782"/>
      <c r="F672" s="782"/>
      <c r="G672" s="782"/>
      <c r="H672" s="782"/>
      <c r="I672" s="782"/>
      <c r="J672" s="782"/>
      <c r="K672" s="782"/>
      <c r="L672" s="782"/>
      <c r="M672" s="782"/>
      <c r="N672" s="782"/>
      <c r="O672" s="782"/>
      <c r="P672" s="738"/>
      <c r="Q672" s="738"/>
    </row>
    <row r="673" spans="1:17" s="39" customFormat="1" ht="10.5" customHeight="1">
      <c r="A673" s="773" t="s">
        <v>1828</v>
      </c>
      <c r="B673" s="773"/>
      <c r="C673" s="781"/>
      <c r="D673" s="782"/>
      <c r="E673" s="782"/>
      <c r="F673" s="782"/>
      <c r="G673" s="782"/>
      <c r="H673" s="782"/>
      <c r="I673" s="782"/>
      <c r="J673" s="782"/>
      <c r="K673" s="782"/>
      <c r="L673" s="782"/>
      <c r="M673" s="782"/>
      <c r="N673" s="782"/>
      <c r="O673" s="782"/>
      <c r="P673" s="738"/>
      <c r="Q673" s="738"/>
    </row>
    <row r="674" spans="1:17" s="39" customFormat="1" ht="10.5" customHeight="1">
      <c r="A674" s="773"/>
      <c r="B674" s="773"/>
      <c r="C674" s="783"/>
      <c r="D674" s="782"/>
      <c r="E674" s="782"/>
      <c r="F674" s="782"/>
      <c r="G674" s="782"/>
      <c r="H674" s="782"/>
      <c r="I674" s="782"/>
      <c r="J674" s="782"/>
      <c r="K674" s="782"/>
      <c r="L674" s="782"/>
      <c r="M674" s="782"/>
      <c r="N674" s="782"/>
      <c r="O674" s="782"/>
      <c r="P674" s="738"/>
      <c r="Q674" s="738"/>
    </row>
    <row r="675" spans="1:17" s="39" customFormat="1" ht="12.75" customHeight="1">
      <c r="A675" s="773" t="s">
        <v>46</v>
      </c>
      <c r="B675" s="773"/>
      <c r="C675" s="783"/>
      <c r="D675" s="782"/>
      <c r="E675" s="782"/>
      <c r="F675" s="782"/>
      <c r="G675" s="782"/>
      <c r="H675" s="782"/>
      <c r="I675" s="782"/>
      <c r="J675" s="782"/>
      <c r="K675" s="782"/>
      <c r="L675" s="782"/>
      <c r="M675" s="782"/>
      <c r="N675" s="782"/>
      <c r="O675" s="782"/>
      <c r="P675" s="738"/>
      <c r="Q675" s="738"/>
    </row>
    <row r="676" spans="1:17" s="118" customFormat="1" ht="11.25" customHeight="1">
      <c r="A676" s="775"/>
      <c r="C676" s="784"/>
      <c r="D676" s="297" t="s">
        <v>1635</v>
      </c>
      <c r="E676" s="604"/>
      <c r="F676" s="604"/>
      <c r="G676" s="604"/>
      <c r="H676" s="604"/>
      <c r="I676" s="604"/>
      <c r="J676" s="604"/>
      <c r="K676" s="604"/>
      <c r="L676" s="604"/>
      <c r="M676" s="604"/>
      <c r="N676" s="604"/>
      <c r="O676" s="604"/>
      <c r="P676" s="780"/>
      <c r="Q676" s="780"/>
    </row>
    <row r="677" spans="1:17" s="118" customFormat="1" ht="9" customHeight="1">
      <c r="A677" s="775"/>
      <c r="C677" s="784"/>
      <c r="D677" s="297"/>
      <c r="E677" s="604"/>
      <c r="F677" s="604"/>
      <c r="G677" s="604"/>
      <c r="H677" s="604"/>
      <c r="I677" s="604"/>
      <c r="J677" s="604"/>
      <c r="K677" s="604"/>
      <c r="L677" s="604"/>
      <c r="M677" s="604"/>
      <c r="N677" s="604"/>
      <c r="O677" s="604"/>
      <c r="P677" s="780"/>
      <c r="Q677" s="780"/>
    </row>
    <row r="678" spans="1:17" ht="18" customHeight="1">
      <c r="B678" s="773" t="s">
        <v>632</v>
      </c>
      <c r="C678" s="776"/>
      <c r="P678" s="67"/>
      <c r="Q678" s="67"/>
    </row>
    <row r="679" spans="1:17" ht="21.75" customHeight="1">
      <c r="C679" s="776" t="s">
        <v>1836</v>
      </c>
      <c r="D679" s="761">
        <v>348</v>
      </c>
      <c r="E679" s="761">
        <v>10</v>
      </c>
      <c r="F679" s="761">
        <v>9</v>
      </c>
      <c r="G679" s="761">
        <v>6</v>
      </c>
      <c r="H679" s="761">
        <v>7</v>
      </c>
      <c r="I679" s="761">
        <v>12</v>
      </c>
      <c r="J679" s="761">
        <v>14</v>
      </c>
      <c r="K679" s="761">
        <v>20</v>
      </c>
      <c r="L679" s="761">
        <v>14</v>
      </c>
      <c r="M679" s="761">
        <v>19</v>
      </c>
      <c r="N679" s="761">
        <v>12</v>
      </c>
      <c r="O679" s="761">
        <v>225</v>
      </c>
      <c r="P679" s="67">
        <v>49.7</v>
      </c>
      <c r="Q679" s="67">
        <v>49.1</v>
      </c>
    </row>
    <row r="680" spans="1:17" ht="12.75" customHeight="1">
      <c r="C680" s="776" t="s">
        <v>1837</v>
      </c>
      <c r="D680" s="761">
        <v>365</v>
      </c>
      <c r="E680" s="761">
        <v>5</v>
      </c>
      <c r="F680" s="761">
        <v>14</v>
      </c>
      <c r="G680" s="761">
        <v>11</v>
      </c>
      <c r="H680" s="761">
        <v>9</v>
      </c>
      <c r="I680" s="761">
        <v>7</v>
      </c>
      <c r="J680" s="761">
        <v>11</v>
      </c>
      <c r="K680" s="761">
        <v>16</v>
      </c>
      <c r="L680" s="761">
        <v>9</v>
      </c>
      <c r="M680" s="761">
        <v>8</v>
      </c>
      <c r="N680" s="761">
        <v>10</v>
      </c>
      <c r="O680" s="761">
        <v>265</v>
      </c>
      <c r="P680" s="67">
        <v>48.8</v>
      </c>
      <c r="Q680" s="67">
        <v>48.6</v>
      </c>
    </row>
    <row r="681" spans="1:17" ht="12.75" customHeight="1">
      <c r="C681" s="776" t="s">
        <v>1838</v>
      </c>
      <c r="D681" s="761">
        <v>762</v>
      </c>
      <c r="E681" s="761">
        <v>24</v>
      </c>
      <c r="F681" s="761">
        <v>28</v>
      </c>
      <c r="G681" s="761">
        <v>31</v>
      </c>
      <c r="H681" s="761">
        <v>20</v>
      </c>
      <c r="I681" s="761">
        <v>27</v>
      </c>
      <c r="J681" s="761">
        <v>37</v>
      </c>
      <c r="K681" s="761">
        <v>23</v>
      </c>
      <c r="L681" s="761">
        <v>32</v>
      </c>
      <c r="M681" s="761">
        <v>23</v>
      </c>
      <c r="N681" s="761">
        <v>23</v>
      </c>
      <c r="O681" s="761">
        <v>494</v>
      </c>
      <c r="P681" s="67">
        <v>50</v>
      </c>
      <c r="Q681" s="67">
        <v>49.7</v>
      </c>
    </row>
    <row r="682" spans="1:17" ht="21.75" customHeight="1">
      <c r="C682" s="776" t="s">
        <v>1840</v>
      </c>
      <c r="D682" s="761">
        <v>1475</v>
      </c>
      <c r="E682" s="761">
        <v>39</v>
      </c>
      <c r="F682" s="761">
        <v>51</v>
      </c>
      <c r="G682" s="761">
        <v>48</v>
      </c>
      <c r="H682" s="761">
        <v>36</v>
      </c>
      <c r="I682" s="761">
        <v>46</v>
      </c>
      <c r="J682" s="761">
        <v>62</v>
      </c>
      <c r="K682" s="761">
        <v>59</v>
      </c>
      <c r="L682" s="761">
        <v>55</v>
      </c>
      <c r="M682" s="761">
        <v>50</v>
      </c>
      <c r="N682" s="761">
        <v>45</v>
      </c>
      <c r="O682" s="761">
        <v>984</v>
      </c>
      <c r="P682" s="67">
        <v>49.6</v>
      </c>
      <c r="Q682" s="67">
        <v>49.3</v>
      </c>
    </row>
    <row r="683" spans="1:17" ht="12.75" customHeight="1">
      <c r="C683" s="778" t="s">
        <v>1874</v>
      </c>
      <c r="D683" s="761">
        <v>6943</v>
      </c>
      <c r="E683" s="761">
        <v>223</v>
      </c>
      <c r="F683" s="761">
        <v>251</v>
      </c>
      <c r="G683" s="761">
        <v>278</v>
      </c>
      <c r="H683" s="761">
        <v>268</v>
      </c>
      <c r="I683" s="761">
        <v>281</v>
      </c>
      <c r="J683" s="761">
        <v>287</v>
      </c>
      <c r="K683" s="761">
        <v>288</v>
      </c>
      <c r="L683" s="761">
        <v>303</v>
      </c>
      <c r="M683" s="761">
        <v>348</v>
      </c>
      <c r="N683" s="761">
        <v>302</v>
      </c>
      <c r="O683" s="761">
        <v>4114</v>
      </c>
      <c r="P683" s="67">
        <v>51.8</v>
      </c>
      <c r="Q683" s="67">
        <v>52</v>
      </c>
    </row>
    <row r="684" spans="1:17" ht="18" customHeight="1">
      <c r="A684" s="786" t="s">
        <v>1748</v>
      </c>
      <c r="B684" s="786"/>
      <c r="C684" s="785"/>
      <c r="P684" s="67"/>
      <c r="Q684" s="67"/>
    </row>
    <row r="685" spans="1:17" ht="18" customHeight="1">
      <c r="A685" s="773" t="s">
        <v>480</v>
      </c>
      <c r="C685" s="776"/>
      <c r="P685" s="67"/>
      <c r="Q685" s="67"/>
    </row>
    <row r="686" spans="1:17" ht="18" customHeight="1">
      <c r="B686" s="773" t="s">
        <v>324</v>
      </c>
      <c r="C686" s="776"/>
      <c r="P686" s="67"/>
      <c r="Q686" s="67"/>
    </row>
    <row r="687" spans="1:17" ht="12.75" customHeight="1">
      <c r="C687" s="776" t="s">
        <v>2159</v>
      </c>
      <c r="D687" s="761">
        <v>17</v>
      </c>
      <c r="E687" s="761">
        <v>3</v>
      </c>
      <c r="F687" s="761">
        <v>3</v>
      </c>
      <c r="G687" s="761">
        <v>3</v>
      </c>
      <c r="H687" s="761">
        <v>0</v>
      </c>
      <c r="I687" s="761">
        <v>1</v>
      </c>
      <c r="J687" s="761">
        <v>3</v>
      </c>
      <c r="K687" s="761">
        <v>1</v>
      </c>
      <c r="L687" s="761">
        <v>1</v>
      </c>
      <c r="M687" s="761">
        <v>1</v>
      </c>
      <c r="N687" s="761">
        <v>0</v>
      </c>
      <c r="O687" s="761">
        <v>1</v>
      </c>
      <c r="P687" s="67">
        <v>60.5</v>
      </c>
      <c r="Q687" s="67">
        <v>61.2</v>
      </c>
    </row>
    <row r="688" spans="1:17" ht="12.75" customHeight="1">
      <c r="C688" s="776" t="s">
        <v>2160</v>
      </c>
      <c r="D688" s="761">
        <v>23</v>
      </c>
      <c r="E688" s="761">
        <v>2</v>
      </c>
      <c r="F688" s="761">
        <v>1</v>
      </c>
      <c r="G688" s="761">
        <v>2</v>
      </c>
      <c r="H688" s="761">
        <v>3</v>
      </c>
      <c r="I688" s="761">
        <v>1</v>
      </c>
      <c r="J688" s="761">
        <v>3</v>
      </c>
      <c r="K688" s="761">
        <v>5</v>
      </c>
      <c r="L688" s="761">
        <v>3</v>
      </c>
      <c r="M688" s="761">
        <v>1</v>
      </c>
      <c r="N688" s="761">
        <v>0</v>
      </c>
      <c r="O688" s="761">
        <v>2</v>
      </c>
      <c r="P688" s="67">
        <v>59</v>
      </c>
      <c r="Q688" s="67">
        <v>58.2</v>
      </c>
    </row>
    <row r="689" spans="2:17" s="80" customFormat="1" ht="21.75" customHeight="1">
      <c r="B689" s="773"/>
      <c r="C689" s="776" t="s">
        <v>2161</v>
      </c>
      <c r="D689" s="761">
        <v>9</v>
      </c>
      <c r="E689" s="761">
        <v>1</v>
      </c>
      <c r="F689" s="761">
        <v>0</v>
      </c>
      <c r="G689" s="761">
        <v>1</v>
      </c>
      <c r="H689" s="761">
        <v>0</v>
      </c>
      <c r="I689" s="761">
        <v>0</v>
      </c>
      <c r="J689" s="761">
        <v>0</v>
      </c>
      <c r="K689" s="761">
        <v>1</v>
      </c>
      <c r="L689" s="761">
        <v>0</v>
      </c>
      <c r="M689" s="761">
        <v>0</v>
      </c>
      <c r="N689" s="761">
        <v>1</v>
      </c>
      <c r="O689" s="761">
        <v>5</v>
      </c>
      <c r="P689" s="67">
        <v>49.8</v>
      </c>
      <c r="Q689" s="67">
        <v>50.5</v>
      </c>
    </row>
    <row r="690" spans="2:17" s="80" customFormat="1" ht="12.75" customHeight="1">
      <c r="B690" s="773"/>
      <c r="C690" s="776" t="s">
        <v>610</v>
      </c>
      <c r="D690" s="761">
        <v>93</v>
      </c>
      <c r="E690" s="761">
        <v>2</v>
      </c>
      <c r="F690" s="761">
        <v>4</v>
      </c>
      <c r="G690" s="761">
        <v>3</v>
      </c>
      <c r="H690" s="761">
        <v>3</v>
      </c>
      <c r="I690" s="761">
        <v>4</v>
      </c>
      <c r="J690" s="761">
        <v>1</v>
      </c>
      <c r="K690" s="761">
        <v>10</v>
      </c>
      <c r="L690" s="761">
        <v>5</v>
      </c>
      <c r="M690" s="761">
        <v>1</v>
      </c>
      <c r="N690" s="761">
        <v>6</v>
      </c>
      <c r="O690" s="761">
        <v>54</v>
      </c>
      <c r="P690" s="67">
        <v>52.4</v>
      </c>
      <c r="Q690" s="67">
        <v>52.1</v>
      </c>
    </row>
    <row r="691" spans="2:17" s="80" customFormat="1" ht="12.75" customHeight="1">
      <c r="B691" s="773"/>
      <c r="C691" s="776" t="s">
        <v>611</v>
      </c>
      <c r="D691" s="761">
        <v>72</v>
      </c>
      <c r="E691" s="761">
        <v>0</v>
      </c>
      <c r="F691" s="761">
        <v>0</v>
      </c>
      <c r="G691" s="761">
        <v>0</v>
      </c>
      <c r="H691" s="761">
        <v>0</v>
      </c>
      <c r="I691" s="761">
        <v>1</v>
      </c>
      <c r="J691" s="761">
        <v>0</v>
      </c>
      <c r="K691" s="761">
        <v>1</v>
      </c>
      <c r="L691" s="761">
        <v>2</v>
      </c>
      <c r="M691" s="761">
        <v>3</v>
      </c>
      <c r="N691" s="761">
        <v>0</v>
      </c>
      <c r="O691" s="761">
        <v>65</v>
      </c>
      <c r="P691" s="67">
        <v>47</v>
      </c>
      <c r="Q691" s="67">
        <v>46.4</v>
      </c>
    </row>
    <row r="692" spans="2:17" s="80" customFormat="1" ht="12.75" customHeight="1">
      <c r="B692" s="773"/>
      <c r="C692" s="778" t="s">
        <v>1874</v>
      </c>
      <c r="D692" s="761">
        <v>214</v>
      </c>
      <c r="E692" s="761">
        <v>8</v>
      </c>
      <c r="F692" s="761">
        <v>8</v>
      </c>
      <c r="G692" s="761">
        <v>9</v>
      </c>
      <c r="H692" s="761">
        <v>6</v>
      </c>
      <c r="I692" s="761">
        <v>7</v>
      </c>
      <c r="J692" s="761">
        <v>7</v>
      </c>
      <c r="K692" s="761">
        <v>18</v>
      </c>
      <c r="L692" s="761">
        <v>11</v>
      </c>
      <c r="M692" s="761">
        <v>6</v>
      </c>
      <c r="N692" s="761">
        <v>7</v>
      </c>
      <c r="O692" s="761">
        <v>127</v>
      </c>
      <c r="P692" s="67">
        <v>51.8</v>
      </c>
      <c r="Q692" s="67">
        <v>51.9</v>
      </c>
    </row>
    <row r="693" spans="2:17" s="80" customFormat="1" ht="18" customHeight="1">
      <c r="B693" s="773" t="s">
        <v>619</v>
      </c>
      <c r="C693" s="776"/>
      <c r="D693" s="761"/>
      <c r="E693" s="761"/>
      <c r="F693" s="761"/>
      <c r="G693" s="761"/>
      <c r="H693" s="761"/>
      <c r="I693" s="761"/>
      <c r="J693" s="761"/>
      <c r="K693" s="761"/>
      <c r="L693" s="761"/>
      <c r="M693" s="761"/>
      <c r="N693" s="761"/>
      <c r="O693" s="761"/>
      <c r="P693" s="67"/>
      <c r="Q693" s="67"/>
    </row>
    <row r="694" spans="2:17" s="80" customFormat="1" ht="12.75" customHeight="1">
      <c r="B694" s="773"/>
      <c r="C694" s="776" t="s">
        <v>621</v>
      </c>
      <c r="D694" s="761">
        <v>2</v>
      </c>
      <c r="E694" s="635" t="s">
        <v>613</v>
      </c>
      <c r="F694" s="635" t="s">
        <v>613</v>
      </c>
      <c r="G694" s="635" t="s">
        <v>613</v>
      </c>
      <c r="H694" s="635" t="s">
        <v>613</v>
      </c>
      <c r="I694" s="635" t="s">
        <v>613</v>
      </c>
      <c r="J694" s="635" t="s">
        <v>613</v>
      </c>
      <c r="K694" s="635" t="s">
        <v>613</v>
      </c>
      <c r="L694" s="635" t="s">
        <v>613</v>
      </c>
      <c r="M694" s="635" t="s">
        <v>613</v>
      </c>
      <c r="N694" s="635" t="s">
        <v>613</v>
      </c>
      <c r="O694" s="761">
        <v>0</v>
      </c>
      <c r="P694" s="67">
        <v>59</v>
      </c>
      <c r="Q694" s="67">
        <v>58.5</v>
      </c>
    </row>
    <row r="695" spans="2:17" s="80" customFormat="1" ht="12.75" customHeight="1">
      <c r="B695" s="773"/>
      <c r="C695" s="776" t="s">
        <v>622</v>
      </c>
      <c r="D695" s="761">
        <v>1</v>
      </c>
      <c r="E695" s="635" t="s">
        <v>613</v>
      </c>
      <c r="F695" s="635" t="s">
        <v>613</v>
      </c>
      <c r="G695" s="635" t="s">
        <v>613</v>
      </c>
      <c r="H695" s="635" t="s">
        <v>613</v>
      </c>
      <c r="I695" s="635" t="s">
        <v>613</v>
      </c>
      <c r="J695" s="635" t="s">
        <v>613</v>
      </c>
      <c r="K695" s="635" t="s">
        <v>613</v>
      </c>
      <c r="L695" s="635" t="s">
        <v>613</v>
      </c>
      <c r="M695" s="635" t="s">
        <v>613</v>
      </c>
      <c r="N695" s="635" t="s">
        <v>613</v>
      </c>
      <c r="O695" s="761">
        <v>0</v>
      </c>
      <c r="P695" s="780" t="s">
        <v>477</v>
      </c>
      <c r="Q695" s="780" t="s">
        <v>477</v>
      </c>
    </row>
    <row r="696" spans="2:17" s="80" customFormat="1" ht="12.75" customHeight="1">
      <c r="B696" s="773"/>
      <c r="C696" s="778" t="s">
        <v>1874</v>
      </c>
      <c r="D696" s="761">
        <v>3</v>
      </c>
      <c r="E696" s="761">
        <v>0</v>
      </c>
      <c r="F696" s="761">
        <v>0</v>
      </c>
      <c r="G696" s="761">
        <v>0</v>
      </c>
      <c r="H696" s="761">
        <v>1</v>
      </c>
      <c r="I696" s="761">
        <v>0</v>
      </c>
      <c r="J696" s="761">
        <v>2</v>
      </c>
      <c r="K696" s="761">
        <v>0</v>
      </c>
      <c r="L696" s="761">
        <v>0</v>
      </c>
      <c r="M696" s="761">
        <v>0</v>
      </c>
      <c r="N696" s="761">
        <v>0</v>
      </c>
      <c r="O696" s="761">
        <v>0</v>
      </c>
      <c r="P696" s="67">
        <v>59.7</v>
      </c>
      <c r="Q696" s="67">
        <v>58.8</v>
      </c>
    </row>
    <row r="697" spans="2:17" s="80" customFormat="1" ht="18" customHeight="1">
      <c r="B697" s="773" t="s">
        <v>628</v>
      </c>
      <c r="C697" s="776"/>
      <c r="D697" s="761"/>
      <c r="E697" s="761"/>
      <c r="F697" s="761"/>
      <c r="G697" s="761"/>
      <c r="H697" s="761"/>
      <c r="I697" s="761"/>
      <c r="J697" s="761"/>
      <c r="K697" s="761"/>
      <c r="L697" s="761"/>
      <c r="M697" s="761"/>
      <c r="N697" s="761"/>
      <c r="O697" s="761"/>
      <c r="P697" s="67"/>
      <c r="Q697" s="67"/>
    </row>
    <row r="698" spans="2:17" s="80" customFormat="1" ht="21.75" customHeight="1">
      <c r="B698" s="773"/>
      <c r="C698" s="776" t="s">
        <v>1832</v>
      </c>
      <c r="D698" s="761">
        <v>99</v>
      </c>
      <c r="E698" s="761">
        <v>4</v>
      </c>
      <c r="F698" s="761">
        <v>4</v>
      </c>
      <c r="G698" s="761">
        <v>8</v>
      </c>
      <c r="H698" s="761">
        <v>3</v>
      </c>
      <c r="I698" s="761">
        <v>4</v>
      </c>
      <c r="J698" s="761">
        <v>0</v>
      </c>
      <c r="K698" s="761">
        <v>5</v>
      </c>
      <c r="L698" s="761">
        <v>3</v>
      </c>
      <c r="M698" s="761">
        <v>1</v>
      </c>
      <c r="N698" s="761">
        <v>4</v>
      </c>
      <c r="O698" s="761">
        <v>63</v>
      </c>
      <c r="P698" s="67">
        <v>50.4</v>
      </c>
      <c r="Q698" s="67">
        <v>49.6</v>
      </c>
    </row>
    <row r="699" spans="2:17" s="80" customFormat="1" ht="21.75" customHeight="1">
      <c r="B699" s="773"/>
      <c r="C699" s="776" t="s">
        <v>1834</v>
      </c>
      <c r="D699" s="761">
        <v>153</v>
      </c>
      <c r="E699" s="761">
        <v>5</v>
      </c>
      <c r="F699" s="761">
        <v>6</v>
      </c>
      <c r="G699" s="761">
        <v>3</v>
      </c>
      <c r="H699" s="761">
        <v>4</v>
      </c>
      <c r="I699" s="761">
        <v>4</v>
      </c>
      <c r="J699" s="761">
        <v>5</v>
      </c>
      <c r="K699" s="761">
        <v>9</v>
      </c>
      <c r="L699" s="761">
        <v>3</v>
      </c>
      <c r="M699" s="761">
        <v>6</v>
      </c>
      <c r="N699" s="761">
        <v>6</v>
      </c>
      <c r="O699" s="761">
        <v>102</v>
      </c>
      <c r="P699" s="67">
        <v>48.3</v>
      </c>
      <c r="Q699" s="67">
        <v>48.4</v>
      </c>
    </row>
    <row r="700" spans="2:17" s="80" customFormat="1" ht="12.75" customHeight="1">
      <c r="B700" s="773"/>
      <c r="C700" s="776" t="s">
        <v>631</v>
      </c>
      <c r="D700" s="761">
        <v>23</v>
      </c>
      <c r="E700" s="761">
        <v>1</v>
      </c>
      <c r="F700" s="761">
        <v>0</v>
      </c>
      <c r="G700" s="761">
        <v>0</v>
      </c>
      <c r="H700" s="761">
        <v>1</v>
      </c>
      <c r="I700" s="761">
        <v>1</v>
      </c>
      <c r="J700" s="761">
        <v>1</v>
      </c>
      <c r="K700" s="761">
        <v>0</v>
      </c>
      <c r="L700" s="761">
        <v>0</v>
      </c>
      <c r="M700" s="761">
        <v>0</v>
      </c>
      <c r="N700" s="761">
        <v>0</v>
      </c>
      <c r="O700" s="761">
        <v>19</v>
      </c>
      <c r="P700" s="67">
        <v>45.7</v>
      </c>
      <c r="Q700" s="67">
        <v>44.5</v>
      </c>
    </row>
    <row r="701" spans="2:17" s="80" customFormat="1" ht="12.75" customHeight="1">
      <c r="B701" s="773"/>
      <c r="C701" s="778" t="s">
        <v>1874</v>
      </c>
      <c r="D701" s="761">
        <v>275</v>
      </c>
      <c r="E701" s="761">
        <v>10</v>
      </c>
      <c r="F701" s="761">
        <v>10</v>
      </c>
      <c r="G701" s="761">
        <v>11</v>
      </c>
      <c r="H701" s="761">
        <v>8</v>
      </c>
      <c r="I701" s="761">
        <v>9</v>
      </c>
      <c r="J701" s="761">
        <v>6</v>
      </c>
      <c r="K701" s="761">
        <v>14</v>
      </c>
      <c r="L701" s="761">
        <v>6</v>
      </c>
      <c r="M701" s="761">
        <v>7</v>
      </c>
      <c r="N701" s="761">
        <v>10</v>
      </c>
      <c r="O701" s="761">
        <v>184</v>
      </c>
      <c r="P701" s="67">
        <v>48.9</v>
      </c>
      <c r="Q701" s="67">
        <v>48.8</v>
      </c>
    </row>
    <row r="702" spans="2:17" s="80" customFormat="1" ht="18" customHeight="1">
      <c r="B702" s="773" t="s">
        <v>632</v>
      </c>
      <c r="C702" s="776"/>
      <c r="D702" s="761"/>
      <c r="E702" s="761"/>
      <c r="F702" s="761"/>
      <c r="G702" s="761"/>
      <c r="H702" s="761"/>
      <c r="I702" s="761"/>
      <c r="J702" s="761"/>
      <c r="K702" s="761"/>
      <c r="L702" s="761"/>
      <c r="M702" s="761"/>
      <c r="N702" s="761"/>
      <c r="O702" s="761"/>
      <c r="P702" s="67"/>
      <c r="Q702" s="67"/>
    </row>
    <row r="703" spans="2:17" s="80" customFormat="1" ht="21.75" customHeight="1">
      <c r="B703" s="773"/>
      <c r="C703" s="776" t="s">
        <v>1836</v>
      </c>
      <c r="D703" s="761">
        <v>81</v>
      </c>
      <c r="E703" s="761">
        <v>3</v>
      </c>
      <c r="F703" s="761">
        <v>0</v>
      </c>
      <c r="G703" s="761">
        <v>3</v>
      </c>
      <c r="H703" s="761">
        <v>4</v>
      </c>
      <c r="I703" s="761">
        <v>1</v>
      </c>
      <c r="J703" s="761">
        <v>1</v>
      </c>
      <c r="K703" s="761">
        <v>5</v>
      </c>
      <c r="L703" s="761">
        <v>1</v>
      </c>
      <c r="M703" s="761">
        <v>3</v>
      </c>
      <c r="N703" s="761">
        <v>1</v>
      </c>
      <c r="O703" s="761">
        <v>59</v>
      </c>
      <c r="P703" s="67">
        <v>47.8</v>
      </c>
      <c r="Q703" s="67">
        <v>46.8</v>
      </c>
    </row>
    <row r="704" spans="2:17" s="80" customFormat="1" ht="12.75" customHeight="1">
      <c r="B704" s="773"/>
      <c r="C704" s="776" t="s">
        <v>1837</v>
      </c>
      <c r="D704" s="761">
        <v>1</v>
      </c>
      <c r="E704" s="635" t="s">
        <v>613</v>
      </c>
      <c r="F704" s="635" t="s">
        <v>613</v>
      </c>
      <c r="G704" s="635" t="s">
        <v>613</v>
      </c>
      <c r="H704" s="635" t="s">
        <v>613</v>
      </c>
      <c r="I704" s="635" t="s">
        <v>613</v>
      </c>
      <c r="J704" s="635" t="s">
        <v>613</v>
      </c>
      <c r="K704" s="635" t="s">
        <v>613</v>
      </c>
      <c r="L704" s="635" t="s">
        <v>613</v>
      </c>
      <c r="M704" s="635" t="s">
        <v>613</v>
      </c>
      <c r="N704" s="635" t="s">
        <v>613</v>
      </c>
      <c r="O704" s="761">
        <v>0</v>
      </c>
      <c r="P704" s="780" t="s">
        <v>477</v>
      </c>
      <c r="Q704" s="780" t="s">
        <v>477</v>
      </c>
    </row>
    <row r="705" spans="1:17" ht="12.75" customHeight="1">
      <c r="C705" s="776" t="s">
        <v>1838</v>
      </c>
      <c r="D705" s="761">
        <v>21</v>
      </c>
      <c r="E705" s="635" t="s">
        <v>613</v>
      </c>
      <c r="F705" s="635" t="s">
        <v>613</v>
      </c>
      <c r="G705" s="635" t="s">
        <v>613</v>
      </c>
      <c r="H705" s="635" t="s">
        <v>613</v>
      </c>
      <c r="I705" s="635" t="s">
        <v>613</v>
      </c>
      <c r="J705" s="635" t="s">
        <v>613</v>
      </c>
      <c r="K705" s="635" t="s">
        <v>613</v>
      </c>
      <c r="L705" s="635" t="s">
        <v>613</v>
      </c>
      <c r="M705" s="635" t="s">
        <v>613</v>
      </c>
      <c r="N705" s="635" t="s">
        <v>613</v>
      </c>
      <c r="O705" s="761">
        <v>15</v>
      </c>
      <c r="P705" s="67">
        <v>48.6</v>
      </c>
      <c r="Q705" s="67">
        <v>48.3</v>
      </c>
    </row>
    <row r="706" spans="1:17" ht="21.75" customHeight="1">
      <c r="C706" s="776" t="s">
        <v>1840</v>
      </c>
      <c r="D706" s="761">
        <v>148</v>
      </c>
      <c r="E706" s="761">
        <v>3</v>
      </c>
      <c r="F706" s="761">
        <v>4</v>
      </c>
      <c r="G706" s="761">
        <v>10</v>
      </c>
      <c r="H706" s="761">
        <v>1</v>
      </c>
      <c r="I706" s="761">
        <v>2</v>
      </c>
      <c r="J706" s="761">
        <v>2</v>
      </c>
      <c r="K706" s="761">
        <v>4</v>
      </c>
      <c r="L706" s="761">
        <v>0</v>
      </c>
      <c r="M706" s="761">
        <v>2</v>
      </c>
      <c r="N706" s="761">
        <v>5</v>
      </c>
      <c r="O706" s="761">
        <v>115</v>
      </c>
      <c r="P706" s="67">
        <v>45.8</v>
      </c>
      <c r="Q706" s="67">
        <v>45.3</v>
      </c>
    </row>
    <row r="707" spans="1:17" ht="12.75" customHeight="1">
      <c r="C707" s="778" t="s">
        <v>1874</v>
      </c>
      <c r="D707" s="761">
        <v>251</v>
      </c>
      <c r="E707" s="761">
        <v>8</v>
      </c>
      <c r="F707" s="761">
        <v>4</v>
      </c>
      <c r="G707" s="761">
        <v>13</v>
      </c>
      <c r="H707" s="761">
        <v>6</v>
      </c>
      <c r="I707" s="761">
        <v>6</v>
      </c>
      <c r="J707" s="761">
        <v>3</v>
      </c>
      <c r="K707" s="761">
        <v>9</v>
      </c>
      <c r="L707" s="761">
        <v>2</v>
      </c>
      <c r="M707" s="761">
        <v>5</v>
      </c>
      <c r="N707" s="761">
        <v>6</v>
      </c>
      <c r="O707" s="761">
        <v>189</v>
      </c>
      <c r="P707" s="67">
        <v>46.7</v>
      </c>
      <c r="Q707" s="67">
        <v>46</v>
      </c>
    </row>
    <row r="708" spans="1:17" ht="18" customHeight="1">
      <c r="A708" s="773" t="s">
        <v>1749</v>
      </c>
      <c r="C708" s="785"/>
      <c r="D708" s="761">
        <v>743</v>
      </c>
      <c r="E708" s="761">
        <v>26</v>
      </c>
      <c r="F708" s="761">
        <v>22</v>
      </c>
      <c r="G708" s="761">
        <v>33</v>
      </c>
      <c r="H708" s="761">
        <v>21</v>
      </c>
      <c r="I708" s="761">
        <v>22</v>
      </c>
      <c r="J708" s="761">
        <v>18</v>
      </c>
      <c r="K708" s="761">
        <v>41</v>
      </c>
      <c r="L708" s="761">
        <v>19</v>
      </c>
      <c r="M708" s="761">
        <v>18</v>
      </c>
      <c r="N708" s="761">
        <v>23</v>
      </c>
      <c r="O708" s="761">
        <v>500</v>
      </c>
      <c r="P708" s="67">
        <v>49</v>
      </c>
      <c r="Q708" s="67">
        <v>48.7</v>
      </c>
    </row>
    <row r="709" spans="1:17" s="39" customFormat="1">
      <c r="A709" s="118" t="s">
        <v>638</v>
      </c>
      <c r="B709" s="773"/>
      <c r="C709" s="781"/>
      <c r="D709" s="782"/>
      <c r="E709" s="782"/>
      <c r="F709" s="782"/>
      <c r="G709" s="782"/>
      <c r="H709" s="782"/>
      <c r="I709" s="782"/>
      <c r="J709" s="782"/>
      <c r="K709" s="782"/>
      <c r="L709" s="782"/>
      <c r="M709" s="782"/>
      <c r="N709" s="782"/>
      <c r="O709" s="782"/>
      <c r="P709" s="738"/>
      <c r="Q709" s="738"/>
    </row>
    <row r="710" spans="1:17" s="39" customFormat="1" ht="10.5" customHeight="1">
      <c r="A710" s="773" t="s">
        <v>2162</v>
      </c>
      <c r="B710" s="773"/>
      <c r="C710" s="781"/>
      <c r="D710" s="782"/>
      <c r="E710" s="782"/>
      <c r="F710" s="782"/>
      <c r="G710" s="782"/>
      <c r="H710" s="782"/>
      <c r="I710" s="782"/>
      <c r="J710" s="782"/>
      <c r="K710" s="782"/>
      <c r="L710" s="782"/>
      <c r="M710" s="782"/>
      <c r="N710" s="782"/>
      <c r="O710" s="782"/>
      <c r="P710" s="738"/>
      <c r="Q710" s="738"/>
    </row>
    <row r="711" spans="1:17" s="39" customFormat="1" ht="10.5" customHeight="1">
      <c r="A711" s="118"/>
      <c r="B711" s="39" t="s">
        <v>2163</v>
      </c>
      <c r="C711" s="781"/>
      <c r="D711" s="782"/>
      <c r="E711" s="782"/>
      <c r="F711" s="782"/>
      <c r="G711" s="782"/>
      <c r="H711" s="782"/>
      <c r="I711" s="782"/>
      <c r="J711" s="782"/>
      <c r="K711" s="782"/>
      <c r="L711" s="782"/>
      <c r="M711" s="782"/>
      <c r="N711" s="782"/>
      <c r="O711" s="782"/>
      <c r="P711" s="738"/>
      <c r="Q711" s="738"/>
    </row>
    <row r="712" spans="1:17" s="39" customFormat="1" ht="10.5" customHeight="1">
      <c r="A712" s="118"/>
      <c r="B712" s="39" t="s">
        <v>2164</v>
      </c>
      <c r="C712" s="781"/>
      <c r="D712" s="782"/>
      <c r="E712" s="782"/>
      <c r="F712" s="782"/>
      <c r="G712" s="782"/>
      <c r="H712" s="782"/>
      <c r="I712" s="782"/>
      <c r="J712" s="782"/>
      <c r="K712" s="782"/>
      <c r="L712" s="782"/>
      <c r="M712" s="782"/>
      <c r="N712" s="782"/>
      <c r="O712" s="782"/>
      <c r="P712" s="738"/>
      <c r="Q712" s="738"/>
    </row>
    <row r="713" spans="1:17" s="39" customFormat="1" ht="10.5" customHeight="1">
      <c r="A713" s="773" t="s">
        <v>2165</v>
      </c>
      <c r="B713" s="773"/>
      <c r="C713" s="781"/>
      <c r="D713" s="782"/>
      <c r="E713" s="782"/>
      <c r="F713" s="782"/>
      <c r="G713" s="782"/>
      <c r="H713" s="782"/>
      <c r="I713" s="782"/>
      <c r="J713" s="782"/>
      <c r="K713" s="782"/>
      <c r="L713" s="782"/>
      <c r="M713" s="782"/>
      <c r="N713" s="782"/>
      <c r="O713" s="782"/>
      <c r="P713" s="738"/>
      <c r="Q713" s="738"/>
    </row>
    <row r="714" spans="1:17" s="39" customFormat="1" ht="10.5" customHeight="1">
      <c r="A714" s="773" t="s">
        <v>1828</v>
      </c>
      <c r="B714" s="773"/>
      <c r="C714" s="781"/>
      <c r="D714" s="782"/>
      <c r="E714" s="782"/>
      <c r="F714" s="782"/>
      <c r="G714" s="782"/>
      <c r="H714" s="782"/>
      <c r="I714" s="782"/>
      <c r="J714" s="782"/>
      <c r="K714" s="782"/>
      <c r="L714" s="782"/>
      <c r="M714" s="782"/>
      <c r="N714" s="782"/>
      <c r="O714" s="782"/>
      <c r="P714" s="738"/>
      <c r="Q714" s="738"/>
    </row>
    <row r="715" spans="1:17" s="39" customFormat="1" ht="10.5" customHeight="1">
      <c r="A715" s="773"/>
      <c r="B715" s="773"/>
      <c r="C715" s="783"/>
      <c r="D715" s="782"/>
      <c r="E715" s="782"/>
      <c r="F715" s="782"/>
      <c r="G715" s="782"/>
      <c r="H715" s="782"/>
      <c r="I715" s="782"/>
      <c r="J715" s="782"/>
      <c r="K715" s="782"/>
      <c r="L715" s="782"/>
      <c r="M715" s="782"/>
      <c r="N715" s="782"/>
      <c r="O715" s="782"/>
      <c r="P715" s="738"/>
      <c r="Q715" s="738"/>
    </row>
    <row r="716" spans="1:17" s="39" customFormat="1" ht="9">
      <c r="A716" s="773" t="s">
        <v>46</v>
      </c>
      <c r="B716" s="773"/>
      <c r="C716" s="783"/>
      <c r="D716" s="782"/>
      <c r="E716" s="782"/>
      <c r="F716" s="782"/>
      <c r="G716" s="782"/>
      <c r="H716" s="782"/>
      <c r="I716" s="782"/>
      <c r="J716" s="782"/>
      <c r="K716" s="782"/>
      <c r="L716" s="782"/>
      <c r="M716" s="782"/>
      <c r="N716" s="782"/>
      <c r="O716" s="782"/>
      <c r="P716" s="738"/>
      <c r="Q716" s="738"/>
    </row>
    <row r="717" spans="1:17" s="118" customFormat="1" ht="11.25" customHeight="1">
      <c r="A717" s="775"/>
      <c r="C717" s="784"/>
      <c r="D717" s="297" t="s">
        <v>1635</v>
      </c>
      <c r="E717" s="604"/>
      <c r="F717" s="604"/>
      <c r="G717" s="604"/>
      <c r="H717" s="604"/>
      <c r="I717" s="604"/>
      <c r="J717" s="604"/>
      <c r="K717" s="604"/>
      <c r="L717" s="604"/>
      <c r="M717" s="604"/>
      <c r="N717" s="604"/>
      <c r="O717" s="604"/>
      <c r="P717" s="780"/>
      <c r="Q717" s="780"/>
    </row>
    <row r="718" spans="1:17" s="118" customFormat="1" ht="9" customHeight="1">
      <c r="A718" s="775"/>
      <c r="C718" s="784"/>
      <c r="D718" s="297"/>
      <c r="E718" s="604"/>
      <c r="F718" s="604"/>
      <c r="G718" s="604"/>
      <c r="H718" s="604"/>
      <c r="I718" s="604"/>
      <c r="J718" s="604"/>
      <c r="K718" s="604"/>
      <c r="L718" s="604"/>
      <c r="M718" s="604"/>
      <c r="N718" s="604"/>
      <c r="O718" s="604"/>
      <c r="P718" s="780"/>
      <c r="Q718" s="780"/>
    </row>
    <row r="719" spans="1:17" ht="18" customHeight="1">
      <c r="A719" s="773" t="s">
        <v>769</v>
      </c>
      <c r="C719" s="776"/>
      <c r="P719" s="67"/>
      <c r="Q719" s="67"/>
    </row>
    <row r="720" spans="1:17" ht="18" customHeight="1">
      <c r="B720" s="773" t="s">
        <v>324</v>
      </c>
      <c r="C720" s="776"/>
      <c r="P720" s="67"/>
      <c r="Q720" s="67"/>
    </row>
    <row r="721" spans="2:17" s="80" customFormat="1" ht="12.75" customHeight="1">
      <c r="B721" s="773"/>
      <c r="C721" s="776" t="s">
        <v>2159</v>
      </c>
      <c r="D721" s="761">
        <v>677</v>
      </c>
      <c r="E721" s="761">
        <v>64</v>
      </c>
      <c r="F721" s="761">
        <v>42</v>
      </c>
      <c r="G721" s="761">
        <v>79</v>
      </c>
      <c r="H721" s="761">
        <v>58</v>
      </c>
      <c r="I721" s="761">
        <v>61</v>
      </c>
      <c r="J721" s="761">
        <v>45</v>
      </c>
      <c r="K721" s="761">
        <v>46</v>
      </c>
      <c r="L721" s="761">
        <v>61</v>
      </c>
      <c r="M721" s="761">
        <v>44</v>
      </c>
      <c r="N721" s="761">
        <v>37</v>
      </c>
      <c r="O721" s="761">
        <v>140</v>
      </c>
      <c r="P721" s="67">
        <v>58.2</v>
      </c>
      <c r="Q721" s="67">
        <v>58.2</v>
      </c>
    </row>
    <row r="722" spans="2:17" s="80" customFormat="1" ht="12.75" customHeight="1">
      <c r="B722" s="773"/>
      <c r="C722" s="776" t="s">
        <v>2160</v>
      </c>
      <c r="D722" s="761">
        <v>999</v>
      </c>
      <c r="E722" s="761">
        <v>84</v>
      </c>
      <c r="F722" s="761">
        <v>92</v>
      </c>
      <c r="G722" s="761">
        <v>103</v>
      </c>
      <c r="H722" s="761">
        <v>100</v>
      </c>
      <c r="I722" s="761">
        <v>99</v>
      </c>
      <c r="J722" s="761">
        <v>93</v>
      </c>
      <c r="K722" s="761">
        <v>74</v>
      </c>
      <c r="L722" s="761">
        <v>72</v>
      </c>
      <c r="M722" s="761">
        <v>63</v>
      </c>
      <c r="N722" s="761">
        <v>59</v>
      </c>
      <c r="O722" s="761">
        <v>160</v>
      </c>
      <c r="P722" s="67">
        <v>58.7</v>
      </c>
      <c r="Q722" s="67">
        <v>58.8</v>
      </c>
    </row>
    <row r="723" spans="2:17" s="80" customFormat="1" ht="21.75" customHeight="1">
      <c r="B723" s="773"/>
      <c r="C723" s="776" t="s">
        <v>2161</v>
      </c>
      <c r="D723" s="761">
        <v>2363</v>
      </c>
      <c r="E723" s="761">
        <v>59</v>
      </c>
      <c r="F723" s="761">
        <v>67</v>
      </c>
      <c r="G723" s="761">
        <v>72</v>
      </c>
      <c r="H723" s="761">
        <v>66</v>
      </c>
      <c r="I723" s="761">
        <v>85</v>
      </c>
      <c r="J723" s="761">
        <v>84</v>
      </c>
      <c r="K723" s="761">
        <v>97</v>
      </c>
      <c r="L723" s="761">
        <v>109</v>
      </c>
      <c r="M723" s="761">
        <v>105</v>
      </c>
      <c r="N723" s="761">
        <v>112</v>
      </c>
      <c r="O723" s="761">
        <v>1507</v>
      </c>
      <c r="P723" s="67">
        <v>51.1</v>
      </c>
      <c r="Q723" s="67">
        <v>51.3</v>
      </c>
    </row>
    <row r="724" spans="2:17" s="80" customFormat="1" ht="12.75" customHeight="1">
      <c r="B724" s="773"/>
      <c r="C724" s="776" t="s">
        <v>610</v>
      </c>
      <c r="D724" s="761">
        <v>2716</v>
      </c>
      <c r="E724" s="761">
        <v>17</v>
      </c>
      <c r="F724" s="761">
        <v>26</v>
      </c>
      <c r="G724" s="761">
        <v>25</v>
      </c>
      <c r="H724" s="761">
        <v>35</v>
      </c>
      <c r="I724" s="761">
        <v>42</v>
      </c>
      <c r="J724" s="761">
        <v>41</v>
      </c>
      <c r="K724" s="761">
        <v>70</v>
      </c>
      <c r="L724" s="761">
        <v>79</v>
      </c>
      <c r="M724" s="761">
        <v>90</v>
      </c>
      <c r="N724" s="761">
        <v>104</v>
      </c>
      <c r="O724" s="761">
        <v>2187</v>
      </c>
      <c r="P724" s="67">
        <v>48.5</v>
      </c>
      <c r="Q724" s="67">
        <v>48</v>
      </c>
    </row>
    <row r="725" spans="2:17" s="80" customFormat="1" ht="12.75" customHeight="1">
      <c r="B725" s="773"/>
      <c r="C725" s="776" t="s">
        <v>611</v>
      </c>
      <c r="D725" s="761">
        <v>4634</v>
      </c>
      <c r="E725" s="761">
        <v>33</v>
      </c>
      <c r="F725" s="761">
        <v>54</v>
      </c>
      <c r="G725" s="761">
        <v>62</v>
      </c>
      <c r="H725" s="761">
        <v>64</v>
      </c>
      <c r="I725" s="761">
        <v>100</v>
      </c>
      <c r="J725" s="761">
        <v>105</v>
      </c>
      <c r="K725" s="761">
        <v>113</v>
      </c>
      <c r="L725" s="761">
        <v>138</v>
      </c>
      <c r="M725" s="761">
        <v>120</v>
      </c>
      <c r="N725" s="761">
        <v>176</v>
      </c>
      <c r="O725" s="761">
        <v>3669</v>
      </c>
      <c r="P725" s="67">
        <v>48.8</v>
      </c>
      <c r="Q725" s="67">
        <v>48.4</v>
      </c>
    </row>
    <row r="726" spans="2:17" s="80" customFormat="1" ht="12.75" customHeight="1">
      <c r="B726" s="773"/>
      <c r="C726" s="778" t="s">
        <v>1874</v>
      </c>
      <c r="D726" s="761">
        <v>11389</v>
      </c>
      <c r="E726" s="761">
        <v>257</v>
      </c>
      <c r="F726" s="761">
        <v>281</v>
      </c>
      <c r="G726" s="761">
        <v>341</v>
      </c>
      <c r="H726" s="761">
        <v>323</v>
      </c>
      <c r="I726" s="761">
        <v>387</v>
      </c>
      <c r="J726" s="761">
        <v>368</v>
      </c>
      <c r="K726" s="761">
        <v>400</v>
      </c>
      <c r="L726" s="761">
        <v>459</v>
      </c>
      <c r="M726" s="761">
        <v>422</v>
      </c>
      <c r="N726" s="761">
        <v>488</v>
      </c>
      <c r="O726" s="761">
        <v>7663</v>
      </c>
      <c r="P726" s="67">
        <v>50.6</v>
      </c>
      <c r="Q726" s="67">
        <v>50.3</v>
      </c>
    </row>
    <row r="727" spans="2:17" s="80" customFormat="1" ht="18" customHeight="1">
      <c r="B727" s="773" t="s">
        <v>619</v>
      </c>
      <c r="C727" s="776"/>
      <c r="D727" s="761"/>
      <c r="E727" s="761"/>
      <c r="F727" s="761"/>
      <c r="G727" s="761"/>
      <c r="H727" s="761"/>
      <c r="I727" s="761"/>
      <c r="J727" s="761"/>
      <c r="K727" s="761"/>
      <c r="L727" s="761"/>
      <c r="M727" s="761"/>
      <c r="N727" s="761"/>
      <c r="O727" s="761"/>
      <c r="P727" s="67"/>
      <c r="Q727" s="67"/>
    </row>
    <row r="728" spans="2:17" s="80" customFormat="1" ht="12.75" customHeight="1">
      <c r="B728" s="773"/>
      <c r="C728" s="776" t="s">
        <v>620</v>
      </c>
      <c r="D728" s="761">
        <v>586</v>
      </c>
      <c r="E728" s="761">
        <v>11</v>
      </c>
      <c r="F728" s="761">
        <v>12</v>
      </c>
      <c r="G728" s="761">
        <v>18</v>
      </c>
      <c r="H728" s="761">
        <v>17</v>
      </c>
      <c r="I728" s="761">
        <v>18</v>
      </c>
      <c r="J728" s="761">
        <v>22</v>
      </c>
      <c r="K728" s="761">
        <v>19</v>
      </c>
      <c r="L728" s="761">
        <v>18</v>
      </c>
      <c r="M728" s="761">
        <v>19</v>
      </c>
      <c r="N728" s="761">
        <v>26</v>
      </c>
      <c r="O728" s="761">
        <v>406</v>
      </c>
      <c r="P728" s="67">
        <v>47.8</v>
      </c>
      <c r="Q728" s="67">
        <v>47.6</v>
      </c>
    </row>
    <row r="729" spans="2:17" s="80" customFormat="1" ht="12.75" customHeight="1">
      <c r="B729" s="773"/>
      <c r="C729" s="776" t="s">
        <v>621</v>
      </c>
      <c r="D729" s="761">
        <v>5</v>
      </c>
      <c r="E729" s="635" t="s">
        <v>613</v>
      </c>
      <c r="F729" s="635" t="s">
        <v>613</v>
      </c>
      <c r="G729" s="635" t="s">
        <v>613</v>
      </c>
      <c r="H729" s="635" t="s">
        <v>613</v>
      </c>
      <c r="I729" s="635" t="s">
        <v>613</v>
      </c>
      <c r="J729" s="635" t="s">
        <v>613</v>
      </c>
      <c r="K729" s="635" t="s">
        <v>613</v>
      </c>
      <c r="L729" s="635" t="s">
        <v>613</v>
      </c>
      <c r="M729" s="635" t="s">
        <v>613</v>
      </c>
      <c r="N729" s="635" t="s">
        <v>613</v>
      </c>
      <c r="O729" s="761">
        <v>3</v>
      </c>
      <c r="P729" s="67">
        <v>55.8</v>
      </c>
      <c r="Q729" s="67">
        <v>52.8</v>
      </c>
    </row>
    <row r="730" spans="2:17" s="80" customFormat="1" ht="12.75" customHeight="1">
      <c r="B730" s="773"/>
      <c r="C730" s="776" t="s">
        <v>622</v>
      </c>
      <c r="D730" s="761">
        <v>1</v>
      </c>
      <c r="E730" s="761">
        <v>0</v>
      </c>
      <c r="F730" s="761">
        <v>0</v>
      </c>
      <c r="G730" s="761">
        <v>0</v>
      </c>
      <c r="H730" s="761">
        <v>0</v>
      </c>
      <c r="I730" s="761">
        <v>0</v>
      </c>
      <c r="J730" s="761">
        <v>0</v>
      </c>
      <c r="K730" s="761">
        <v>0</v>
      </c>
      <c r="L730" s="761">
        <v>0</v>
      </c>
      <c r="M730" s="761">
        <v>0</v>
      </c>
      <c r="N730" s="761">
        <v>0</v>
      </c>
      <c r="O730" s="761">
        <v>1</v>
      </c>
      <c r="P730" s="780" t="s">
        <v>477</v>
      </c>
      <c r="Q730" s="780" t="s">
        <v>477</v>
      </c>
    </row>
    <row r="731" spans="2:17" s="80" customFormat="1" ht="12.75" customHeight="1">
      <c r="B731" s="773"/>
      <c r="C731" s="776" t="s">
        <v>623</v>
      </c>
      <c r="D731" s="761">
        <v>2</v>
      </c>
      <c r="E731" s="761">
        <v>0</v>
      </c>
      <c r="F731" s="761">
        <v>0</v>
      </c>
      <c r="G731" s="761">
        <v>0</v>
      </c>
      <c r="H731" s="761">
        <v>0</v>
      </c>
      <c r="I731" s="761">
        <v>1</v>
      </c>
      <c r="J731" s="761">
        <v>0</v>
      </c>
      <c r="K731" s="761">
        <v>0</v>
      </c>
      <c r="L731" s="761">
        <v>0</v>
      </c>
      <c r="M731" s="761">
        <v>0</v>
      </c>
      <c r="N731" s="761">
        <v>0</v>
      </c>
      <c r="O731" s="761">
        <v>1</v>
      </c>
      <c r="P731" s="67">
        <v>53.5</v>
      </c>
      <c r="Q731" s="67">
        <v>47</v>
      </c>
    </row>
    <row r="732" spans="2:17" s="80" customFormat="1" ht="12.75" customHeight="1">
      <c r="B732" s="773"/>
      <c r="C732" s="776" t="s">
        <v>1823</v>
      </c>
      <c r="D732" s="761">
        <v>13</v>
      </c>
      <c r="E732" s="635" t="s">
        <v>613</v>
      </c>
      <c r="F732" s="635" t="s">
        <v>613</v>
      </c>
      <c r="G732" s="635" t="s">
        <v>613</v>
      </c>
      <c r="H732" s="635" t="s">
        <v>613</v>
      </c>
      <c r="I732" s="635" t="s">
        <v>613</v>
      </c>
      <c r="J732" s="635" t="s">
        <v>613</v>
      </c>
      <c r="K732" s="635" t="s">
        <v>613</v>
      </c>
      <c r="L732" s="635" t="s">
        <v>613</v>
      </c>
      <c r="M732" s="635" t="s">
        <v>613</v>
      </c>
      <c r="N732" s="635" t="s">
        <v>613</v>
      </c>
      <c r="O732" s="761">
        <v>11</v>
      </c>
      <c r="P732" s="67">
        <v>44.2</v>
      </c>
      <c r="Q732" s="67">
        <v>40.5</v>
      </c>
    </row>
    <row r="733" spans="2:17" s="80" customFormat="1" ht="12.75" customHeight="1">
      <c r="B733" s="773"/>
      <c r="C733" s="778" t="s">
        <v>1874</v>
      </c>
      <c r="D733" s="761">
        <v>607</v>
      </c>
      <c r="E733" s="761">
        <v>12</v>
      </c>
      <c r="F733" s="761">
        <v>12</v>
      </c>
      <c r="G733" s="761">
        <v>18</v>
      </c>
      <c r="H733" s="761">
        <v>18</v>
      </c>
      <c r="I733" s="761">
        <v>19</v>
      </c>
      <c r="J733" s="761">
        <v>22</v>
      </c>
      <c r="K733" s="761">
        <v>21</v>
      </c>
      <c r="L733" s="761">
        <v>18</v>
      </c>
      <c r="M733" s="761">
        <v>19</v>
      </c>
      <c r="N733" s="761">
        <v>26</v>
      </c>
      <c r="O733" s="761">
        <v>422</v>
      </c>
      <c r="P733" s="67">
        <v>47.8</v>
      </c>
      <c r="Q733" s="67">
        <v>47.8</v>
      </c>
    </row>
    <row r="734" spans="2:17" s="80" customFormat="1" ht="18" customHeight="1">
      <c r="B734" s="773" t="s">
        <v>628</v>
      </c>
      <c r="C734" s="776"/>
      <c r="D734" s="761"/>
      <c r="E734" s="761"/>
      <c r="F734" s="761"/>
      <c r="G734" s="761"/>
      <c r="H734" s="761"/>
      <c r="I734" s="761"/>
      <c r="J734" s="761"/>
      <c r="K734" s="761"/>
      <c r="L734" s="761"/>
      <c r="M734" s="761"/>
      <c r="N734" s="761"/>
      <c r="O734" s="761"/>
      <c r="P734" s="67"/>
      <c r="Q734" s="67"/>
    </row>
    <row r="735" spans="2:17" s="80" customFormat="1" ht="21.75" customHeight="1">
      <c r="B735" s="773"/>
      <c r="C735" s="776" t="s">
        <v>1832</v>
      </c>
      <c r="D735" s="761">
        <v>729</v>
      </c>
      <c r="E735" s="761">
        <v>15</v>
      </c>
      <c r="F735" s="761">
        <v>15</v>
      </c>
      <c r="G735" s="761">
        <v>17</v>
      </c>
      <c r="H735" s="761">
        <v>28</v>
      </c>
      <c r="I735" s="761">
        <v>19</v>
      </c>
      <c r="J735" s="761">
        <v>19</v>
      </c>
      <c r="K735" s="761">
        <v>17</v>
      </c>
      <c r="L735" s="761">
        <v>23</v>
      </c>
      <c r="M735" s="761">
        <v>25</v>
      </c>
      <c r="N735" s="761">
        <v>23</v>
      </c>
      <c r="O735" s="761">
        <v>528</v>
      </c>
      <c r="P735" s="67">
        <v>48.2</v>
      </c>
      <c r="Q735" s="67">
        <v>47.6</v>
      </c>
    </row>
    <row r="736" spans="2:17" s="80" customFormat="1" ht="21.75" customHeight="1">
      <c r="B736" s="773"/>
      <c r="C736" s="776" t="s">
        <v>1834</v>
      </c>
      <c r="D736" s="761">
        <v>1460</v>
      </c>
      <c r="E736" s="761">
        <v>32</v>
      </c>
      <c r="F736" s="761">
        <v>42</v>
      </c>
      <c r="G736" s="761">
        <v>38</v>
      </c>
      <c r="H736" s="761">
        <v>38</v>
      </c>
      <c r="I736" s="761">
        <v>34</v>
      </c>
      <c r="J736" s="761">
        <v>43</v>
      </c>
      <c r="K736" s="761">
        <v>43</v>
      </c>
      <c r="L736" s="761">
        <v>47</v>
      </c>
      <c r="M736" s="761">
        <v>47</v>
      </c>
      <c r="N736" s="761">
        <v>31</v>
      </c>
      <c r="O736" s="761">
        <v>1065</v>
      </c>
      <c r="P736" s="67">
        <v>46.7</v>
      </c>
      <c r="Q736" s="67">
        <v>46.5</v>
      </c>
    </row>
    <row r="737" spans="1:17" ht="12.75" customHeight="1">
      <c r="C737" s="776" t="s">
        <v>631</v>
      </c>
      <c r="D737" s="761">
        <v>142</v>
      </c>
      <c r="E737" s="761">
        <v>4</v>
      </c>
      <c r="F737" s="761">
        <v>5</v>
      </c>
      <c r="G737" s="761">
        <v>7</v>
      </c>
      <c r="H737" s="761">
        <v>4</v>
      </c>
      <c r="I737" s="761">
        <v>2</v>
      </c>
      <c r="J737" s="761">
        <v>3</v>
      </c>
      <c r="K737" s="761">
        <v>5</v>
      </c>
      <c r="L737" s="761">
        <v>5</v>
      </c>
      <c r="M737" s="761">
        <v>4</v>
      </c>
      <c r="N737" s="761">
        <v>3</v>
      </c>
      <c r="O737" s="761">
        <v>100</v>
      </c>
      <c r="P737" s="67">
        <v>47.7</v>
      </c>
      <c r="Q737" s="67">
        <v>47.8</v>
      </c>
    </row>
    <row r="738" spans="1:17" ht="12.75" customHeight="1">
      <c r="C738" s="778" t="s">
        <v>1874</v>
      </c>
      <c r="D738" s="761">
        <v>2331</v>
      </c>
      <c r="E738" s="761">
        <v>51</v>
      </c>
      <c r="F738" s="761">
        <v>62</v>
      </c>
      <c r="G738" s="761">
        <v>62</v>
      </c>
      <c r="H738" s="761">
        <v>70</v>
      </c>
      <c r="I738" s="761">
        <v>55</v>
      </c>
      <c r="J738" s="761">
        <v>65</v>
      </c>
      <c r="K738" s="761">
        <v>65</v>
      </c>
      <c r="L738" s="761">
        <v>75</v>
      </c>
      <c r="M738" s="761">
        <v>76</v>
      </c>
      <c r="N738" s="761">
        <v>57</v>
      </c>
      <c r="O738" s="761">
        <v>1693</v>
      </c>
      <c r="P738" s="67">
        <v>47.2</v>
      </c>
      <c r="Q738" s="67">
        <v>47</v>
      </c>
    </row>
    <row r="739" spans="1:17" ht="18" customHeight="1">
      <c r="B739" s="773" t="s">
        <v>632</v>
      </c>
      <c r="C739" s="776"/>
      <c r="P739" s="67"/>
      <c r="Q739" s="67"/>
    </row>
    <row r="740" spans="1:17" ht="21.75" customHeight="1">
      <c r="C740" s="776" t="s">
        <v>1836</v>
      </c>
      <c r="D740" s="761">
        <v>480</v>
      </c>
      <c r="E740" s="761">
        <v>7</v>
      </c>
      <c r="F740" s="761">
        <v>19</v>
      </c>
      <c r="G740" s="761">
        <v>15</v>
      </c>
      <c r="H740" s="761">
        <v>15</v>
      </c>
      <c r="I740" s="761">
        <v>22</v>
      </c>
      <c r="J740" s="761">
        <v>19</v>
      </c>
      <c r="K740" s="761">
        <v>16</v>
      </c>
      <c r="L740" s="761">
        <v>29</v>
      </c>
      <c r="M740" s="761">
        <v>21</v>
      </c>
      <c r="N740" s="761">
        <v>9</v>
      </c>
      <c r="O740" s="761">
        <v>308</v>
      </c>
      <c r="P740" s="67">
        <v>49.9</v>
      </c>
      <c r="Q740" s="67">
        <v>50.6</v>
      </c>
    </row>
    <row r="741" spans="1:17" ht="12.75" customHeight="1">
      <c r="C741" s="776" t="s">
        <v>1837</v>
      </c>
      <c r="D741" s="761">
        <v>104</v>
      </c>
      <c r="E741" s="761">
        <v>3</v>
      </c>
      <c r="F741" s="761">
        <v>3</v>
      </c>
      <c r="G741" s="761">
        <v>3</v>
      </c>
      <c r="H741" s="761">
        <v>3</v>
      </c>
      <c r="I741" s="761">
        <v>3</v>
      </c>
      <c r="J741" s="761">
        <v>3</v>
      </c>
      <c r="K741" s="761">
        <v>3</v>
      </c>
      <c r="L741" s="761">
        <v>5</v>
      </c>
      <c r="M741" s="761">
        <v>2</v>
      </c>
      <c r="N741" s="761">
        <v>7</v>
      </c>
      <c r="O741" s="761">
        <v>69</v>
      </c>
      <c r="P741" s="67">
        <v>49.3</v>
      </c>
      <c r="Q741" s="67">
        <v>49.5</v>
      </c>
    </row>
    <row r="742" spans="1:17" ht="12.75" customHeight="1">
      <c r="C742" s="776" t="s">
        <v>1838</v>
      </c>
      <c r="D742" s="761">
        <v>50</v>
      </c>
      <c r="E742" s="761">
        <v>2</v>
      </c>
      <c r="F742" s="761">
        <v>2</v>
      </c>
      <c r="G742" s="761">
        <v>1</v>
      </c>
      <c r="H742" s="761">
        <v>0</v>
      </c>
      <c r="I742" s="761">
        <v>1</v>
      </c>
      <c r="J742" s="761">
        <v>1</v>
      </c>
      <c r="K742" s="761">
        <v>3</v>
      </c>
      <c r="L742" s="761">
        <v>0</v>
      </c>
      <c r="M742" s="761">
        <v>0</v>
      </c>
      <c r="N742" s="761">
        <v>1</v>
      </c>
      <c r="O742" s="761">
        <v>39</v>
      </c>
      <c r="P742" s="67">
        <v>47.6</v>
      </c>
      <c r="Q742" s="67">
        <v>47.3</v>
      </c>
    </row>
    <row r="743" spans="1:17" ht="21.75" customHeight="1">
      <c r="C743" s="776" t="s">
        <v>1840</v>
      </c>
      <c r="D743" s="761">
        <v>908</v>
      </c>
      <c r="E743" s="761">
        <v>13</v>
      </c>
      <c r="F743" s="761">
        <v>21</v>
      </c>
      <c r="G743" s="761">
        <v>17</v>
      </c>
      <c r="H743" s="761">
        <v>25</v>
      </c>
      <c r="I743" s="761">
        <v>28</v>
      </c>
      <c r="J743" s="761">
        <v>33</v>
      </c>
      <c r="K743" s="761">
        <v>24</v>
      </c>
      <c r="L743" s="761">
        <v>41</v>
      </c>
      <c r="M743" s="761">
        <v>36</v>
      </c>
      <c r="N743" s="761">
        <v>30</v>
      </c>
      <c r="O743" s="761">
        <v>640</v>
      </c>
      <c r="P743" s="67">
        <v>48.7</v>
      </c>
      <c r="Q743" s="67">
        <v>49.1</v>
      </c>
    </row>
    <row r="744" spans="1:17" ht="12.75" customHeight="1">
      <c r="C744" s="778" t="s">
        <v>1874</v>
      </c>
      <c r="D744" s="761">
        <v>1542</v>
      </c>
      <c r="E744" s="761">
        <v>25</v>
      </c>
      <c r="F744" s="761">
        <v>45</v>
      </c>
      <c r="G744" s="761">
        <v>36</v>
      </c>
      <c r="H744" s="761">
        <v>43</v>
      </c>
      <c r="I744" s="761">
        <v>54</v>
      </c>
      <c r="J744" s="761">
        <v>56</v>
      </c>
      <c r="K744" s="761">
        <v>46</v>
      </c>
      <c r="L744" s="761">
        <v>75</v>
      </c>
      <c r="M744" s="761">
        <v>59</v>
      </c>
      <c r="N744" s="761">
        <v>47</v>
      </c>
      <c r="O744" s="761">
        <v>1056</v>
      </c>
      <c r="P744" s="67">
        <v>49.1</v>
      </c>
      <c r="Q744" s="67">
        <v>49.5</v>
      </c>
    </row>
    <row r="745" spans="1:17" ht="21.75" customHeight="1">
      <c r="A745" s="1481" t="s">
        <v>2166</v>
      </c>
      <c r="B745" s="1481"/>
      <c r="C745" s="1482"/>
      <c r="D745" s="761">
        <v>15869</v>
      </c>
      <c r="E745" s="761">
        <v>345</v>
      </c>
      <c r="F745" s="761">
        <v>400</v>
      </c>
      <c r="G745" s="761">
        <v>457</v>
      </c>
      <c r="H745" s="761">
        <v>454</v>
      </c>
      <c r="I745" s="761">
        <v>515</v>
      </c>
      <c r="J745" s="761">
        <v>511</v>
      </c>
      <c r="K745" s="761">
        <v>532</v>
      </c>
      <c r="L745" s="761">
        <v>627</v>
      </c>
      <c r="M745" s="761">
        <v>576</v>
      </c>
      <c r="N745" s="761">
        <v>618</v>
      </c>
      <c r="O745" s="761">
        <v>10834</v>
      </c>
      <c r="P745" s="67">
        <v>49.9</v>
      </c>
      <c r="Q745" s="67">
        <v>49.8</v>
      </c>
    </row>
    <row r="746" spans="1:17" ht="18" customHeight="1">
      <c r="A746" s="773" t="s">
        <v>495</v>
      </c>
      <c r="C746" s="776"/>
      <c r="P746" s="67"/>
      <c r="Q746" s="67"/>
    </row>
    <row r="747" spans="1:17" ht="18" customHeight="1">
      <c r="B747" s="773" t="s">
        <v>324</v>
      </c>
      <c r="C747" s="776"/>
      <c r="P747" s="67"/>
      <c r="Q747" s="67"/>
    </row>
    <row r="748" spans="1:17" ht="12.75" customHeight="1">
      <c r="C748" s="776" t="s">
        <v>2159</v>
      </c>
      <c r="D748" s="761">
        <v>735</v>
      </c>
      <c r="E748" s="761">
        <v>57</v>
      </c>
      <c r="F748" s="761">
        <v>70</v>
      </c>
      <c r="G748" s="761">
        <v>70</v>
      </c>
      <c r="H748" s="761">
        <v>55</v>
      </c>
      <c r="I748" s="761">
        <v>65</v>
      </c>
      <c r="J748" s="761">
        <v>70</v>
      </c>
      <c r="K748" s="761">
        <v>66</v>
      </c>
      <c r="L748" s="761">
        <v>48</v>
      </c>
      <c r="M748" s="761">
        <v>49</v>
      </c>
      <c r="N748" s="761">
        <v>44</v>
      </c>
      <c r="O748" s="761">
        <v>141</v>
      </c>
      <c r="P748" s="67">
        <v>58.3</v>
      </c>
      <c r="Q748" s="67">
        <v>58.3</v>
      </c>
    </row>
    <row r="749" spans="1:17" ht="12.75" customHeight="1">
      <c r="C749" s="776" t="s">
        <v>2160</v>
      </c>
      <c r="D749" s="761">
        <v>711</v>
      </c>
      <c r="E749" s="761">
        <v>55</v>
      </c>
      <c r="F749" s="761">
        <v>68</v>
      </c>
      <c r="G749" s="761">
        <v>60</v>
      </c>
      <c r="H749" s="761">
        <v>76</v>
      </c>
      <c r="I749" s="761">
        <v>57</v>
      </c>
      <c r="J749" s="761">
        <v>65</v>
      </c>
      <c r="K749" s="761">
        <v>59</v>
      </c>
      <c r="L749" s="761">
        <v>57</v>
      </c>
      <c r="M749" s="761">
        <v>41</v>
      </c>
      <c r="N749" s="761">
        <v>37</v>
      </c>
      <c r="O749" s="761">
        <v>136</v>
      </c>
      <c r="P749" s="67">
        <v>58.4</v>
      </c>
      <c r="Q749" s="67">
        <v>58.4</v>
      </c>
    </row>
    <row r="750" spans="1:17" ht="21.75" customHeight="1">
      <c r="C750" s="776" t="s">
        <v>2161</v>
      </c>
      <c r="D750" s="761">
        <v>160</v>
      </c>
      <c r="E750" s="761">
        <v>9</v>
      </c>
      <c r="F750" s="761">
        <v>4</v>
      </c>
      <c r="G750" s="761">
        <v>9</v>
      </c>
      <c r="H750" s="761">
        <v>9</v>
      </c>
      <c r="I750" s="761">
        <v>10</v>
      </c>
      <c r="J750" s="761">
        <v>9</v>
      </c>
      <c r="K750" s="761">
        <v>15</v>
      </c>
      <c r="L750" s="761">
        <v>13</v>
      </c>
      <c r="M750" s="761">
        <v>7</v>
      </c>
      <c r="N750" s="761">
        <v>8</v>
      </c>
      <c r="O750" s="761">
        <v>67</v>
      </c>
      <c r="P750" s="67">
        <v>55.2</v>
      </c>
      <c r="Q750" s="67">
        <v>55.7</v>
      </c>
    </row>
    <row r="751" spans="1:17" ht="12.75" customHeight="1">
      <c r="C751" s="776" t="s">
        <v>610</v>
      </c>
      <c r="D751" s="761">
        <v>2228</v>
      </c>
      <c r="E751" s="761">
        <v>20</v>
      </c>
      <c r="F751" s="761">
        <v>19</v>
      </c>
      <c r="G751" s="761">
        <v>34</v>
      </c>
      <c r="H751" s="761">
        <v>36</v>
      </c>
      <c r="I751" s="761">
        <v>37</v>
      </c>
      <c r="J751" s="761">
        <v>53</v>
      </c>
      <c r="K751" s="761">
        <v>60</v>
      </c>
      <c r="L751" s="761">
        <v>80</v>
      </c>
      <c r="M751" s="761">
        <v>93</v>
      </c>
      <c r="N751" s="761">
        <v>85</v>
      </c>
      <c r="O751" s="761">
        <v>1711</v>
      </c>
      <c r="P751" s="67">
        <v>49.7</v>
      </c>
      <c r="Q751" s="67">
        <v>49.2</v>
      </c>
    </row>
    <row r="752" spans="1:17" ht="12.75" customHeight="1">
      <c r="C752" s="776" t="s">
        <v>611</v>
      </c>
      <c r="D752" s="761">
        <v>1593</v>
      </c>
      <c r="E752" s="761">
        <v>5</v>
      </c>
      <c r="F752" s="761">
        <v>4</v>
      </c>
      <c r="G752" s="761">
        <v>5</v>
      </c>
      <c r="H752" s="761">
        <v>18</v>
      </c>
      <c r="I752" s="761">
        <v>17</v>
      </c>
      <c r="J752" s="761">
        <v>17</v>
      </c>
      <c r="K752" s="761">
        <v>19</v>
      </c>
      <c r="L752" s="761">
        <v>29</v>
      </c>
      <c r="M752" s="761">
        <v>49</v>
      </c>
      <c r="N752" s="761">
        <v>44</v>
      </c>
      <c r="O752" s="761">
        <v>1386</v>
      </c>
      <c r="P752" s="67">
        <v>47.4</v>
      </c>
      <c r="Q752" s="67">
        <v>46.8</v>
      </c>
    </row>
    <row r="753" spans="1:17" ht="12.75" customHeight="1">
      <c r="C753" s="778" t="s">
        <v>1874</v>
      </c>
      <c r="D753" s="761">
        <v>5427</v>
      </c>
      <c r="E753" s="761">
        <v>146</v>
      </c>
      <c r="F753" s="761">
        <v>165</v>
      </c>
      <c r="G753" s="761">
        <v>178</v>
      </c>
      <c r="H753" s="761">
        <v>194</v>
      </c>
      <c r="I753" s="761">
        <v>186</v>
      </c>
      <c r="J753" s="761">
        <v>214</v>
      </c>
      <c r="K753" s="761">
        <v>219</v>
      </c>
      <c r="L753" s="761">
        <v>227</v>
      </c>
      <c r="M753" s="761">
        <v>239</v>
      </c>
      <c r="N753" s="761">
        <v>218</v>
      </c>
      <c r="O753" s="761">
        <v>3441</v>
      </c>
      <c r="P753" s="67">
        <v>51.5</v>
      </c>
      <c r="Q753" s="67">
        <v>51.2</v>
      </c>
    </row>
    <row r="754" spans="1:17" s="39" customFormat="1" ht="12" customHeight="1">
      <c r="A754" s="118" t="s">
        <v>638</v>
      </c>
      <c r="B754" s="773"/>
      <c r="C754" s="781"/>
      <c r="D754" s="782"/>
      <c r="E754" s="782"/>
      <c r="F754" s="782"/>
      <c r="G754" s="782"/>
      <c r="H754" s="782"/>
      <c r="I754" s="782"/>
      <c r="J754" s="782"/>
      <c r="K754" s="782"/>
      <c r="L754" s="782"/>
      <c r="M754" s="782"/>
      <c r="N754" s="782"/>
      <c r="O754" s="782"/>
      <c r="P754" s="738"/>
      <c r="Q754" s="738"/>
    </row>
    <row r="755" spans="1:17" s="39" customFormat="1" ht="10.5" customHeight="1">
      <c r="A755" s="773" t="s">
        <v>2162</v>
      </c>
      <c r="B755" s="773"/>
      <c r="C755" s="781"/>
      <c r="D755" s="782"/>
      <c r="E755" s="782"/>
      <c r="F755" s="782"/>
      <c r="G755" s="782"/>
      <c r="H755" s="782"/>
      <c r="I755" s="782"/>
      <c r="J755" s="782"/>
      <c r="K755" s="782"/>
      <c r="L755" s="782"/>
      <c r="M755" s="782"/>
      <c r="N755" s="782"/>
      <c r="O755" s="782"/>
      <c r="P755" s="738"/>
      <c r="Q755" s="738"/>
    </row>
    <row r="756" spans="1:17" s="39" customFormat="1" ht="10.5" customHeight="1">
      <c r="A756" s="118"/>
      <c r="B756" s="39" t="s">
        <v>2163</v>
      </c>
      <c r="C756" s="781"/>
      <c r="D756" s="782"/>
      <c r="E756" s="782"/>
      <c r="F756" s="782"/>
      <c r="G756" s="782"/>
      <c r="H756" s="782"/>
      <c r="I756" s="782"/>
      <c r="J756" s="782"/>
      <c r="K756" s="782"/>
      <c r="L756" s="782"/>
      <c r="M756" s="782"/>
      <c r="N756" s="782"/>
      <c r="O756" s="782"/>
      <c r="P756" s="738"/>
      <c r="Q756" s="738"/>
    </row>
    <row r="757" spans="1:17" s="39" customFormat="1" ht="10.5" customHeight="1">
      <c r="A757" s="118"/>
      <c r="B757" s="39" t="s">
        <v>2164</v>
      </c>
      <c r="C757" s="781"/>
      <c r="D757" s="782"/>
      <c r="E757" s="782"/>
      <c r="F757" s="782"/>
      <c r="G757" s="782"/>
      <c r="H757" s="782"/>
      <c r="I757" s="782"/>
      <c r="J757" s="782"/>
      <c r="K757" s="782"/>
      <c r="L757" s="782"/>
      <c r="M757" s="782"/>
      <c r="N757" s="782"/>
      <c r="O757" s="782"/>
      <c r="P757" s="738"/>
      <c r="Q757" s="738"/>
    </row>
    <row r="758" spans="1:17" s="39" customFormat="1" ht="10.5" customHeight="1">
      <c r="A758" s="773" t="s">
        <v>2165</v>
      </c>
      <c r="B758" s="773"/>
      <c r="C758" s="781"/>
      <c r="D758" s="782"/>
      <c r="E758" s="782"/>
      <c r="F758" s="782"/>
      <c r="G758" s="782"/>
      <c r="H758" s="782"/>
      <c r="I758" s="782"/>
      <c r="J758" s="782"/>
      <c r="K758" s="782"/>
      <c r="L758" s="782"/>
      <c r="M758" s="782"/>
      <c r="N758" s="782"/>
      <c r="O758" s="782"/>
      <c r="P758" s="738"/>
      <c r="Q758" s="738"/>
    </row>
    <row r="759" spans="1:17" s="39" customFormat="1" ht="10.5" customHeight="1">
      <c r="A759" s="773" t="s">
        <v>1828</v>
      </c>
      <c r="B759" s="773"/>
      <c r="C759" s="781"/>
      <c r="D759" s="782"/>
      <c r="E759" s="782"/>
      <c r="F759" s="782"/>
      <c r="G759" s="782"/>
      <c r="H759" s="782"/>
      <c r="I759" s="782"/>
      <c r="J759" s="782"/>
      <c r="K759" s="782"/>
      <c r="L759" s="782"/>
      <c r="M759" s="782"/>
      <c r="N759" s="782"/>
      <c r="O759" s="782"/>
      <c r="P759" s="738"/>
      <c r="Q759" s="738"/>
    </row>
    <row r="760" spans="1:17" s="39" customFormat="1" ht="10.5" customHeight="1">
      <c r="A760" s="773"/>
      <c r="B760" s="773"/>
      <c r="C760" s="783"/>
      <c r="D760" s="782"/>
      <c r="E760" s="782"/>
      <c r="F760" s="782"/>
      <c r="G760" s="782"/>
      <c r="H760" s="782"/>
      <c r="I760" s="782"/>
      <c r="J760" s="782"/>
      <c r="K760" s="782"/>
      <c r="L760" s="782"/>
      <c r="M760" s="782"/>
      <c r="N760" s="782"/>
      <c r="O760" s="782"/>
      <c r="P760" s="738"/>
      <c r="Q760" s="738"/>
    </row>
    <row r="761" spans="1:17" s="39" customFormat="1" ht="9">
      <c r="A761" s="773" t="s">
        <v>46</v>
      </c>
      <c r="B761" s="773"/>
      <c r="C761" s="783"/>
      <c r="D761" s="782"/>
      <c r="E761" s="782"/>
      <c r="F761" s="782"/>
      <c r="G761" s="782"/>
      <c r="H761" s="782"/>
      <c r="I761" s="782"/>
      <c r="J761" s="782"/>
      <c r="K761" s="782"/>
      <c r="L761" s="782"/>
      <c r="M761" s="782"/>
      <c r="N761" s="782"/>
      <c r="O761" s="782"/>
      <c r="P761" s="738"/>
      <c r="Q761" s="738"/>
    </row>
    <row r="762" spans="1:17" s="118" customFormat="1" ht="11.25" customHeight="1">
      <c r="A762" s="775"/>
      <c r="C762" s="784"/>
      <c r="D762" s="297" t="s">
        <v>1635</v>
      </c>
      <c r="E762" s="604"/>
      <c r="F762" s="604"/>
      <c r="G762" s="604"/>
      <c r="H762" s="604"/>
      <c r="I762" s="604"/>
      <c r="J762" s="604"/>
      <c r="K762" s="604"/>
      <c r="L762" s="604"/>
      <c r="M762" s="604"/>
      <c r="N762" s="604"/>
      <c r="O762" s="604"/>
      <c r="P762" s="780"/>
      <c r="Q762" s="780"/>
    </row>
    <row r="763" spans="1:17" s="118" customFormat="1" ht="9" customHeight="1">
      <c r="A763" s="775"/>
      <c r="C763" s="784"/>
      <c r="D763" s="297"/>
      <c r="E763" s="604"/>
      <c r="F763" s="604"/>
      <c r="G763" s="604"/>
      <c r="H763" s="604"/>
      <c r="I763" s="604"/>
      <c r="J763" s="604"/>
      <c r="K763" s="604"/>
      <c r="L763" s="604"/>
      <c r="M763" s="604"/>
      <c r="N763" s="604"/>
      <c r="O763" s="604"/>
      <c r="P763" s="780"/>
      <c r="Q763" s="780"/>
    </row>
    <row r="764" spans="1:17" ht="18" customHeight="1">
      <c r="B764" s="773" t="s">
        <v>619</v>
      </c>
      <c r="C764" s="776"/>
      <c r="P764" s="67"/>
      <c r="Q764" s="67"/>
    </row>
    <row r="765" spans="1:17" ht="12.75" customHeight="1">
      <c r="C765" s="776" t="s">
        <v>620</v>
      </c>
      <c r="D765" s="761">
        <v>20</v>
      </c>
      <c r="E765" s="761">
        <v>0</v>
      </c>
      <c r="F765" s="761">
        <v>1</v>
      </c>
      <c r="G765" s="761">
        <v>0</v>
      </c>
      <c r="H765" s="761">
        <v>1</v>
      </c>
      <c r="I765" s="761">
        <v>0</v>
      </c>
      <c r="J765" s="761">
        <v>3</v>
      </c>
      <c r="K765" s="761">
        <v>1</v>
      </c>
      <c r="L765" s="761">
        <v>2</v>
      </c>
      <c r="M765" s="761">
        <v>1</v>
      </c>
      <c r="N765" s="761">
        <v>0</v>
      </c>
      <c r="O765" s="761">
        <v>11</v>
      </c>
      <c r="P765" s="67">
        <v>51</v>
      </c>
      <c r="Q765" s="67">
        <v>51.5</v>
      </c>
    </row>
    <row r="766" spans="1:17" ht="12.75" customHeight="1">
      <c r="C766" s="776" t="s">
        <v>622</v>
      </c>
      <c r="D766" s="761">
        <v>4</v>
      </c>
      <c r="E766" s="761">
        <v>3</v>
      </c>
      <c r="F766" s="761">
        <v>0</v>
      </c>
      <c r="G766" s="761">
        <v>0</v>
      </c>
      <c r="H766" s="761">
        <v>0</v>
      </c>
      <c r="I766" s="761">
        <v>1</v>
      </c>
      <c r="J766" s="761">
        <v>0</v>
      </c>
      <c r="K766" s="761">
        <v>0</v>
      </c>
      <c r="L766" s="761">
        <v>0</v>
      </c>
      <c r="M766" s="761">
        <v>0</v>
      </c>
      <c r="N766" s="761">
        <v>0</v>
      </c>
      <c r="O766" s="761">
        <v>0</v>
      </c>
      <c r="P766" s="67">
        <v>63</v>
      </c>
      <c r="Q766" s="780" t="s">
        <v>477</v>
      </c>
    </row>
    <row r="767" spans="1:17" ht="12.75" customHeight="1">
      <c r="C767" s="776" t="s">
        <v>623</v>
      </c>
      <c r="D767" s="761">
        <v>2</v>
      </c>
      <c r="E767" s="761">
        <v>0</v>
      </c>
      <c r="F767" s="761">
        <v>0</v>
      </c>
      <c r="G767" s="761">
        <v>0</v>
      </c>
      <c r="H767" s="761">
        <v>0</v>
      </c>
      <c r="I767" s="761">
        <v>0</v>
      </c>
      <c r="J767" s="761">
        <v>0</v>
      </c>
      <c r="K767" s="761">
        <v>0</v>
      </c>
      <c r="L767" s="761">
        <v>0</v>
      </c>
      <c r="M767" s="761">
        <v>0</v>
      </c>
      <c r="N767" s="761">
        <v>0</v>
      </c>
      <c r="O767" s="761">
        <v>2</v>
      </c>
      <c r="P767" s="67">
        <v>39</v>
      </c>
      <c r="Q767" s="67">
        <v>32</v>
      </c>
    </row>
    <row r="768" spans="1:17" ht="12.75" customHeight="1">
      <c r="C768" s="776" t="s">
        <v>1823</v>
      </c>
      <c r="D768" s="761">
        <v>4</v>
      </c>
      <c r="E768" s="761">
        <v>0</v>
      </c>
      <c r="F768" s="761">
        <v>0</v>
      </c>
      <c r="G768" s="761">
        <v>0</v>
      </c>
      <c r="H768" s="761">
        <v>0</v>
      </c>
      <c r="I768" s="761">
        <v>0</v>
      </c>
      <c r="J768" s="761">
        <v>0</v>
      </c>
      <c r="K768" s="761">
        <v>0</v>
      </c>
      <c r="L768" s="761">
        <v>0</v>
      </c>
      <c r="M768" s="761">
        <v>0</v>
      </c>
      <c r="N768" s="761">
        <v>0</v>
      </c>
      <c r="O768" s="761">
        <v>4</v>
      </c>
      <c r="P768" s="67">
        <v>37</v>
      </c>
      <c r="Q768" s="67">
        <v>31</v>
      </c>
    </row>
    <row r="769" spans="1:17" ht="12.75" customHeight="1">
      <c r="C769" s="778" t="s">
        <v>1874</v>
      </c>
      <c r="D769" s="761">
        <v>30</v>
      </c>
      <c r="E769" s="761">
        <v>3</v>
      </c>
      <c r="F769" s="761">
        <v>1</v>
      </c>
      <c r="G769" s="761">
        <v>0</v>
      </c>
      <c r="H769" s="761">
        <v>1</v>
      </c>
      <c r="I769" s="761">
        <v>1</v>
      </c>
      <c r="J769" s="761">
        <v>3</v>
      </c>
      <c r="K769" s="761">
        <v>1</v>
      </c>
      <c r="L769" s="761">
        <v>2</v>
      </c>
      <c r="M769" s="761">
        <v>1</v>
      </c>
      <c r="N769" s="761">
        <v>0</v>
      </c>
      <c r="O769" s="761">
        <v>17</v>
      </c>
      <c r="P769" s="67">
        <v>49.9</v>
      </c>
      <c r="Q769" s="67">
        <v>51.3</v>
      </c>
    </row>
    <row r="770" spans="1:17" ht="18" customHeight="1">
      <c r="B770" s="773" t="s">
        <v>628</v>
      </c>
      <c r="C770" s="776"/>
      <c r="P770" s="67"/>
      <c r="Q770" s="67"/>
    </row>
    <row r="771" spans="1:17" ht="21.75" customHeight="1">
      <c r="C771" s="776" t="s">
        <v>1832</v>
      </c>
      <c r="D771" s="761">
        <v>1584</v>
      </c>
      <c r="E771" s="761">
        <v>29</v>
      </c>
      <c r="F771" s="761">
        <v>24</v>
      </c>
      <c r="G771" s="761">
        <v>40</v>
      </c>
      <c r="H771" s="761">
        <v>39</v>
      </c>
      <c r="I771" s="761">
        <v>41</v>
      </c>
      <c r="J771" s="761">
        <v>49</v>
      </c>
      <c r="K771" s="761">
        <v>47</v>
      </c>
      <c r="L771" s="761">
        <v>49</v>
      </c>
      <c r="M771" s="761">
        <v>56</v>
      </c>
      <c r="N771" s="761">
        <v>57</v>
      </c>
      <c r="O771" s="761">
        <v>1153</v>
      </c>
      <c r="P771" s="67">
        <v>49.2</v>
      </c>
      <c r="Q771" s="67">
        <v>48.7</v>
      </c>
    </row>
    <row r="772" spans="1:17" ht="21.75" customHeight="1">
      <c r="C772" s="776" t="s">
        <v>1834</v>
      </c>
      <c r="D772" s="761">
        <v>2423</v>
      </c>
      <c r="E772" s="761">
        <v>85</v>
      </c>
      <c r="F772" s="761">
        <v>75</v>
      </c>
      <c r="G772" s="761">
        <v>73</v>
      </c>
      <c r="H772" s="761">
        <v>86</v>
      </c>
      <c r="I772" s="761">
        <v>74</v>
      </c>
      <c r="J772" s="761">
        <v>91</v>
      </c>
      <c r="K772" s="761">
        <v>75</v>
      </c>
      <c r="L772" s="761">
        <v>82</v>
      </c>
      <c r="M772" s="761">
        <v>93</v>
      </c>
      <c r="N772" s="761">
        <v>80</v>
      </c>
      <c r="O772" s="761">
        <v>1609</v>
      </c>
      <c r="P772" s="67">
        <v>50.1</v>
      </c>
      <c r="Q772" s="67">
        <v>50.2</v>
      </c>
    </row>
    <row r="773" spans="1:17" ht="12.75" customHeight="1">
      <c r="C773" s="776" t="s">
        <v>631</v>
      </c>
      <c r="D773" s="761">
        <v>231</v>
      </c>
      <c r="E773" s="761">
        <v>5</v>
      </c>
      <c r="F773" s="761">
        <v>8</v>
      </c>
      <c r="G773" s="761">
        <v>8</v>
      </c>
      <c r="H773" s="761">
        <v>15</v>
      </c>
      <c r="I773" s="761">
        <v>10</v>
      </c>
      <c r="J773" s="761">
        <v>14</v>
      </c>
      <c r="K773" s="761">
        <v>7</v>
      </c>
      <c r="L773" s="761">
        <v>8</v>
      </c>
      <c r="M773" s="761">
        <v>10</v>
      </c>
      <c r="N773" s="761">
        <v>10</v>
      </c>
      <c r="O773" s="761">
        <v>136</v>
      </c>
      <c r="P773" s="67">
        <v>51.1</v>
      </c>
      <c r="Q773" s="67">
        <v>51.6</v>
      </c>
    </row>
    <row r="774" spans="1:17" ht="12.75" customHeight="1">
      <c r="C774" s="778" t="s">
        <v>1874</v>
      </c>
      <c r="D774" s="761">
        <v>4238</v>
      </c>
      <c r="E774" s="761">
        <v>119</v>
      </c>
      <c r="F774" s="761">
        <v>107</v>
      </c>
      <c r="G774" s="761">
        <v>121</v>
      </c>
      <c r="H774" s="761">
        <v>140</v>
      </c>
      <c r="I774" s="761">
        <v>125</v>
      </c>
      <c r="J774" s="761">
        <v>154</v>
      </c>
      <c r="K774" s="761">
        <v>129</v>
      </c>
      <c r="L774" s="761">
        <v>139</v>
      </c>
      <c r="M774" s="761">
        <v>159</v>
      </c>
      <c r="N774" s="761">
        <v>147</v>
      </c>
      <c r="O774" s="761">
        <v>2898</v>
      </c>
      <c r="P774" s="67">
        <v>49.8</v>
      </c>
      <c r="Q774" s="67">
        <v>49.7</v>
      </c>
    </row>
    <row r="775" spans="1:17" ht="18" customHeight="1">
      <c r="B775" s="773" t="s">
        <v>632</v>
      </c>
      <c r="C775" s="776"/>
      <c r="P775" s="67"/>
      <c r="Q775" s="67"/>
    </row>
    <row r="776" spans="1:17" ht="21.75" customHeight="1">
      <c r="C776" s="776" t="s">
        <v>1836</v>
      </c>
      <c r="D776" s="761">
        <v>251</v>
      </c>
      <c r="E776" s="761">
        <v>10</v>
      </c>
      <c r="F776" s="761">
        <v>4</v>
      </c>
      <c r="G776" s="761">
        <v>10</v>
      </c>
      <c r="H776" s="761">
        <v>9</v>
      </c>
      <c r="I776" s="761">
        <v>10</v>
      </c>
      <c r="J776" s="761">
        <v>6</v>
      </c>
      <c r="K776" s="761">
        <v>4</v>
      </c>
      <c r="L776" s="761">
        <v>6</v>
      </c>
      <c r="M776" s="761">
        <v>7</v>
      </c>
      <c r="N776" s="761">
        <v>6</v>
      </c>
      <c r="O776" s="761">
        <v>179</v>
      </c>
      <c r="P776" s="67">
        <v>48.8</v>
      </c>
      <c r="Q776" s="67">
        <v>47.3</v>
      </c>
    </row>
    <row r="777" spans="1:17" ht="12.75" customHeight="1">
      <c r="C777" s="776" t="s">
        <v>1837</v>
      </c>
      <c r="D777" s="761">
        <v>2</v>
      </c>
      <c r="E777" s="761">
        <v>0</v>
      </c>
      <c r="F777" s="761">
        <v>0</v>
      </c>
      <c r="G777" s="761">
        <v>0</v>
      </c>
      <c r="H777" s="761">
        <v>0</v>
      </c>
      <c r="I777" s="761">
        <v>0</v>
      </c>
      <c r="J777" s="761">
        <v>0</v>
      </c>
      <c r="K777" s="761">
        <v>0</v>
      </c>
      <c r="L777" s="761">
        <v>0</v>
      </c>
      <c r="M777" s="761">
        <v>0</v>
      </c>
      <c r="N777" s="761">
        <v>0</v>
      </c>
      <c r="O777" s="761">
        <v>2</v>
      </c>
      <c r="P777" s="67">
        <v>50.5</v>
      </c>
      <c r="Q777" s="67">
        <v>49</v>
      </c>
    </row>
    <row r="778" spans="1:17" ht="12.75" customHeight="1">
      <c r="C778" s="776" t="s">
        <v>1838</v>
      </c>
      <c r="D778" s="761">
        <v>9</v>
      </c>
      <c r="E778" s="761">
        <v>1</v>
      </c>
      <c r="F778" s="761">
        <v>0</v>
      </c>
      <c r="G778" s="761">
        <v>0</v>
      </c>
      <c r="H778" s="761">
        <v>0</v>
      </c>
      <c r="I778" s="761">
        <v>0</v>
      </c>
      <c r="J778" s="761">
        <v>2</v>
      </c>
      <c r="K778" s="761">
        <v>1</v>
      </c>
      <c r="L778" s="761">
        <v>1</v>
      </c>
      <c r="M778" s="761">
        <v>0</v>
      </c>
      <c r="N778" s="761">
        <v>0</v>
      </c>
      <c r="O778" s="761">
        <v>4</v>
      </c>
      <c r="P778" s="67">
        <v>54.1</v>
      </c>
      <c r="Q778" s="67">
        <v>56.5</v>
      </c>
    </row>
    <row r="779" spans="1:17" ht="21.75" customHeight="1">
      <c r="C779" s="776" t="s">
        <v>1840</v>
      </c>
      <c r="D779" s="761">
        <v>184</v>
      </c>
      <c r="E779" s="761">
        <v>5</v>
      </c>
      <c r="F779" s="761">
        <v>5</v>
      </c>
      <c r="G779" s="761">
        <v>1</v>
      </c>
      <c r="H779" s="761">
        <v>5</v>
      </c>
      <c r="I779" s="761">
        <v>5</v>
      </c>
      <c r="J779" s="761">
        <v>5</v>
      </c>
      <c r="K779" s="761">
        <v>5</v>
      </c>
      <c r="L779" s="761">
        <v>7</v>
      </c>
      <c r="M779" s="761">
        <v>3</v>
      </c>
      <c r="N779" s="761">
        <v>9</v>
      </c>
      <c r="O779" s="761">
        <v>134</v>
      </c>
      <c r="P779" s="67">
        <v>48.9</v>
      </c>
      <c r="Q779" s="67">
        <v>48.4</v>
      </c>
    </row>
    <row r="780" spans="1:17" ht="12.75" customHeight="1">
      <c r="C780" s="778" t="s">
        <v>1874</v>
      </c>
      <c r="D780" s="761">
        <v>446</v>
      </c>
      <c r="E780" s="761">
        <v>16</v>
      </c>
      <c r="F780" s="761">
        <v>9</v>
      </c>
      <c r="G780" s="761">
        <v>11</v>
      </c>
      <c r="H780" s="761">
        <v>14</v>
      </c>
      <c r="I780" s="761">
        <v>15</v>
      </c>
      <c r="J780" s="761">
        <v>13</v>
      </c>
      <c r="K780" s="761">
        <v>10</v>
      </c>
      <c r="L780" s="761">
        <v>14</v>
      </c>
      <c r="M780" s="761">
        <v>10</v>
      </c>
      <c r="N780" s="761">
        <v>15</v>
      </c>
      <c r="O780" s="761">
        <v>319</v>
      </c>
      <c r="P780" s="67">
        <v>48.9</v>
      </c>
      <c r="Q780" s="67">
        <v>47.9</v>
      </c>
    </row>
    <row r="781" spans="1:17" ht="18" customHeight="1">
      <c r="A781" s="773" t="s">
        <v>1756</v>
      </c>
      <c r="C781" s="785"/>
      <c r="D781" s="761">
        <v>10141</v>
      </c>
      <c r="E781" s="761">
        <v>284</v>
      </c>
      <c r="F781" s="761">
        <v>282</v>
      </c>
      <c r="G781" s="761">
        <v>310</v>
      </c>
      <c r="H781" s="761">
        <v>349</v>
      </c>
      <c r="I781" s="761">
        <v>327</v>
      </c>
      <c r="J781" s="761">
        <v>384</v>
      </c>
      <c r="K781" s="761">
        <v>359</v>
      </c>
      <c r="L781" s="761">
        <v>382</v>
      </c>
      <c r="M781" s="761">
        <v>409</v>
      </c>
      <c r="N781" s="761">
        <v>380</v>
      </c>
      <c r="O781" s="761">
        <v>6675</v>
      </c>
      <c r="P781" s="67">
        <v>50.7</v>
      </c>
      <c r="Q781" s="67">
        <v>50.5</v>
      </c>
    </row>
    <row r="782" spans="1:17" ht="18" customHeight="1">
      <c r="A782" s="773" t="s">
        <v>505</v>
      </c>
      <c r="C782" s="776"/>
      <c r="P782" s="67"/>
      <c r="Q782" s="67"/>
    </row>
    <row r="783" spans="1:17" ht="18" customHeight="1">
      <c r="B783" s="773" t="s">
        <v>324</v>
      </c>
      <c r="C783" s="776"/>
      <c r="P783" s="67"/>
      <c r="Q783" s="67"/>
    </row>
    <row r="784" spans="1:17" ht="12.75" customHeight="1">
      <c r="C784" s="776" t="s">
        <v>2159</v>
      </c>
      <c r="D784" s="761">
        <v>372</v>
      </c>
      <c r="E784" s="761">
        <v>47</v>
      </c>
      <c r="F784" s="761">
        <v>46</v>
      </c>
      <c r="G784" s="761">
        <v>38</v>
      </c>
      <c r="H784" s="761">
        <v>37</v>
      </c>
      <c r="I784" s="761">
        <v>35</v>
      </c>
      <c r="J784" s="761">
        <v>38</v>
      </c>
      <c r="K784" s="761">
        <v>41</v>
      </c>
      <c r="L784" s="761">
        <v>29</v>
      </c>
      <c r="M784" s="761">
        <v>19</v>
      </c>
      <c r="N784" s="761">
        <v>17</v>
      </c>
      <c r="O784" s="761">
        <v>25</v>
      </c>
      <c r="P784" s="67">
        <v>59.7</v>
      </c>
      <c r="Q784" s="67">
        <v>59.5</v>
      </c>
    </row>
    <row r="785" spans="1:17" ht="12.75" customHeight="1">
      <c r="C785" s="776" t="s">
        <v>2160</v>
      </c>
      <c r="D785" s="761">
        <v>380</v>
      </c>
      <c r="E785" s="761">
        <v>38</v>
      </c>
      <c r="F785" s="761">
        <v>51</v>
      </c>
      <c r="G785" s="761">
        <v>45</v>
      </c>
      <c r="H785" s="761">
        <v>28</v>
      </c>
      <c r="I785" s="761">
        <v>34</v>
      </c>
      <c r="J785" s="761">
        <v>31</v>
      </c>
      <c r="K785" s="761">
        <v>27</v>
      </c>
      <c r="L785" s="761">
        <v>33</v>
      </c>
      <c r="M785" s="761">
        <v>23</v>
      </c>
      <c r="N785" s="761">
        <v>18</v>
      </c>
      <c r="O785" s="761">
        <v>52</v>
      </c>
      <c r="P785" s="67">
        <v>59.1</v>
      </c>
      <c r="Q785" s="67">
        <v>59.2</v>
      </c>
    </row>
    <row r="786" spans="1:17" ht="21.75" customHeight="1">
      <c r="C786" s="776" t="s">
        <v>2161</v>
      </c>
      <c r="D786" s="761">
        <v>639</v>
      </c>
      <c r="E786" s="761">
        <v>7</v>
      </c>
      <c r="F786" s="761">
        <v>9</v>
      </c>
      <c r="G786" s="761">
        <v>13</v>
      </c>
      <c r="H786" s="761">
        <v>19</v>
      </c>
      <c r="I786" s="761">
        <v>13</v>
      </c>
      <c r="J786" s="761">
        <v>32</v>
      </c>
      <c r="K786" s="761">
        <v>20</v>
      </c>
      <c r="L786" s="761">
        <v>23</v>
      </c>
      <c r="M786" s="761">
        <v>33</v>
      </c>
      <c r="N786" s="761">
        <v>36</v>
      </c>
      <c r="O786" s="761">
        <v>434</v>
      </c>
      <c r="P786" s="67">
        <v>50.8</v>
      </c>
      <c r="Q786" s="67">
        <v>50.4</v>
      </c>
    </row>
    <row r="787" spans="1:17" ht="12.75" customHeight="1">
      <c r="C787" s="776" t="s">
        <v>610</v>
      </c>
      <c r="D787" s="761">
        <v>1122</v>
      </c>
      <c r="E787" s="761">
        <v>9</v>
      </c>
      <c r="F787" s="761">
        <v>4</v>
      </c>
      <c r="G787" s="761">
        <v>15</v>
      </c>
      <c r="H787" s="761">
        <v>22</v>
      </c>
      <c r="I787" s="761">
        <v>26</v>
      </c>
      <c r="J787" s="761">
        <v>39</v>
      </c>
      <c r="K787" s="761">
        <v>43</v>
      </c>
      <c r="L787" s="761">
        <v>63</v>
      </c>
      <c r="M787" s="761">
        <v>41</v>
      </c>
      <c r="N787" s="761">
        <v>63</v>
      </c>
      <c r="O787" s="761">
        <v>797</v>
      </c>
      <c r="P787" s="67">
        <v>51.1</v>
      </c>
      <c r="Q787" s="67">
        <v>50.7</v>
      </c>
    </row>
    <row r="788" spans="1:17" ht="12.75" customHeight="1">
      <c r="C788" s="776" t="s">
        <v>611</v>
      </c>
      <c r="D788" s="761">
        <v>892</v>
      </c>
      <c r="E788" s="761">
        <v>7</v>
      </c>
      <c r="F788" s="761">
        <v>8</v>
      </c>
      <c r="G788" s="761">
        <v>10</v>
      </c>
      <c r="H788" s="761">
        <v>12</v>
      </c>
      <c r="I788" s="761">
        <v>17</v>
      </c>
      <c r="J788" s="761">
        <v>17</v>
      </c>
      <c r="K788" s="761">
        <v>27</v>
      </c>
      <c r="L788" s="761">
        <v>30</v>
      </c>
      <c r="M788" s="761">
        <v>38</v>
      </c>
      <c r="N788" s="761">
        <v>47</v>
      </c>
      <c r="O788" s="761">
        <v>679</v>
      </c>
      <c r="P788" s="67">
        <v>49.8</v>
      </c>
      <c r="Q788" s="67">
        <v>49.7</v>
      </c>
    </row>
    <row r="789" spans="1:17" ht="12.75" customHeight="1">
      <c r="C789" s="778" t="s">
        <v>1874</v>
      </c>
      <c r="D789" s="761">
        <v>3405</v>
      </c>
      <c r="E789" s="761">
        <v>108</v>
      </c>
      <c r="F789" s="761">
        <v>118</v>
      </c>
      <c r="G789" s="761">
        <v>121</v>
      </c>
      <c r="H789" s="761">
        <v>118</v>
      </c>
      <c r="I789" s="761">
        <v>125</v>
      </c>
      <c r="J789" s="761">
        <v>157</v>
      </c>
      <c r="K789" s="761">
        <v>158</v>
      </c>
      <c r="L789" s="761">
        <v>178</v>
      </c>
      <c r="M789" s="761">
        <v>154</v>
      </c>
      <c r="N789" s="761">
        <v>181</v>
      </c>
      <c r="O789" s="761">
        <v>1987</v>
      </c>
      <c r="P789" s="67">
        <v>52.5</v>
      </c>
      <c r="Q789" s="67">
        <v>52.3</v>
      </c>
    </row>
    <row r="790" spans="1:17" ht="18" customHeight="1">
      <c r="B790" s="773" t="s">
        <v>619</v>
      </c>
      <c r="C790" s="776"/>
      <c r="P790" s="67"/>
      <c r="Q790" s="67"/>
    </row>
    <row r="791" spans="1:17" ht="12.75" customHeight="1">
      <c r="C791" s="776" t="s">
        <v>620</v>
      </c>
      <c r="D791" s="761">
        <v>170</v>
      </c>
      <c r="E791" s="761">
        <v>0</v>
      </c>
      <c r="F791" s="761">
        <v>2</v>
      </c>
      <c r="G791" s="761">
        <v>0</v>
      </c>
      <c r="H791" s="761">
        <v>2</v>
      </c>
      <c r="I791" s="761">
        <v>1</v>
      </c>
      <c r="J791" s="761">
        <v>2</v>
      </c>
      <c r="K791" s="761">
        <v>5</v>
      </c>
      <c r="L791" s="761">
        <v>4</v>
      </c>
      <c r="M791" s="761">
        <v>4</v>
      </c>
      <c r="N791" s="761">
        <v>5</v>
      </c>
      <c r="O791" s="761">
        <v>145</v>
      </c>
      <c r="P791" s="67">
        <v>41.8</v>
      </c>
      <c r="Q791" s="67">
        <v>40.299999999999997</v>
      </c>
    </row>
    <row r="792" spans="1:17" ht="12.75" customHeight="1">
      <c r="C792" s="776" t="s">
        <v>621</v>
      </c>
      <c r="D792" s="761">
        <v>1</v>
      </c>
      <c r="E792" s="761">
        <v>0</v>
      </c>
      <c r="F792" s="761">
        <v>0</v>
      </c>
      <c r="G792" s="761">
        <v>0</v>
      </c>
      <c r="H792" s="761">
        <v>0</v>
      </c>
      <c r="I792" s="761">
        <v>0</v>
      </c>
      <c r="J792" s="761">
        <v>0</v>
      </c>
      <c r="K792" s="761">
        <v>0</v>
      </c>
      <c r="L792" s="761">
        <v>0</v>
      </c>
      <c r="M792" s="761">
        <v>0</v>
      </c>
      <c r="N792" s="761">
        <v>0</v>
      </c>
      <c r="O792" s="761">
        <v>1</v>
      </c>
      <c r="P792" s="780" t="s">
        <v>477</v>
      </c>
      <c r="Q792" s="780" t="s">
        <v>477</v>
      </c>
    </row>
    <row r="793" spans="1:17" ht="12.75" customHeight="1">
      <c r="C793" s="776" t="s">
        <v>622</v>
      </c>
      <c r="D793" s="761">
        <v>20</v>
      </c>
      <c r="E793" s="761">
        <v>0</v>
      </c>
      <c r="F793" s="761">
        <v>1</v>
      </c>
      <c r="G793" s="761">
        <v>0</v>
      </c>
      <c r="H793" s="761">
        <v>0</v>
      </c>
      <c r="I793" s="761">
        <v>1</v>
      </c>
      <c r="J793" s="761">
        <v>1</v>
      </c>
      <c r="K793" s="761">
        <v>2</v>
      </c>
      <c r="L793" s="761">
        <v>2</v>
      </c>
      <c r="M793" s="761">
        <v>1</v>
      </c>
      <c r="N793" s="761">
        <v>0</v>
      </c>
      <c r="O793" s="761">
        <v>12</v>
      </c>
      <c r="P793" s="67">
        <v>52.5</v>
      </c>
      <c r="Q793" s="67">
        <v>53</v>
      </c>
    </row>
    <row r="794" spans="1:17" ht="12.75" customHeight="1">
      <c r="C794" s="776" t="s">
        <v>624</v>
      </c>
      <c r="D794" s="761">
        <v>44</v>
      </c>
      <c r="E794" s="761">
        <v>0</v>
      </c>
      <c r="F794" s="761">
        <v>2</v>
      </c>
      <c r="G794" s="761">
        <v>2</v>
      </c>
      <c r="H794" s="761">
        <v>2</v>
      </c>
      <c r="I794" s="761">
        <v>2</v>
      </c>
      <c r="J794" s="761">
        <v>0</v>
      </c>
      <c r="K794" s="761">
        <v>3</v>
      </c>
      <c r="L794" s="761">
        <v>2</v>
      </c>
      <c r="M794" s="761">
        <v>4</v>
      </c>
      <c r="N794" s="761">
        <v>0</v>
      </c>
      <c r="O794" s="761">
        <v>27</v>
      </c>
      <c r="P794" s="67">
        <v>50.8</v>
      </c>
      <c r="Q794" s="67">
        <v>52</v>
      </c>
    </row>
    <row r="795" spans="1:17" ht="12.75" customHeight="1">
      <c r="C795" s="776" t="s">
        <v>1823</v>
      </c>
      <c r="D795" s="761">
        <v>28</v>
      </c>
      <c r="E795" s="761">
        <v>0</v>
      </c>
      <c r="F795" s="761">
        <v>1</v>
      </c>
      <c r="G795" s="761">
        <v>0</v>
      </c>
      <c r="H795" s="761">
        <v>1</v>
      </c>
      <c r="I795" s="761">
        <v>2</v>
      </c>
      <c r="J795" s="761">
        <v>0</v>
      </c>
      <c r="K795" s="761">
        <v>0</v>
      </c>
      <c r="L795" s="761">
        <v>0</v>
      </c>
      <c r="M795" s="761">
        <v>0</v>
      </c>
      <c r="N795" s="761">
        <v>2</v>
      </c>
      <c r="O795" s="761">
        <v>22</v>
      </c>
      <c r="P795" s="67">
        <v>46.5</v>
      </c>
      <c r="Q795" s="67">
        <v>45.3</v>
      </c>
    </row>
    <row r="796" spans="1:17" ht="12.75" customHeight="1">
      <c r="C796" s="778" t="s">
        <v>1874</v>
      </c>
      <c r="D796" s="761">
        <v>263</v>
      </c>
      <c r="E796" s="761">
        <v>0</v>
      </c>
      <c r="F796" s="761">
        <v>6</v>
      </c>
      <c r="G796" s="761">
        <v>2</v>
      </c>
      <c r="H796" s="761">
        <v>5</v>
      </c>
      <c r="I796" s="761">
        <v>6</v>
      </c>
      <c r="J796" s="761">
        <v>3</v>
      </c>
      <c r="K796" s="761">
        <v>10</v>
      </c>
      <c r="L796" s="761">
        <v>8</v>
      </c>
      <c r="M796" s="761">
        <v>9</v>
      </c>
      <c r="N796" s="761">
        <v>7</v>
      </c>
      <c r="O796" s="761">
        <v>207</v>
      </c>
      <c r="P796" s="67">
        <v>44.6</v>
      </c>
      <c r="Q796" s="67">
        <v>44.7</v>
      </c>
    </row>
    <row r="797" spans="1:17" s="39" customFormat="1" ht="9" customHeight="1">
      <c r="A797" s="789"/>
      <c r="B797" s="790"/>
      <c r="C797" s="791"/>
      <c r="D797" s="792"/>
      <c r="E797" s="791"/>
      <c r="F797" s="792"/>
      <c r="G797" s="792"/>
      <c r="H797" s="792"/>
      <c r="I797" s="791"/>
      <c r="J797" s="792"/>
      <c r="K797" s="792"/>
      <c r="P797" s="67"/>
      <c r="Q797" s="67"/>
    </row>
    <row r="798" spans="1:17" s="39" customFormat="1">
      <c r="A798" s="118" t="s">
        <v>638</v>
      </c>
      <c r="B798" s="773"/>
      <c r="C798" s="781"/>
      <c r="D798" s="782"/>
      <c r="E798" s="782"/>
      <c r="F798" s="782"/>
      <c r="G798" s="782"/>
      <c r="H798" s="782"/>
      <c r="I798" s="782"/>
      <c r="J798" s="782"/>
      <c r="K798" s="782"/>
      <c r="L798" s="782"/>
      <c r="M798" s="782"/>
      <c r="N798" s="782"/>
      <c r="O798" s="782"/>
      <c r="P798" s="738"/>
      <c r="Q798" s="738"/>
    </row>
    <row r="799" spans="1:17" s="39" customFormat="1" ht="10.5" customHeight="1">
      <c r="A799" s="773" t="s">
        <v>2162</v>
      </c>
      <c r="B799" s="773"/>
      <c r="C799" s="781"/>
      <c r="D799" s="782"/>
      <c r="E799" s="782"/>
      <c r="F799" s="782"/>
      <c r="G799" s="782"/>
      <c r="H799" s="782"/>
      <c r="I799" s="782"/>
      <c r="J799" s="782"/>
      <c r="K799" s="782"/>
      <c r="L799" s="782"/>
      <c r="M799" s="782"/>
      <c r="N799" s="782"/>
      <c r="O799" s="782"/>
      <c r="P799" s="738"/>
      <c r="Q799" s="738"/>
    </row>
    <row r="800" spans="1:17" s="39" customFormat="1" ht="10.5" customHeight="1">
      <c r="A800" s="118"/>
      <c r="B800" s="39" t="s">
        <v>2163</v>
      </c>
      <c r="C800" s="781"/>
      <c r="D800" s="782"/>
      <c r="E800" s="782"/>
      <c r="F800" s="782"/>
      <c r="G800" s="782"/>
      <c r="H800" s="782"/>
      <c r="I800" s="782"/>
      <c r="J800" s="782"/>
      <c r="K800" s="782"/>
      <c r="L800" s="782"/>
      <c r="M800" s="782"/>
      <c r="N800" s="782"/>
      <c r="O800" s="782"/>
      <c r="P800" s="738"/>
      <c r="Q800" s="738"/>
    </row>
    <row r="801" spans="1:17" s="39" customFormat="1" ht="10.5" customHeight="1">
      <c r="A801" s="118"/>
      <c r="B801" s="39" t="s">
        <v>2164</v>
      </c>
      <c r="C801" s="781"/>
      <c r="D801" s="782"/>
      <c r="E801" s="782"/>
      <c r="F801" s="782"/>
      <c r="G801" s="782"/>
      <c r="H801" s="782"/>
      <c r="I801" s="782"/>
      <c r="J801" s="782"/>
      <c r="K801" s="782"/>
      <c r="L801" s="782"/>
      <c r="M801" s="782"/>
      <c r="N801" s="782"/>
      <c r="O801" s="782"/>
      <c r="P801" s="738"/>
      <c r="Q801" s="738"/>
    </row>
    <row r="802" spans="1:17" s="39" customFormat="1" ht="10.5" customHeight="1">
      <c r="A802" s="773" t="s">
        <v>2165</v>
      </c>
      <c r="B802" s="773"/>
      <c r="C802" s="781"/>
      <c r="D802" s="782"/>
      <c r="E802" s="782"/>
      <c r="F802" s="782"/>
      <c r="G802" s="782"/>
      <c r="H802" s="782"/>
      <c r="I802" s="782"/>
      <c r="J802" s="782"/>
      <c r="K802" s="782"/>
      <c r="L802" s="782"/>
      <c r="M802" s="782"/>
      <c r="N802" s="782"/>
      <c r="O802" s="782"/>
      <c r="P802" s="738"/>
      <c r="Q802" s="738"/>
    </row>
    <row r="803" spans="1:17" s="39" customFormat="1" ht="10.5" customHeight="1">
      <c r="A803" s="773" t="s">
        <v>1828</v>
      </c>
      <c r="B803" s="773"/>
      <c r="C803" s="781"/>
      <c r="D803" s="782"/>
      <c r="E803" s="782"/>
      <c r="F803" s="782"/>
      <c r="G803" s="782"/>
      <c r="H803" s="782"/>
      <c r="I803" s="782"/>
      <c r="J803" s="782"/>
      <c r="K803" s="782"/>
      <c r="L803" s="782"/>
      <c r="M803" s="782"/>
      <c r="N803" s="782"/>
      <c r="O803" s="782"/>
      <c r="P803" s="738"/>
      <c r="Q803" s="738"/>
    </row>
    <row r="804" spans="1:17" s="39" customFormat="1" ht="10.5" customHeight="1">
      <c r="A804" s="773"/>
      <c r="B804" s="773"/>
      <c r="C804" s="783"/>
      <c r="D804" s="782"/>
      <c r="E804" s="782"/>
      <c r="F804" s="782"/>
      <c r="G804" s="782"/>
      <c r="H804" s="782"/>
      <c r="I804" s="782"/>
      <c r="J804" s="782"/>
      <c r="K804" s="782"/>
      <c r="L804" s="782"/>
      <c r="M804" s="782"/>
      <c r="N804" s="782"/>
      <c r="O804" s="782"/>
      <c r="P804" s="738"/>
      <c r="Q804" s="738"/>
    </row>
    <row r="805" spans="1:17" s="39" customFormat="1" ht="9">
      <c r="A805" s="773" t="s">
        <v>46</v>
      </c>
      <c r="B805" s="773"/>
      <c r="C805" s="783"/>
      <c r="D805" s="782"/>
      <c r="E805" s="782"/>
      <c r="F805" s="782"/>
      <c r="G805" s="782"/>
      <c r="H805" s="782"/>
      <c r="I805" s="782"/>
      <c r="J805" s="782"/>
      <c r="K805" s="782"/>
      <c r="L805" s="782"/>
      <c r="M805" s="782"/>
      <c r="N805" s="782"/>
      <c r="O805" s="782"/>
      <c r="P805" s="738"/>
      <c r="Q805" s="738"/>
    </row>
    <row r="806" spans="1:17" s="118" customFormat="1" ht="11.25" customHeight="1">
      <c r="A806" s="775"/>
      <c r="C806" s="784"/>
      <c r="D806" s="297" t="s">
        <v>1635</v>
      </c>
      <c r="E806" s="604"/>
      <c r="F806" s="604"/>
      <c r="G806" s="604"/>
      <c r="H806" s="604"/>
      <c r="I806" s="604"/>
      <c r="J806" s="604"/>
      <c r="K806" s="604"/>
      <c r="L806" s="604"/>
      <c r="M806" s="604"/>
      <c r="N806" s="604"/>
      <c r="O806" s="604"/>
      <c r="P806" s="780"/>
      <c r="Q806" s="780"/>
    </row>
    <row r="807" spans="1:17" s="118" customFormat="1" ht="9" customHeight="1">
      <c r="A807" s="775"/>
      <c r="C807" s="784"/>
      <c r="D807" s="297"/>
      <c r="E807" s="604"/>
      <c r="F807" s="604"/>
      <c r="G807" s="604"/>
      <c r="H807" s="604"/>
      <c r="I807" s="604"/>
      <c r="J807" s="604"/>
      <c r="K807" s="604"/>
      <c r="L807" s="604"/>
      <c r="M807" s="604"/>
      <c r="N807" s="604"/>
      <c r="O807" s="604"/>
      <c r="P807" s="780"/>
      <c r="Q807" s="780"/>
    </row>
    <row r="808" spans="1:17" ht="18" customHeight="1">
      <c r="B808" s="773" t="s">
        <v>628</v>
      </c>
      <c r="C808" s="776"/>
      <c r="P808" s="67"/>
      <c r="Q808" s="67"/>
    </row>
    <row r="809" spans="1:17" ht="21.75" customHeight="1">
      <c r="C809" s="776" t="s">
        <v>1832</v>
      </c>
      <c r="D809" s="761">
        <v>5893</v>
      </c>
      <c r="E809" s="761">
        <v>86</v>
      </c>
      <c r="F809" s="761">
        <v>106</v>
      </c>
      <c r="G809" s="761">
        <v>114</v>
      </c>
      <c r="H809" s="761">
        <v>108</v>
      </c>
      <c r="I809" s="761">
        <v>137</v>
      </c>
      <c r="J809" s="761">
        <v>131</v>
      </c>
      <c r="K809" s="761">
        <v>148</v>
      </c>
      <c r="L809" s="761">
        <v>180</v>
      </c>
      <c r="M809" s="761">
        <v>170</v>
      </c>
      <c r="N809" s="761">
        <v>198</v>
      </c>
      <c r="O809" s="761">
        <v>4515</v>
      </c>
      <c r="P809" s="67">
        <v>48.5</v>
      </c>
      <c r="Q809" s="67">
        <v>47.6</v>
      </c>
    </row>
    <row r="810" spans="1:17" ht="21.75" customHeight="1">
      <c r="C810" s="776" t="s">
        <v>1834</v>
      </c>
      <c r="D810" s="761">
        <v>6729</v>
      </c>
      <c r="E810" s="761">
        <v>113</v>
      </c>
      <c r="F810" s="761">
        <v>128</v>
      </c>
      <c r="G810" s="761">
        <v>136</v>
      </c>
      <c r="H810" s="761">
        <v>150</v>
      </c>
      <c r="I810" s="761">
        <v>156</v>
      </c>
      <c r="J810" s="761">
        <v>187</v>
      </c>
      <c r="K810" s="761">
        <v>197</v>
      </c>
      <c r="L810" s="761">
        <v>216</v>
      </c>
      <c r="M810" s="761">
        <v>248</v>
      </c>
      <c r="N810" s="761">
        <v>199</v>
      </c>
      <c r="O810" s="761">
        <v>4999</v>
      </c>
      <c r="P810" s="67">
        <v>47.8</v>
      </c>
      <c r="Q810" s="67">
        <v>47.3</v>
      </c>
    </row>
    <row r="811" spans="1:17" ht="12.75" customHeight="1">
      <c r="C811" s="776" t="s">
        <v>631</v>
      </c>
      <c r="D811" s="761">
        <v>11</v>
      </c>
      <c r="E811" s="761">
        <v>0</v>
      </c>
      <c r="F811" s="761">
        <v>0</v>
      </c>
      <c r="G811" s="761">
        <v>0</v>
      </c>
      <c r="H811" s="761">
        <v>0</v>
      </c>
      <c r="I811" s="761">
        <v>0</v>
      </c>
      <c r="J811" s="761">
        <v>0</v>
      </c>
      <c r="K811" s="761">
        <v>0</v>
      </c>
      <c r="L811" s="761">
        <v>0</v>
      </c>
      <c r="M811" s="761">
        <v>0</v>
      </c>
      <c r="N811" s="761">
        <v>0</v>
      </c>
      <c r="O811" s="761">
        <v>11</v>
      </c>
      <c r="P811" s="67">
        <v>38.700000000000003</v>
      </c>
      <c r="Q811" s="67">
        <v>37.5</v>
      </c>
    </row>
    <row r="812" spans="1:17" ht="12.75" customHeight="1">
      <c r="C812" s="778" t="s">
        <v>1874</v>
      </c>
      <c r="D812" s="761">
        <v>12633</v>
      </c>
      <c r="E812" s="761">
        <v>199</v>
      </c>
      <c r="F812" s="761">
        <v>234</v>
      </c>
      <c r="G812" s="761">
        <v>250</v>
      </c>
      <c r="H812" s="761">
        <v>258</v>
      </c>
      <c r="I812" s="761">
        <v>293</v>
      </c>
      <c r="J812" s="761">
        <v>318</v>
      </c>
      <c r="K812" s="761">
        <v>345</v>
      </c>
      <c r="L812" s="761">
        <v>396</v>
      </c>
      <c r="M812" s="761">
        <v>418</v>
      </c>
      <c r="N812" s="761">
        <v>397</v>
      </c>
      <c r="O812" s="761">
        <v>9525</v>
      </c>
      <c r="P812" s="67">
        <v>48.1</v>
      </c>
      <c r="Q812" s="67">
        <v>47.4</v>
      </c>
    </row>
    <row r="813" spans="1:17" ht="18" customHeight="1">
      <c r="B813" s="773" t="s">
        <v>632</v>
      </c>
      <c r="C813" s="776"/>
      <c r="P813" s="67"/>
      <c r="Q813" s="67"/>
    </row>
    <row r="814" spans="1:17" ht="21.75" customHeight="1">
      <c r="C814" s="776" t="s">
        <v>1836</v>
      </c>
      <c r="D814" s="761">
        <v>5</v>
      </c>
      <c r="E814" s="761">
        <v>0</v>
      </c>
      <c r="F814" s="761">
        <v>0</v>
      </c>
      <c r="G814" s="761">
        <v>0</v>
      </c>
      <c r="H814" s="761">
        <v>0</v>
      </c>
      <c r="I814" s="761">
        <v>0</v>
      </c>
      <c r="J814" s="761">
        <v>0</v>
      </c>
      <c r="K814" s="761">
        <v>1</v>
      </c>
      <c r="L814" s="761">
        <v>0</v>
      </c>
      <c r="M814" s="761">
        <v>0</v>
      </c>
      <c r="N814" s="761">
        <v>0</v>
      </c>
      <c r="O814" s="761">
        <v>4</v>
      </c>
      <c r="P814" s="67">
        <v>48.2</v>
      </c>
      <c r="Q814" s="67">
        <v>47.5</v>
      </c>
    </row>
    <row r="815" spans="1:17" ht="21.75" customHeight="1">
      <c r="C815" s="776" t="s">
        <v>1840</v>
      </c>
      <c r="D815" s="761">
        <v>54</v>
      </c>
      <c r="E815" s="761">
        <v>0</v>
      </c>
      <c r="F815" s="761">
        <v>0</v>
      </c>
      <c r="G815" s="761">
        <v>0</v>
      </c>
      <c r="H815" s="761">
        <v>0</v>
      </c>
      <c r="I815" s="761">
        <v>2</v>
      </c>
      <c r="J815" s="761">
        <v>1</v>
      </c>
      <c r="K815" s="761">
        <v>0</v>
      </c>
      <c r="L815" s="761">
        <v>1</v>
      </c>
      <c r="M815" s="761">
        <v>1</v>
      </c>
      <c r="N815" s="761">
        <v>0</v>
      </c>
      <c r="O815" s="761">
        <v>49</v>
      </c>
      <c r="P815" s="67">
        <v>44.6</v>
      </c>
      <c r="Q815" s="67">
        <v>46.5</v>
      </c>
    </row>
    <row r="816" spans="1:17" ht="12.75" customHeight="1">
      <c r="C816" s="778" t="s">
        <v>1874</v>
      </c>
      <c r="D816" s="761">
        <v>59</v>
      </c>
      <c r="E816" s="761">
        <v>0</v>
      </c>
      <c r="F816" s="761">
        <v>0</v>
      </c>
      <c r="G816" s="761">
        <v>0</v>
      </c>
      <c r="H816" s="761">
        <v>0</v>
      </c>
      <c r="I816" s="761">
        <v>2</v>
      </c>
      <c r="J816" s="761">
        <v>1</v>
      </c>
      <c r="K816" s="761">
        <v>1</v>
      </c>
      <c r="L816" s="761">
        <v>1</v>
      </c>
      <c r="M816" s="761">
        <v>1</v>
      </c>
      <c r="N816" s="761">
        <v>0</v>
      </c>
      <c r="O816" s="761">
        <v>53</v>
      </c>
      <c r="P816" s="67">
        <v>44.9</v>
      </c>
      <c r="Q816" s="67">
        <v>46.8</v>
      </c>
    </row>
    <row r="817" spans="1:17" ht="18" customHeight="1">
      <c r="A817" s="786" t="s">
        <v>1847</v>
      </c>
      <c r="B817" s="786"/>
      <c r="C817" s="785"/>
      <c r="D817" s="761">
        <v>16360</v>
      </c>
      <c r="E817" s="761">
        <v>307</v>
      </c>
      <c r="F817" s="761">
        <v>358</v>
      </c>
      <c r="G817" s="761">
        <v>373</v>
      </c>
      <c r="H817" s="761">
        <v>381</v>
      </c>
      <c r="I817" s="761">
        <v>426</v>
      </c>
      <c r="J817" s="761">
        <v>479</v>
      </c>
      <c r="K817" s="761">
        <v>514</v>
      </c>
      <c r="L817" s="761">
        <v>583</v>
      </c>
      <c r="M817" s="761">
        <v>582</v>
      </c>
      <c r="N817" s="761">
        <v>585</v>
      </c>
      <c r="O817" s="761">
        <v>11772</v>
      </c>
      <c r="P817" s="67">
        <v>49</v>
      </c>
      <c r="Q817" s="67">
        <v>48.7</v>
      </c>
    </row>
    <row r="818" spans="1:17" ht="27" customHeight="1">
      <c r="A818" s="1481" t="s">
        <v>2167</v>
      </c>
      <c r="B818" s="1481"/>
      <c r="C818" s="1482"/>
      <c r="P818" s="67"/>
      <c r="Q818" s="67"/>
    </row>
    <row r="819" spans="1:17" ht="18" customHeight="1">
      <c r="B819" s="773" t="s">
        <v>324</v>
      </c>
      <c r="C819" s="776"/>
      <c r="P819" s="67"/>
      <c r="Q819" s="67"/>
    </row>
    <row r="820" spans="1:17" ht="12.75" customHeight="1">
      <c r="C820" s="776" t="s">
        <v>2159</v>
      </c>
      <c r="D820" s="761">
        <v>98</v>
      </c>
      <c r="E820" s="761">
        <v>8</v>
      </c>
      <c r="F820" s="761">
        <v>11</v>
      </c>
      <c r="G820" s="761">
        <v>16</v>
      </c>
      <c r="H820" s="761">
        <v>13</v>
      </c>
      <c r="I820" s="761">
        <v>12</v>
      </c>
      <c r="J820" s="761">
        <v>5</v>
      </c>
      <c r="K820" s="761">
        <v>9</v>
      </c>
      <c r="L820" s="761">
        <v>3</v>
      </c>
      <c r="M820" s="761">
        <v>7</v>
      </c>
      <c r="N820" s="761">
        <v>4</v>
      </c>
      <c r="O820" s="761">
        <v>10</v>
      </c>
      <c r="P820" s="67">
        <v>59.6</v>
      </c>
      <c r="Q820" s="67">
        <v>59.9</v>
      </c>
    </row>
    <row r="821" spans="1:17" ht="12.75" customHeight="1">
      <c r="C821" s="776" t="s">
        <v>2160</v>
      </c>
      <c r="D821" s="761">
        <v>179</v>
      </c>
      <c r="E821" s="761">
        <v>25</v>
      </c>
      <c r="F821" s="761">
        <v>17</v>
      </c>
      <c r="G821" s="761">
        <v>14</v>
      </c>
      <c r="H821" s="761">
        <v>17</v>
      </c>
      <c r="I821" s="761">
        <v>21</v>
      </c>
      <c r="J821" s="761">
        <v>17</v>
      </c>
      <c r="K821" s="761">
        <v>20</v>
      </c>
      <c r="L821" s="761">
        <v>14</v>
      </c>
      <c r="M821" s="761">
        <v>13</v>
      </c>
      <c r="N821" s="761">
        <v>4</v>
      </c>
      <c r="O821" s="761">
        <v>17</v>
      </c>
      <c r="P821" s="67">
        <v>59.4</v>
      </c>
      <c r="Q821" s="67">
        <v>59.2</v>
      </c>
    </row>
    <row r="822" spans="1:17" ht="21.75" customHeight="1">
      <c r="C822" s="776" t="s">
        <v>2161</v>
      </c>
      <c r="D822" s="761">
        <v>70</v>
      </c>
      <c r="E822" s="761">
        <v>3</v>
      </c>
      <c r="F822" s="761">
        <v>3</v>
      </c>
      <c r="G822" s="761">
        <v>8</v>
      </c>
      <c r="H822" s="761">
        <v>7</v>
      </c>
      <c r="I822" s="761">
        <v>5</v>
      </c>
      <c r="J822" s="761">
        <v>4</v>
      </c>
      <c r="K822" s="761">
        <v>5</v>
      </c>
      <c r="L822" s="761">
        <v>5</v>
      </c>
      <c r="M822" s="761">
        <v>6</v>
      </c>
      <c r="N822" s="761">
        <v>8</v>
      </c>
      <c r="O822" s="761">
        <v>16</v>
      </c>
      <c r="P822" s="67">
        <v>56.9</v>
      </c>
      <c r="Q822" s="67">
        <v>57</v>
      </c>
    </row>
    <row r="823" spans="1:17" ht="12.75" customHeight="1">
      <c r="C823" s="776" t="s">
        <v>610</v>
      </c>
      <c r="D823" s="761">
        <v>230</v>
      </c>
      <c r="E823" s="761">
        <v>2</v>
      </c>
      <c r="F823" s="761">
        <v>0</v>
      </c>
      <c r="G823" s="761">
        <v>0</v>
      </c>
      <c r="H823" s="761">
        <v>3</v>
      </c>
      <c r="I823" s="761">
        <v>10</v>
      </c>
      <c r="J823" s="761">
        <v>5</v>
      </c>
      <c r="K823" s="761">
        <v>6</v>
      </c>
      <c r="L823" s="761">
        <v>13</v>
      </c>
      <c r="M823" s="761">
        <v>9</v>
      </c>
      <c r="N823" s="761">
        <v>12</v>
      </c>
      <c r="O823" s="761">
        <v>170</v>
      </c>
      <c r="P823" s="67">
        <v>50.7</v>
      </c>
      <c r="Q823" s="67">
        <v>51.1</v>
      </c>
    </row>
    <row r="824" spans="1:17" ht="12.75" customHeight="1">
      <c r="C824" s="776" t="s">
        <v>611</v>
      </c>
      <c r="D824" s="761">
        <v>439</v>
      </c>
      <c r="E824" s="761">
        <v>2</v>
      </c>
      <c r="F824" s="761">
        <v>3</v>
      </c>
      <c r="G824" s="761">
        <v>8</v>
      </c>
      <c r="H824" s="761">
        <v>9</v>
      </c>
      <c r="I824" s="761">
        <v>10</v>
      </c>
      <c r="J824" s="761">
        <v>9</v>
      </c>
      <c r="K824" s="761">
        <v>17</v>
      </c>
      <c r="L824" s="761">
        <v>27</v>
      </c>
      <c r="M824" s="761">
        <v>17</v>
      </c>
      <c r="N824" s="761">
        <v>31</v>
      </c>
      <c r="O824" s="761">
        <v>306</v>
      </c>
      <c r="P824" s="67">
        <v>50.3</v>
      </c>
      <c r="Q824" s="67">
        <v>50.5</v>
      </c>
    </row>
    <row r="825" spans="1:17" ht="12.75" customHeight="1">
      <c r="C825" s="778" t="s">
        <v>1874</v>
      </c>
      <c r="D825" s="761">
        <v>1016</v>
      </c>
      <c r="E825" s="761">
        <v>40</v>
      </c>
      <c r="F825" s="761">
        <v>34</v>
      </c>
      <c r="G825" s="761">
        <v>46</v>
      </c>
      <c r="H825" s="761">
        <v>49</v>
      </c>
      <c r="I825" s="761">
        <v>58</v>
      </c>
      <c r="J825" s="761">
        <v>40</v>
      </c>
      <c r="K825" s="761">
        <v>57</v>
      </c>
      <c r="L825" s="761">
        <v>62</v>
      </c>
      <c r="M825" s="761">
        <v>52</v>
      </c>
      <c r="N825" s="761">
        <v>59</v>
      </c>
      <c r="O825" s="761">
        <v>519</v>
      </c>
      <c r="P825" s="67">
        <v>53.3</v>
      </c>
      <c r="Q825" s="67">
        <v>53.8</v>
      </c>
    </row>
    <row r="826" spans="1:17" ht="18" customHeight="1">
      <c r="B826" s="773" t="s">
        <v>619</v>
      </c>
      <c r="C826" s="776"/>
      <c r="P826" s="67"/>
      <c r="Q826" s="67"/>
    </row>
    <row r="827" spans="1:17" ht="12.75" customHeight="1">
      <c r="C827" s="776" t="s">
        <v>620</v>
      </c>
      <c r="D827" s="761">
        <v>2</v>
      </c>
      <c r="E827" s="761">
        <v>0</v>
      </c>
      <c r="F827" s="761">
        <v>0</v>
      </c>
      <c r="G827" s="761">
        <v>0</v>
      </c>
      <c r="H827" s="761">
        <v>0</v>
      </c>
      <c r="I827" s="761">
        <v>0</v>
      </c>
      <c r="J827" s="761">
        <v>0</v>
      </c>
      <c r="K827" s="761">
        <v>0</v>
      </c>
      <c r="L827" s="761">
        <v>0</v>
      </c>
      <c r="M827" s="761">
        <v>1</v>
      </c>
      <c r="N827" s="761">
        <v>0</v>
      </c>
      <c r="O827" s="761">
        <v>1</v>
      </c>
      <c r="P827" s="67">
        <v>54.5</v>
      </c>
      <c r="Q827" s="67">
        <v>53</v>
      </c>
    </row>
    <row r="828" spans="1:17" ht="12.75" customHeight="1">
      <c r="C828" s="776" t="s">
        <v>622</v>
      </c>
      <c r="D828" s="761">
        <v>2</v>
      </c>
      <c r="E828" s="761">
        <v>0</v>
      </c>
      <c r="F828" s="761">
        <v>0</v>
      </c>
      <c r="G828" s="761">
        <v>1</v>
      </c>
      <c r="H828" s="761">
        <v>0</v>
      </c>
      <c r="I828" s="761">
        <v>0</v>
      </c>
      <c r="J828" s="761">
        <v>0</v>
      </c>
      <c r="K828" s="761">
        <v>0</v>
      </c>
      <c r="L828" s="761">
        <v>0</v>
      </c>
      <c r="M828" s="761">
        <v>0</v>
      </c>
      <c r="N828" s="761">
        <v>0</v>
      </c>
      <c r="O828" s="761">
        <v>1</v>
      </c>
      <c r="P828" s="67">
        <v>58</v>
      </c>
      <c r="Q828" s="67">
        <v>54</v>
      </c>
    </row>
    <row r="829" spans="1:17" ht="12.75" customHeight="1">
      <c r="C829" s="776" t="s">
        <v>624</v>
      </c>
      <c r="D829" s="761">
        <v>3</v>
      </c>
      <c r="E829" s="761">
        <v>0</v>
      </c>
      <c r="F829" s="761">
        <v>0</v>
      </c>
      <c r="G829" s="761">
        <v>0</v>
      </c>
      <c r="H829" s="761">
        <v>0</v>
      </c>
      <c r="I829" s="761">
        <v>0</v>
      </c>
      <c r="J829" s="761">
        <v>0</v>
      </c>
      <c r="K829" s="761">
        <v>1</v>
      </c>
      <c r="L829" s="761">
        <v>0</v>
      </c>
      <c r="M829" s="761">
        <v>0</v>
      </c>
      <c r="N829" s="761">
        <v>0</v>
      </c>
      <c r="O829" s="761">
        <v>2</v>
      </c>
      <c r="P829" s="67">
        <v>44</v>
      </c>
      <c r="Q829" s="67">
        <v>41.5</v>
      </c>
    </row>
    <row r="830" spans="1:17" ht="12.75" customHeight="1">
      <c r="C830" s="776" t="s">
        <v>1823</v>
      </c>
      <c r="D830" s="761">
        <v>1</v>
      </c>
      <c r="E830" s="761">
        <v>0</v>
      </c>
      <c r="F830" s="761">
        <v>0</v>
      </c>
      <c r="G830" s="761">
        <v>0</v>
      </c>
      <c r="H830" s="761">
        <v>0</v>
      </c>
      <c r="I830" s="761">
        <v>0</v>
      </c>
      <c r="J830" s="761">
        <v>0</v>
      </c>
      <c r="K830" s="761">
        <v>0</v>
      </c>
      <c r="L830" s="761">
        <v>0</v>
      </c>
      <c r="M830" s="761">
        <v>0</v>
      </c>
      <c r="N830" s="761">
        <v>0</v>
      </c>
      <c r="O830" s="761">
        <v>1</v>
      </c>
      <c r="P830" s="780" t="s">
        <v>477</v>
      </c>
      <c r="Q830" s="780" t="s">
        <v>477</v>
      </c>
    </row>
    <row r="831" spans="1:17" ht="12.75" customHeight="1">
      <c r="C831" s="778" t="s">
        <v>1874</v>
      </c>
      <c r="D831" s="761">
        <v>8</v>
      </c>
      <c r="E831" s="761">
        <v>0</v>
      </c>
      <c r="F831" s="761">
        <v>0</v>
      </c>
      <c r="G831" s="761">
        <v>1</v>
      </c>
      <c r="H831" s="761">
        <v>0</v>
      </c>
      <c r="I831" s="761">
        <v>0</v>
      </c>
      <c r="J831" s="761">
        <v>0</v>
      </c>
      <c r="K831" s="761">
        <v>1</v>
      </c>
      <c r="L831" s="761">
        <v>0</v>
      </c>
      <c r="M831" s="761">
        <v>1</v>
      </c>
      <c r="N831" s="761">
        <v>0</v>
      </c>
      <c r="O831" s="761">
        <v>5</v>
      </c>
      <c r="P831" s="67">
        <v>50.6</v>
      </c>
      <c r="Q831" s="67">
        <v>53</v>
      </c>
    </row>
    <row r="832" spans="1:17" ht="18" customHeight="1">
      <c r="B832" s="773" t="s">
        <v>628</v>
      </c>
      <c r="C832" s="776"/>
      <c r="P832" s="67"/>
      <c r="Q832" s="67"/>
    </row>
    <row r="833" spans="1:17" ht="21.75" customHeight="1">
      <c r="C833" s="776" t="s">
        <v>1832</v>
      </c>
      <c r="D833" s="761">
        <v>200</v>
      </c>
      <c r="E833" s="761">
        <v>3</v>
      </c>
      <c r="F833" s="761">
        <v>9</v>
      </c>
      <c r="G833" s="761">
        <v>12</v>
      </c>
      <c r="H833" s="761">
        <v>12</v>
      </c>
      <c r="I833" s="761">
        <v>6</v>
      </c>
      <c r="J833" s="761">
        <v>17</v>
      </c>
      <c r="K833" s="761">
        <v>7</v>
      </c>
      <c r="L833" s="761">
        <v>7</v>
      </c>
      <c r="M833" s="761">
        <v>12</v>
      </c>
      <c r="N833" s="761">
        <v>6</v>
      </c>
      <c r="O833" s="761">
        <v>109</v>
      </c>
      <c r="P833" s="67">
        <v>52.5</v>
      </c>
      <c r="Q833" s="67">
        <v>52.8</v>
      </c>
    </row>
    <row r="834" spans="1:17" ht="21.75" customHeight="1">
      <c r="C834" s="776" t="s">
        <v>1834</v>
      </c>
      <c r="D834" s="761">
        <v>462</v>
      </c>
      <c r="E834" s="761">
        <v>15</v>
      </c>
      <c r="F834" s="761">
        <v>14</v>
      </c>
      <c r="G834" s="761">
        <v>15</v>
      </c>
      <c r="H834" s="761">
        <v>19</v>
      </c>
      <c r="I834" s="761">
        <v>15</v>
      </c>
      <c r="J834" s="761">
        <v>29</v>
      </c>
      <c r="K834" s="761">
        <v>22</v>
      </c>
      <c r="L834" s="761">
        <v>17</v>
      </c>
      <c r="M834" s="761">
        <v>22</v>
      </c>
      <c r="N834" s="761">
        <v>22</v>
      </c>
      <c r="O834" s="761">
        <v>272</v>
      </c>
      <c r="P834" s="67">
        <v>51.1</v>
      </c>
      <c r="Q834" s="67">
        <v>52</v>
      </c>
    </row>
    <row r="835" spans="1:17" ht="12.75" customHeight="1">
      <c r="C835" s="776" t="s">
        <v>631</v>
      </c>
      <c r="D835" s="761">
        <v>10</v>
      </c>
      <c r="E835" s="761">
        <v>0</v>
      </c>
      <c r="F835" s="761">
        <v>0</v>
      </c>
      <c r="G835" s="761">
        <v>0</v>
      </c>
      <c r="H835" s="761">
        <v>0</v>
      </c>
      <c r="I835" s="761">
        <v>0</v>
      </c>
      <c r="J835" s="761">
        <v>1</v>
      </c>
      <c r="K835" s="761">
        <v>0</v>
      </c>
      <c r="L835" s="761">
        <v>0</v>
      </c>
      <c r="M835" s="761">
        <v>2</v>
      </c>
      <c r="N835" s="761">
        <v>0</v>
      </c>
      <c r="O835" s="761">
        <v>7</v>
      </c>
      <c r="P835" s="67">
        <v>48.3</v>
      </c>
      <c r="Q835" s="67">
        <v>49</v>
      </c>
    </row>
    <row r="836" spans="1:17" ht="12.75" customHeight="1">
      <c r="C836" s="778" t="s">
        <v>1874</v>
      </c>
      <c r="D836" s="761">
        <v>672</v>
      </c>
      <c r="E836" s="761">
        <v>18</v>
      </c>
      <c r="F836" s="761">
        <v>23</v>
      </c>
      <c r="G836" s="761">
        <v>27</v>
      </c>
      <c r="H836" s="761">
        <v>31</v>
      </c>
      <c r="I836" s="761">
        <v>21</v>
      </c>
      <c r="J836" s="761">
        <v>47</v>
      </c>
      <c r="K836" s="761">
        <v>29</v>
      </c>
      <c r="L836" s="761">
        <v>24</v>
      </c>
      <c r="M836" s="761">
        <v>36</v>
      </c>
      <c r="N836" s="761">
        <v>28</v>
      </c>
      <c r="O836" s="761">
        <v>388</v>
      </c>
      <c r="P836" s="67">
        <v>51.4</v>
      </c>
      <c r="Q836" s="67">
        <v>52.1</v>
      </c>
    </row>
    <row r="837" spans="1:17" s="39" customFormat="1">
      <c r="A837" s="118" t="s">
        <v>638</v>
      </c>
      <c r="B837" s="773"/>
      <c r="C837" s="781"/>
      <c r="D837" s="782"/>
      <c r="E837" s="782"/>
      <c r="F837" s="782"/>
      <c r="G837" s="782"/>
      <c r="H837" s="782"/>
      <c r="I837" s="782"/>
      <c r="J837" s="782"/>
      <c r="K837" s="782"/>
      <c r="L837" s="782"/>
      <c r="M837" s="782"/>
      <c r="N837" s="782"/>
      <c r="O837" s="782"/>
      <c r="P837" s="738"/>
      <c r="Q837" s="738"/>
    </row>
    <row r="838" spans="1:17" s="39" customFormat="1" ht="10.5" customHeight="1">
      <c r="A838" s="773" t="s">
        <v>2162</v>
      </c>
      <c r="B838" s="773"/>
      <c r="C838" s="781"/>
      <c r="D838" s="782"/>
      <c r="E838" s="782"/>
      <c r="F838" s="782"/>
      <c r="G838" s="782"/>
      <c r="H838" s="782"/>
      <c r="I838" s="782"/>
      <c r="J838" s="782"/>
      <c r="K838" s="782"/>
      <c r="L838" s="782"/>
      <c r="M838" s="782"/>
      <c r="N838" s="782"/>
      <c r="O838" s="782"/>
      <c r="P838" s="738"/>
      <c r="Q838" s="738"/>
    </row>
    <row r="839" spans="1:17" s="39" customFormat="1" ht="10.5" customHeight="1">
      <c r="A839" s="118"/>
      <c r="B839" s="39" t="s">
        <v>2163</v>
      </c>
      <c r="C839" s="781"/>
      <c r="D839" s="782"/>
      <c r="E839" s="782"/>
      <c r="F839" s="782"/>
      <c r="G839" s="782"/>
      <c r="H839" s="782"/>
      <c r="I839" s="782"/>
      <c r="J839" s="782"/>
      <c r="K839" s="782"/>
      <c r="L839" s="782"/>
      <c r="M839" s="782"/>
      <c r="N839" s="782"/>
      <c r="O839" s="782"/>
      <c r="P839" s="738"/>
      <c r="Q839" s="738"/>
    </row>
    <row r="840" spans="1:17" s="39" customFormat="1" ht="10.5" customHeight="1">
      <c r="A840" s="118"/>
      <c r="B840" s="39" t="s">
        <v>2164</v>
      </c>
      <c r="C840" s="781"/>
      <c r="D840" s="782"/>
      <c r="E840" s="782"/>
      <c r="F840" s="782"/>
      <c r="G840" s="782"/>
      <c r="H840" s="782"/>
      <c r="I840" s="782"/>
      <c r="J840" s="782"/>
      <c r="K840" s="782"/>
      <c r="L840" s="782"/>
      <c r="M840" s="782"/>
      <c r="N840" s="782"/>
      <c r="O840" s="782"/>
      <c r="P840" s="738"/>
      <c r="Q840" s="738"/>
    </row>
    <row r="841" spans="1:17" s="39" customFormat="1" ht="10.5" customHeight="1">
      <c r="A841" s="773" t="s">
        <v>2165</v>
      </c>
      <c r="B841" s="773"/>
      <c r="C841" s="781"/>
      <c r="D841" s="782"/>
      <c r="E841" s="782"/>
      <c r="F841" s="782"/>
      <c r="G841" s="782"/>
      <c r="H841" s="782"/>
      <c r="I841" s="782"/>
      <c r="J841" s="782"/>
      <c r="K841" s="782"/>
      <c r="L841" s="782"/>
      <c r="M841" s="782"/>
      <c r="N841" s="782"/>
      <c r="O841" s="782"/>
      <c r="P841" s="738"/>
      <c r="Q841" s="738"/>
    </row>
    <row r="842" spans="1:17" s="39" customFormat="1" ht="10.5" customHeight="1">
      <c r="A842" s="773" t="s">
        <v>1828</v>
      </c>
      <c r="B842" s="773"/>
      <c r="C842" s="781"/>
      <c r="D842" s="782"/>
      <c r="E842" s="782"/>
      <c r="F842" s="782"/>
      <c r="G842" s="782"/>
      <c r="H842" s="782"/>
      <c r="I842" s="782"/>
      <c r="J842" s="782"/>
      <c r="K842" s="782"/>
      <c r="L842" s="782"/>
      <c r="M842" s="782"/>
      <c r="N842" s="782"/>
      <c r="O842" s="782"/>
      <c r="P842" s="738"/>
      <c r="Q842" s="738"/>
    </row>
    <row r="843" spans="1:17" s="39" customFormat="1" ht="10.5" customHeight="1">
      <c r="A843" s="773"/>
      <c r="B843" s="773"/>
      <c r="C843" s="783"/>
      <c r="D843" s="782"/>
      <c r="E843" s="782"/>
      <c r="F843" s="782"/>
      <c r="G843" s="782"/>
      <c r="H843" s="782"/>
      <c r="I843" s="782"/>
      <c r="J843" s="782"/>
      <c r="K843" s="782"/>
      <c r="L843" s="782"/>
      <c r="M843" s="782"/>
      <c r="N843" s="782"/>
      <c r="O843" s="782"/>
      <c r="P843" s="738"/>
      <c r="Q843" s="738"/>
    </row>
    <row r="844" spans="1:17" s="39" customFormat="1" ht="9">
      <c r="A844" s="773" t="s">
        <v>46</v>
      </c>
      <c r="B844" s="773"/>
      <c r="C844" s="783"/>
      <c r="D844" s="782"/>
      <c r="E844" s="782"/>
      <c r="F844" s="782"/>
      <c r="G844" s="782"/>
      <c r="H844" s="782"/>
      <c r="I844" s="782"/>
      <c r="J844" s="782"/>
      <c r="K844" s="782"/>
      <c r="L844" s="782"/>
      <c r="M844" s="782"/>
      <c r="N844" s="782"/>
      <c r="O844" s="782"/>
      <c r="P844" s="738"/>
      <c r="Q844" s="738"/>
    </row>
    <row r="845" spans="1:17" s="118" customFormat="1" ht="11.25" customHeight="1">
      <c r="A845" s="775"/>
      <c r="C845" s="784"/>
      <c r="D845" s="297" t="s">
        <v>1635</v>
      </c>
      <c r="E845" s="604"/>
      <c r="F845" s="604"/>
      <c r="G845" s="604"/>
      <c r="H845" s="604"/>
      <c r="I845" s="604"/>
      <c r="J845" s="604"/>
      <c r="K845" s="604"/>
      <c r="L845" s="604"/>
      <c r="M845" s="604"/>
      <c r="N845" s="604"/>
      <c r="O845" s="604"/>
      <c r="P845" s="780"/>
      <c r="Q845" s="780"/>
    </row>
    <row r="846" spans="1:17" s="118" customFormat="1" ht="9" customHeight="1">
      <c r="A846" s="775"/>
      <c r="C846" s="784"/>
      <c r="D846" s="297"/>
      <c r="E846" s="604"/>
      <c r="F846" s="604"/>
      <c r="G846" s="604"/>
      <c r="H846" s="604"/>
      <c r="I846" s="604"/>
      <c r="J846" s="604"/>
      <c r="K846" s="604"/>
      <c r="L846" s="604"/>
      <c r="M846" s="604"/>
      <c r="N846" s="604"/>
      <c r="O846" s="604"/>
      <c r="P846" s="780"/>
      <c r="Q846" s="780"/>
    </row>
    <row r="847" spans="1:17" ht="18" customHeight="1">
      <c r="B847" s="773" t="s">
        <v>632</v>
      </c>
      <c r="C847" s="776"/>
      <c r="P847" s="67"/>
      <c r="Q847" s="67"/>
    </row>
    <row r="848" spans="1:17" ht="21.75" customHeight="1">
      <c r="C848" s="776" t="s">
        <v>1836</v>
      </c>
      <c r="D848" s="761">
        <v>15</v>
      </c>
      <c r="E848" s="761">
        <v>0</v>
      </c>
      <c r="F848" s="761">
        <v>1</v>
      </c>
      <c r="G848" s="761">
        <v>3</v>
      </c>
      <c r="H848" s="761">
        <v>2</v>
      </c>
      <c r="I848" s="761">
        <v>0</v>
      </c>
      <c r="J848" s="761">
        <v>0</v>
      </c>
      <c r="K848" s="761">
        <v>0</v>
      </c>
      <c r="L848" s="761">
        <v>0</v>
      </c>
      <c r="M848" s="761">
        <v>0</v>
      </c>
      <c r="N848" s="761">
        <v>0</v>
      </c>
      <c r="O848" s="761">
        <v>9</v>
      </c>
      <c r="P848" s="67">
        <v>52.6</v>
      </c>
      <c r="Q848" s="67">
        <v>53.3</v>
      </c>
    </row>
    <row r="849" spans="1:17" ht="12.75" customHeight="1">
      <c r="C849" s="776" t="s">
        <v>1838</v>
      </c>
      <c r="D849" s="761">
        <v>2</v>
      </c>
      <c r="E849" s="761">
        <v>0</v>
      </c>
      <c r="F849" s="761">
        <v>0</v>
      </c>
      <c r="G849" s="761">
        <v>0</v>
      </c>
      <c r="H849" s="761">
        <v>0</v>
      </c>
      <c r="I849" s="761">
        <v>0</v>
      </c>
      <c r="J849" s="761">
        <v>1</v>
      </c>
      <c r="K849" s="761">
        <v>0</v>
      </c>
      <c r="L849" s="761">
        <v>0</v>
      </c>
      <c r="M849" s="761">
        <v>0</v>
      </c>
      <c r="N849" s="761">
        <v>0</v>
      </c>
      <c r="O849" s="761">
        <v>1</v>
      </c>
      <c r="P849" s="67">
        <v>55.5</v>
      </c>
      <c r="Q849" s="67">
        <v>52</v>
      </c>
    </row>
    <row r="850" spans="1:17" ht="21.75" customHeight="1">
      <c r="C850" s="776" t="s">
        <v>1840</v>
      </c>
      <c r="D850" s="761">
        <v>55</v>
      </c>
      <c r="E850" s="761">
        <v>1</v>
      </c>
      <c r="F850" s="761">
        <v>1</v>
      </c>
      <c r="G850" s="761">
        <v>2</v>
      </c>
      <c r="H850" s="761">
        <v>1</v>
      </c>
      <c r="I850" s="761">
        <v>1</v>
      </c>
      <c r="J850" s="761">
        <v>3</v>
      </c>
      <c r="K850" s="761">
        <v>2</v>
      </c>
      <c r="L850" s="761">
        <v>2</v>
      </c>
      <c r="M850" s="761">
        <v>1</v>
      </c>
      <c r="N850" s="761">
        <v>1</v>
      </c>
      <c r="O850" s="761">
        <v>40</v>
      </c>
      <c r="P850" s="67">
        <v>48.7</v>
      </c>
      <c r="Q850" s="67">
        <v>49.4</v>
      </c>
    </row>
    <row r="851" spans="1:17" ht="12.75" customHeight="1">
      <c r="C851" s="778" t="s">
        <v>1874</v>
      </c>
      <c r="D851" s="761">
        <v>72</v>
      </c>
      <c r="E851" s="761">
        <v>1</v>
      </c>
      <c r="F851" s="761">
        <v>2</v>
      </c>
      <c r="G851" s="761">
        <v>5</v>
      </c>
      <c r="H851" s="761">
        <v>3</v>
      </c>
      <c r="I851" s="761">
        <v>1</v>
      </c>
      <c r="J851" s="761">
        <v>4</v>
      </c>
      <c r="K851" s="761">
        <v>2</v>
      </c>
      <c r="L851" s="761">
        <v>2</v>
      </c>
      <c r="M851" s="761">
        <v>1</v>
      </c>
      <c r="N851" s="761">
        <v>1</v>
      </c>
      <c r="O851" s="761">
        <v>50</v>
      </c>
      <c r="P851" s="67">
        <v>49.7</v>
      </c>
      <c r="Q851" s="67">
        <v>50</v>
      </c>
    </row>
    <row r="852" spans="1:17" ht="20.100000000000001" customHeight="1">
      <c r="A852" s="1481" t="s">
        <v>2168</v>
      </c>
      <c r="B852" s="1481"/>
      <c r="C852" s="1482"/>
      <c r="D852" s="761">
        <v>1768</v>
      </c>
      <c r="E852" s="761">
        <v>59</v>
      </c>
      <c r="F852" s="761">
        <v>59</v>
      </c>
      <c r="G852" s="761">
        <v>79</v>
      </c>
      <c r="H852" s="761">
        <v>83</v>
      </c>
      <c r="I852" s="761">
        <v>80</v>
      </c>
      <c r="J852" s="761">
        <v>91</v>
      </c>
      <c r="K852" s="761">
        <v>89</v>
      </c>
      <c r="L852" s="761">
        <v>88</v>
      </c>
      <c r="M852" s="761">
        <v>90</v>
      </c>
      <c r="N852" s="761">
        <v>88</v>
      </c>
      <c r="O852" s="761">
        <v>962</v>
      </c>
      <c r="P852" s="67">
        <v>52.5</v>
      </c>
      <c r="Q852" s="67">
        <v>53.1</v>
      </c>
    </row>
    <row r="853" spans="1:17" ht="18" customHeight="1">
      <c r="A853" s="786" t="s">
        <v>526</v>
      </c>
      <c r="B853" s="786"/>
      <c r="C853" s="776"/>
      <c r="P853" s="67"/>
      <c r="Q853" s="67"/>
    </row>
    <row r="854" spans="1:17" ht="18" customHeight="1">
      <c r="B854" s="773" t="s">
        <v>324</v>
      </c>
      <c r="C854" s="776"/>
      <c r="P854" s="67"/>
      <c r="Q854" s="67"/>
    </row>
    <row r="855" spans="1:17" ht="12.75" customHeight="1">
      <c r="C855" s="776" t="s">
        <v>2159</v>
      </c>
      <c r="D855" s="761">
        <v>638</v>
      </c>
      <c r="E855" s="761">
        <v>59</v>
      </c>
      <c r="F855" s="761">
        <v>55</v>
      </c>
      <c r="G855" s="761">
        <v>62</v>
      </c>
      <c r="H855" s="761">
        <v>62</v>
      </c>
      <c r="I855" s="761">
        <v>68</v>
      </c>
      <c r="J855" s="761">
        <v>60</v>
      </c>
      <c r="K855" s="761">
        <v>50</v>
      </c>
      <c r="L855" s="761">
        <v>41</v>
      </c>
      <c r="M855" s="761">
        <v>33</v>
      </c>
      <c r="N855" s="761">
        <v>27</v>
      </c>
      <c r="O855" s="761">
        <v>121</v>
      </c>
      <c r="P855" s="67">
        <v>58.5</v>
      </c>
      <c r="Q855" s="67">
        <v>58.8</v>
      </c>
    </row>
    <row r="856" spans="1:17" ht="12.75" customHeight="1">
      <c r="C856" s="776" t="s">
        <v>2160</v>
      </c>
      <c r="D856" s="761">
        <v>1653</v>
      </c>
      <c r="E856" s="761">
        <v>191</v>
      </c>
      <c r="F856" s="761">
        <v>195</v>
      </c>
      <c r="G856" s="761">
        <v>180</v>
      </c>
      <c r="H856" s="761">
        <v>191</v>
      </c>
      <c r="I856" s="761">
        <v>185</v>
      </c>
      <c r="J856" s="761">
        <v>153</v>
      </c>
      <c r="K856" s="761">
        <v>139</v>
      </c>
      <c r="L856" s="761">
        <v>95</v>
      </c>
      <c r="M856" s="761">
        <v>84</v>
      </c>
      <c r="N856" s="761">
        <v>66</v>
      </c>
      <c r="O856" s="761">
        <v>174</v>
      </c>
      <c r="P856" s="67">
        <v>59.5</v>
      </c>
      <c r="Q856" s="67">
        <v>59.6</v>
      </c>
    </row>
    <row r="857" spans="1:17" ht="21.75" customHeight="1">
      <c r="C857" s="776" t="s">
        <v>2161</v>
      </c>
      <c r="D857" s="761">
        <v>1127</v>
      </c>
      <c r="E857" s="761">
        <v>59</v>
      </c>
      <c r="F857" s="761">
        <v>70</v>
      </c>
      <c r="G857" s="761">
        <v>72</v>
      </c>
      <c r="H857" s="761">
        <v>71</v>
      </c>
      <c r="I857" s="761">
        <v>72</v>
      </c>
      <c r="J857" s="761">
        <v>68</v>
      </c>
      <c r="K857" s="761">
        <v>80</v>
      </c>
      <c r="L857" s="761">
        <v>76</v>
      </c>
      <c r="M857" s="761">
        <v>75</v>
      </c>
      <c r="N857" s="761">
        <v>74</v>
      </c>
      <c r="O857" s="761">
        <v>410</v>
      </c>
      <c r="P857" s="67">
        <v>55.8</v>
      </c>
      <c r="Q857" s="67">
        <v>56.1</v>
      </c>
    </row>
    <row r="858" spans="1:17" ht="12.75" customHeight="1">
      <c r="C858" s="776" t="s">
        <v>610</v>
      </c>
      <c r="D858" s="761">
        <v>1740</v>
      </c>
      <c r="E858" s="761">
        <v>18</v>
      </c>
      <c r="F858" s="761">
        <v>24</v>
      </c>
      <c r="G858" s="761">
        <v>26</v>
      </c>
      <c r="H858" s="761">
        <v>27</v>
      </c>
      <c r="I858" s="761">
        <v>40</v>
      </c>
      <c r="J858" s="761">
        <v>47</v>
      </c>
      <c r="K858" s="761">
        <v>52</v>
      </c>
      <c r="L858" s="761">
        <v>53</v>
      </c>
      <c r="M858" s="761">
        <v>80</v>
      </c>
      <c r="N858" s="761">
        <v>68</v>
      </c>
      <c r="O858" s="761">
        <v>1305</v>
      </c>
      <c r="P858" s="67">
        <v>50</v>
      </c>
      <c r="Q858" s="67">
        <v>49.5</v>
      </c>
    </row>
    <row r="859" spans="1:17" ht="12.75" customHeight="1">
      <c r="C859" s="776" t="s">
        <v>611</v>
      </c>
      <c r="D859" s="761">
        <v>5641</v>
      </c>
      <c r="E859" s="761">
        <v>52</v>
      </c>
      <c r="F859" s="761">
        <v>85</v>
      </c>
      <c r="G859" s="761">
        <v>91</v>
      </c>
      <c r="H859" s="761">
        <v>113</v>
      </c>
      <c r="I859" s="761">
        <v>130</v>
      </c>
      <c r="J859" s="761">
        <v>159</v>
      </c>
      <c r="K859" s="761">
        <v>160</v>
      </c>
      <c r="L859" s="761">
        <v>193</v>
      </c>
      <c r="M859" s="761">
        <v>198</v>
      </c>
      <c r="N859" s="761">
        <v>225</v>
      </c>
      <c r="O859" s="761">
        <v>4235</v>
      </c>
      <c r="P859" s="67">
        <v>49.8</v>
      </c>
      <c r="Q859" s="67">
        <v>49.5</v>
      </c>
    </row>
    <row r="860" spans="1:17" ht="12.75" customHeight="1">
      <c r="C860" s="778" t="s">
        <v>1874</v>
      </c>
      <c r="D860" s="761">
        <v>10799</v>
      </c>
      <c r="E860" s="761">
        <v>379</v>
      </c>
      <c r="F860" s="761">
        <v>429</v>
      </c>
      <c r="G860" s="761">
        <v>431</v>
      </c>
      <c r="H860" s="761">
        <v>464</v>
      </c>
      <c r="I860" s="761">
        <v>495</v>
      </c>
      <c r="J860" s="761">
        <v>487</v>
      </c>
      <c r="K860" s="761">
        <v>481</v>
      </c>
      <c r="L860" s="761">
        <v>458</v>
      </c>
      <c r="M860" s="761">
        <v>470</v>
      </c>
      <c r="N860" s="761">
        <v>460</v>
      </c>
      <c r="O860" s="761">
        <v>6245</v>
      </c>
      <c r="P860" s="67">
        <v>52.5</v>
      </c>
      <c r="Q860" s="67">
        <v>52.4</v>
      </c>
    </row>
    <row r="861" spans="1:17" ht="18" customHeight="1">
      <c r="B861" s="773" t="s">
        <v>619</v>
      </c>
      <c r="C861" s="776"/>
      <c r="P861" s="67"/>
      <c r="Q861" s="67"/>
    </row>
    <row r="862" spans="1:17" ht="12.75" customHeight="1">
      <c r="C862" s="776" t="s">
        <v>620</v>
      </c>
      <c r="D862" s="761">
        <v>16</v>
      </c>
      <c r="E862" s="635" t="s">
        <v>613</v>
      </c>
      <c r="F862" s="635" t="s">
        <v>613</v>
      </c>
      <c r="G862" s="635" t="s">
        <v>613</v>
      </c>
      <c r="H862" s="635" t="s">
        <v>613</v>
      </c>
      <c r="I862" s="635" t="s">
        <v>613</v>
      </c>
      <c r="J862" s="635" t="s">
        <v>613</v>
      </c>
      <c r="K862" s="635" t="s">
        <v>613</v>
      </c>
      <c r="L862" s="635" t="s">
        <v>613</v>
      </c>
      <c r="M862" s="635" t="s">
        <v>613</v>
      </c>
      <c r="N862" s="635" t="s">
        <v>613</v>
      </c>
      <c r="O862" s="761">
        <v>11</v>
      </c>
      <c r="P862" s="67">
        <v>50.6</v>
      </c>
      <c r="Q862" s="67">
        <v>53</v>
      </c>
    </row>
    <row r="863" spans="1:17" ht="12.75" customHeight="1">
      <c r="C863" s="776" t="s">
        <v>622</v>
      </c>
      <c r="D863" s="761">
        <v>2</v>
      </c>
      <c r="E863" s="635" t="s">
        <v>613</v>
      </c>
      <c r="F863" s="635" t="s">
        <v>613</v>
      </c>
      <c r="G863" s="635" t="s">
        <v>613</v>
      </c>
      <c r="H863" s="635" t="s">
        <v>613</v>
      </c>
      <c r="I863" s="635" t="s">
        <v>613</v>
      </c>
      <c r="J863" s="635" t="s">
        <v>613</v>
      </c>
      <c r="K863" s="635" t="s">
        <v>613</v>
      </c>
      <c r="L863" s="635" t="s">
        <v>613</v>
      </c>
      <c r="M863" s="635" t="s">
        <v>613</v>
      </c>
      <c r="N863" s="635" t="s">
        <v>613</v>
      </c>
      <c r="O863" s="761">
        <v>0</v>
      </c>
      <c r="P863" s="67">
        <v>64</v>
      </c>
      <c r="Q863" s="780" t="s">
        <v>477</v>
      </c>
    </row>
    <row r="864" spans="1:17" ht="12.75" customHeight="1">
      <c r="C864" s="776" t="s">
        <v>623</v>
      </c>
      <c r="D864" s="761">
        <v>45</v>
      </c>
      <c r="E864" s="761">
        <v>3</v>
      </c>
      <c r="F864" s="761">
        <v>2</v>
      </c>
      <c r="G864" s="761">
        <v>0</v>
      </c>
      <c r="H864" s="761">
        <v>4</v>
      </c>
      <c r="I864" s="761">
        <v>3</v>
      </c>
      <c r="J864" s="761">
        <v>2</v>
      </c>
      <c r="K864" s="761">
        <v>3</v>
      </c>
      <c r="L864" s="761">
        <v>2</v>
      </c>
      <c r="M864" s="761">
        <v>2</v>
      </c>
      <c r="N864" s="761">
        <v>1</v>
      </c>
      <c r="O864" s="761">
        <v>23</v>
      </c>
      <c r="P864" s="67">
        <v>51.9</v>
      </c>
      <c r="Q864" s="67">
        <v>53.5</v>
      </c>
    </row>
    <row r="865" spans="1:17" ht="12.75" customHeight="1">
      <c r="C865" s="776" t="s">
        <v>1823</v>
      </c>
      <c r="D865" s="761">
        <v>45</v>
      </c>
      <c r="E865" s="761">
        <v>0</v>
      </c>
      <c r="F865" s="761">
        <v>1</v>
      </c>
      <c r="G865" s="761">
        <v>1</v>
      </c>
      <c r="H865" s="761">
        <v>1</v>
      </c>
      <c r="I865" s="761">
        <v>1</v>
      </c>
      <c r="J865" s="761">
        <v>6</v>
      </c>
      <c r="K865" s="761">
        <v>1</v>
      </c>
      <c r="L865" s="761">
        <v>3</v>
      </c>
      <c r="M865" s="761">
        <v>3</v>
      </c>
      <c r="N865" s="761">
        <v>4</v>
      </c>
      <c r="O865" s="761">
        <v>24</v>
      </c>
      <c r="P865" s="67">
        <v>51.5</v>
      </c>
      <c r="Q865" s="67">
        <v>53.5</v>
      </c>
    </row>
    <row r="866" spans="1:17" ht="12.75" customHeight="1">
      <c r="C866" s="778" t="s">
        <v>1874</v>
      </c>
      <c r="D866" s="761">
        <v>108</v>
      </c>
      <c r="E866" s="761">
        <v>6</v>
      </c>
      <c r="F866" s="761">
        <v>3</v>
      </c>
      <c r="G866" s="761">
        <v>2</v>
      </c>
      <c r="H866" s="761">
        <v>6</v>
      </c>
      <c r="I866" s="761">
        <v>4</v>
      </c>
      <c r="J866" s="761">
        <v>8</v>
      </c>
      <c r="K866" s="761">
        <v>5</v>
      </c>
      <c r="L866" s="761">
        <v>5</v>
      </c>
      <c r="M866" s="761">
        <v>6</v>
      </c>
      <c r="N866" s="761">
        <v>5</v>
      </c>
      <c r="O866" s="761">
        <v>58</v>
      </c>
      <c r="P866" s="67">
        <v>51.8</v>
      </c>
      <c r="Q866" s="67">
        <v>53.4</v>
      </c>
    </row>
    <row r="867" spans="1:17" ht="18" customHeight="1">
      <c r="B867" s="773" t="s">
        <v>628</v>
      </c>
      <c r="C867" s="776"/>
      <c r="P867" s="67"/>
      <c r="Q867" s="67"/>
    </row>
    <row r="868" spans="1:17" ht="21.75" customHeight="1">
      <c r="C868" s="776" t="s">
        <v>1832</v>
      </c>
      <c r="D868" s="761">
        <v>830</v>
      </c>
      <c r="E868" s="761">
        <v>21</v>
      </c>
      <c r="F868" s="761">
        <v>18</v>
      </c>
      <c r="G868" s="761">
        <v>29</v>
      </c>
      <c r="H868" s="761">
        <v>26</v>
      </c>
      <c r="I868" s="761">
        <v>14</v>
      </c>
      <c r="J868" s="761">
        <v>25</v>
      </c>
      <c r="K868" s="761">
        <v>25</v>
      </c>
      <c r="L868" s="761">
        <v>24</v>
      </c>
      <c r="M868" s="761">
        <v>32</v>
      </c>
      <c r="N868" s="761">
        <v>27</v>
      </c>
      <c r="O868" s="761">
        <v>589</v>
      </c>
      <c r="P868" s="67">
        <v>48.7</v>
      </c>
      <c r="Q868" s="67">
        <v>48</v>
      </c>
    </row>
    <row r="869" spans="1:17" ht="21.75" customHeight="1">
      <c r="C869" s="776" t="s">
        <v>1834</v>
      </c>
      <c r="D869" s="761">
        <v>2902</v>
      </c>
      <c r="E869" s="761">
        <v>66</v>
      </c>
      <c r="F869" s="761">
        <v>86</v>
      </c>
      <c r="G869" s="761">
        <v>90</v>
      </c>
      <c r="H869" s="761">
        <v>98</v>
      </c>
      <c r="I869" s="761">
        <v>87</v>
      </c>
      <c r="J869" s="761">
        <v>95</v>
      </c>
      <c r="K869" s="761">
        <v>83</v>
      </c>
      <c r="L869" s="761">
        <v>89</v>
      </c>
      <c r="M869" s="761">
        <v>112</v>
      </c>
      <c r="N869" s="761">
        <v>108</v>
      </c>
      <c r="O869" s="761">
        <v>1988</v>
      </c>
      <c r="P869" s="67">
        <v>48.3</v>
      </c>
      <c r="Q869" s="67">
        <v>49</v>
      </c>
    </row>
    <row r="870" spans="1:17" ht="12.75" customHeight="1">
      <c r="C870" s="776" t="s">
        <v>631</v>
      </c>
      <c r="D870" s="761">
        <v>220</v>
      </c>
      <c r="E870" s="761">
        <v>3</v>
      </c>
      <c r="F870" s="761">
        <v>1</v>
      </c>
      <c r="G870" s="761">
        <v>7</v>
      </c>
      <c r="H870" s="761">
        <v>8</v>
      </c>
      <c r="I870" s="761">
        <v>9</v>
      </c>
      <c r="J870" s="761">
        <v>15</v>
      </c>
      <c r="K870" s="761">
        <v>12</v>
      </c>
      <c r="L870" s="761">
        <v>8</v>
      </c>
      <c r="M870" s="761">
        <v>4</v>
      </c>
      <c r="N870" s="761">
        <v>8</v>
      </c>
      <c r="O870" s="761">
        <v>145</v>
      </c>
      <c r="P870" s="67">
        <v>49.3</v>
      </c>
      <c r="Q870" s="67">
        <v>49.4</v>
      </c>
    </row>
    <row r="871" spans="1:17" ht="12.75" customHeight="1">
      <c r="C871" s="778" t="s">
        <v>1874</v>
      </c>
      <c r="D871" s="761">
        <v>3952</v>
      </c>
      <c r="E871" s="761">
        <v>90</v>
      </c>
      <c r="F871" s="761">
        <v>105</v>
      </c>
      <c r="G871" s="761">
        <v>126</v>
      </c>
      <c r="H871" s="761">
        <v>132</v>
      </c>
      <c r="I871" s="761">
        <v>110</v>
      </c>
      <c r="J871" s="761">
        <v>135</v>
      </c>
      <c r="K871" s="761">
        <v>120</v>
      </c>
      <c r="L871" s="761">
        <v>121</v>
      </c>
      <c r="M871" s="761">
        <v>148</v>
      </c>
      <c r="N871" s="761">
        <v>143</v>
      </c>
      <c r="O871" s="761">
        <v>2722</v>
      </c>
      <c r="P871" s="67">
        <v>48.4</v>
      </c>
      <c r="Q871" s="67">
        <v>48.8</v>
      </c>
    </row>
    <row r="872" spans="1:17" ht="18" customHeight="1">
      <c r="B872" s="773" t="s">
        <v>632</v>
      </c>
      <c r="C872" s="776"/>
      <c r="P872" s="67"/>
      <c r="Q872" s="67"/>
    </row>
    <row r="873" spans="1:17" ht="21.75" customHeight="1">
      <c r="C873" s="776" t="s">
        <v>1836</v>
      </c>
      <c r="D873" s="761">
        <v>126</v>
      </c>
      <c r="E873" s="761">
        <v>5</v>
      </c>
      <c r="F873" s="761">
        <v>3</v>
      </c>
      <c r="G873" s="761">
        <v>5</v>
      </c>
      <c r="H873" s="761">
        <v>3</v>
      </c>
      <c r="I873" s="761">
        <v>5</v>
      </c>
      <c r="J873" s="761">
        <v>6</v>
      </c>
      <c r="K873" s="761">
        <v>4</v>
      </c>
      <c r="L873" s="761">
        <v>8</v>
      </c>
      <c r="M873" s="761">
        <v>6</v>
      </c>
      <c r="N873" s="761">
        <v>4</v>
      </c>
      <c r="O873" s="761">
        <v>77</v>
      </c>
      <c r="P873" s="67">
        <v>50.2</v>
      </c>
      <c r="Q873" s="67">
        <v>50.6</v>
      </c>
    </row>
    <row r="874" spans="1:17" ht="12.75" customHeight="1">
      <c r="C874" s="776" t="s">
        <v>1837</v>
      </c>
      <c r="D874" s="761">
        <v>25</v>
      </c>
      <c r="E874" s="761">
        <v>0</v>
      </c>
      <c r="F874" s="761">
        <v>1</v>
      </c>
      <c r="G874" s="761">
        <v>0</v>
      </c>
      <c r="H874" s="761">
        <v>0</v>
      </c>
      <c r="I874" s="761">
        <v>0</v>
      </c>
      <c r="J874" s="761">
        <v>4</v>
      </c>
      <c r="K874" s="761">
        <v>0</v>
      </c>
      <c r="L874" s="761">
        <v>2</v>
      </c>
      <c r="M874" s="761">
        <v>0</v>
      </c>
      <c r="N874" s="761">
        <v>1</v>
      </c>
      <c r="O874" s="761">
        <v>17</v>
      </c>
      <c r="P874" s="67">
        <v>50</v>
      </c>
      <c r="Q874" s="67">
        <v>49.8</v>
      </c>
    </row>
    <row r="875" spans="1:17" ht="12.75" customHeight="1">
      <c r="C875" s="776" t="s">
        <v>1838</v>
      </c>
      <c r="D875" s="761">
        <v>5</v>
      </c>
      <c r="E875" s="761">
        <v>0</v>
      </c>
      <c r="F875" s="761">
        <v>0</v>
      </c>
      <c r="G875" s="761">
        <v>2</v>
      </c>
      <c r="H875" s="761">
        <v>0</v>
      </c>
      <c r="I875" s="761">
        <v>0</v>
      </c>
      <c r="J875" s="761">
        <v>1</v>
      </c>
      <c r="K875" s="761">
        <v>0</v>
      </c>
      <c r="L875" s="761">
        <v>0</v>
      </c>
      <c r="M875" s="761">
        <v>0</v>
      </c>
      <c r="N875" s="761">
        <v>0</v>
      </c>
      <c r="O875" s="761">
        <v>2</v>
      </c>
      <c r="P875" s="67">
        <v>55.4</v>
      </c>
      <c r="Q875" s="67">
        <v>58.5</v>
      </c>
    </row>
    <row r="876" spans="1:17" ht="21.75" customHeight="1">
      <c r="C876" s="776" t="s">
        <v>1840</v>
      </c>
      <c r="D876" s="761">
        <v>409</v>
      </c>
      <c r="E876" s="761">
        <v>10</v>
      </c>
      <c r="F876" s="761">
        <v>12</v>
      </c>
      <c r="G876" s="761">
        <v>11</v>
      </c>
      <c r="H876" s="761">
        <v>10</v>
      </c>
      <c r="I876" s="761">
        <v>12</v>
      </c>
      <c r="J876" s="761">
        <v>12</v>
      </c>
      <c r="K876" s="761">
        <v>15</v>
      </c>
      <c r="L876" s="761">
        <v>12</v>
      </c>
      <c r="M876" s="761">
        <v>18</v>
      </c>
      <c r="N876" s="761">
        <v>17</v>
      </c>
      <c r="O876" s="761">
        <v>280</v>
      </c>
      <c r="P876" s="67">
        <v>48.3</v>
      </c>
      <c r="Q876" s="67">
        <v>49.2</v>
      </c>
    </row>
    <row r="877" spans="1:17" ht="12.75" customHeight="1">
      <c r="C877" s="778" t="s">
        <v>1874</v>
      </c>
      <c r="D877" s="761">
        <v>565</v>
      </c>
      <c r="E877" s="761">
        <v>15</v>
      </c>
      <c r="F877" s="761">
        <v>16</v>
      </c>
      <c r="G877" s="761">
        <v>18</v>
      </c>
      <c r="H877" s="761">
        <v>13</v>
      </c>
      <c r="I877" s="761">
        <v>17</v>
      </c>
      <c r="J877" s="761">
        <v>23</v>
      </c>
      <c r="K877" s="761">
        <v>19</v>
      </c>
      <c r="L877" s="761">
        <v>22</v>
      </c>
      <c r="M877" s="761">
        <v>24</v>
      </c>
      <c r="N877" s="761">
        <v>22</v>
      </c>
      <c r="O877" s="761">
        <v>376</v>
      </c>
      <c r="P877" s="67">
        <v>48.9</v>
      </c>
      <c r="Q877" s="67">
        <v>49.6</v>
      </c>
    </row>
    <row r="878" spans="1:17" ht="18" customHeight="1">
      <c r="A878" s="786" t="s">
        <v>1775</v>
      </c>
      <c r="B878" s="786"/>
      <c r="C878" s="785"/>
      <c r="D878" s="761">
        <v>15424</v>
      </c>
      <c r="E878" s="761">
        <v>490</v>
      </c>
      <c r="F878" s="761">
        <v>553</v>
      </c>
      <c r="G878" s="761">
        <v>577</v>
      </c>
      <c r="H878" s="761">
        <v>615</v>
      </c>
      <c r="I878" s="761">
        <v>626</v>
      </c>
      <c r="J878" s="761">
        <v>653</v>
      </c>
      <c r="K878" s="761">
        <v>625</v>
      </c>
      <c r="L878" s="761">
        <v>606</v>
      </c>
      <c r="M878" s="761">
        <v>648</v>
      </c>
      <c r="N878" s="761">
        <v>630</v>
      </c>
      <c r="O878" s="761">
        <v>9401</v>
      </c>
      <c r="P878" s="67">
        <v>51.3</v>
      </c>
      <c r="Q878" s="67">
        <v>51.6</v>
      </c>
    </row>
    <row r="879" spans="1:17" s="39" customFormat="1" ht="16.5" customHeight="1">
      <c r="A879" s="118" t="s">
        <v>638</v>
      </c>
      <c r="B879" s="773"/>
      <c r="C879" s="781"/>
      <c r="D879" s="782"/>
      <c r="E879" s="782"/>
      <c r="F879" s="782"/>
      <c r="G879" s="782"/>
      <c r="H879" s="782"/>
      <c r="I879" s="782"/>
      <c r="J879" s="782"/>
      <c r="K879" s="782"/>
      <c r="L879" s="782"/>
      <c r="M879" s="782"/>
      <c r="N879" s="782"/>
      <c r="O879" s="782"/>
      <c r="P879" s="67"/>
      <c r="Q879" s="67"/>
    </row>
    <row r="880" spans="1:17" s="39" customFormat="1" ht="10.5" customHeight="1">
      <c r="A880" s="773" t="s">
        <v>2162</v>
      </c>
      <c r="B880" s="773"/>
      <c r="C880" s="781"/>
      <c r="D880" s="782"/>
      <c r="E880" s="782"/>
      <c r="F880" s="782"/>
      <c r="G880" s="782"/>
      <c r="H880" s="782"/>
      <c r="I880" s="782"/>
      <c r="J880" s="782"/>
      <c r="K880" s="782"/>
      <c r="L880" s="782"/>
      <c r="M880" s="782"/>
      <c r="N880" s="782"/>
      <c r="O880" s="782"/>
      <c r="P880" s="738"/>
      <c r="Q880" s="738"/>
    </row>
    <row r="881" spans="1:17" s="39" customFormat="1" ht="10.5" customHeight="1">
      <c r="A881" s="118"/>
      <c r="B881" s="39" t="s">
        <v>2163</v>
      </c>
      <c r="C881" s="781"/>
      <c r="D881" s="782"/>
      <c r="E881" s="782"/>
      <c r="F881" s="782"/>
      <c r="G881" s="782"/>
      <c r="H881" s="782"/>
      <c r="I881" s="782"/>
      <c r="J881" s="782"/>
      <c r="K881" s="782"/>
      <c r="L881" s="782"/>
      <c r="M881" s="782"/>
      <c r="N881" s="782"/>
      <c r="O881" s="782"/>
      <c r="P881" s="738"/>
      <c r="Q881" s="738"/>
    </row>
    <row r="882" spans="1:17" s="39" customFormat="1" ht="10.5" customHeight="1">
      <c r="A882" s="118"/>
      <c r="B882" s="39" t="s">
        <v>2164</v>
      </c>
      <c r="C882" s="781"/>
      <c r="D882" s="782"/>
      <c r="E882" s="782"/>
      <c r="F882" s="782"/>
      <c r="G882" s="782"/>
      <c r="H882" s="782"/>
      <c r="I882" s="782"/>
      <c r="J882" s="782"/>
      <c r="K882" s="782"/>
      <c r="L882" s="782"/>
      <c r="M882" s="782"/>
      <c r="N882" s="782"/>
      <c r="O882" s="782"/>
      <c r="P882" s="738"/>
      <c r="Q882" s="738"/>
    </row>
    <row r="883" spans="1:17" s="39" customFormat="1" ht="10.5" customHeight="1">
      <c r="A883" s="773" t="s">
        <v>2165</v>
      </c>
      <c r="B883" s="773"/>
      <c r="C883" s="781"/>
      <c r="D883" s="782"/>
      <c r="E883" s="782"/>
      <c r="F883" s="782"/>
      <c r="G883" s="782"/>
      <c r="H883" s="782"/>
      <c r="I883" s="782"/>
      <c r="J883" s="782"/>
      <c r="K883" s="782"/>
      <c r="L883" s="782"/>
      <c r="M883" s="782"/>
      <c r="N883" s="782"/>
      <c r="O883" s="782"/>
      <c r="P883" s="738"/>
      <c r="Q883" s="738"/>
    </row>
    <row r="884" spans="1:17" s="39" customFormat="1" ht="10.5" customHeight="1">
      <c r="A884" s="773" t="s">
        <v>1828</v>
      </c>
      <c r="B884" s="773"/>
      <c r="C884" s="781"/>
      <c r="D884" s="782"/>
      <c r="E884" s="782"/>
      <c r="F884" s="782"/>
      <c r="G884" s="782"/>
      <c r="H884" s="782"/>
      <c r="I884" s="782"/>
      <c r="J884" s="782"/>
      <c r="K884" s="782"/>
      <c r="L884" s="782"/>
      <c r="M884" s="782"/>
      <c r="N884" s="782"/>
      <c r="O884" s="782"/>
      <c r="P884" s="738"/>
      <c r="Q884" s="738"/>
    </row>
    <row r="885" spans="1:17" s="39" customFormat="1" ht="10.5" customHeight="1">
      <c r="A885" s="773"/>
      <c r="B885" s="773"/>
      <c r="C885" s="783"/>
      <c r="D885" s="782"/>
      <c r="E885" s="782"/>
      <c r="F885" s="782"/>
      <c r="G885" s="782"/>
      <c r="H885" s="782"/>
      <c r="I885" s="782"/>
      <c r="J885" s="782"/>
      <c r="K885" s="782"/>
      <c r="L885" s="782"/>
      <c r="M885" s="782"/>
      <c r="N885" s="782"/>
      <c r="O885" s="782"/>
      <c r="P885" s="738"/>
      <c r="Q885" s="738"/>
    </row>
    <row r="886" spans="1:17" s="39" customFormat="1" ht="9">
      <c r="A886" s="773" t="s">
        <v>46</v>
      </c>
      <c r="B886" s="773"/>
      <c r="C886" s="783"/>
      <c r="D886" s="782"/>
      <c r="E886" s="782"/>
      <c r="F886" s="782"/>
      <c r="G886" s="782"/>
      <c r="H886" s="782"/>
      <c r="I886" s="782"/>
      <c r="J886" s="782"/>
      <c r="K886" s="782"/>
      <c r="L886" s="782"/>
      <c r="M886" s="782"/>
      <c r="N886" s="782"/>
      <c r="O886" s="782"/>
      <c r="P886" s="738"/>
      <c r="Q886" s="738"/>
    </row>
    <row r="887" spans="1:17" s="118" customFormat="1" ht="11.25" customHeight="1">
      <c r="A887" s="775"/>
      <c r="C887" s="784"/>
      <c r="D887" s="297" t="s">
        <v>1635</v>
      </c>
      <c r="E887" s="604"/>
      <c r="F887" s="604"/>
      <c r="G887" s="604"/>
      <c r="H887" s="604"/>
      <c r="I887" s="604"/>
      <c r="J887" s="604"/>
      <c r="K887" s="604"/>
      <c r="L887" s="604"/>
      <c r="M887" s="604"/>
      <c r="N887" s="604"/>
      <c r="O887" s="604"/>
      <c r="P887" s="780"/>
      <c r="Q887" s="780"/>
    </row>
    <row r="888" spans="1:17" s="118" customFormat="1" ht="9" customHeight="1">
      <c r="A888" s="775"/>
      <c r="C888" s="784"/>
      <c r="D888" s="297"/>
      <c r="E888" s="604"/>
      <c r="F888" s="604"/>
      <c r="G888" s="604"/>
      <c r="H888" s="604"/>
      <c r="I888" s="604"/>
      <c r="J888" s="604"/>
      <c r="K888" s="604"/>
      <c r="L888" s="604"/>
      <c r="M888" s="604"/>
      <c r="N888" s="604"/>
      <c r="O888" s="604"/>
      <c r="P888" s="780"/>
      <c r="Q888" s="780"/>
    </row>
    <row r="889" spans="1:17" ht="18" customHeight="1">
      <c r="A889" s="786" t="s">
        <v>539</v>
      </c>
      <c r="B889" s="786"/>
      <c r="C889" s="776"/>
      <c r="P889" s="67"/>
      <c r="Q889" s="67"/>
    </row>
    <row r="890" spans="1:17" ht="18" customHeight="1">
      <c r="B890" s="773" t="s">
        <v>324</v>
      </c>
      <c r="C890" s="776"/>
      <c r="P890" s="67"/>
      <c r="Q890" s="67"/>
    </row>
    <row r="891" spans="1:17" ht="12.75" customHeight="1">
      <c r="C891" s="776" t="s">
        <v>2159</v>
      </c>
      <c r="D891" s="761">
        <v>284</v>
      </c>
      <c r="E891" s="761">
        <v>35</v>
      </c>
      <c r="F891" s="761">
        <v>26</v>
      </c>
      <c r="G891" s="761">
        <v>28</v>
      </c>
      <c r="H891" s="761">
        <v>23</v>
      </c>
      <c r="I891" s="761">
        <v>20</v>
      </c>
      <c r="J891" s="761">
        <v>24</v>
      </c>
      <c r="K891" s="761">
        <v>18</v>
      </c>
      <c r="L891" s="761">
        <v>19</v>
      </c>
      <c r="M891" s="761">
        <v>23</v>
      </c>
      <c r="N891" s="761">
        <v>13</v>
      </c>
      <c r="O891" s="761">
        <v>55</v>
      </c>
      <c r="P891" s="67">
        <v>58.3</v>
      </c>
      <c r="Q891" s="67">
        <v>58.6</v>
      </c>
    </row>
    <row r="892" spans="1:17" ht="12.75" customHeight="1">
      <c r="C892" s="776" t="s">
        <v>2160</v>
      </c>
      <c r="D892" s="761">
        <v>425</v>
      </c>
      <c r="E892" s="761">
        <v>37</v>
      </c>
      <c r="F892" s="761">
        <v>36</v>
      </c>
      <c r="G892" s="761">
        <v>45</v>
      </c>
      <c r="H892" s="761">
        <v>52</v>
      </c>
      <c r="I892" s="761">
        <v>31</v>
      </c>
      <c r="J892" s="761">
        <v>24</v>
      </c>
      <c r="K892" s="761">
        <v>39</v>
      </c>
      <c r="L892" s="761">
        <v>28</v>
      </c>
      <c r="M892" s="761">
        <v>21</v>
      </c>
      <c r="N892" s="761">
        <v>27</v>
      </c>
      <c r="O892" s="761">
        <v>85</v>
      </c>
      <c r="P892" s="67">
        <v>58.3</v>
      </c>
      <c r="Q892" s="67">
        <v>58.5</v>
      </c>
    </row>
    <row r="893" spans="1:17" ht="21.75" customHeight="1">
      <c r="C893" s="776" t="s">
        <v>2161</v>
      </c>
      <c r="D893" s="761">
        <v>452</v>
      </c>
      <c r="E893" s="761">
        <v>25</v>
      </c>
      <c r="F893" s="761">
        <v>16</v>
      </c>
      <c r="G893" s="761">
        <v>23</v>
      </c>
      <c r="H893" s="761">
        <v>23</v>
      </c>
      <c r="I893" s="761">
        <v>20</v>
      </c>
      <c r="J893" s="761">
        <v>25</v>
      </c>
      <c r="K893" s="761">
        <v>37</v>
      </c>
      <c r="L893" s="761">
        <v>25</v>
      </c>
      <c r="M893" s="761">
        <v>15</v>
      </c>
      <c r="N893" s="761">
        <v>27</v>
      </c>
      <c r="O893" s="761">
        <v>216</v>
      </c>
      <c r="P893" s="67">
        <v>54.1</v>
      </c>
      <c r="Q893" s="67">
        <v>54.4</v>
      </c>
    </row>
    <row r="894" spans="1:17" ht="12.75" customHeight="1">
      <c r="C894" s="776" t="s">
        <v>610</v>
      </c>
      <c r="D894" s="761">
        <v>695</v>
      </c>
      <c r="E894" s="761">
        <v>10</v>
      </c>
      <c r="F894" s="761">
        <v>17</v>
      </c>
      <c r="G894" s="761">
        <v>17</v>
      </c>
      <c r="H894" s="761">
        <v>22</v>
      </c>
      <c r="I894" s="761">
        <v>20</v>
      </c>
      <c r="J894" s="761">
        <v>27</v>
      </c>
      <c r="K894" s="761">
        <v>29</v>
      </c>
      <c r="L894" s="761">
        <v>30</v>
      </c>
      <c r="M894" s="761">
        <v>36</v>
      </c>
      <c r="N894" s="761">
        <v>33</v>
      </c>
      <c r="O894" s="761">
        <v>454</v>
      </c>
      <c r="P894" s="67">
        <v>51.3</v>
      </c>
      <c r="Q894" s="67">
        <v>51.5</v>
      </c>
    </row>
    <row r="895" spans="1:17" ht="12.75" customHeight="1">
      <c r="C895" s="776" t="s">
        <v>611</v>
      </c>
      <c r="D895" s="761">
        <v>1038</v>
      </c>
      <c r="E895" s="761">
        <v>17</v>
      </c>
      <c r="F895" s="761">
        <v>19</v>
      </c>
      <c r="G895" s="761">
        <v>18</v>
      </c>
      <c r="H895" s="761">
        <v>29</v>
      </c>
      <c r="I895" s="761">
        <v>27</v>
      </c>
      <c r="J895" s="761">
        <v>33</v>
      </c>
      <c r="K895" s="761">
        <v>19</v>
      </c>
      <c r="L895" s="761">
        <v>39</v>
      </c>
      <c r="M895" s="761">
        <v>44</v>
      </c>
      <c r="N895" s="761">
        <v>43</v>
      </c>
      <c r="O895" s="761">
        <v>750</v>
      </c>
      <c r="P895" s="67">
        <v>50.6</v>
      </c>
      <c r="Q895" s="67">
        <v>50.2</v>
      </c>
    </row>
    <row r="896" spans="1:17" ht="12.75" customHeight="1">
      <c r="C896" s="778" t="s">
        <v>1874</v>
      </c>
      <c r="D896" s="761">
        <v>2894</v>
      </c>
      <c r="E896" s="761">
        <v>124</v>
      </c>
      <c r="F896" s="761">
        <v>114</v>
      </c>
      <c r="G896" s="761">
        <v>131</v>
      </c>
      <c r="H896" s="761">
        <v>149</v>
      </c>
      <c r="I896" s="761">
        <v>118</v>
      </c>
      <c r="J896" s="761">
        <v>133</v>
      </c>
      <c r="K896" s="761">
        <v>142</v>
      </c>
      <c r="L896" s="761">
        <v>141</v>
      </c>
      <c r="M896" s="761">
        <v>139</v>
      </c>
      <c r="N896" s="761">
        <v>143</v>
      </c>
      <c r="O896" s="761">
        <v>1560</v>
      </c>
      <c r="P896" s="67">
        <v>53.2</v>
      </c>
      <c r="Q896" s="67">
        <v>53.3</v>
      </c>
    </row>
    <row r="897" spans="2:17" s="80" customFormat="1" ht="18" customHeight="1">
      <c r="B897" s="773" t="s">
        <v>619</v>
      </c>
      <c r="C897" s="776"/>
      <c r="D897" s="761"/>
      <c r="E897" s="761"/>
      <c r="F897" s="761"/>
      <c r="G897" s="761"/>
      <c r="H897" s="761"/>
      <c r="I897" s="761"/>
      <c r="J897" s="761"/>
      <c r="K897" s="761"/>
      <c r="L897" s="761"/>
      <c r="M897" s="761"/>
      <c r="N897" s="761"/>
      <c r="O897" s="761"/>
      <c r="P897" s="67"/>
      <c r="Q897" s="67"/>
    </row>
    <row r="898" spans="2:17" s="80" customFormat="1" ht="12.75" customHeight="1">
      <c r="B898" s="773"/>
      <c r="C898" s="776" t="s">
        <v>620</v>
      </c>
      <c r="D898" s="761">
        <v>76</v>
      </c>
      <c r="E898" s="761">
        <v>4</v>
      </c>
      <c r="F898" s="761">
        <v>2</v>
      </c>
      <c r="G898" s="761">
        <v>6</v>
      </c>
      <c r="H898" s="761">
        <v>0</v>
      </c>
      <c r="I898" s="761">
        <v>5</v>
      </c>
      <c r="J898" s="761">
        <v>5</v>
      </c>
      <c r="K898" s="761">
        <v>1</v>
      </c>
      <c r="L898" s="761">
        <v>2</v>
      </c>
      <c r="M898" s="761">
        <v>2</v>
      </c>
      <c r="N898" s="761">
        <v>1</v>
      </c>
      <c r="O898" s="761">
        <v>48</v>
      </c>
      <c r="P898" s="67">
        <v>51.2</v>
      </c>
      <c r="Q898" s="67">
        <v>52</v>
      </c>
    </row>
    <row r="899" spans="2:17" s="80" customFormat="1" ht="12.75" customHeight="1">
      <c r="B899" s="773"/>
      <c r="C899" s="776" t="s">
        <v>621</v>
      </c>
      <c r="D899" s="761">
        <v>7</v>
      </c>
      <c r="E899" s="635" t="s">
        <v>613</v>
      </c>
      <c r="F899" s="635" t="s">
        <v>613</v>
      </c>
      <c r="G899" s="635" t="s">
        <v>613</v>
      </c>
      <c r="H899" s="635" t="s">
        <v>613</v>
      </c>
      <c r="I899" s="635" t="s">
        <v>613</v>
      </c>
      <c r="J899" s="635" t="s">
        <v>613</v>
      </c>
      <c r="K899" s="635" t="s">
        <v>613</v>
      </c>
      <c r="L899" s="635" t="s">
        <v>613</v>
      </c>
      <c r="M899" s="635" t="s">
        <v>613</v>
      </c>
      <c r="N899" s="635" t="s">
        <v>613</v>
      </c>
      <c r="O899" s="761">
        <v>2</v>
      </c>
      <c r="P899" s="67">
        <v>58.1</v>
      </c>
      <c r="Q899" s="67">
        <v>59.5</v>
      </c>
    </row>
    <row r="900" spans="2:17" s="80" customFormat="1" ht="12.75" customHeight="1">
      <c r="B900" s="773"/>
      <c r="C900" s="776" t="s">
        <v>1823</v>
      </c>
      <c r="D900" s="761">
        <v>3</v>
      </c>
      <c r="E900" s="635" t="s">
        <v>613</v>
      </c>
      <c r="F900" s="635" t="s">
        <v>613</v>
      </c>
      <c r="G900" s="635" t="s">
        <v>613</v>
      </c>
      <c r="H900" s="635" t="s">
        <v>613</v>
      </c>
      <c r="I900" s="635" t="s">
        <v>613</v>
      </c>
      <c r="J900" s="635" t="s">
        <v>613</v>
      </c>
      <c r="K900" s="635" t="s">
        <v>613</v>
      </c>
      <c r="L900" s="635" t="s">
        <v>613</v>
      </c>
      <c r="M900" s="635" t="s">
        <v>613</v>
      </c>
      <c r="N900" s="635" t="s">
        <v>613</v>
      </c>
      <c r="O900" s="761">
        <v>2</v>
      </c>
      <c r="P900" s="67">
        <v>56.3</v>
      </c>
      <c r="Q900" s="67">
        <v>53.5</v>
      </c>
    </row>
    <row r="901" spans="2:17" s="80" customFormat="1" ht="12.75" customHeight="1">
      <c r="B901" s="773"/>
      <c r="C901" s="778" t="s">
        <v>1874</v>
      </c>
      <c r="D901" s="761">
        <v>86</v>
      </c>
      <c r="E901" s="761">
        <v>4</v>
      </c>
      <c r="F901" s="761">
        <v>3</v>
      </c>
      <c r="G901" s="761">
        <v>7</v>
      </c>
      <c r="H901" s="761">
        <v>2</v>
      </c>
      <c r="I901" s="761">
        <v>6</v>
      </c>
      <c r="J901" s="761">
        <v>5</v>
      </c>
      <c r="K901" s="761">
        <v>1</v>
      </c>
      <c r="L901" s="761">
        <v>2</v>
      </c>
      <c r="M901" s="761">
        <v>2</v>
      </c>
      <c r="N901" s="761">
        <v>2</v>
      </c>
      <c r="O901" s="761">
        <v>52</v>
      </c>
      <c r="P901" s="67">
        <v>51.9</v>
      </c>
      <c r="Q901" s="67">
        <v>52.6</v>
      </c>
    </row>
    <row r="902" spans="2:17" s="80" customFormat="1" ht="18" customHeight="1">
      <c r="B902" s="773" t="s">
        <v>628</v>
      </c>
      <c r="C902" s="776"/>
      <c r="D902" s="761"/>
      <c r="E902" s="761"/>
      <c r="F902" s="761"/>
      <c r="G902" s="761"/>
      <c r="H902" s="761"/>
      <c r="I902" s="761"/>
      <c r="J902" s="761"/>
      <c r="K902" s="761"/>
      <c r="L902" s="761"/>
      <c r="M902" s="761"/>
      <c r="N902" s="761"/>
      <c r="O902" s="761"/>
      <c r="P902" s="67"/>
      <c r="Q902" s="67"/>
    </row>
    <row r="903" spans="2:17" s="80" customFormat="1" ht="21.75" customHeight="1">
      <c r="B903" s="773"/>
      <c r="C903" s="776" t="s">
        <v>1832</v>
      </c>
      <c r="D903" s="761">
        <v>73</v>
      </c>
      <c r="E903" s="761">
        <v>0</v>
      </c>
      <c r="F903" s="761">
        <v>3</v>
      </c>
      <c r="G903" s="761">
        <v>0</v>
      </c>
      <c r="H903" s="761">
        <v>6</v>
      </c>
      <c r="I903" s="761">
        <v>3</v>
      </c>
      <c r="J903" s="761">
        <v>2</v>
      </c>
      <c r="K903" s="761">
        <v>3</v>
      </c>
      <c r="L903" s="761">
        <v>2</v>
      </c>
      <c r="M903" s="761">
        <v>3</v>
      </c>
      <c r="N903" s="761">
        <v>4</v>
      </c>
      <c r="O903" s="761">
        <v>47</v>
      </c>
      <c r="P903" s="67">
        <v>49.4</v>
      </c>
      <c r="Q903" s="67">
        <v>47.9</v>
      </c>
    </row>
    <row r="904" spans="2:17" s="80" customFormat="1" ht="21.75" customHeight="1">
      <c r="B904" s="773"/>
      <c r="C904" s="776" t="s">
        <v>1834</v>
      </c>
      <c r="D904" s="761">
        <v>476</v>
      </c>
      <c r="E904" s="761">
        <v>15</v>
      </c>
      <c r="F904" s="761">
        <v>23</v>
      </c>
      <c r="G904" s="761">
        <v>14</v>
      </c>
      <c r="H904" s="761">
        <v>21</v>
      </c>
      <c r="I904" s="761">
        <v>16</v>
      </c>
      <c r="J904" s="761">
        <v>17</v>
      </c>
      <c r="K904" s="761">
        <v>31</v>
      </c>
      <c r="L904" s="761">
        <v>14</v>
      </c>
      <c r="M904" s="761">
        <v>20</v>
      </c>
      <c r="N904" s="761">
        <v>26</v>
      </c>
      <c r="O904" s="761">
        <v>279</v>
      </c>
      <c r="P904" s="67">
        <v>51.3</v>
      </c>
      <c r="Q904" s="67">
        <v>52.1</v>
      </c>
    </row>
    <row r="905" spans="2:17" s="80" customFormat="1" ht="12.75" customHeight="1">
      <c r="B905" s="773"/>
      <c r="C905" s="776" t="s">
        <v>631</v>
      </c>
      <c r="D905" s="761">
        <v>180</v>
      </c>
      <c r="E905" s="761">
        <v>4</v>
      </c>
      <c r="F905" s="761">
        <v>6</v>
      </c>
      <c r="G905" s="761">
        <v>9</v>
      </c>
      <c r="H905" s="761">
        <v>13</v>
      </c>
      <c r="I905" s="761">
        <v>8</v>
      </c>
      <c r="J905" s="761">
        <v>6</v>
      </c>
      <c r="K905" s="761">
        <v>13</v>
      </c>
      <c r="L905" s="761">
        <v>9</v>
      </c>
      <c r="M905" s="761">
        <v>8</v>
      </c>
      <c r="N905" s="761">
        <v>5</v>
      </c>
      <c r="O905" s="761">
        <v>99</v>
      </c>
      <c r="P905" s="67">
        <v>51.6</v>
      </c>
      <c r="Q905" s="67">
        <v>53.3</v>
      </c>
    </row>
    <row r="906" spans="2:17" s="80" customFormat="1" ht="12.75" customHeight="1">
      <c r="B906" s="773"/>
      <c r="C906" s="778" t="s">
        <v>1874</v>
      </c>
      <c r="D906" s="761">
        <v>729</v>
      </c>
      <c r="E906" s="761">
        <v>19</v>
      </c>
      <c r="F906" s="761">
        <v>32</v>
      </c>
      <c r="G906" s="761">
        <v>23</v>
      </c>
      <c r="H906" s="761">
        <v>40</v>
      </c>
      <c r="I906" s="761">
        <v>27</v>
      </c>
      <c r="J906" s="761">
        <v>25</v>
      </c>
      <c r="K906" s="761">
        <v>47</v>
      </c>
      <c r="L906" s="761">
        <v>25</v>
      </c>
      <c r="M906" s="761">
        <v>31</v>
      </c>
      <c r="N906" s="761">
        <v>35</v>
      </c>
      <c r="O906" s="761">
        <v>425</v>
      </c>
      <c r="P906" s="67">
        <v>51.2</v>
      </c>
      <c r="Q906" s="67">
        <v>52.2</v>
      </c>
    </row>
    <row r="907" spans="2:17" s="80" customFormat="1" ht="18" customHeight="1">
      <c r="B907" s="773" t="s">
        <v>632</v>
      </c>
      <c r="C907" s="776"/>
      <c r="D907" s="761"/>
      <c r="E907" s="761"/>
      <c r="F907" s="761"/>
      <c r="G907" s="761"/>
      <c r="H907" s="761"/>
      <c r="I907" s="761"/>
      <c r="J907" s="761"/>
      <c r="K907" s="761"/>
      <c r="L907" s="761"/>
      <c r="M907" s="761"/>
      <c r="N907" s="761"/>
      <c r="O907" s="761"/>
      <c r="P907" s="67"/>
      <c r="Q907" s="67"/>
    </row>
    <row r="908" spans="2:17" s="80" customFormat="1" ht="21.75" customHeight="1">
      <c r="B908" s="773"/>
      <c r="C908" s="776" t="s">
        <v>1836</v>
      </c>
      <c r="D908" s="761">
        <v>136</v>
      </c>
      <c r="E908" s="761">
        <v>3</v>
      </c>
      <c r="F908" s="761">
        <v>10</v>
      </c>
      <c r="G908" s="761">
        <v>9</v>
      </c>
      <c r="H908" s="761">
        <v>4</v>
      </c>
      <c r="I908" s="761">
        <v>4</v>
      </c>
      <c r="J908" s="761">
        <v>7</v>
      </c>
      <c r="K908" s="761">
        <v>11</v>
      </c>
      <c r="L908" s="761">
        <v>4</v>
      </c>
      <c r="M908" s="761">
        <v>4</v>
      </c>
      <c r="N908" s="761">
        <v>13</v>
      </c>
      <c r="O908" s="761">
        <v>67</v>
      </c>
      <c r="P908" s="67">
        <v>53.3</v>
      </c>
      <c r="Q908" s="67">
        <v>54.1</v>
      </c>
    </row>
    <row r="909" spans="2:17" s="80" customFormat="1" ht="12.75" customHeight="1">
      <c r="B909" s="773"/>
      <c r="C909" s="776" t="s">
        <v>1837</v>
      </c>
      <c r="D909" s="761">
        <v>32</v>
      </c>
      <c r="E909" s="761">
        <v>2</v>
      </c>
      <c r="F909" s="761">
        <v>1</v>
      </c>
      <c r="G909" s="761">
        <v>1</v>
      </c>
      <c r="H909" s="761">
        <v>0</v>
      </c>
      <c r="I909" s="761">
        <v>1</v>
      </c>
      <c r="J909" s="761">
        <v>3</v>
      </c>
      <c r="K909" s="761">
        <v>2</v>
      </c>
      <c r="L909" s="761">
        <v>3</v>
      </c>
      <c r="M909" s="761">
        <v>2</v>
      </c>
      <c r="N909" s="761">
        <v>3</v>
      </c>
      <c r="O909" s="761">
        <v>14</v>
      </c>
      <c r="P909" s="67">
        <v>52.7</v>
      </c>
      <c r="Q909" s="67">
        <v>54.7</v>
      </c>
    </row>
    <row r="910" spans="2:17" s="80" customFormat="1" ht="12.75" customHeight="1">
      <c r="B910" s="773"/>
      <c r="C910" s="776" t="s">
        <v>1838</v>
      </c>
      <c r="D910" s="761">
        <v>19</v>
      </c>
      <c r="E910" s="761">
        <v>0</v>
      </c>
      <c r="F910" s="761">
        <v>1</v>
      </c>
      <c r="G910" s="761">
        <v>1</v>
      </c>
      <c r="H910" s="761">
        <v>0</v>
      </c>
      <c r="I910" s="761">
        <v>0</v>
      </c>
      <c r="J910" s="761">
        <v>2</v>
      </c>
      <c r="K910" s="761">
        <v>3</v>
      </c>
      <c r="L910" s="761">
        <v>0</v>
      </c>
      <c r="M910" s="761">
        <v>1</v>
      </c>
      <c r="N910" s="761">
        <v>0</v>
      </c>
      <c r="O910" s="761">
        <v>11</v>
      </c>
      <c r="P910" s="67">
        <v>53</v>
      </c>
      <c r="Q910" s="67">
        <v>51.9</v>
      </c>
    </row>
    <row r="911" spans="2:17" s="80" customFormat="1" ht="21.75" customHeight="1">
      <c r="B911" s="773"/>
      <c r="C911" s="776" t="s">
        <v>1840</v>
      </c>
      <c r="D911" s="761">
        <v>583</v>
      </c>
      <c r="E911" s="761">
        <v>23</v>
      </c>
      <c r="F911" s="761">
        <v>23</v>
      </c>
      <c r="G911" s="761">
        <v>25</v>
      </c>
      <c r="H911" s="761">
        <v>26</v>
      </c>
      <c r="I911" s="761">
        <v>26</v>
      </c>
      <c r="J911" s="761">
        <v>32</v>
      </c>
      <c r="K911" s="761">
        <v>30</v>
      </c>
      <c r="L911" s="761">
        <v>27</v>
      </c>
      <c r="M911" s="761">
        <v>45</v>
      </c>
      <c r="N911" s="761">
        <v>31</v>
      </c>
      <c r="O911" s="761">
        <v>295</v>
      </c>
      <c r="P911" s="67">
        <v>52.7</v>
      </c>
      <c r="Q911" s="67">
        <v>53.9</v>
      </c>
    </row>
    <row r="912" spans="2:17" s="80" customFormat="1" ht="12.75" customHeight="1">
      <c r="B912" s="773"/>
      <c r="C912" s="778" t="s">
        <v>1874</v>
      </c>
      <c r="D912" s="761">
        <v>770</v>
      </c>
      <c r="E912" s="761">
        <v>28</v>
      </c>
      <c r="F912" s="761">
        <v>35</v>
      </c>
      <c r="G912" s="761">
        <v>36</v>
      </c>
      <c r="H912" s="761">
        <v>30</v>
      </c>
      <c r="I912" s="761">
        <v>31</v>
      </c>
      <c r="J912" s="761">
        <v>44</v>
      </c>
      <c r="K912" s="761">
        <v>46</v>
      </c>
      <c r="L912" s="761">
        <v>34</v>
      </c>
      <c r="M912" s="761">
        <v>52</v>
      </c>
      <c r="N912" s="761">
        <v>47</v>
      </c>
      <c r="O912" s="761">
        <v>387</v>
      </c>
      <c r="P912" s="67">
        <v>52.8</v>
      </c>
      <c r="Q912" s="67">
        <v>53.9</v>
      </c>
    </row>
    <row r="913" spans="1:17" ht="18" customHeight="1">
      <c r="A913" s="786" t="s">
        <v>1778</v>
      </c>
      <c r="B913" s="786"/>
      <c r="C913" s="785"/>
      <c r="D913" s="761">
        <v>4479</v>
      </c>
      <c r="E913" s="761">
        <v>175</v>
      </c>
      <c r="F913" s="761">
        <v>184</v>
      </c>
      <c r="G913" s="761">
        <v>197</v>
      </c>
      <c r="H913" s="761">
        <v>221</v>
      </c>
      <c r="I913" s="761">
        <v>182</v>
      </c>
      <c r="J913" s="761">
        <v>207</v>
      </c>
      <c r="K913" s="761">
        <v>236</v>
      </c>
      <c r="L913" s="761">
        <v>202</v>
      </c>
      <c r="M913" s="761">
        <v>224</v>
      </c>
      <c r="N913" s="761">
        <v>227</v>
      </c>
      <c r="O913" s="761">
        <v>2424</v>
      </c>
      <c r="P913" s="67">
        <v>52.8</v>
      </c>
      <c r="Q913" s="67">
        <v>53.2</v>
      </c>
    </row>
    <row r="914" spans="1:17" ht="27" customHeight="1">
      <c r="A914" s="1481" t="s">
        <v>2169</v>
      </c>
      <c r="B914" s="1481"/>
      <c r="C914" s="1482"/>
      <c r="P914" s="67"/>
      <c r="Q914" s="67"/>
    </row>
    <row r="915" spans="1:17" ht="18" customHeight="1">
      <c r="B915" s="773" t="s">
        <v>324</v>
      </c>
      <c r="C915" s="776"/>
      <c r="P915" s="67"/>
      <c r="Q915" s="67"/>
    </row>
    <row r="916" spans="1:17" ht="12.75" customHeight="1">
      <c r="C916" s="776" t="s">
        <v>2159</v>
      </c>
      <c r="D916" s="761">
        <v>14</v>
      </c>
      <c r="E916" s="635" t="s">
        <v>613</v>
      </c>
      <c r="F916" s="635" t="s">
        <v>613</v>
      </c>
      <c r="G916" s="635" t="s">
        <v>613</v>
      </c>
      <c r="H916" s="635" t="s">
        <v>613</v>
      </c>
      <c r="I916" s="635" t="s">
        <v>613</v>
      </c>
      <c r="J916" s="635" t="s">
        <v>613</v>
      </c>
      <c r="K916" s="635" t="s">
        <v>613</v>
      </c>
      <c r="L916" s="635" t="s">
        <v>613</v>
      </c>
      <c r="M916" s="635" t="s">
        <v>613</v>
      </c>
      <c r="N916" s="635" t="s">
        <v>613</v>
      </c>
      <c r="O916" s="761">
        <v>0</v>
      </c>
      <c r="P916" s="67">
        <v>60.2</v>
      </c>
      <c r="Q916" s="67">
        <v>60</v>
      </c>
    </row>
    <row r="917" spans="1:17" ht="12.75" customHeight="1">
      <c r="C917" s="776" t="s">
        <v>2160</v>
      </c>
      <c r="D917" s="761">
        <v>38</v>
      </c>
      <c r="E917" s="635" t="s">
        <v>613</v>
      </c>
      <c r="F917" s="635" t="s">
        <v>613</v>
      </c>
      <c r="G917" s="635" t="s">
        <v>613</v>
      </c>
      <c r="H917" s="635" t="s">
        <v>613</v>
      </c>
      <c r="I917" s="635" t="s">
        <v>613</v>
      </c>
      <c r="J917" s="635" t="s">
        <v>613</v>
      </c>
      <c r="K917" s="635" t="s">
        <v>613</v>
      </c>
      <c r="L917" s="635" t="s">
        <v>613</v>
      </c>
      <c r="M917" s="635" t="s">
        <v>613</v>
      </c>
      <c r="N917" s="635" t="s">
        <v>613</v>
      </c>
      <c r="O917" s="761">
        <v>7</v>
      </c>
      <c r="P917" s="67">
        <v>58.7</v>
      </c>
      <c r="Q917" s="67">
        <v>59</v>
      </c>
    </row>
    <row r="918" spans="1:17" ht="21.75" customHeight="1">
      <c r="C918" s="776" t="s">
        <v>2161</v>
      </c>
      <c r="D918" s="761">
        <v>43</v>
      </c>
      <c r="E918" s="761">
        <v>2</v>
      </c>
      <c r="F918" s="761">
        <v>0</v>
      </c>
      <c r="G918" s="761">
        <v>3</v>
      </c>
      <c r="H918" s="761">
        <v>1</v>
      </c>
      <c r="I918" s="761">
        <v>1</v>
      </c>
      <c r="J918" s="761">
        <v>4</v>
      </c>
      <c r="K918" s="761">
        <v>1</v>
      </c>
      <c r="L918" s="761">
        <v>2</v>
      </c>
      <c r="M918" s="761">
        <v>2</v>
      </c>
      <c r="N918" s="761">
        <v>5</v>
      </c>
      <c r="O918" s="761">
        <v>22</v>
      </c>
      <c r="P918" s="67">
        <v>53.5</v>
      </c>
      <c r="Q918" s="67">
        <v>53.8</v>
      </c>
    </row>
    <row r="919" spans="1:17" ht="12.75" customHeight="1">
      <c r="C919" s="776" t="s">
        <v>610</v>
      </c>
      <c r="D919" s="761">
        <v>161</v>
      </c>
      <c r="E919" s="761">
        <v>5</v>
      </c>
      <c r="F919" s="761">
        <v>5</v>
      </c>
      <c r="G919" s="761">
        <v>5</v>
      </c>
      <c r="H919" s="761">
        <v>2</v>
      </c>
      <c r="I919" s="761">
        <v>7</v>
      </c>
      <c r="J919" s="761">
        <v>6</v>
      </c>
      <c r="K919" s="761">
        <v>14</v>
      </c>
      <c r="L919" s="761">
        <v>5</v>
      </c>
      <c r="M919" s="761">
        <v>4</v>
      </c>
      <c r="N919" s="761">
        <v>10</v>
      </c>
      <c r="O919" s="761">
        <v>98</v>
      </c>
      <c r="P919" s="67">
        <v>52.1</v>
      </c>
      <c r="Q919" s="67">
        <v>51.7</v>
      </c>
    </row>
    <row r="920" spans="1:17" ht="12.75" customHeight="1">
      <c r="C920" s="776" t="s">
        <v>611</v>
      </c>
      <c r="D920" s="761">
        <v>209</v>
      </c>
      <c r="E920" s="761">
        <v>5</v>
      </c>
      <c r="F920" s="761">
        <v>5</v>
      </c>
      <c r="G920" s="761">
        <v>4</v>
      </c>
      <c r="H920" s="761">
        <v>5</v>
      </c>
      <c r="I920" s="761">
        <v>3</v>
      </c>
      <c r="J920" s="761">
        <v>6</v>
      </c>
      <c r="K920" s="761">
        <v>6</v>
      </c>
      <c r="L920" s="761">
        <v>3</v>
      </c>
      <c r="M920" s="761">
        <v>5</v>
      </c>
      <c r="N920" s="761">
        <v>11</v>
      </c>
      <c r="O920" s="761">
        <v>156</v>
      </c>
      <c r="P920" s="67">
        <v>49.6</v>
      </c>
      <c r="Q920" s="67">
        <v>49.2</v>
      </c>
    </row>
    <row r="921" spans="1:17" ht="12.75" customHeight="1">
      <c r="C921" s="778" t="s">
        <v>1874</v>
      </c>
      <c r="D921" s="761">
        <v>465</v>
      </c>
      <c r="E921" s="761">
        <v>17</v>
      </c>
      <c r="F921" s="761">
        <v>19</v>
      </c>
      <c r="G921" s="761">
        <v>16</v>
      </c>
      <c r="H921" s="761">
        <v>12</v>
      </c>
      <c r="I921" s="761">
        <v>16</v>
      </c>
      <c r="J921" s="761">
        <v>21</v>
      </c>
      <c r="K921" s="761">
        <v>25</v>
      </c>
      <c r="L921" s="761">
        <v>14</v>
      </c>
      <c r="M921" s="761">
        <v>14</v>
      </c>
      <c r="N921" s="761">
        <v>28</v>
      </c>
      <c r="O921" s="761">
        <v>283</v>
      </c>
      <c r="P921" s="67">
        <v>51.9</v>
      </c>
      <c r="Q921" s="67">
        <v>51.5</v>
      </c>
    </row>
    <row r="922" spans="1:17" s="39" customFormat="1">
      <c r="A922" s="118" t="s">
        <v>638</v>
      </c>
      <c r="B922" s="773"/>
      <c r="C922" s="781"/>
      <c r="D922" s="782"/>
      <c r="E922" s="782"/>
      <c r="F922" s="782"/>
      <c r="G922" s="782"/>
      <c r="H922" s="782"/>
      <c r="I922" s="782"/>
      <c r="J922" s="782"/>
      <c r="K922" s="782"/>
      <c r="L922" s="782"/>
      <c r="M922" s="782"/>
      <c r="N922" s="782"/>
      <c r="O922" s="782"/>
      <c r="P922" s="738"/>
      <c r="Q922" s="738"/>
    </row>
    <row r="923" spans="1:17" s="39" customFormat="1" ht="10.5" customHeight="1">
      <c r="A923" s="773" t="s">
        <v>2162</v>
      </c>
      <c r="B923" s="773"/>
      <c r="C923" s="781"/>
      <c r="D923" s="782"/>
      <c r="E923" s="782"/>
      <c r="F923" s="782"/>
      <c r="G923" s="782"/>
      <c r="H923" s="782"/>
      <c r="I923" s="782"/>
      <c r="J923" s="782"/>
      <c r="K923" s="782"/>
      <c r="L923" s="782"/>
      <c r="M923" s="782"/>
      <c r="N923" s="782"/>
      <c r="O923" s="782"/>
      <c r="P923" s="738"/>
      <c r="Q923" s="738"/>
    </row>
    <row r="924" spans="1:17" s="39" customFormat="1" ht="10.5" customHeight="1">
      <c r="A924" s="118"/>
      <c r="B924" s="39" t="s">
        <v>2163</v>
      </c>
      <c r="C924" s="781"/>
      <c r="D924" s="782"/>
      <c r="E924" s="782"/>
      <c r="F924" s="782"/>
      <c r="G924" s="782"/>
      <c r="H924" s="782"/>
      <c r="I924" s="782"/>
      <c r="J924" s="782"/>
      <c r="K924" s="782"/>
      <c r="L924" s="782"/>
      <c r="M924" s="782"/>
      <c r="N924" s="782"/>
      <c r="O924" s="782"/>
      <c r="P924" s="738"/>
      <c r="Q924" s="738"/>
    </row>
    <row r="925" spans="1:17" s="39" customFormat="1" ht="10.5" customHeight="1">
      <c r="A925" s="118"/>
      <c r="B925" s="39" t="s">
        <v>2164</v>
      </c>
      <c r="C925" s="781"/>
      <c r="D925" s="782"/>
      <c r="E925" s="782"/>
      <c r="F925" s="782"/>
      <c r="G925" s="782"/>
      <c r="H925" s="782"/>
      <c r="I925" s="782"/>
      <c r="J925" s="782"/>
      <c r="K925" s="782"/>
      <c r="L925" s="782"/>
      <c r="M925" s="782"/>
      <c r="N925" s="782"/>
      <c r="O925" s="782"/>
      <c r="P925" s="738"/>
      <c r="Q925" s="738"/>
    </row>
    <row r="926" spans="1:17" s="39" customFormat="1" ht="10.5" customHeight="1">
      <c r="A926" s="773" t="s">
        <v>2165</v>
      </c>
      <c r="B926" s="773"/>
      <c r="C926" s="781"/>
      <c r="D926" s="782"/>
      <c r="E926" s="782"/>
      <c r="F926" s="782"/>
      <c r="G926" s="782"/>
      <c r="H926" s="782"/>
      <c r="I926" s="782"/>
      <c r="J926" s="782"/>
      <c r="K926" s="782"/>
      <c r="L926" s="782"/>
      <c r="M926" s="782"/>
      <c r="N926" s="782"/>
      <c r="O926" s="782"/>
      <c r="P926" s="738"/>
      <c r="Q926" s="738"/>
    </row>
    <row r="927" spans="1:17" s="39" customFormat="1" ht="10.5" customHeight="1">
      <c r="A927" s="773" t="s">
        <v>1828</v>
      </c>
      <c r="B927" s="773"/>
      <c r="C927" s="781"/>
      <c r="D927" s="782"/>
      <c r="E927" s="782"/>
      <c r="F927" s="782"/>
      <c r="G927" s="782"/>
      <c r="H927" s="782"/>
      <c r="I927" s="782"/>
      <c r="J927" s="782"/>
      <c r="K927" s="782"/>
      <c r="L927" s="782"/>
      <c r="M927" s="782"/>
      <c r="N927" s="782"/>
      <c r="O927" s="782"/>
      <c r="P927" s="738"/>
      <c r="Q927" s="738"/>
    </row>
    <row r="928" spans="1:17" s="39" customFormat="1" ht="10.5" customHeight="1">
      <c r="A928" s="773"/>
      <c r="B928" s="773"/>
      <c r="C928" s="783"/>
      <c r="D928" s="782"/>
      <c r="E928" s="782"/>
      <c r="F928" s="782"/>
      <c r="G928" s="782"/>
      <c r="H928" s="782"/>
      <c r="I928" s="782"/>
      <c r="J928" s="782"/>
      <c r="K928" s="782"/>
      <c r="L928" s="782"/>
      <c r="M928" s="782"/>
      <c r="N928" s="782"/>
      <c r="O928" s="782"/>
      <c r="P928" s="738"/>
      <c r="Q928" s="738"/>
    </row>
    <row r="929" spans="1:17" s="39" customFormat="1" ht="9">
      <c r="A929" s="773" t="s">
        <v>46</v>
      </c>
      <c r="B929" s="773"/>
      <c r="C929" s="783"/>
      <c r="D929" s="782"/>
      <c r="E929" s="782"/>
      <c r="F929" s="782"/>
      <c r="G929" s="782"/>
      <c r="H929" s="782"/>
      <c r="I929" s="782"/>
      <c r="J929" s="782"/>
      <c r="K929" s="782"/>
      <c r="L929" s="782"/>
      <c r="M929" s="782"/>
      <c r="N929" s="782"/>
      <c r="O929" s="782"/>
      <c r="P929" s="738"/>
      <c r="Q929" s="738"/>
    </row>
    <row r="930" spans="1:17" s="118" customFormat="1" ht="11.25" customHeight="1">
      <c r="A930" s="775"/>
      <c r="C930" s="784"/>
      <c r="D930" s="297" t="s">
        <v>1635</v>
      </c>
      <c r="E930" s="604"/>
      <c r="F930" s="604"/>
      <c r="G930" s="604"/>
      <c r="H930" s="604"/>
      <c r="I930" s="604"/>
      <c r="J930" s="604"/>
      <c r="K930" s="604"/>
      <c r="L930" s="604"/>
      <c r="M930" s="604"/>
      <c r="N930" s="604"/>
      <c r="O930" s="604"/>
      <c r="P930" s="780"/>
      <c r="Q930" s="780"/>
    </row>
    <row r="931" spans="1:17" s="118" customFormat="1" ht="9" customHeight="1">
      <c r="A931" s="775"/>
      <c r="C931" s="784"/>
      <c r="D931" s="297"/>
      <c r="E931" s="604"/>
      <c r="F931" s="604"/>
      <c r="G931" s="604"/>
      <c r="H931" s="604"/>
      <c r="I931" s="604"/>
      <c r="J931" s="604"/>
      <c r="K931" s="604"/>
      <c r="L931" s="604"/>
      <c r="M931" s="604"/>
      <c r="N931" s="604"/>
      <c r="O931" s="604"/>
      <c r="P931" s="780"/>
      <c r="Q931" s="780"/>
    </row>
    <row r="932" spans="1:17" ht="18" customHeight="1">
      <c r="B932" s="773" t="s">
        <v>619</v>
      </c>
      <c r="C932" s="776"/>
      <c r="P932" s="67"/>
      <c r="Q932" s="67"/>
    </row>
    <row r="933" spans="1:17" ht="12.75" customHeight="1">
      <c r="C933" s="776" t="s">
        <v>620</v>
      </c>
      <c r="D933" s="761">
        <v>6</v>
      </c>
      <c r="E933" s="761">
        <v>0</v>
      </c>
      <c r="F933" s="761">
        <v>0</v>
      </c>
      <c r="G933" s="761">
        <v>0</v>
      </c>
      <c r="H933" s="761">
        <v>0</v>
      </c>
      <c r="I933" s="761">
        <v>0</v>
      </c>
      <c r="J933" s="761">
        <v>1</v>
      </c>
      <c r="K933" s="761">
        <v>0</v>
      </c>
      <c r="L933" s="761">
        <v>0</v>
      </c>
      <c r="M933" s="761">
        <v>0</v>
      </c>
      <c r="N933" s="761">
        <v>1</v>
      </c>
      <c r="O933" s="761">
        <v>4</v>
      </c>
      <c r="P933" s="67">
        <v>49.3</v>
      </c>
      <c r="Q933" s="67">
        <v>47</v>
      </c>
    </row>
    <row r="934" spans="1:17" ht="12.75" customHeight="1">
      <c r="C934" s="776" t="s">
        <v>622</v>
      </c>
      <c r="D934" s="761">
        <v>2</v>
      </c>
      <c r="E934" s="761">
        <v>0</v>
      </c>
      <c r="F934" s="761">
        <v>0</v>
      </c>
      <c r="G934" s="761">
        <v>0</v>
      </c>
      <c r="H934" s="761">
        <v>0</v>
      </c>
      <c r="I934" s="761">
        <v>0</v>
      </c>
      <c r="J934" s="761">
        <v>0</v>
      </c>
      <c r="K934" s="761">
        <v>0</v>
      </c>
      <c r="L934" s="761">
        <v>0</v>
      </c>
      <c r="M934" s="761">
        <v>1</v>
      </c>
      <c r="N934" s="761">
        <v>0</v>
      </c>
      <c r="O934" s="761">
        <v>1</v>
      </c>
      <c r="P934" s="67">
        <v>52.5</v>
      </c>
      <c r="Q934" s="67">
        <v>49</v>
      </c>
    </row>
    <row r="935" spans="1:17" ht="12.75" customHeight="1">
      <c r="C935" s="776" t="s">
        <v>1823</v>
      </c>
      <c r="D935" s="761">
        <v>13</v>
      </c>
      <c r="E935" s="761">
        <v>0</v>
      </c>
      <c r="F935" s="761">
        <v>0</v>
      </c>
      <c r="G935" s="761">
        <v>0</v>
      </c>
      <c r="H935" s="761">
        <v>0</v>
      </c>
      <c r="I935" s="761">
        <v>1</v>
      </c>
      <c r="J935" s="761">
        <v>0</v>
      </c>
      <c r="K935" s="761">
        <v>0</v>
      </c>
      <c r="L935" s="761">
        <v>1</v>
      </c>
      <c r="M935" s="761">
        <v>0</v>
      </c>
      <c r="N935" s="761">
        <v>0</v>
      </c>
      <c r="O935" s="761">
        <v>11</v>
      </c>
      <c r="P935" s="67">
        <v>41.9</v>
      </c>
      <c r="Q935" s="67">
        <v>38.5</v>
      </c>
    </row>
    <row r="936" spans="1:17" ht="12.75" customHeight="1">
      <c r="C936" s="778" t="s">
        <v>1874</v>
      </c>
      <c r="D936" s="761">
        <v>21</v>
      </c>
      <c r="E936" s="761">
        <v>0</v>
      </c>
      <c r="F936" s="761">
        <v>0</v>
      </c>
      <c r="G936" s="761">
        <v>0</v>
      </c>
      <c r="H936" s="761">
        <v>0</v>
      </c>
      <c r="I936" s="761">
        <v>1</v>
      </c>
      <c r="J936" s="761">
        <v>1</v>
      </c>
      <c r="K936" s="761">
        <v>0</v>
      </c>
      <c r="L936" s="761">
        <v>1</v>
      </c>
      <c r="M936" s="761">
        <v>1</v>
      </c>
      <c r="N936" s="761">
        <v>1</v>
      </c>
      <c r="O936" s="761">
        <v>16</v>
      </c>
      <c r="P936" s="67">
        <v>45</v>
      </c>
      <c r="Q936" s="67">
        <v>41.5</v>
      </c>
    </row>
    <row r="937" spans="1:17" ht="18" customHeight="1">
      <c r="B937" s="773" t="s">
        <v>628</v>
      </c>
      <c r="C937" s="776"/>
      <c r="P937" s="67"/>
      <c r="Q937" s="67"/>
    </row>
    <row r="938" spans="1:17" ht="21.75" customHeight="1">
      <c r="C938" s="776" t="s">
        <v>1832</v>
      </c>
      <c r="D938" s="761">
        <v>544</v>
      </c>
      <c r="E938" s="761">
        <v>12</v>
      </c>
      <c r="F938" s="761">
        <v>22</v>
      </c>
      <c r="G938" s="761">
        <v>10</v>
      </c>
      <c r="H938" s="761">
        <v>24</v>
      </c>
      <c r="I938" s="761">
        <v>22</v>
      </c>
      <c r="J938" s="761">
        <v>16</v>
      </c>
      <c r="K938" s="761">
        <v>15</v>
      </c>
      <c r="L938" s="761">
        <v>21</v>
      </c>
      <c r="M938" s="761">
        <v>18</v>
      </c>
      <c r="N938" s="761">
        <v>25</v>
      </c>
      <c r="O938" s="761">
        <v>359</v>
      </c>
      <c r="P938" s="67">
        <v>49.9</v>
      </c>
      <c r="Q938" s="67">
        <v>49.3</v>
      </c>
    </row>
    <row r="939" spans="1:17" ht="21.75" customHeight="1">
      <c r="C939" s="776" t="s">
        <v>1834</v>
      </c>
      <c r="D939" s="761">
        <v>2491</v>
      </c>
      <c r="E939" s="761">
        <v>47</v>
      </c>
      <c r="F939" s="761">
        <v>51</v>
      </c>
      <c r="G939" s="761">
        <v>66</v>
      </c>
      <c r="H939" s="761">
        <v>64</v>
      </c>
      <c r="I939" s="761">
        <v>77</v>
      </c>
      <c r="J939" s="761">
        <v>59</v>
      </c>
      <c r="K939" s="761">
        <v>66</v>
      </c>
      <c r="L939" s="761">
        <v>96</v>
      </c>
      <c r="M939" s="761">
        <v>102</v>
      </c>
      <c r="N939" s="761">
        <v>90</v>
      </c>
      <c r="O939" s="761">
        <v>1773</v>
      </c>
      <c r="P939" s="67">
        <v>47.8</v>
      </c>
      <c r="Q939" s="67">
        <v>48</v>
      </c>
    </row>
    <row r="940" spans="1:17" ht="12.75" customHeight="1">
      <c r="C940" s="776" t="s">
        <v>631</v>
      </c>
      <c r="D940" s="761">
        <v>300</v>
      </c>
      <c r="E940" s="761">
        <v>4</v>
      </c>
      <c r="F940" s="761">
        <v>12</v>
      </c>
      <c r="G940" s="761">
        <v>9</v>
      </c>
      <c r="H940" s="761">
        <v>11</v>
      </c>
      <c r="I940" s="761">
        <v>8</v>
      </c>
      <c r="J940" s="761">
        <v>11</v>
      </c>
      <c r="K940" s="761">
        <v>12</v>
      </c>
      <c r="L940" s="761">
        <v>12</v>
      </c>
      <c r="M940" s="761">
        <v>11</v>
      </c>
      <c r="N940" s="761">
        <v>7</v>
      </c>
      <c r="O940" s="761">
        <v>203</v>
      </c>
      <c r="P940" s="67">
        <v>49</v>
      </c>
      <c r="Q940" s="67">
        <v>49.1</v>
      </c>
    </row>
    <row r="941" spans="1:17" ht="12.75" customHeight="1">
      <c r="C941" s="778" t="s">
        <v>1874</v>
      </c>
      <c r="D941" s="761">
        <v>3335</v>
      </c>
      <c r="E941" s="761">
        <v>63</v>
      </c>
      <c r="F941" s="761">
        <v>85</v>
      </c>
      <c r="G941" s="761">
        <v>85</v>
      </c>
      <c r="H941" s="761">
        <v>99</v>
      </c>
      <c r="I941" s="761">
        <v>107</v>
      </c>
      <c r="J941" s="761">
        <v>86</v>
      </c>
      <c r="K941" s="761">
        <v>93</v>
      </c>
      <c r="L941" s="761">
        <v>129</v>
      </c>
      <c r="M941" s="761">
        <v>131</v>
      </c>
      <c r="N941" s="761">
        <v>122</v>
      </c>
      <c r="O941" s="761">
        <v>2335</v>
      </c>
      <c r="P941" s="67">
        <v>48.3</v>
      </c>
      <c r="Q941" s="67">
        <v>48.4</v>
      </c>
    </row>
    <row r="942" spans="1:17" ht="18" customHeight="1">
      <c r="B942" s="773" t="s">
        <v>632</v>
      </c>
      <c r="C942" s="776"/>
      <c r="P942" s="67"/>
      <c r="Q942" s="67"/>
    </row>
    <row r="943" spans="1:17" ht="21.75" customHeight="1">
      <c r="C943" s="776" t="s">
        <v>1836</v>
      </c>
      <c r="D943" s="761">
        <v>154</v>
      </c>
      <c r="E943" s="761">
        <v>4</v>
      </c>
      <c r="F943" s="761">
        <v>4</v>
      </c>
      <c r="G943" s="761">
        <v>10</v>
      </c>
      <c r="H943" s="761">
        <v>6</v>
      </c>
      <c r="I943" s="761">
        <v>9</v>
      </c>
      <c r="J943" s="761">
        <v>4</v>
      </c>
      <c r="K943" s="761">
        <v>8</v>
      </c>
      <c r="L943" s="761">
        <v>7</v>
      </c>
      <c r="M943" s="761">
        <v>4</v>
      </c>
      <c r="N943" s="761">
        <v>6</v>
      </c>
      <c r="O943" s="761">
        <v>92</v>
      </c>
      <c r="P943" s="67">
        <v>50.7</v>
      </c>
      <c r="Q943" s="67">
        <v>50.4</v>
      </c>
    </row>
    <row r="944" spans="1:17" ht="12.75" customHeight="1">
      <c r="C944" s="776" t="s">
        <v>1837</v>
      </c>
      <c r="D944" s="761">
        <v>3</v>
      </c>
      <c r="E944" s="761">
        <v>0</v>
      </c>
      <c r="F944" s="761">
        <v>0</v>
      </c>
      <c r="G944" s="761">
        <v>0</v>
      </c>
      <c r="H944" s="761">
        <v>0</v>
      </c>
      <c r="I944" s="761">
        <v>0</v>
      </c>
      <c r="J944" s="761">
        <v>0</v>
      </c>
      <c r="K944" s="761">
        <v>0</v>
      </c>
      <c r="L944" s="761">
        <v>1</v>
      </c>
      <c r="M944" s="761">
        <v>0</v>
      </c>
      <c r="N944" s="761">
        <v>1</v>
      </c>
      <c r="O944" s="761">
        <v>1</v>
      </c>
      <c r="P944" s="67">
        <v>55.3</v>
      </c>
      <c r="Q944" s="67">
        <v>54.5</v>
      </c>
    </row>
    <row r="945" spans="1:17" ht="12.75" customHeight="1">
      <c r="C945" s="776" t="s">
        <v>1838</v>
      </c>
      <c r="D945" s="761">
        <v>237</v>
      </c>
      <c r="E945" s="761">
        <v>6</v>
      </c>
      <c r="F945" s="761">
        <v>7</v>
      </c>
      <c r="G945" s="761">
        <v>9</v>
      </c>
      <c r="H945" s="761">
        <v>3</v>
      </c>
      <c r="I945" s="761">
        <v>5</v>
      </c>
      <c r="J945" s="761">
        <v>10</v>
      </c>
      <c r="K945" s="761">
        <v>8</v>
      </c>
      <c r="L945" s="761">
        <v>10</v>
      </c>
      <c r="M945" s="761">
        <v>12</v>
      </c>
      <c r="N945" s="761">
        <v>9</v>
      </c>
      <c r="O945" s="761">
        <v>158</v>
      </c>
      <c r="P945" s="67">
        <v>50</v>
      </c>
      <c r="Q945" s="67">
        <v>49.9</v>
      </c>
    </row>
    <row r="946" spans="1:17" ht="21.75" customHeight="1">
      <c r="C946" s="776" t="s">
        <v>1840</v>
      </c>
      <c r="D946" s="761">
        <v>734</v>
      </c>
      <c r="E946" s="761">
        <v>21</v>
      </c>
      <c r="F946" s="761">
        <v>27</v>
      </c>
      <c r="G946" s="761">
        <v>21</v>
      </c>
      <c r="H946" s="761">
        <v>30</v>
      </c>
      <c r="I946" s="761">
        <v>27</v>
      </c>
      <c r="J946" s="761">
        <v>30</v>
      </c>
      <c r="K946" s="761">
        <v>22</v>
      </c>
      <c r="L946" s="761">
        <v>27</v>
      </c>
      <c r="M946" s="761">
        <v>22</v>
      </c>
      <c r="N946" s="761">
        <v>29</v>
      </c>
      <c r="O946" s="761">
        <v>478</v>
      </c>
      <c r="P946" s="67">
        <v>49.7</v>
      </c>
      <c r="Q946" s="67">
        <v>50.1</v>
      </c>
    </row>
    <row r="947" spans="1:17" ht="12.75" customHeight="1">
      <c r="C947" s="778" t="s">
        <v>1874</v>
      </c>
      <c r="D947" s="761">
        <v>1128</v>
      </c>
      <c r="E947" s="761">
        <v>31</v>
      </c>
      <c r="F947" s="761">
        <v>38</v>
      </c>
      <c r="G947" s="761">
        <v>40</v>
      </c>
      <c r="H947" s="761">
        <v>39</v>
      </c>
      <c r="I947" s="761">
        <v>41</v>
      </c>
      <c r="J947" s="761">
        <v>44</v>
      </c>
      <c r="K947" s="761">
        <v>38</v>
      </c>
      <c r="L947" s="761">
        <v>45</v>
      </c>
      <c r="M947" s="761">
        <v>38</v>
      </c>
      <c r="N947" s="761">
        <v>45</v>
      </c>
      <c r="O947" s="761">
        <v>729</v>
      </c>
      <c r="P947" s="67">
        <v>49.9</v>
      </c>
      <c r="Q947" s="67">
        <v>50.2</v>
      </c>
    </row>
    <row r="948" spans="1:17" ht="21.75" customHeight="1">
      <c r="A948" s="1481" t="s">
        <v>2170</v>
      </c>
      <c r="B948" s="1481"/>
      <c r="C948" s="1482"/>
      <c r="D948" s="761">
        <v>4949</v>
      </c>
      <c r="E948" s="761">
        <v>111</v>
      </c>
      <c r="F948" s="761">
        <v>142</v>
      </c>
      <c r="G948" s="761">
        <v>141</v>
      </c>
      <c r="H948" s="761">
        <v>150</v>
      </c>
      <c r="I948" s="761">
        <v>165</v>
      </c>
      <c r="J948" s="761">
        <v>152</v>
      </c>
      <c r="K948" s="761">
        <v>156</v>
      </c>
      <c r="L948" s="761">
        <v>189</v>
      </c>
      <c r="M948" s="761">
        <v>184</v>
      </c>
      <c r="N948" s="761">
        <v>196</v>
      </c>
      <c r="O948" s="761">
        <v>3363</v>
      </c>
      <c r="P948" s="67">
        <v>49</v>
      </c>
      <c r="Q948" s="67">
        <v>49.2</v>
      </c>
    </row>
    <row r="949" spans="1:17" ht="27" customHeight="1">
      <c r="A949" s="1481" t="s">
        <v>2171</v>
      </c>
      <c r="B949" s="1481"/>
      <c r="C949" s="1482"/>
      <c r="P949" s="67"/>
      <c r="Q949" s="67"/>
    </row>
    <row r="950" spans="1:17" ht="18" customHeight="1">
      <c r="B950" s="773" t="s">
        <v>324</v>
      </c>
      <c r="C950" s="776"/>
      <c r="P950" s="67"/>
      <c r="Q950" s="67"/>
    </row>
    <row r="951" spans="1:17">
      <c r="C951" s="776" t="s">
        <v>2159</v>
      </c>
      <c r="D951" s="761">
        <v>1</v>
      </c>
      <c r="E951" s="635" t="s">
        <v>613</v>
      </c>
      <c r="F951" s="635" t="s">
        <v>613</v>
      </c>
      <c r="G951" s="635" t="s">
        <v>613</v>
      </c>
      <c r="H951" s="635" t="s">
        <v>613</v>
      </c>
      <c r="I951" s="635" t="s">
        <v>613</v>
      </c>
      <c r="J951" s="635" t="s">
        <v>613</v>
      </c>
      <c r="K951" s="635" t="s">
        <v>613</v>
      </c>
      <c r="L951" s="635" t="s">
        <v>613</v>
      </c>
      <c r="M951" s="635" t="s">
        <v>613</v>
      </c>
      <c r="N951" s="635" t="s">
        <v>613</v>
      </c>
      <c r="O951" s="761">
        <v>0</v>
      </c>
      <c r="P951" s="780" t="s">
        <v>477</v>
      </c>
      <c r="Q951" s="780" t="s">
        <v>477</v>
      </c>
    </row>
    <row r="952" spans="1:17" ht="12.75" customHeight="1">
      <c r="C952" s="776" t="s">
        <v>2160</v>
      </c>
      <c r="D952" s="761">
        <v>2</v>
      </c>
      <c r="E952" s="635" t="s">
        <v>613</v>
      </c>
      <c r="F952" s="635" t="s">
        <v>613</v>
      </c>
      <c r="G952" s="635" t="s">
        <v>613</v>
      </c>
      <c r="H952" s="635" t="s">
        <v>613</v>
      </c>
      <c r="I952" s="635" t="s">
        <v>613</v>
      </c>
      <c r="J952" s="635" t="s">
        <v>613</v>
      </c>
      <c r="K952" s="635" t="s">
        <v>613</v>
      </c>
      <c r="L952" s="635" t="s">
        <v>613</v>
      </c>
      <c r="M952" s="635" t="s">
        <v>613</v>
      </c>
      <c r="N952" s="635" t="s">
        <v>613</v>
      </c>
      <c r="O952" s="761">
        <v>0</v>
      </c>
      <c r="P952" s="67">
        <v>59</v>
      </c>
      <c r="Q952" s="67">
        <v>55</v>
      </c>
    </row>
    <row r="953" spans="1:17" ht="21.75" customHeight="1">
      <c r="C953" s="776" t="s">
        <v>2161</v>
      </c>
      <c r="D953" s="761">
        <v>12</v>
      </c>
      <c r="E953" s="761">
        <v>1</v>
      </c>
      <c r="F953" s="761">
        <v>0</v>
      </c>
      <c r="G953" s="761">
        <v>1</v>
      </c>
      <c r="H953" s="761">
        <v>0</v>
      </c>
      <c r="I953" s="761">
        <v>0</v>
      </c>
      <c r="J953" s="761">
        <v>0</v>
      </c>
      <c r="K953" s="761">
        <v>2</v>
      </c>
      <c r="L953" s="761">
        <v>0</v>
      </c>
      <c r="M953" s="761">
        <v>0</v>
      </c>
      <c r="N953" s="761">
        <v>1</v>
      </c>
      <c r="O953" s="761">
        <v>7</v>
      </c>
      <c r="P953" s="67">
        <v>51.7</v>
      </c>
      <c r="Q953" s="67">
        <v>53.5</v>
      </c>
    </row>
    <row r="954" spans="1:17" ht="12.75" customHeight="1">
      <c r="C954" s="776" t="s">
        <v>610</v>
      </c>
      <c r="D954" s="761">
        <v>3</v>
      </c>
      <c r="E954" s="761">
        <v>0</v>
      </c>
      <c r="F954" s="761">
        <v>0</v>
      </c>
      <c r="G954" s="761">
        <v>0</v>
      </c>
      <c r="H954" s="761">
        <v>1</v>
      </c>
      <c r="I954" s="761">
        <v>0</v>
      </c>
      <c r="J954" s="761">
        <v>0</v>
      </c>
      <c r="K954" s="761">
        <v>0</v>
      </c>
      <c r="L954" s="761">
        <v>0</v>
      </c>
      <c r="M954" s="761">
        <v>0</v>
      </c>
      <c r="N954" s="761">
        <v>0</v>
      </c>
      <c r="O954" s="761">
        <v>2</v>
      </c>
      <c r="P954" s="67">
        <v>51.3</v>
      </c>
      <c r="Q954" s="67">
        <v>49.5</v>
      </c>
    </row>
    <row r="955" spans="1:17" ht="12.75" customHeight="1">
      <c r="C955" s="776" t="s">
        <v>611</v>
      </c>
      <c r="D955" s="761">
        <v>7</v>
      </c>
      <c r="E955" s="761">
        <v>0</v>
      </c>
      <c r="F955" s="761">
        <v>0</v>
      </c>
      <c r="G955" s="761">
        <v>0</v>
      </c>
      <c r="H955" s="761">
        <v>0</v>
      </c>
      <c r="I955" s="761">
        <v>0</v>
      </c>
      <c r="J955" s="761">
        <v>0</v>
      </c>
      <c r="K955" s="761">
        <v>0</v>
      </c>
      <c r="L955" s="761">
        <v>0</v>
      </c>
      <c r="M955" s="761">
        <v>2</v>
      </c>
      <c r="N955" s="761">
        <v>0</v>
      </c>
      <c r="O955" s="761">
        <v>5</v>
      </c>
      <c r="P955" s="67">
        <v>47.7</v>
      </c>
      <c r="Q955" s="67">
        <v>46.5</v>
      </c>
    </row>
    <row r="956" spans="1:17" ht="12.75" customHeight="1">
      <c r="C956" s="778" t="s">
        <v>1874</v>
      </c>
      <c r="D956" s="761">
        <v>25</v>
      </c>
      <c r="E956" s="761">
        <v>1</v>
      </c>
      <c r="F956" s="761">
        <v>1</v>
      </c>
      <c r="G956" s="761">
        <v>1</v>
      </c>
      <c r="H956" s="761">
        <v>1</v>
      </c>
      <c r="I956" s="761">
        <v>0</v>
      </c>
      <c r="J956" s="761">
        <v>0</v>
      </c>
      <c r="K956" s="761">
        <v>3</v>
      </c>
      <c r="L956" s="761">
        <v>0</v>
      </c>
      <c r="M956" s="761">
        <v>2</v>
      </c>
      <c r="N956" s="761">
        <v>2</v>
      </c>
      <c r="O956" s="761">
        <v>14</v>
      </c>
      <c r="P956" s="67">
        <v>51.4</v>
      </c>
      <c r="Q956" s="67">
        <v>53.3</v>
      </c>
    </row>
    <row r="957" spans="1:17" ht="18" customHeight="1">
      <c r="B957" s="773" t="s">
        <v>619</v>
      </c>
      <c r="C957" s="776"/>
      <c r="P957" s="67"/>
      <c r="Q957" s="67"/>
    </row>
    <row r="958" spans="1:17">
      <c r="C958" s="776" t="s">
        <v>624</v>
      </c>
      <c r="D958" s="761">
        <v>2</v>
      </c>
      <c r="E958" s="761">
        <v>0</v>
      </c>
      <c r="F958" s="761">
        <v>0</v>
      </c>
      <c r="G958" s="761">
        <v>0</v>
      </c>
      <c r="H958" s="761">
        <v>0</v>
      </c>
      <c r="I958" s="761">
        <v>0</v>
      </c>
      <c r="J958" s="761">
        <v>0</v>
      </c>
      <c r="K958" s="761">
        <v>0</v>
      </c>
      <c r="L958" s="761">
        <v>0</v>
      </c>
      <c r="M958" s="761">
        <v>0</v>
      </c>
      <c r="N958" s="761">
        <v>0</v>
      </c>
      <c r="O958" s="761">
        <v>2</v>
      </c>
      <c r="P958" s="67">
        <v>44.5</v>
      </c>
      <c r="Q958" s="67">
        <v>36</v>
      </c>
    </row>
    <row r="959" spans="1:17" ht="12.75" customHeight="1">
      <c r="C959" s="776" t="s">
        <v>1823</v>
      </c>
      <c r="D959" s="761">
        <v>21</v>
      </c>
      <c r="E959" s="761">
        <v>0</v>
      </c>
      <c r="F959" s="761">
        <v>0</v>
      </c>
      <c r="G959" s="761">
        <v>0</v>
      </c>
      <c r="H959" s="761">
        <v>2</v>
      </c>
      <c r="I959" s="761">
        <v>1</v>
      </c>
      <c r="J959" s="761">
        <v>1</v>
      </c>
      <c r="K959" s="761">
        <v>1</v>
      </c>
      <c r="L959" s="761">
        <v>1</v>
      </c>
      <c r="M959" s="761">
        <v>0</v>
      </c>
      <c r="N959" s="761">
        <v>1</v>
      </c>
      <c r="O959" s="761">
        <v>14</v>
      </c>
      <c r="P959" s="67">
        <v>48.7</v>
      </c>
      <c r="Q959" s="67">
        <v>47.8</v>
      </c>
    </row>
    <row r="960" spans="1:17" ht="12.75" customHeight="1">
      <c r="C960" s="778" t="s">
        <v>1874</v>
      </c>
      <c r="D960" s="761">
        <v>23</v>
      </c>
      <c r="E960" s="761">
        <v>0</v>
      </c>
      <c r="F960" s="761">
        <v>0</v>
      </c>
      <c r="G960" s="761">
        <v>0</v>
      </c>
      <c r="H960" s="761">
        <v>2</v>
      </c>
      <c r="I960" s="761">
        <v>1</v>
      </c>
      <c r="J960" s="761">
        <v>1</v>
      </c>
      <c r="K960" s="761">
        <v>1</v>
      </c>
      <c r="L960" s="761">
        <v>1</v>
      </c>
      <c r="M960" s="761">
        <v>0</v>
      </c>
      <c r="N960" s="761">
        <v>1</v>
      </c>
      <c r="O960" s="761">
        <v>16</v>
      </c>
      <c r="P960" s="67">
        <v>48.3</v>
      </c>
      <c r="Q960" s="67">
        <v>47.8</v>
      </c>
    </row>
    <row r="961" spans="1:17" ht="18" customHeight="1">
      <c r="B961" s="773" t="s">
        <v>628</v>
      </c>
      <c r="C961" s="776"/>
      <c r="P961" s="67"/>
      <c r="Q961" s="67"/>
    </row>
    <row r="962" spans="1:17" ht="21.75" customHeight="1">
      <c r="C962" s="776" t="s">
        <v>1832</v>
      </c>
      <c r="D962" s="761">
        <v>110</v>
      </c>
      <c r="E962" s="761">
        <v>1</v>
      </c>
      <c r="F962" s="761">
        <v>2</v>
      </c>
      <c r="G962" s="761">
        <v>2</v>
      </c>
      <c r="H962" s="761">
        <v>6</v>
      </c>
      <c r="I962" s="761">
        <v>3</v>
      </c>
      <c r="J962" s="761">
        <v>6</v>
      </c>
      <c r="K962" s="761">
        <v>5</v>
      </c>
      <c r="L962" s="761">
        <v>6</v>
      </c>
      <c r="M962" s="761">
        <v>2</v>
      </c>
      <c r="N962" s="761">
        <v>6</v>
      </c>
      <c r="O962" s="761">
        <v>71</v>
      </c>
      <c r="P962" s="67">
        <v>52.2</v>
      </c>
      <c r="Q962" s="67">
        <v>51.1</v>
      </c>
    </row>
    <row r="963" spans="1:17" ht="21.75" customHeight="1">
      <c r="C963" s="776" t="s">
        <v>1834</v>
      </c>
      <c r="D963" s="761">
        <v>452</v>
      </c>
      <c r="E963" s="761">
        <v>8</v>
      </c>
      <c r="F963" s="761">
        <v>8</v>
      </c>
      <c r="G963" s="761">
        <v>7</v>
      </c>
      <c r="H963" s="761">
        <v>14</v>
      </c>
      <c r="I963" s="761">
        <v>9</v>
      </c>
      <c r="J963" s="761">
        <v>14</v>
      </c>
      <c r="K963" s="761">
        <v>18</v>
      </c>
      <c r="L963" s="761">
        <v>17</v>
      </c>
      <c r="M963" s="761">
        <v>14</v>
      </c>
      <c r="N963" s="761">
        <v>16</v>
      </c>
      <c r="O963" s="761">
        <v>327</v>
      </c>
      <c r="P963" s="67">
        <v>48.1</v>
      </c>
      <c r="Q963" s="67">
        <v>48.5</v>
      </c>
    </row>
    <row r="964" spans="1:17" ht="12.75" customHeight="1">
      <c r="C964" s="778" t="s">
        <v>1874</v>
      </c>
      <c r="D964" s="761">
        <v>562</v>
      </c>
      <c r="E964" s="761">
        <v>9</v>
      </c>
      <c r="F964" s="761">
        <v>10</v>
      </c>
      <c r="G964" s="761">
        <v>9</v>
      </c>
      <c r="H964" s="761">
        <v>20</v>
      </c>
      <c r="I964" s="761">
        <v>12</v>
      </c>
      <c r="J964" s="761">
        <v>20</v>
      </c>
      <c r="K964" s="761">
        <v>23</v>
      </c>
      <c r="L964" s="761">
        <v>23</v>
      </c>
      <c r="M964" s="761">
        <v>16</v>
      </c>
      <c r="N964" s="761">
        <v>22</v>
      </c>
      <c r="O964" s="761">
        <v>398</v>
      </c>
      <c r="P964" s="67">
        <v>48.9</v>
      </c>
      <c r="Q964" s="67">
        <v>49.4</v>
      </c>
    </row>
    <row r="965" spans="1:17" s="39" customFormat="1" ht="15.75" customHeight="1">
      <c r="A965" s="118" t="s">
        <v>638</v>
      </c>
      <c r="B965" s="773"/>
      <c r="C965" s="781"/>
      <c r="D965" s="782"/>
      <c r="E965" s="782"/>
      <c r="F965" s="782"/>
      <c r="G965" s="782"/>
      <c r="H965" s="782"/>
      <c r="I965" s="782"/>
      <c r="J965" s="782"/>
      <c r="K965" s="782"/>
      <c r="L965" s="782"/>
      <c r="M965" s="782"/>
      <c r="N965" s="782"/>
      <c r="O965" s="782"/>
      <c r="P965" s="67"/>
      <c r="Q965" s="67"/>
    </row>
    <row r="966" spans="1:17" s="39" customFormat="1" ht="10.5" customHeight="1">
      <c r="A966" s="773" t="s">
        <v>2162</v>
      </c>
      <c r="B966" s="773"/>
      <c r="C966" s="781"/>
      <c r="D966" s="782"/>
      <c r="E966" s="782"/>
      <c r="F966" s="782"/>
      <c r="G966" s="782"/>
      <c r="H966" s="782"/>
      <c r="I966" s="782"/>
      <c r="J966" s="782"/>
      <c r="K966" s="782"/>
      <c r="L966" s="782"/>
      <c r="M966" s="782"/>
      <c r="N966" s="782"/>
      <c r="O966" s="782"/>
      <c r="P966" s="738"/>
      <c r="Q966" s="738"/>
    </row>
    <row r="967" spans="1:17" s="39" customFormat="1" ht="10.5" customHeight="1">
      <c r="A967" s="118"/>
      <c r="B967" s="39" t="s">
        <v>2163</v>
      </c>
      <c r="C967" s="781"/>
      <c r="D967" s="782"/>
      <c r="E967" s="782"/>
      <c r="F967" s="782"/>
      <c r="G967" s="782"/>
      <c r="H967" s="782"/>
      <c r="I967" s="782"/>
      <c r="J967" s="782"/>
      <c r="K967" s="782"/>
      <c r="L967" s="782"/>
      <c r="M967" s="782"/>
      <c r="N967" s="782"/>
      <c r="O967" s="782"/>
      <c r="P967" s="738"/>
      <c r="Q967" s="738"/>
    </row>
    <row r="968" spans="1:17" s="39" customFormat="1" ht="10.5" customHeight="1">
      <c r="A968" s="118"/>
      <c r="B968" s="39" t="s">
        <v>2164</v>
      </c>
      <c r="C968" s="781"/>
      <c r="D968" s="782"/>
      <c r="E968" s="782"/>
      <c r="F968" s="782"/>
      <c r="G968" s="782"/>
      <c r="H968" s="782"/>
      <c r="I968" s="782"/>
      <c r="J968" s="782"/>
      <c r="K968" s="782"/>
      <c r="L968" s="782"/>
      <c r="M968" s="782"/>
      <c r="N968" s="782"/>
      <c r="O968" s="782"/>
      <c r="P968" s="738"/>
      <c r="Q968" s="738"/>
    </row>
    <row r="969" spans="1:17" s="39" customFormat="1" ht="10.5" customHeight="1">
      <c r="A969" s="773" t="s">
        <v>2165</v>
      </c>
      <c r="B969" s="773"/>
      <c r="C969" s="781"/>
      <c r="D969" s="782"/>
      <c r="E969" s="782"/>
      <c r="F969" s="782"/>
      <c r="G969" s="782"/>
      <c r="H969" s="782"/>
      <c r="I969" s="782"/>
      <c r="J969" s="782"/>
      <c r="K969" s="782"/>
      <c r="L969" s="782"/>
      <c r="M969" s="782"/>
      <c r="N969" s="782"/>
      <c r="O969" s="782"/>
      <c r="P969" s="738"/>
      <c r="Q969" s="738"/>
    </row>
    <row r="970" spans="1:17" s="39" customFormat="1" ht="10.5" customHeight="1">
      <c r="A970" s="773" t="s">
        <v>1828</v>
      </c>
      <c r="B970" s="773"/>
      <c r="C970" s="781"/>
      <c r="D970" s="782"/>
      <c r="E970" s="782"/>
      <c r="F970" s="782"/>
      <c r="G970" s="782"/>
      <c r="H970" s="782"/>
      <c r="I970" s="782"/>
      <c r="J970" s="782"/>
      <c r="K970" s="782"/>
      <c r="L970" s="782"/>
      <c r="M970" s="782"/>
      <c r="N970" s="782"/>
      <c r="O970" s="782"/>
      <c r="P970" s="738"/>
      <c r="Q970" s="738"/>
    </row>
    <row r="971" spans="1:17" s="39" customFormat="1" ht="10.5" customHeight="1">
      <c r="A971" s="773"/>
      <c r="B971" s="773"/>
      <c r="C971" s="783"/>
      <c r="D971" s="782"/>
      <c r="E971" s="782"/>
      <c r="F971" s="782"/>
      <c r="G971" s="782"/>
      <c r="H971" s="782"/>
      <c r="I971" s="782"/>
      <c r="J971" s="782"/>
      <c r="K971" s="782"/>
      <c r="L971" s="782"/>
      <c r="M971" s="782"/>
      <c r="N971" s="782"/>
      <c r="O971" s="782"/>
      <c r="P971" s="738"/>
      <c r="Q971" s="738"/>
    </row>
    <row r="972" spans="1:17" s="39" customFormat="1" ht="9">
      <c r="A972" s="773" t="s">
        <v>46</v>
      </c>
      <c r="B972" s="773"/>
      <c r="C972" s="783"/>
      <c r="D972" s="782"/>
      <c r="E972" s="782"/>
      <c r="F972" s="782"/>
      <c r="G972" s="782"/>
      <c r="H972" s="782"/>
      <c r="I972" s="782"/>
      <c r="J972" s="782"/>
      <c r="K972" s="782"/>
      <c r="L972" s="782"/>
      <c r="M972" s="782"/>
      <c r="N972" s="782"/>
      <c r="O972" s="782"/>
      <c r="P972" s="738"/>
      <c r="Q972" s="738"/>
    </row>
    <row r="973" spans="1:17" s="118" customFormat="1" ht="11.25" customHeight="1">
      <c r="A973" s="775"/>
      <c r="C973" s="784"/>
      <c r="D973" s="297" t="s">
        <v>1635</v>
      </c>
      <c r="E973" s="604"/>
      <c r="F973" s="604"/>
      <c r="G973" s="604"/>
      <c r="H973" s="604"/>
      <c r="I973" s="604"/>
      <c r="J973" s="604"/>
      <c r="K973" s="604"/>
      <c r="L973" s="604"/>
      <c r="M973" s="604"/>
      <c r="N973" s="604"/>
      <c r="O973" s="604"/>
      <c r="P973" s="780"/>
      <c r="Q973" s="780"/>
    </row>
    <row r="974" spans="1:17" s="118" customFormat="1" ht="9" customHeight="1">
      <c r="A974" s="775"/>
      <c r="C974" s="784"/>
      <c r="D974" s="297"/>
      <c r="E974" s="604"/>
      <c r="F974" s="604"/>
      <c r="G974" s="604"/>
      <c r="H974" s="604"/>
      <c r="I974" s="604"/>
      <c r="J974" s="604"/>
      <c r="K974" s="604"/>
      <c r="L974" s="604"/>
      <c r="M974" s="604"/>
      <c r="N974" s="604"/>
      <c r="O974" s="604"/>
      <c r="P974" s="780"/>
      <c r="Q974" s="780"/>
    </row>
    <row r="975" spans="1:17" ht="18" customHeight="1">
      <c r="B975" s="773" t="s">
        <v>632</v>
      </c>
      <c r="C975" s="776"/>
      <c r="P975" s="67"/>
      <c r="Q975" s="67"/>
    </row>
    <row r="976" spans="1:17" ht="21.75" customHeight="1">
      <c r="C976" s="776" t="s">
        <v>1840</v>
      </c>
      <c r="D976" s="761">
        <v>104</v>
      </c>
      <c r="E976" s="761">
        <v>0</v>
      </c>
      <c r="F976" s="761">
        <v>5</v>
      </c>
      <c r="G976" s="761">
        <v>2</v>
      </c>
      <c r="H976" s="761">
        <v>3</v>
      </c>
      <c r="I976" s="761">
        <v>7</v>
      </c>
      <c r="J976" s="761">
        <v>8</v>
      </c>
      <c r="K976" s="761">
        <v>1</v>
      </c>
      <c r="L976" s="761">
        <v>2</v>
      </c>
      <c r="M976" s="761">
        <v>0</v>
      </c>
      <c r="N976" s="761">
        <v>7</v>
      </c>
      <c r="O976" s="761">
        <v>69</v>
      </c>
      <c r="P976" s="67">
        <v>48.5</v>
      </c>
      <c r="Q976" s="67">
        <v>47.4</v>
      </c>
    </row>
    <row r="977" spans="1:17" ht="12.75" customHeight="1">
      <c r="C977" s="778" t="s">
        <v>1874</v>
      </c>
      <c r="D977" s="761">
        <v>104</v>
      </c>
      <c r="E977" s="761">
        <v>0</v>
      </c>
      <c r="F977" s="761">
        <v>5</v>
      </c>
      <c r="G977" s="761">
        <v>2</v>
      </c>
      <c r="H977" s="761">
        <v>3</v>
      </c>
      <c r="I977" s="761">
        <v>7</v>
      </c>
      <c r="J977" s="761">
        <v>8</v>
      </c>
      <c r="K977" s="761">
        <v>1</v>
      </c>
      <c r="L977" s="761">
        <v>2</v>
      </c>
      <c r="M977" s="761">
        <v>0</v>
      </c>
      <c r="N977" s="761">
        <v>7</v>
      </c>
      <c r="O977" s="761">
        <v>69</v>
      </c>
      <c r="P977" s="67">
        <v>48.5</v>
      </c>
      <c r="Q977" s="67">
        <v>47.4</v>
      </c>
    </row>
    <row r="978" spans="1:17" ht="21.75" customHeight="1">
      <c r="A978" s="1481" t="s">
        <v>2172</v>
      </c>
      <c r="B978" s="1481"/>
      <c r="C978" s="1482"/>
      <c r="D978" s="761">
        <v>714</v>
      </c>
      <c r="E978" s="761">
        <v>10</v>
      </c>
      <c r="F978" s="761">
        <v>16</v>
      </c>
      <c r="G978" s="761">
        <v>12</v>
      </c>
      <c r="H978" s="761">
        <v>26</v>
      </c>
      <c r="I978" s="761">
        <v>20</v>
      </c>
      <c r="J978" s="761">
        <v>29</v>
      </c>
      <c r="K978" s="761">
        <v>28</v>
      </c>
      <c r="L978" s="761">
        <v>26</v>
      </c>
      <c r="M978" s="761">
        <v>18</v>
      </c>
      <c r="N978" s="761">
        <v>32</v>
      </c>
      <c r="O978" s="761">
        <v>497</v>
      </c>
      <c r="P978" s="67">
        <v>48.9</v>
      </c>
      <c r="Q978" s="67">
        <v>49.2</v>
      </c>
    </row>
    <row r="979" spans="1:17" ht="18" customHeight="1">
      <c r="A979" s="786" t="s">
        <v>155</v>
      </c>
      <c r="B979" s="786"/>
      <c r="C979" s="776"/>
      <c r="P979" s="67"/>
      <c r="Q979" s="67"/>
    </row>
    <row r="980" spans="1:17" ht="18" customHeight="1">
      <c r="B980" s="773" t="s">
        <v>324</v>
      </c>
      <c r="C980" s="776"/>
      <c r="P980" s="67"/>
      <c r="Q980" s="67"/>
    </row>
    <row r="981" spans="1:17" ht="12.75" customHeight="1">
      <c r="C981" s="776" t="s">
        <v>2159</v>
      </c>
      <c r="D981" s="761">
        <v>3396</v>
      </c>
      <c r="E981" s="761">
        <v>339</v>
      </c>
      <c r="F981" s="761">
        <v>317</v>
      </c>
      <c r="G981" s="761">
        <v>358</v>
      </c>
      <c r="H981" s="761">
        <v>304</v>
      </c>
      <c r="I981" s="761">
        <v>308</v>
      </c>
      <c r="J981" s="761">
        <v>294</v>
      </c>
      <c r="K981" s="761">
        <v>282</v>
      </c>
      <c r="L981" s="761">
        <v>255</v>
      </c>
      <c r="M981" s="761">
        <v>217</v>
      </c>
      <c r="N981" s="761">
        <v>162</v>
      </c>
      <c r="O981" s="761">
        <v>560</v>
      </c>
      <c r="P981" s="67">
        <v>58.7</v>
      </c>
      <c r="Q981" s="67">
        <v>58.8</v>
      </c>
    </row>
    <row r="982" spans="1:17" ht="12.75" customHeight="1">
      <c r="C982" s="776" t="s">
        <v>2160</v>
      </c>
      <c r="D982" s="761">
        <v>4757</v>
      </c>
      <c r="E982" s="761">
        <v>474</v>
      </c>
      <c r="F982" s="761">
        <v>500</v>
      </c>
      <c r="G982" s="761">
        <v>496</v>
      </c>
      <c r="H982" s="761">
        <v>505</v>
      </c>
      <c r="I982" s="761">
        <v>472</v>
      </c>
      <c r="J982" s="761">
        <v>417</v>
      </c>
      <c r="K982" s="761">
        <v>391</v>
      </c>
      <c r="L982" s="761">
        <v>319</v>
      </c>
      <c r="M982" s="761">
        <v>275</v>
      </c>
      <c r="N982" s="761">
        <v>228</v>
      </c>
      <c r="O982" s="761">
        <v>680</v>
      </c>
      <c r="P982" s="67">
        <v>59</v>
      </c>
      <c r="Q982" s="67">
        <v>59.1</v>
      </c>
    </row>
    <row r="983" spans="1:17" ht="21.75" customHeight="1">
      <c r="C983" s="776" t="s">
        <v>2161</v>
      </c>
      <c r="D983" s="761">
        <v>5048</v>
      </c>
      <c r="E983" s="761">
        <v>171</v>
      </c>
      <c r="F983" s="761">
        <v>174</v>
      </c>
      <c r="G983" s="761">
        <v>216</v>
      </c>
      <c r="H983" s="761">
        <v>203</v>
      </c>
      <c r="I983" s="761">
        <v>218</v>
      </c>
      <c r="J983" s="761">
        <v>236</v>
      </c>
      <c r="K983" s="761">
        <v>261</v>
      </c>
      <c r="L983" s="761">
        <v>266</v>
      </c>
      <c r="M983" s="761">
        <v>254</v>
      </c>
      <c r="N983" s="761">
        <v>280</v>
      </c>
      <c r="O983" s="761">
        <v>2769</v>
      </c>
      <c r="P983" s="67">
        <v>52.7</v>
      </c>
      <c r="Q983" s="67">
        <v>53.1</v>
      </c>
    </row>
    <row r="984" spans="1:17" ht="12.75" customHeight="1">
      <c r="C984" s="776" t="s">
        <v>610</v>
      </c>
      <c r="D984" s="761">
        <v>10617</v>
      </c>
      <c r="E984" s="761">
        <v>102</v>
      </c>
      <c r="F984" s="761">
        <v>130</v>
      </c>
      <c r="G984" s="761">
        <v>143</v>
      </c>
      <c r="H984" s="761">
        <v>189</v>
      </c>
      <c r="I984" s="761">
        <v>240</v>
      </c>
      <c r="J984" s="761">
        <v>282</v>
      </c>
      <c r="K984" s="761">
        <v>342</v>
      </c>
      <c r="L984" s="761">
        <v>400</v>
      </c>
      <c r="M984" s="761">
        <v>448</v>
      </c>
      <c r="N984" s="761">
        <v>478</v>
      </c>
      <c r="O984" s="761">
        <v>7863</v>
      </c>
      <c r="P984" s="67">
        <v>50.1</v>
      </c>
      <c r="Q984" s="67">
        <v>49.7</v>
      </c>
    </row>
    <row r="985" spans="1:17" ht="12.75" customHeight="1">
      <c r="C985" s="776" t="s">
        <v>611</v>
      </c>
      <c r="D985" s="761">
        <v>15437</v>
      </c>
      <c r="E985" s="761">
        <v>131</v>
      </c>
      <c r="F985" s="761">
        <v>189</v>
      </c>
      <c r="G985" s="761">
        <v>212</v>
      </c>
      <c r="H985" s="761">
        <v>269</v>
      </c>
      <c r="I985" s="761">
        <v>321</v>
      </c>
      <c r="J985" s="761">
        <v>356</v>
      </c>
      <c r="K985" s="761">
        <v>382</v>
      </c>
      <c r="L985" s="761">
        <v>491</v>
      </c>
      <c r="M985" s="761">
        <v>522</v>
      </c>
      <c r="N985" s="761">
        <v>631</v>
      </c>
      <c r="O985" s="761">
        <v>11933</v>
      </c>
      <c r="P985" s="67">
        <v>49.3</v>
      </c>
      <c r="Q985" s="67">
        <v>48.9</v>
      </c>
    </row>
    <row r="986" spans="1:17" ht="12.75" customHeight="1">
      <c r="C986" s="778" t="s">
        <v>1874</v>
      </c>
      <c r="D986" s="761">
        <v>39255</v>
      </c>
      <c r="E986" s="761">
        <v>1217</v>
      </c>
      <c r="F986" s="761">
        <v>1310</v>
      </c>
      <c r="G986" s="761">
        <v>1425</v>
      </c>
      <c r="H986" s="761">
        <v>1470</v>
      </c>
      <c r="I986" s="761">
        <v>1559</v>
      </c>
      <c r="J986" s="761">
        <v>1585</v>
      </c>
      <c r="K986" s="761">
        <v>1658</v>
      </c>
      <c r="L986" s="761">
        <v>1731</v>
      </c>
      <c r="M986" s="761">
        <v>1716</v>
      </c>
      <c r="N986" s="761">
        <v>1779</v>
      </c>
      <c r="O986" s="761">
        <v>23805</v>
      </c>
      <c r="P986" s="67">
        <v>51.9</v>
      </c>
      <c r="Q986" s="67">
        <v>51.8</v>
      </c>
    </row>
    <row r="987" spans="1:17" ht="18" customHeight="1">
      <c r="B987" s="773" t="s">
        <v>619</v>
      </c>
      <c r="C987" s="776"/>
      <c r="P987" s="67"/>
      <c r="Q987" s="67"/>
    </row>
    <row r="988" spans="1:17" ht="12.75" customHeight="1">
      <c r="C988" s="776" t="s">
        <v>620</v>
      </c>
      <c r="D988" s="761">
        <v>937</v>
      </c>
      <c r="E988" s="761">
        <v>20</v>
      </c>
      <c r="F988" s="761">
        <v>21</v>
      </c>
      <c r="G988" s="761">
        <v>30</v>
      </c>
      <c r="H988" s="761">
        <v>23</v>
      </c>
      <c r="I988" s="761">
        <v>25</v>
      </c>
      <c r="J988" s="761">
        <v>34</v>
      </c>
      <c r="K988" s="761">
        <v>27</v>
      </c>
      <c r="L988" s="761">
        <v>29</v>
      </c>
      <c r="M988" s="761">
        <v>30</v>
      </c>
      <c r="N988" s="761">
        <v>35</v>
      </c>
      <c r="O988" s="761">
        <v>663</v>
      </c>
      <c r="P988" s="67">
        <v>47.4</v>
      </c>
      <c r="Q988" s="67">
        <v>47.4</v>
      </c>
    </row>
    <row r="989" spans="1:17" ht="12.75" customHeight="1">
      <c r="C989" s="776" t="s">
        <v>621</v>
      </c>
      <c r="D989" s="761">
        <v>15</v>
      </c>
      <c r="E989" s="761">
        <v>1</v>
      </c>
      <c r="F989" s="761">
        <v>1</v>
      </c>
      <c r="G989" s="761">
        <v>0</v>
      </c>
      <c r="H989" s="761">
        <v>2</v>
      </c>
      <c r="I989" s="761">
        <v>1</v>
      </c>
      <c r="J989" s="761">
        <v>2</v>
      </c>
      <c r="K989" s="761">
        <v>1</v>
      </c>
      <c r="L989" s="761">
        <v>0</v>
      </c>
      <c r="M989" s="761">
        <v>0</v>
      </c>
      <c r="N989" s="761">
        <v>1</v>
      </c>
      <c r="O989" s="761">
        <v>6</v>
      </c>
      <c r="P989" s="67">
        <v>56.1</v>
      </c>
      <c r="Q989" s="67">
        <v>57.5</v>
      </c>
    </row>
    <row r="990" spans="1:17" ht="12.75" customHeight="1">
      <c r="C990" s="776" t="s">
        <v>622</v>
      </c>
      <c r="D990" s="761">
        <v>33</v>
      </c>
      <c r="E990" s="761">
        <v>5</v>
      </c>
      <c r="F990" s="761">
        <v>1</v>
      </c>
      <c r="G990" s="761">
        <v>2</v>
      </c>
      <c r="H990" s="761">
        <v>1</v>
      </c>
      <c r="I990" s="761">
        <v>2</v>
      </c>
      <c r="J990" s="761">
        <v>1</v>
      </c>
      <c r="K990" s="761">
        <v>2</v>
      </c>
      <c r="L990" s="761">
        <v>2</v>
      </c>
      <c r="M990" s="761">
        <v>2</v>
      </c>
      <c r="N990" s="761">
        <v>0</v>
      </c>
      <c r="O990" s="761">
        <v>15</v>
      </c>
      <c r="P990" s="67">
        <v>54.8</v>
      </c>
      <c r="Q990" s="67">
        <v>55.8</v>
      </c>
    </row>
    <row r="991" spans="1:17" ht="12.75" customHeight="1">
      <c r="C991" s="776" t="s">
        <v>623</v>
      </c>
      <c r="D991" s="761">
        <v>49</v>
      </c>
      <c r="E991" s="761">
        <v>3</v>
      </c>
      <c r="F991" s="761">
        <v>2</v>
      </c>
      <c r="G991" s="761">
        <v>0</v>
      </c>
      <c r="H991" s="761">
        <v>4</v>
      </c>
      <c r="I991" s="761">
        <v>4</v>
      </c>
      <c r="J991" s="761">
        <v>2</v>
      </c>
      <c r="K991" s="761">
        <v>3</v>
      </c>
      <c r="L991" s="761">
        <v>2</v>
      </c>
      <c r="M991" s="761">
        <v>2</v>
      </c>
      <c r="N991" s="761">
        <v>1</v>
      </c>
      <c r="O991" s="761">
        <v>26</v>
      </c>
      <c r="P991" s="67">
        <v>51.4</v>
      </c>
      <c r="Q991" s="67">
        <v>50.8</v>
      </c>
    </row>
    <row r="992" spans="1:17" ht="12.75" customHeight="1">
      <c r="C992" s="776" t="s">
        <v>624</v>
      </c>
      <c r="D992" s="761">
        <v>49</v>
      </c>
      <c r="E992" s="761">
        <v>0</v>
      </c>
      <c r="F992" s="761">
        <v>2</v>
      </c>
      <c r="G992" s="761">
        <v>2</v>
      </c>
      <c r="H992" s="761">
        <v>2</v>
      </c>
      <c r="I992" s="761">
        <v>2</v>
      </c>
      <c r="J992" s="761">
        <v>0</v>
      </c>
      <c r="K992" s="761">
        <v>4</v>
      </c>
      <c r="L992" s="761">
        <v>2</v>
      </c>
      <c r="M992" s="761">
        <v>4</v>
      </c>
      <c r="N992" s="761">
        <v>0</v>
      </c>
      <c r="O992" s="761">
        <v>31</v>
      </c>
      <c r="P992" s="67">
        <v>50.1</v>
      </c>
      <c r="Q992" s="67">
        <v>51.5</v>
      </c>
    </row>
    <row r="993" spans="1:17" ht="12.75" customHeight="1">
      <c r="C993" s="776" t="s">
        <v>1823</v>
      </c>
      <c r="D993" s="761">
        <v>128</v>
      </c>
      <c r="E993" s="761">
        <v>0</v>
      </c>
      <c r="F993" s="761">
        <v>2</v>
      </c>
      <c r="G993" s="761">
        <v>2</v>
      </c>
      <c r="H993" s="761">
        <v>5</v>
      </c>
      <c r="I993" s="761">
        <v>5</v>
      </c>
      <c r="J993" s="761">
        <v>7</v>
      </c>
      <c r="K993" s="761">
        <v>3</v>
      </c>
      <c r="L993" s="761">
        <v>5</v>
      </c>
      <c r="M993" s="761">
        <v>3</v>
      </c>
      <c r="N993" s="761">
        <v>7</v>
      </c>
      <c r="O993" s="761">
        <v>89</v>
      </c>
      <c r="P993" s="67">
        <v>47.9</v>
      </c>
      <c r="Q993" s="67">
        <v>49</v>
      </c>
    </row>
    <row r="994" spans="1:17" ht="12.75" customHeight="1">
      <c r="C994" s="778" t="s">
        <v>1874</v>
      </c>
      <c r="D994" s="761">
        <v>1211</v>
      </c>
      <c r="E994" s="761">
        <v>29</v>
      </c>
      <c r="F994" s="761">
        <v>29</v>
      </c>
      <c r="G994" s="761">
        <v>36</v>
      </c>
      <c r="H994" s="761">
        <v>37</v>
      </c>
      <c r="I994" s="761">
        <v>39</v>
      </c>
      <c r="J994" s="761">
        <v>46</v>
      </c>
      <c r="K994" s="761">
        <v>40</v>
      </c>
      <c r="L994" s="761">
        <v>40</v>
      </c>
      <c r="M994" s="761">
        <v>41</v>
      </c>
      <c r="N994" s="761">
        <v>44</v>
      </c>
      <c r="O994" s="761">
        <v>830</v>
      </c>
      <c r="P994" s="67">
        <v>48.1</v>
      </c>
      <c r="Q994" s="67">
        <v>48.4</v>
      </c>
    </row>
    <row r="995" spans="1:17" ht="18" customHeight="1">
      <c r="B995" s="773" t="s">
        <v>628</v>
      </c>
      <c r="C995" s="776"/>
      <c r="P995" s="67"/>
      <c r="Q995" s="67"/>
    </row>
    <row r="996" spans="1:17" ht="21.75" customHeight="1">
      <c r="C996" s="776" t="s">
        <v>1832</v>
      </c>
      <c r="D996" s="761">
        <v>10562</v>
      </c>
      <c r="E996" s="761">
        <v>179</v>
      </c>
      <c r="F996" s="761">
        <v>213</v>
      </c>
      <c r="G996" s="761">
        <v>243</v>
      </c>
      <c r="H996" s="761">
        <v>270</v>
      </c>
      <c r="I996" s="761">
        <v>263</v>
      </c>
      <c r="J996" s="761">
        <v>279</v>
      </c>
      <c r="K996" s="761">
        <v>299</v>
      </c>
      <c r="L996" s="761">
        <v>333</v>
      </c>
      <c r="M996" s="761">
        <v>333</v>
      </c>
      <c r="N996" s="761">
        <v>368</v>
      </c>
      <c r="O996" s="761">
        <v>7782</v>
      </c>
      <c r="P996" s="67">
        <v>48.9</v>
      </c>
      <c r="Q996" s="67">
        <v>48.1</v>
      </c>
    </row>
    <row r="997" spans="1:17" ht="21.75" customHeight="1">
      <c r="C997" s="776" t="s">
        <v>1834</v>
      </c>
      <c r="D997" s="761">
        <v>18616</v>
      </c>
      <c r="E997" s="761">
        <v>412</v>
      </c>
      <c r="F997" s="761">
        <v>470</v>
      </c>
      <c r="G997" s="761">
        <v>500</v>
      </c>
      <c r="H997" s="761">
        <v>543</v>
      </c>
      <c r="I997" s="761">
        <v>519</v>
      </c>
      <c r="J997" s="761">
        <v>587</v>
      </c>
      <c r="K997" s="761">
        <v>586</v>
      </c>
      <c r="L997" s="761">
        <v>622</v>
      </c>
      <c r="M997" s="761">
        <v>719</v>
      </c>
      <c r="N997" s="761">
        <v>612</v>
      </c>
      <c r="O997" s="761">
        <v>13046</v>
      </c>
      <c r="P997" s="67">
        <v>48.5</v>
      </c>
      <c r="Q997" s="67">
        <v>48.7</v>
      </c>
    </row>
    <row r="998" spans="1:17" ht="12.75" customHeight="1">
      <c r="C998" s="776" t="s">
        <v>631</v>
      </c>
      <c r="D998" s="761">
        <v>1334</v>
      </c>
      <c r="E998" s="761">
        <v>30</v>
      </c>
      <c r="F998" s="761">
        <v>40</v>
      </c>
      <c r="G998" s="761">
        <v>44</v>
      </c>
      <c r="H998" s="761">
        <v>61</v>
      </c>
      <c r="I998" s="761">
        <v>44</v>
      </c>
      <c r="J998" s="761">
        <v>56</v>
      </c>
      <c r="K998" s="761">
        <v>54</v>
      </c>
      <c r="L998" s="761">
        <v>47</v>
      </c>
      <c r="M998" s="761">
        <v>48</v>
      </c>
      <c r="N998" s="761">
        <v>43</v>
      </c>
      <c r="O998" s="761">
        <v>867</v>
      </c>
      <c r="P998" s="67">
        <v>49.6</v>
      </c>
      <c r="Q998" s="67">
        <v>49.9</v>
      </c>
    </row>
    <row r="999" spans="1:17" ht="12.75" customHeight="1">
      <c r="C999" s="778" t="s">
        <v>1874</v>
      </c>
      <c r="D999" s="761">
        <v>30512</v>
      </c>
      <c r="E999" s="761">
        <v>621</v>
      </c>
      <c r="F999" s="761">
        <v>723</v>
      </c>
      <c r="G999" s="761">
        <v>787</v>
      </c>
      <c r="H999" s="761">
        <v>874</v>
      </c>
      <c r="I999" s="761">
        <v>826</v>
      </c>
      <c r="J999" s="761">
        <v>922</v>
      </c>
      <c r="K999" s="761">
        <v>939</v>
      </c>
      <c r="L999" s="761">
        <v>1002</v>
      </c>
      <c r="M999" s="761">
        <v>1100</v>
      </c>
      <c r="N999" s="761">
        <v>1023</v>
      </c>
      <c r="O999" s="761">
        <v>21695</v>
      </c>
      <c r="P999" s="67">
        <v>48.7</v>
      </c>
      <c r="Q999" s="67">
        <v>48.5</v>
      </c>
    </row>
    <row r="1000" spans="1:17" ht="18" customHeight="1">
      <c r="B1000" s="773" t="s">
        <v>632</v>
      </c>
      <c r="C1000" s="776"/>
      <c r="P1000" s="67"/>
      <c r="Q1000" s="67"/>
    </row>
    <row r="1001" spans="1:17" ht="21.75" customHeight="1">
      <c r="C1001" s="776" t="s">
        <v>1836</v>
      </c>
      <c r="D1001" s="761">
        <v>1596</v>
      </c>
      <c r="E1001" s="761">
        <v>42</v>
      </c>
      <c r="F1001" s="761">
        <v>50</v>
      </c>
      <c r="G1001" s="761">
        <v>61</v>
      </c>
      <c r="H1001" s="761">
        <v>50</v>
      </c>
      <c r="I1001" s="761">
        <v>63</v>
      </c>
      <c r="J1001" s="761">
        <v>57</v>
      </c>
      <c r="K1001" s="761">
        <v>69</v>
      </c>
      <c r="L1001" s="761">
        <v>69</v>
      </c>
      <c r="M1001" s="761">
        <v>64</v>
      </c>
      <c r="N1001" s="761">
        <v>51</v>
      </c>
      <c r="O1001" s="761">
        <v>1020</v>
      </c>
      <c r="P1001" s="67">
        <v>50</v>
      </c>
      <c r="Q1001" s="67">
        <v>49.8</v>
      </c>
    </row>
    <row r="1002" spans="1:17" ht="12.75" customHeight="1">
      <c r="C1002" s="776" t="s">
        <v>1837</v>
      </c>
      <c r="D1002" s="761">
        <v>167</v>
      </c>
      <c r="E1002" s="761">
        <v>5</v>
      </c>
      <c r="F1002" s="761">
        <v>5</v>
      </c>
      <c r="G1002" s="761">
        <v>4</v>
      </c>
      <c r="H1002" s="761">
        <v>3</v>
      </c>
      <c r="I1002" s="761">
        <v>4</v>
      </c>
      <c r="J1002" s="761">
        <v>10</v>
      </c>
      <c r="K1002" s="761">
        <v>5</v>
      </c>
      <c r="L1002" s="761">
        <v>12</v>
      </c>
      <c r="M1002" s="761">
        <v>4</v>
      </c>
      <c r="N1002" s="761">
        <v>12</v>
      </c>
      <c r="O1002" s="761">
        <v>103</v>
      </c>
      <c r="P1002" s="67">
        <v>50.2</v>
      </c>
      <c r="Q1002" s="67">
        <v>50.9</v>
      </c>
    </row>
    <row r="1003" spans="1:17" ht="12.75" customHeight="1">
      <c r="C1003" s="776" t="s">
        <v>1838</v>
      </c>
      <c r="D1003" s="761">
        <v>708</v>
      </c>
      <c r="E1003" s="761">
        <v>16</v>
      </c>
      <c r="F1003" s="761">
        <v>24</v>
      </c>
      <c r="G1003" s="761">
        <v>24</v>
      </c>
      <c r="H1003" s="761">
        <v>13</v>
      </c>
      <c r="I1003" s="761">
        <v>16</v>
      </c>
      <c r="J1003" s="761">
        <v>28</v>
      </c>
      <c r="K1003" s="761">
        <v>31</v>
      </c>
      <c r="L1003" s="761">
        <v>20</v>
      </c>
      <c r="M1003" s="761">
        <v>21</v>
      </c>
      <c r="N1003" s="761">
        <v>20</v>
      </c>
      <c r="O1003" s="761">
        <v>495</v>
      </c>
      <c r="P1003" s="67">
        <v>49.3</v>
      </c>
      <c r="Q1003" s="67">
        <v>49.1</v>
      </c>
    </row>
    <row r="1004" spans="1:17" ht="21.75" customHeight="1">
      <c r="C1004" s="776" t="s">
        <v>1840</v>
      </c>
      <c r="D1004" s="761">
        <v>3941</v>
      </c>
      <c r="E1004" s="761">
        <v>100</v>
      </c>
      <c r="F1004" s="761">
        <v>126</v>
      </c>
      <c r="G1004" s="761">
        <v>120</v>
      </c>
      <c r="H1004" s="761">
        <v>121</v>
      </c>
      <c r="I1004" s="761">
        <v>137</v>
      </c>
      <c r="J1004" s="761">
        <v>163</v>
      </c>
      <c r="K1004" s="761">
        <v>126</v>
      </c>
      <c r="L1004" s="761">
        <v>151</v>
      </c>
      <c r="M1004" s="761">
        <v>151</v>
      </c>
      <c r="N1004" s="761">
        <v>152</v>
      </c>
      <c r="O1004" s="761">
        <v>2594</v>
      </c>
      <c r="P1004" s="67">
        <v>49.5</v>
      </c>
      <c r="Q1004" s="67">
        <v>50</v>
      </c>
    </row>
    <row r="1005" spans="1:17" ht="12.75" customHeight="1">
      <c r="C1005" s="778" t="s">
        <v>1874</v>
      </c>
      <c r="D1005" s="761">
        <v>6412</v>
      </c>
      <c r="E1005" s="761">
        <v>163</v>
      </c>
      <c r="F1005" s="761">
        <v>205</v>
      </c>
      <c r="G1005" s="761">
        <v>209</v>
      </c>
      <c r="H1005" s="761">
        <v>187</v>
      </c>
      <c r="I1005" s="761">
        <v>220</v>
      </c>
      <c r="J1005" s="761">
        <v>258</v>
      </c>
      <c r="K1005" s="761">
        <v>231</v>
      </c>
      <c r="L1005" s="761">
        <v>252</v>
      </c>
      <c r="M1005" s="761">
        <v>240</v>
      </c>
      <c r="N1005" s="761">
        <v>235</v>
      </c>
      <c r="O1005" s="761">
        <v>4212</v>
      </c>
      <c r="P1005" s="67">
        <v>49.6</v>
      </c>
      <c r="Q1005" s="67">
        <v>49.9</v>
      </c>
    </row>
    <row r="1006" spans="1:17" ht="18" customHeight="1">
      <c r="A1006" s="786"/>
      <c r="B1006" s="786"/>
      <c r="C1006" s="787" t="s">
        <v>155</v>
      </c>
      <c r="D1006" s="761">
        <v>77390</v>
      </c>
      <c r="E1006" s="761">
        <v>2030</v>
      </c>
      <c r="F1006" s="761">
        <v>2267</v>
      </c>
      <c r="G1006" s="761">
        <v>2457</v>
      </c>
      <c r="H1006" s="761">
        <v>2568</v>
      </c>
      <c r="I1006" s="761">
        <v>2644</v>
      </c>
      <c r="J1006" s="761">
        <v>2811</v>
      </c>
      <c r="K1006" s="761">
        <v>2868</v>
      </c>
      <c r="L1006" s="761">
        <v>3025</v>
      </c>
      <c r="M1006" s="761">
        <v>3097</v>
      </c>
      <c r="N1006" s="761">
        <v>3081</v>
      </c>
      <c r="O1006" s="761">
        <v>50542</v>
      </c>
      <c r="P1006" s="67">
        <v>50.4</v>
      </c>
      <c r="Q1006" s="67">
        <v>50.5</v>
      </c>
    </row>
    <row r="1009" spans="1:17" ht="10.5" customHeight="1"/>
    <row r="1010" spans="1:17" s="39" customFormat="1" ht="10.5" customHeight="1">
      <c r="C1010" s="781"/>
      <c r="D1010" s="782"/>
      <c r="E1010" s="782"/>
      <c r="F1010" s="782"/>
      <c r="G1010" s="782"/>
      <c r="H1010" s="782"/>
      <c r="I1010" s="782"/>
      <c r="J1010" s="782"/>
      <c r="K1010" s="782"/>
      <c r="L1010" s="782"/>
      <c r="M1010" s="782"/>
      <c r="N1010" s="782"/>
      <c r="O1010" s="782"/>
      <c r="P1010" s="738"/>
      <c r="Q1010" s="738"/>
    </row>
    <row r="1011" spans="1:17" s="39" customFormat="1" ht="10.5" customHeight="1">
      <c r="C1011" s="783"/>
      <c r="D1011" s="782"/>
      <c r="E1011" s="782"/>
      <c r="F1011" s="782"/>
      <c r="G1011" s="782"/>
      <c r="H1011" s="782"/>
      <c r="I1011" s="782"/>
      <c r="J1011" s="782"/>
      <c r="K1011" s="782"/>
      <c r="L1011" s="782"/>
      <c r="M1011" s="782"/>
      <c r="N1011" s="782"/>
      <c r="O1011" s="782"/>
      <c r="P1011" s="738"/>
      <c r="Q1011" s="738"/>
    </row>
    <row r="1012" spans="1:17" s="39" customFormat="1" ht="10.5" customHeight="1">
      <c r="C1012" s="783"/>
      <c r="D1012" s="782"/>
      <c r="E1012" s="782"/>
      <c r="F1012" s="782"/>
      <c r="G1012" s="782"/>
      <c r="H1012" s="782"/>
      <c r="I1012" s="782"/>
      <c r="J1012" s="782"/>
      <c r="K1012" s="782"/>
      <c r="L1012" s="782"/>
      <c r="M1012" s="782"/>
      <c r="N1012" s="782"/>
      <c r="O1012" s="782"/>
      <c r="P1012" s="738"/>
      <c r="Q1012" s="738"/>
    </row>
    <row r="1013" spans="1:17" s="39" customFormat="1" ht="15.75" customHeight="1">
      <c r="A1013" s="118" t="s">
        <v>638</v>
      </c>
      <c r="B1013" s="773"/>
      <c r="C1013" s="781"/>
      <c r="D1013" s="782"/>
      <c r="E1013" s="782"/>
      <c r="F1013" s="782"/>
      <c r="G1013" s="782"/>
      <c r="H1013" s="782"/>
      <c r="I1013" s="782"/>
      <c r="J1013" s="782"/>
      <c r="K1013" s="782"/>
      <c r="L1013" s="782"/>
      <c r="M1013" s="782"/>
      <c r="N1013" s="782"/>
      <c r="O1013" s="782"/>
      <c r="P1013" s="67"/>
      <c r="Q1013" s="67"/>
    </row>
    <row r="1014" spans="1:17" s="39" customFormat="1" ht="10.5" customHeight="1">
      <c r="A1014" s="773" t="s">
        <v>2162</v>
      </c>
      <c r="B1014" s="773"/>
      <c r="C1014" s="781"/>
      <c r="D1014" s="782"/>
      <c r="E1014" s="782"/>
      <c r="F1014" s="782"/>
      <c r="G1014" s="782"/>
      <c r="H1014" s="782"/>
      <c r="I1014" s="782"/>
      <c r="J1014" s="782"/>
      <c r="K1014" s="782"/>
      <c r="L1014" s="782"/>
      <c r="M1014" s="782"/>
      <c r="N1014" s="782"/>
      <c r="O1014" s="782"/>
      <c r="P1014" s="738"/>
      <c r="Q1014" s="738"/>
    </row>
    <row r="1015" spans="1:17" s="39" customFormat="1" ht="10.5" customHeight="1">
      <c r="A1015" s="118"/>
      <c r="B1015" s="39" t="s">
        <v>2163</v>
      </c>
      <c r="C1015" s="781"/>
      <c r="D1015" s="782"/>
      <c r="E1015" s="782"/>
      <c r="F1015" s="782"/>
      <c r="G1015" s="782"/>
      <c r="H1015" s="782"/>
      <c r="I1015" s="782"/>
      <c r="J1015" s="782"/>
      <c r="K1015" s="782"/>
      <c r="L1015" s="782"/>
      <c r="M1015" s="782"/>
      <c r="N1015" s="782"/>
      <c r="O1015" s="782"/>
      <c r="P1015" s="738"/>
      <c r="Q1015" s="738"/>
    </row>
    <row r="1016" spans="1:17" s="39" customFormat="1" ht="10.5" customHeight="1">
      <c r="A1016" s="118"/>
      <c r="B1016" s="39" t="s">
        <v>2164</v>
      </c>
      <c r="C1016" s="781"/>
      <c r="D1016" s="782"/>
      <c r="E1016" s="782"/>
      <c r="F1016" s="782"/>
      <c r="G1016" s="782"/>
      <c r="H1016" s="782"/>
      <c r="I1016" s="782"/>
      <c r="J1016" s="782"/>
      <c r="K1016" s="782"/>
      <c r="L1016" s="782"/>
      <c r="M1016" s="782"/>
      <c r="N1016" s="782"/>
      <c r="O1016" s="782"/>
      <c r="P1016" s="738"/>
      <c r="Q1016" s="738"/>
    </row>
    <row r="1017" spans="1:17" s="39" customFormat="1" ht="10.5" customHeight="1">
      <c r="A1017" s="773" t="s">
        <v>2165</v>
      </c>
      <c r="B1017" s="773"/>
      <c r="C1017" s="781"/>
      <c r="D1017" s="782"/>
      <c r="E1017" s="782"/>
      <c r="F1017" s="782"/>
      <c r="G1017" s="782"/>
      <c r="H1017" s="782"/>
      <c r="I1017" s="782"/>
      <c r="J1017" s="782"/>
      <c r="K1017" s="782"/>
      <c r="L1017" s="782"/>
      <c r="M1017" s="782"/>
      <c r="N1017" s="782"/>
      <c r="O1017" s="782"/>
      <c r="P1017" s="738"/>
      <c r="Q1017" s="738"/>
    </row>
    <row r="1018" spans="1:17" s="39" customFormat="1" ht="10.5" customHeight="1">
      <c r="A1018" s="773" t="s">
        <v>1828</v>
      </c>
      <c r="B1018" s="773"/>
      <c r="C1018" s="781"/>
      <c r="D1018" s="782"/>
      <c r="E1018" s="782"/>
      <c r="F1018" s="782"/>
      <c r="G1018" s="782"/>
      <c r="H1018" s="782"/>
      <c r="I1018" s="782"/>
      <c r="J1018" s="782"/>
      <c r="K1018" s="782"/>
      <c r="L1018" s="782"/>
      <c r="M1018" s="782"/>
      <c r="N1018" s="782"/>
      <c r="O1018" s="782"/>
      <c r="P1018" s="738"/>
      <c r="Q1018" s="738"/>
    </row>
    <row r="1019" spans="1:17" s="39" customFormat="1" ht="10.5" customHeight="1">
      <c r="A1019" s="773"/>
      <c r="B1019" s="773"/>
      <c r="C1019" s="783"/>
      <c r="D1019" s="782"/>
      <c r="E1019" s="782"/>
      <c r="F1019" s="782"/>
      <c r="G1019" s="782"/>
      <c r="H1019" s="782"/>
      <c r="I1019" s="782"/>
      <c r="J1019" s="782"/>
      <c r="K1019" s="782"/>
      <c r="L1019" s="782"/>
      <c r="M1019" s="782"/>
      <c r="N1019" s="782"/>
      <c r="O1019" s="782"/>
      <c r="P1019" s="738"/>
      <c r="Q1019" s="738"/>
    </row>
    <row r="1020" spans="1:17" s="39" customFormat="1" ht="9">
      <c r="A1020" s="773" t="s">
        <v>46</v>
      </c>
      <c r="B1020" s="773"/>
      <c r="C1020" s="783"/>
      <c r="D1020" s="782"/>
      <c r="E1020" s="782"/>
      <c r="F1020" s="782"/>
      <c r="G1020" s="782"/>
      <c r="H1020" s="782"/>
      <c r="I1020" s="782"/>
      <c r="J1020" s="782"/>
      <c r="K1020" s="782"/>
      <c r="L1020" s="782"/>
      <c r="M1020" s="782"/>
      <c r="N1020" s="782"/>
      <c r="O1020" s="782"/>
      <c r="P1020" s="738"/>
      <c r="Q1020" s="738"/>
    </row>
    <row r="1021" spans="1:17" ht="12.75" customHeight="1">
      <c r="A1021" s="80"/>
    </row>
    <row r="1022" spans="1:17" ht="12.75" customHeight="1">
      <c r="A1022" s="80"/>
    </row>
  </sheetData>
  <mergeCells count="22">
    <mergeCell ref="A914:C914"/>
    <mergeCell ref="A948:C948"/>
    <mergeCell ref="A949:C949"/>
    <mergeCell ref="A978:C978"/>
    <mergeCell ref="A603:C603"/>
    <mergeCell ref="A604:C604"/>
    <mergeCell ref="A612:C612"/>
    <mergeCell ref="A745:C745"/>
    <mergeCell ref="A818:C818"/>
    <mergeCell ref="A852:C852"/>
    <mergeCell ref="A571:C571"/>
    <mergeCell ref="E7:O8"/>
    <mergeCell ref="A109:C109"/>
    <mergeCell ref="A170:C170"/>
    <mergeCell ref="A203:C203"/>
    <mergeCell ref="A273:C273"/>
    <mergeCell ref="A297:C297"/>
    <mergeCell ref="A298:C298"/>
    <mergeCell ref="A327:C327"/>
    <mergeCell ref="A435:C435"/>
    <mergeCell ref="A498:C498"/>
    <mergeCell ref="A516:C516"/>
  </mergeCells>
  <pageMargins left="0.7" right="0.7" top="0.78740157499999996" bottom="0.78740157499999996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70"/>
  <sheetViews>
    <sheetView workbookViewId="0">
      <pane ySplit="11" topLeftCell="A12" activePane="bottomLeft" state="frozen"/>
      <selection pane="bottomLeft"/>
    </sheetView>
  </sheetViews>
  <sheetFormatPr baseColWidth="10" defaultColWidth="12.85546875" defaultRowHeight="11.25"/>
  <cols>
    <col min="1" max="1" width="3.7109375" style="818" customWidth="1"/>
    <col min="2" max="2" width="30.42578125" style="819" customWidth="1"/>
    <col min="3" max="3" width="3" style="837" customWidth="1"/>
    <col min="4" max="4" width="6.28515625" style="227" customWidth="1"/>
    <col min="5" max="6" width="5.85546875" style="227" customWidth="1"/>
    <col min="7" max="8" width="6.28515625" style="227" customWidth="1"/>
    <col min="9" max="9" width="5.85546875" style="227" customWidth="1"/>
    <col min="10" max="10" width="5.42578125" style="227" customWidth="1"/>
    <col min="11" max="11" width="6.28515625" style="227" customWidth="1"/>
    <col min="12" max="12" width="6.42578125" style="821" bestFit="1" customWidth="1"/>
    <col min="13" max="13" width="5.42578125" style="821" bestFit="1" customWidth="1"/>
    <col min="14" max="16384" width="12.85546875" style="818"/>
  </cols>
  <sheetData>
    <row r="1" spans="1:13" s="795" customFormat="1" ht="11.25" customHeight="1">
      <c r="A1" s="31" t="s">
        <v>592</v>
      </c>
      <c r="B1" s="750"/>
      <c r="C1" s="793"/>
      <c r="D1" s="793"/>
      <c r="E1" s="794"/>
      <c r="F1" s="794"/>
      <c r="G1" s="794"/>
      <c r="H1" s="794"/>
      <c r="I1" s="794"/>
      <c r="J1" s="794"/>
      <c r="K1" s="794"/>
      <c r="L1" s="794"/>
    </row>
    <row r="2" spans="1:13" s="756" customFormat="1" ht="8.25" customHeight="1">
      <c r="A2" s="796"/>
      <c r="B2" s="88"/>
      <c r="C2" s="186"/>
      <c r="D2" s="118"/>
      <c r="E2" s="118"/>
      <c r="F2" s="118"/>
      <c r="G2" s="118"/>
      <c r="H2" s="118"/>
      <c r="I2" s="118"/>
      <c r="J2" s="118"/>
      <c r="K2" s="118"/>
      <c r="L2" s="118"/>
    </row>
    <row r="3" spans="1:13" s="414" customFormat="1" ht="11.25" customHeight="1">
      <c r="A3" s="35" t="s">
        <v>2173</v>
      </c>
      <c r="B3" s="750"/>
      <c r="C3" s="797"/>
      <c r="D3" s="797"/>
      <c r="E3" s="750"/>
      <c r="F3" s="750"/>
      <c r="G3" s="750"/>
      <c r="H3" s="750"/>
      <c r="I3" s="750"/>
      <c r="J3" s="750"/>
      <c r="K3" s="750"/>
      <c r="L3" s="750"/>
    </row>
    <row r="4" spans="1:13" s="414" customFormat="1" ht="11.25" customHeight="1">
      <c r="A4" s="35" t="s">
        <v>2174</v>
      </c>
      <c r="B4" s="750"/>
      <c r="C4" s="797"/>
      <c r="D4" s="797"/>
      <c r="E4" s="750"/>
      <c r="F4" s="750"/>
      <c r="G4" s="750"/>
      <c r="H4" s="750"/>
      <c r="I4" s="750"/>
      <c r="J4" s="750"/>
      <c r="K4" s="750"/>
      <c r="L4" s="750"/>
    </row>
    <row r="5" spans="1:13" s="756" customFormat="1" ht="8.25" customHeight="1">
      <c r="A5" s="105"/>
      <c r="B5" s="88"/>
      <c r="C5" s="186"/>
      <c r="D5" s="118"/>
      <c r="E5" s="118"/>
      <c r="F5" s="118"/>
      <c r="G5" s="118"/>
      <c r="H5" s="118"/>
      <c r="I5" s="118"/>
      <c r="J5" s="118"/>
      <c r="K5" s="118"/>
      <c r="L5" s="188"/>
    </row>
    <row r="6" spans="1:13" s="756" customFormat="1" ht="9.75" customHeight="1">
      <c r="A6" s="798" t="s">
        <v>182</v>
      </c>
      <c r="B6" s="799"/>
      <c r="C6" s="800"/>
      <c r="D6" s="1412" t="s">
        <v>2175</v>
      </c>
      <c r="E6" s="801" t="s">
        <v>2176</v>
      </c>
      <c r="F6" s="799"/>
      <c r="G6" s="799"/>
      <c r="H6" s="799"/>
      <c r="I6" s="799"/>
      <c r="J6" s="799"/>
      <c r="K6" s="802"/>
      <c r="L6" s="185" t="s">
        <v>2154</v>
      </c>
      <c r="M6" s="803"/>
    </row>
    <row r="7" spans="1:13" s="756" customFormat="1" ht="9.75" customHeight="1">
      <c r="A7" s="220" t="s">
        <v>1708</v>
      </c>
      <c r="B7" s="185"/>
      <c r="C7" s="804"/>
      <c r="D7" s="1416"/>
      <c r="E7" s="805" t="s">
        <v>2177</v>
      </c>
      <c r="F7" s="165"/>
      <c r="G7" s="165"/>
      <c r="H7" s="165"/>
      <c r="I7" s="165"/>
      <c r="J7" s="165"/>
      <c r="K7" s="806"/>
      <c r="L7" s="185" t="s">
        <v>2178</v>
      </c>
      <c r="M7" s="807"/>
    </row>
    <row r="8" spans="1:13" s="756" customFormat="1" ht="9.75" customHeight="1">
      <c r="A8" s="220" t="s">
        <v>457</v>
      </c>
      <c r="B8" s="185"/>
      <c r="C8" s="804"/>
      <c r="D8" s="1416"/>
      <c r="E8" s="1412" t="s">
        <v>2179</v>
      </c>
      <c r="F8" s="1412" t="s">
        <v>2180</v>
      </c>
      <c r="G8" s="1412" t="s">
        <v>2181</v>
      </c>
      <c r="H8" s="1412" t="s">
        <v>2182</v>
      </c>
      <c r="I8" s="1412" t="s">
        <v>2183</v>
      </c>
      <c r="J8" s="1412" t="s">
        <v>2184</v>
      </c>
      <c r="K8" s="1412" t="s">
        <v>2185</v>
      </c>
      <c r="L8" s="185" t="s">
        <v>2186</v>
      </c>
      <c r="M8" s="807"/>
    </row>
    <row r="9" spans="1:13" s="756" customFormat="1" ht="9.75" customHeight="1">
      <c r="A9" s="111"/>
      <c r="B9" s="808"/>
      <c r="C9" s="804"/>
      <c r="D9" s="1416"/>
      <c r="E9" s="1416"/>
      <c r="F9" s="1416"/>
      <c r="G9" s="1416"/>
      <c r="H9" s="1416"/>
      <c r="I9" s="1416"/>
      <c r="J9" s="1416"/>
      <c r="K9" s="1416"/>
      <c r="L9" s="805" t="s">
        <v>2187</v>
      </c>
      <c r="M9" s="809"/>
    </row>
    <row r="10" spans="1:13" s="756" customFormat="1" ht="9.75" customHeight="1">
      <c r="A10" s="220" t="s">
        <v>1728</v>
      </c>
      <c r="B10" s="185"/>
      <c r="C10" s="804"/>
      <c r="D10" s="1416"/>
      <c r="E10" s="1416"/>
      <c r="F10" s="1416"/>
      <c r="G10" s="1416"/>
      <c r="H10" s="1416"/>
      <c r="I10" s="1416"/>
      <c r="J10" s="1416"/>
      <c r="K10" s="1416"/>
      <c r="L10" s="810" t="s">
        <v>2188</v>
      </c>
      <c r="M10" s="1489" t="s">
        <v>2189</v>
      </c>
    </row>
    <row r="11" spans="1:13" s="756" customFormat="1" ht="9.75" customHeight="1">
      <c r="A11" s="222" t="s">
        <v>1734</v>
      </c>
      <c r="B11" s="165"/>
      <c r="C11" s="811"/>
      <c r="D11" s="1417"/>
      <c r="E11" s="1417"/>
      <c r="F11" s="1417"/>
      <c r="G11" s="1417"/>
      <c r="H11" s="1417"/>
      <c r="I11" s="1417"/>
      <c r="J11" s="1417"/>
      <c r="K11" s="1417"/>
      <c r="L11" s="413" t="s">
        <v>1916</v>
      </c>
      <c r="M11" s="1422"/>
    </row>
    <row r="12" spans="1:13" s="756" customFormat="1" ht="9" customHeight="1">
      <c r="A12" s="220"/>
      <c r="B12" s="185"/>
      <c r="C12" s="800"/>
      <c r="D12" s="812"/>
      <c r="E12" s="812"/>
      <c r="F12" s="812"/>
      <c r="G12" s="812"/>
      <c r="H12" s="812"/>
      <c r="I12" s="812"/>
      <c r="J12" s="812"/>
      <c r="K12" s="812"/>
      <c r="L12" s="205"/>
    </row>
    <row r="13" spans="1:13" s="813" customFormat="1" ht="27" customHeight="1">
      <c r="A13" s="813" t="s">
        <v>458</v>
      </c>
      <c r="B13" s="814"/>
      <c r="C13" s="815"/>
      <c r="D13" s="816"/>
      <c r="E13" s="816"/>
      <c r="F13" s="816"/>
      <c r="G13" s="816"/>
      <c r="H13" s="816"/>
      <c r="I13" s="816"/>
      <c r="J13" s="816"/>
      <c r="K13" s="816"/>
      <c r="L13" s="817"/>
      <c r="M13" s="817"/>
    </row>
    <row r="14" spans="1:13" ht="10.15" customHeight="1">
      <c r="B14" s="819" t="s">
        <v>751</v>
      </c>
      <c r="C14" s="820" t="s">
        <v>1739</v>
      </c>
      <c r="D14" s="227">
        <v>187</v>
      </c>
      <c r="E14" s="227">
        <v>0</v>
      </c>
      <c r="F14" s="227">
        <v>11</v>
      </c>
      <c r="G14" s="227">
        <v>45</v>
      </c>
      <c r="H14" s="227">
        <v>41</v>
      </c>
      <c r="I14" s="227">
        <v>32</v>
      </c>
      <c r="J14" s="227">
        <v>9</v>
      </c>
      <c r="K14" s="227">
        <v>49</v>
      </c>
      <c r="L14" s="821">
        <v>41.717391304347828</v>
      </c>
      <c r="M14" s="821">
        <v>40.777777777777779</v>
      </c>
    </row>
    <row r="15" spans="1:13">
      <c r="C15" s="820" t="s">
        <v>1740</v>
      </c>
      <c r="D15" s="227">
        <v>114</v>
      </c>
      <c r="E15" s="227">
        <v>0</v>
      </c>
      <c r="F15" s="227">
        <v>6</v>
      </c>
      <c r="G15" s="227">
        <v>32</v>
      </c>
      <c r="H15" s="227">
        <v>26</v>
      </c>
      <c r="I15" s="227">
        <v>22</v>
      </c>
      <c r="J15" s="227">
        <v>5</v>
      </c>
      <c r="K15" s="227">
        <v>23</v>
      </c>
      <c r="L15" s="821">
        <v>41.670329670329672</v>
      </c>
      <c r="M15" s="821">
        <v>40.75</v>
      </c>
    </row>
    <row r="16" spans="1:13" s="822" customFormat="1" ht="21" customHeight="1">
      <c r="B16" s="823"/>
      <c r="C16" s="824" t="s">
        <v>1741</v>
      </c>
      <c r="D16" s="825">
        <v>301</v>
      </c>
      <c r="E16" s="825">
        <v>0</v>
      </c>
      <c r="F16" s="825">
        <v>17</v>
      </c>
      <c r="G16" s="825">
        <v>77</v>
      </c>
      <c r="H16" s="825">
        <v>67</v>
      </c>
      <c r="I16" s="825">
        <v>54</v>
      </c>
      <c r="J16" s="825">
        <v>14</v>
      </c>
      <c r="K16" s="825">
        <v>72</v>
      </c>
      <c r="L16" s="826">
        <v>41.698689956331876</v>
      </c>
      <c r="M16" s="826">
        <v>40.772727272727273</v>
      </c>
    </row>
    <row r="17" spans="2:13">
      <c r="B17" s="819" t="s">
        <v>752</v>
      </c>
      <c r="C17" s="820" t="s">
        <v>1739</v>
      </c>
      <c r="D17" s="227">
        <v>315</v>
      </c>
      <c r="E17" s="227">
        <v>0</v>
      </c>
      <c r="F17" s="227">
        <v>8</v>
      </c>
      <c r="G17" s="227">
        <v>72</v>
      </c>
      <c r="H17" s="227">
        <v>100</v>
      </c>
      <c r="I17" s="227">
        <v>54</v>
      </c>
      <c r="J17" s="227">
        <v>38</v>
      </c>
      <c r="K17" s="227">
        <v>43</v>
      </c>
      <c r="L17" s="821">
        <v>43.066176470588232</v>
      </c>
      <c r="M17" s="821">
        <v>41.631578947368418</v>
      </c>
    </row>
    <row r="18" spans="2:13">
      <c r="C18" s="820" t="s">
        <v>1740</v>
      </c>
      <c r="D18" s="227">
        <v>106</v>
      </c>
      <c r="E18" s="227">
        <v>0</v>
      </c>
      <c r="F18" s="227">
        <v>4</v>
      </c>
      <c r="G18" s="227">
        <v>21</v>
      </c>
      <c r="H18" s="227">
        <v>35</v>
      </c>
      <c r="I18" s="227">
        <v>21</v>
      </c>
      <c r="J18" s="227">
        <v>11</v>
      </c>
      <c r="K18" s="227">
        <v>14</v>
      </c>
      <c r="L18" s="821">
        <v>42.771739130434781</v>
      </c>
      <c r="M18" s="821">
        <v>42.333333333333336</v>
      </c>
    </row>
    <row r="19" spans="2:13" s="822" customFormat="1" ht="21" customHeight="1">
      <c r="B19" s="823"/>
      <c r="C19" s="824" t="s">
        <v>1741</v>
      </c>
      <c r="D19" s="825">
        <v>421</v>
      </c>
      <c r="E19" s="825">
        <v>0</v>
      </c>
      <c r="F19" s="825">
        <v>12</v>
      </c>
      <c r="G19" s="825">
        <v>93</v>
      </c>
      <c r="H19" s="825">
        <v>135</v>
      </c>
      <c r="I19" s="825">
        <v>75</v>
      </c>
      <c r="J19" s="825">
        <v>49</v>
      </c>
      <c r="K19" s="825">
        <v>57</v>
      </c>
      <c r="L19" s="826">
        <v>42.991758241758241</v>
      </c>
      <c r="M19" s="826">
        <v>41.8</v>
      </c>
    </row>
    <row r="20" spans="2:13">
      <c r="B20" s="819" t="s">
        <v>753</v>
      </c>
      <c r="C20" s="820" t="s">
        <v>1739</v>
      </c>
      <c r="D20" s="227">
        <v>280</v>
      </c>
      <c r="E20" s="227">
        <v>1</v>
      </c>
      <c r="F20" s="227">
        <v>10</v>
      </c>
      <c r="G20" s="227">
        <v>42</v>
      </c>
      <c r="H20" s="227">
        <v>114</v>
      </c>
      <c r="I20" s="227">
        <v>58</v>
      </c>
      <c r="J20" s="227">
        <v>26</v>
      </c>
      <c r="K20" s="227">
        <v>29</v>
      </c>
      <c r="L20" s="821">
        <v>42.856573705179279</v>
      </c>
      <c r="M20" s="821">
        <v>41.875</v>
      </c>
    </row>
    <row r="21" spans="2:13">
      <c r="C21" s="820" t="s">
        <v>1740</v>
      </c>
      <c r="D21" s="227">
        <v>73</v>
      </c>
      <c r="E21" s="227">
        <v>0</v>
      </c>
      <c r="F21" s="227">
        <v>1</v>
      </c>
      <c r="G21" s="227">
        <v>17</v>
      </c>
      <c r="H21" s="227">
        <v>24</v>
      </c>
      <c r="I21" s="227">
        <v>13</v>
      </c>
      <c r="J21" s="227">
        <v>7</v>
      </c>
      <c r="K21" s="227">
        <v>11</v>
      </c>
      <c r="L21" s="821">
        <v>42.91935483870968</v>
      </c>
      <c r="M21" s="821">
        <v>42.75</v>
      </c>
    </row>
    <row r="22" spans="2:13" s="822" customFormat="1" ht="21" customHeight="1">
      <c r="B22" s="823"/>
      <c r="C22" s="824" t="s">
        <v>1741</v>
      </c>
      <c r="D22" s="825">
        <v>353</v>
      </c>
      <c r="E22" s="825">
        <v>1</v>
      </c>
      <c r="F22" s="825">
        <v>11</v>
      </c>
      <c r="G22" s="825">
        <v>59</v>
      </c>
      <c r="H22" s="825">
        <v>138</v>
      </c>
      <c r="I22" s="825">
        <v>71</v>
      </c>
      <c r="J22" s="825">
        <v>33</v>
      </c>
      <c r="K22" s="825">
        <v>40</v>
      </c>
      <c r="L22" s="826">
        <v>42.869009584664539</v>
      </c>
      <c r="M22" s="826">
        <v>42.02</v>
      </c>
    </row>
    <row r="23" spans="2:13">
      <c r="B23" s="819" t="s">
        <v>754</v>
      </c>
      <c r="C23" s="820" t="s">
        <v>1739</v>
      </c>
      <c r="D23" s="227">
        <v>323</v>
      </c>
      <c r="E23" s="227">
        <v>1</v>
      </c>
      <c r="F23" s="227">
        <v>11</v>
      </c>
      <c r="G23" s="227">
        <v>73</v>
      </c>
      <c r="H23" s="227">
        <v>98</v>
      </c>
      <c r="I23" s="227">
        <v>65</v>
      </c>
      <c r="J23" s="227">
        <v>21</v>
      </c>
      <c r="K23" s="227">
        <v>54</v>
      </c>
      <c r="L23" s="821">
        <v>42.185873605947954</v>
      </c>
      <c r="M23" s="821">
        <v>41.178571428571431</v>
      </c>
    </row>
    <row r="24" spans="2:13">
      <c r="C24" s="820" t="s">
        <v>1740</v>
      </c>
      <c r="D24" s="227">
        <v>107</v>
      </c>
      <c r="E24" s="227">
        <v>1</v>
      </c>
      <c r="F24" s="227">
        <v>6</v>
      </c>
      <c r="G24" s="227">
        <v>24</v>
      </c>
      <c r="H24" s="227">
        <v>29</v>
      </c>
      <c r="I24" s="227">
        <v>10</v>
      </c>
      <c r="J24" s="227">
        <v>9</v>
      </c>
      <c r="K24" s="227">
        <v>28</v>
      </c>
      <c r="L24" s="821">
        <v>41.848101265822784</v>
      </c>
      <c r="M24" s="821">
        <v>40.8125</v>
      </c>
    </row>
    <row r="25" spans="2:13" s="822" customFormat="1" ht="21" customHeight="1">
      <c r="B25" s="823"/>
      <c r="C25" s="824" t="s">
        <v>1741</v>
      </c>
      <c r="D25" s="825">
        <v>430</v>
      </c>
      <c r="E25" s="825">
        <v>2</v>
      </c>
      <c r="F25" s="825">
        <v>17</v>
      </c>
      <c r="G25" s="825">
        <v>97</v>
      </c>
      <c r="H25" s="825">
        <v>127</v>
      </c>
      <c r="I25" s="825">
        <v>75</v>
      </c>
      <c r="J25" s="825">
        <v>30</v>
      </c>
      <c r="K25" s="825">
        <v>82</v>
      </c>
      <c r="L25" s="826">
        <v>42.109195402298852</v>
      </c>
      <c r="M25" s="826">
        <v>41.055555555555557</v>
      </c>
    </row>
    <row r="26" spans="2:13">
      <c r="B26" s="819" t="s">
        <v>755</v>
      </c>
      <c r="C26" s="820" t="s">
        <v>1739</v>
      </c>
      <c r="D26" s="227">
        <v>493</v>
      </c>
      <c r="E26" s="227">
        <v>0</v>
      </c>
      <c r="F26" s="227">
        <v>12</v>
      </c>
      <c r="G26" s="227">
        <v>93</v>
      </c>
      <c r="H26" s="227">
        <v>161</v>
      </c>
      <c r="I26" s="227">
        <v>124</v>
      </c>
      <c r="J26" s="227">
        <v>31</v>
      </c>
      <c r="K26" s="227">
        <v>72</v>
      </c>
      <c r="L26" s="821">
        <v>42.86935866983373</v>
      </c>
      <c r="M26" s="821">
        <v>42.014705882352942</v>
      </c>
    </row>
    <row r="27" spans="2:13">
      <c r="C27" s="820" t="s">
        <v>1740</v>
      </c>
      <c r="D27" s="227">
        <v>256</v>
      </c>
      <c r="E27" s="227">
        <v>0</v>
      </c>
      <c r="F27" s="227">
        <v>10</v>
      </c>
      <c r="G27" s="227">
        <v>40</v>
      </c>
      <c r="H27" s="227">
        <v>79</v>
      </c>
      <c r="I27" s="227">
        <v>65</v>
      </c>
      <c r="J27" s="227">
        <v>22</v>
      </c>
      <c r="K27" s="227">
        <v>40</v>
      </c>
      <c r="L27" s="821">
        <v>43.120370370370374</v>
      </c>
      <c r="M27" s="821">
        <v>42.772727272727273</v>
      </c>
    </row>
    <row r="28" spans="2:13" s="822" customFormat="1" ht="21" customHeight="1">
      <c r="B28" s="823"/>
      <c r="C28" s="824" t="s">
        <v>1741</v>
      </c>
      <c r="D28" s="825">
        <v>749</v>
      </c>
      <c r="E28" s="825">
        <v>0</v>
      </c>
      <c r="F28" s="825">
        <v>22</v>
      </c>
      <c r="G28" s="825">
        <v>133</v>
      </c>
      <c r="H28" s="825">
        <v>240</v>
      </c>
      <c r="I28" s="825">
        <v>189</v>
      </c>
      <c r="J28" s="825">
        <v>53</v>
      </c>
      <c r="K28" s="825">
        <v>112</v>
      </c>
      <c r="L28" s="826">
        <v>42.954474097331243</v>
      </c>
      <c r="M28" s="826">
        <v>42.3125</v>
      </c>
    </row>
    <row r="29" spans="2:13">
      <c r="B29" s="827" t="s">
        <v>756</v>
      </c>
      <c r="C29" s="820" t="s">
        <v>1739</v>
      </c>
      <c r="D29" s="227">
        <v>53</v>
      </c>
      <c r="E29" s="227">
        <v>0</v>
      </c>
      <c r="F29" s="227">
        <v>1</v>
      </c>
      <c r="G29" s="227">
        <v>20</v>
      </c>
      <c r="H29" s="227">
        <v>14</v>
      </c>
      <c r="I29" s="227">
        <v>8</v>
      </c>
      <c r="J29" s="227">
        <v>7</v>
      </c>
      <c r="K29" s="227">
        <v>3</v>
      </c>
      <c r="L29" s="821">
        <v>42</v>
      </c>
      <c r="M29" s="821">
        <v>39.666666666666664</v>
      </c>
    </row>
    <row r="30" spans="2:13">
      <c r="C30" s="820" t="s">
        <v>1740</v>
      </c>
      <c r="D30" s="227">
        <v>34</v>
      </c>
      <c r="E30" s="227">
        <v>0</v>
      </c>
      <c r="F30" s="227">
        <v>3</v>
      </c>
      <c r="G30" s="227">
        <v>9</v>
      </c>
      <c r="H30" s="227">
        <v>16</v>
      </c>
      <c r="I30" s="227">
        <v>6</v>
      </c>
      <c r="J30" s="227">
        <v>0</v>
      </c>
      <c r="K30" s="227">
        <v>0</v>
      </c>
      <c r="L30" s="821">
        <v>40.647058823529413</v>
      </c>
      <c r="M30" s="821">
        <v>41</v>
      </c>
    </row>
    <row r="31" spans="2:13" s="822" customFormat="1" ht="21" customHeight="1">
      <c r="B31" s="823"/>
      <c r="C31" s="824" t="s">
        <v>1741</v>
      </c>
      <c r="D31" s="825">
        <v>87</v>
      </c>
      <c r="E31" s="825">
        <v>0</v>
      </c>
      <c r="F31" s="825">
        <v>4</v>
      </c>
      <c r="G31" s="825">
        <v>29</v>
      </c>
      <c r="H31" s="825">
        <v>30</v>
      </c>
      <c r="I31" s="825">
        <v>14</v>
      </c>
      <c r="J31" s="825">
        <v>7</v>
      </c>
      <c r="K31" s="825">
        <v>3</v>
      </c>
      <c r="L31" s="826">
        <v>41.452380952380949</v>
      </c>
      <c r="M31" s="826">
        <v>39.9</v>
      </c>
    </row>
    <row r="32" spans="2:13" ht="22.5">
      <c r="B32" s="819" t="s">
        <v>2190</v>
      </c>
      <c r="C32" s="820" t="s">
        <v>1739</v>
      </c>
      <c r="D32" s="227">
        <v>137</v>
      </c>
      <c r="E32" s="227">
        <v>0</v>
      </c>
      <c r="F32" s="227">
        <v>9</v>
      </c>
      <c r="G32" s="227">
        <v>36</v>
      </c>
      <c r="H32" s="227">
        <v>40</v>
      </c>
      <c r="I32" s="227">
        <v>27</v>
      </c>
      <c r="J32" s="227">
        <v>10</v>
      </c>
      <c r="K32" s="227">
        <v>15</v>
      </c>
      <c r="L32" s="821">
        <v>41.778688524590166</v>
      </c>
      <c r="M32" s="821">
        <v>41.285714285714285</v>
      </c>
    </row>
    <row r="33" spans="2:13">
      <c r="C33" s="820" t="s">
        <v>1740</v>
      </c>
      <c r="D33" s="227">
        <v>122</v>
      </c>
      <c r="E33" s="227">
        <v>1</v>
      </c>
      <c r="F33" s="227">
        <v>9</v>
      </c>
      <c r="G33" s="227">
        <v>25</v>
      </c>
      <c r="H33" s="227">
        <v>39</v>
      </c>
      <c r="I33" s="227">
        <v>22</v>
      </c>
      <c r="J33" s="227">
        <v>14</v>
      </c>
      <c r="K33" s="227">
        <v>12</v>
      </c>
      <c r="L33" s="821">
        <v>42.354545454545452</v>
      </c>
      <c r="M33" s="821">
        <v>40.769230769230766</v>
      </c>
    </row>
    <row r="34" spans="2:13" s="822" customFormat="1" ht="21" customHeight="1">
      <c r="B34" s="823"/>
      <c r="C34" s="824" t="s">
        <v>1741</v>
      </c>
      <c r="D34" s="825">
        <v>259</v>
      </c>
      <c r="E34" s="825">
        <v>1</v>
      </c>
      <c r="F34" s="825">
        <v>18</v>
      </c>
      <c r="G34" s="825">
        <v>61</v>
      </c>
      <c r="H34" s="825">
        <v>79</v>
      </c>
      <c r="I34" s="825">
        <v>49</v>
      </c>
      <c r="J34" s="825">
        <v>24</v>
      </c>
      <c r="K34" s="825">
        <v>27</v>
      </c>
      <c r="L34" s="826">
        <v>42.051724137931032</v>
      </c>
      <c r="M34" s="826">
        <v>40.944444444444443</v>
      </c>
    </row>
    <row r="35" spans="2:13">
      <c r="B35" s="827" t="s">
        <v>759</v>
      </c>
      <c r="C35" s="820" t="s">
        <v>1739</v>
      </c>
      <c r="D35" s="227">
        <v>90</v>
      </c>
      <c r="E35" s="227">
        <v>0</v>
      </c>
      <c r="F35" s="227">
        <v>7</v>
      </c>
      <c r="G35" s="227">
        <v>31</v>
      </c>
      <c r="H35" s="227">
        <v>28</v>
      </c>
      <c r="I35" s="227">
        <v>8</v>
      </c>
      <c r="J35" s="227">
        <v>3</v>
      </c>
      <c r="K35" s="227">
        <v>13</v>
      </c>
      <c r="L35" s="821">
        <v>40.168831168831169</v>
      </c>
      <c r="M35" s="821">
        <v>39.071428571428569</v>
      </c>
    </row>
    <row r="36" spans="2:13">
      <c r="C36" s="820" t="s">
        <v>1740</v>
      </c>
      <c r="D36" s="227">
        <v>29</v>
      </c>
      <c r="E36" s="227">
        <v>0</v>
      </c>
      <c r="F36" s="227">
        <v>1</v>
      </c>
      <c r="G36" s="227">
        <v>7</v>
      </c>
      <c r="H36" s="227">
        <v>10</v>
      </c>
      <c r="I36" s="227">
        <v>4</v>
      </c>
      <c r="J36" s="227">
        <v>0</v>
      </c>
      <c r="K36" s="227">
        <v>7</v>
      </c>
      <c r="L36" s="821">
        <v>40.636363636363633</v>
      </c>
      <c r="M36" s="821">
        <v>40.5</v>
      </c>
    </row>
    <row r="37" spans="2:13" s="822" customFormat="1" ht="21" customHeight="1">
      <c r="B37" s="823"/>
      <c r="C37" s="824" t="s">
        <v>1741</v>
      </c>
      <c r="D37" s="825">
        <v>119</v>
      </c>
      <c r="E37" s="825">
        <v>0</v>
      </c>
      <c r="F37" s="825">
        <v>8</v>
      </c>
      <c r="G37" s="825">
        <v>38</v>
      </c>
      <c r="H37" s="825">
        <v>38</v>
      </c>
      <c r="I37" s="825">
        <v>12</v>
      </c>
      <c r="J37" s="825">
        <v>3</v>
      </c>
      <c r="K37" s="825">
        <v>20</v>
      </c>
      <c r="L37" s="826">
        <v>40.272727272727273</v>
      </c>
      <c r="M37" s="826">
        <v>39.388888888888886</v>
      </c>
    </row>
    <row r="38" spans="2:13" ht="22.5">
      <c r="B38" s="819" t="s">
        <v>2191</v>
      </c>
      <c r="C38" s="820" t="s">
        <v>1739</v>
      </c>
      <c r="D38" s="227">
        <v>358</v>
      </c>
      <c r="E38" s="227">
        <v>0</v>
      </c>
      <c r="F38" s="227">
        <v>10</v>
      </c>
      <c r="G38" s="227">
        <v>54</v>
      </c>
      <c r="H38" s="227">
        <v>122</v>
      </c>
      <c r="I38" s="227">
        <v>88</v>
      </c>
      <c r="J38" s="227">
        <v>30</v>
      </c>
      <c r="K38" s="227">
        <v>54</v>
      </c>
      <c r="L38" s="821">
        <v>43.305921052631582</v>
      </c>
      <c r="M38" s="821">
        <v>42.541666666666664</v>
      </c>
    </row>
    <row r="39" spans="2:13">
      <c r="C39" s="820" t="s">
        <v>1740</v>
      </c>
      <c r="D39" s="227">
        <v>341</v>
      </c>
      <c r="E39" s="227">
        <v>1</v>
      </c>
      <c r="F39" s="227">
        <v>20</v>
      </c>
      <c r="G39" s="227">
        <v>58</v>
      </c>
      <c r="H39" s="227">
        <v>99</v>
      </c>
      <c r="I39" s="227">
        <v>68</v>
      </c>
      <c r="J39" s="227">
        <v>25</v>
      </c>
      <c r="K39" s="227">
        <v>70</v>
      </c>
      <c r="L39" s="821">
        <v>42.32472324723247</v>
      </c>
      <c r="M39" s="821">
        <v>41.676470588235297</v>
      </c>
    </row>
    <row r="40" spans="2:13" s="822" customFormat="1" ht="21" customHeight="1">
      <c r="B40" s="823"/>
      <c r="C40" s="824" t="s">
        <v>1741</v>
      </c>
      <c r="D40" s="825">
        <v>699</v>
      </c>
      <c r="E40" s="825">
        <v>1</v>
      </c>
      <c r="F40" s="825">
        <v>30</v>
      </c>
      <c r="G40" s="825">
        <v>112</v>
      </c>
      <c r="H40" s="825">
        <v>221</v>
      </c>
      <c r="I40" s="825">
        <v>156</v>
      </c>
      <c r="J40" s="825">
        <v>55</v>
      </c>
      <c r="K40" s="825">
        <v>124</v>
      </c>
      <c r="L40" s="826">
        <v>42.843478260869567</v>
      </c>
      <c r="M40" s="826">
        <v>42.15625</v>
      </c>
    </row>
    <row r="41" spans="2:13">
      <c r="B41" s="819" t="s">
        <v>762</v>
      </c>
      <c r="C41" s="820" t="s">
        <v>1739</v>
      </c>
      <c r="D41" s="227">
        <v>207</v>
      </c>
      <c r="E41" s="227">
        <v>0</v>
      </c>
      <c r="F41" s="227">
        <v>13</v>
      </c>
      <c r="G41" s="227">
        <v>53</v>
      </c>
      <c r="H41" s="227">
        <v>75</v>
      </c>
      <c r="I41" s="227">
        <v>28</v>
      </c>
      <c r="J41" s="227">
        <v>8</v>
      </c>
      <c r="K41" s="227">
        <v>30</v>
      </c>
      <c r="L41" s="821">
        <v>41.022598870056498</v>
      </c>
      <c r="M41" s="821">
        <v>40.208333333333336</v>
      </c>
    </row>
    <row r="42" spans="2:13">
      <c r="C42" s="820" t="s">
        <v>1740</v>
      </c>
      <c r="D42" s="227">
        <v>201</v>
      </c>
      <c r="E42" s="227">
        <v>0</v>
      </c>
      <c r="F42" s="227">
        <v>10</v>
      </c>
      <c r="G42" s="227">
        <v>53</v>
      </c>
      <c r="H42" s="227">
        <v>58</v>
      </c>
      <c r="I42" s="227">
        <v>35</v>
      </c>
      <c r="J42" s="227">
        <v>8</v>
      </c>
      <c r="K42" s="227">
        <v>37</v>
      </c>
      <c r="L42" s="821">
        <v>41.451219512195124</v>
      </c>
      <c r="M42" s="821">
        <v>40.769230769230766</v>
      </c>
    </row>
    <row r="43" spans="2:13" s="822" customFormat="1" ht="21" customHeight="1">
      <c r="B43" s="823"/>
      <c r="C43" s="824" t="s">
        <v>1741</v>
      </c>
      <c r="D43" s="825">
        <v>408</v>
      </c>
      <c r="E43" s="825">
        <v>0</v>
      </c>
      <c r="F43" s="825">
        <v>23</v>
      </c>
      <c r="G43" s="825">
        <v>106</v>
      </c>
      <c r="H43" s="825">
        <v>133</v>
      </c>
      <c r="I43" s="825">
        <v>63</v>
      </c>
      <c r="J43" s="825">
        <v>16</v>
      </c>
      <c r="K43" s="825">
        <v>67</v>
      </c>
      <c r="L43" s="826">
        <v>41.228739002932549</v>
      </c>
      <c r="M43" s="826">
        <v>40.5</v>
      </c>
    </row>
    <row r="44" spans="2:13">
      <c r="B44" s="819" t="s">
        <v>763</v>
      </c>
      <c r="C44" s="820" t="s">
        <v>1739</v>
      </c>
      <c r="D44" s="227">
        <v>134</v>
      </c>
      <c r="E44" s="227">
        <v>0</v>
      </c>
      <c r="F44" s="227">
        <v>2</v>
      </c>
      <c r="G44" s="227">
        <v>29</v>
      </c>
      <c r="H44" s="227">
        <v>55</v>
      </c>
      <c r="I44" s="227">
        <v>21</v>
      </c>
      <c r="J44" s="227">
        <v>8</v>
      </c>
      <c r="K44" s="227">
        <v>19</v>
      </c>
      <c r="L44" s="821">
        <v>42.03478260869565</v>
      </c>
      <c r="M44" s="821">
        <v>40.68181818181818</v>
      </c>
    </row>
    <row r="45" spans="2:13">
      <c r="C45" s="820" t="s">
        <v>1740</v>
      </c>
      <c r="D45" s="227">
        <v>138</v>
      </c>
      <c r="E45" s="227">
        <v>0</v>
      </c>
      <c r="F45" s="227">
        <v>6</v>
      </c>
      <c r="G45" s="227">
        <v>23</v>
      </c>
      <c r="H45" s="227">
        <v>40</v>
      </c>
      <c r="I45" s="227">
        <v>27</v>
      </c>
      <c r="J45" s="227">
        <v>10</v>
      </c>
      <c r="K45" s="227">
        <v>32</v>
      </c>
      <c r="L45" s="821">
        <v>42.320754716981135</v>
      </c>
      <c r="M45" s="821">
        <v>41.666666666666664</v>
      </c>
    </row>
    <row r="46" spans="2:13" s="822" customFormat="1" ht="21" customHeight="1">
      <c r="B46" s="823"/>
      <c r="C46" s="824" t="s">
        <v>1741</v>
      </c>
      <c r="D46" s="825">
        <v>272</v>
      </c>
      <c r="E46" s="825">
        <v>0</v>
      </c>
      <c r="F46" s="825">
        <v>8</v>
      </c>
      <c r="G46" s="825">
        <v>52</v>
      </c>
      <c r="H46" s="825">
        <v>95</v>
      </c>
      <c r="I46" s="825">
        <v>48</v>
      </c>
      <c r="J46" s="825">
        <v>18</v>
      </c>
      <c r="K46" s="825">
        <v>51</v>
      </c>
      <c r="L46" s="826">
        <v>42.171945701357465</v>
      </c>
      <c r="M46" s="826">
        <v>41.166666666666664</v>
      </c>
    </row>
    <row r="47" spans="2:13">
      <c r="B47" s="819" t="s">
        <v>764</v>
      </c>
      <c r="C47" s="820" t="s">
        <v>1739</v>
      </c>
      <c r="D47" s="227">
        <v>56</v>
      </c>
      <c r="E47" s="227">
        <v>0</v>
      </c>
      <c r="F47" s="227">
        <v>4</v>
      </c>
      <c r="G47" s="227">
        <v>13</v>
      </c>
      <c r="H47" s="227">
        <v>17</v>
      </c>
      <c r="I47" s="227">
        <v>10</v>
      </c>
      <c r="J47" s="227">
        <v>2</v>
      </c>
      <c r="K47" s="227">
        <v>10</v>
      </c>
      <c r="L47" s="821">
        <v>41.217391304347828</v>
      </c>
      <c r="M47" s="821">
        <v>40.428571428571431</v>
      </c>
    </row>
    <row r="48" spans="2:13">
      <c r="C48" s="820" t="s">
        <v>1740</v>
      </c>
      <c r="D48" s="227">
        <v>35</v>
      </c>
      <c r="E48" s="227">
        <v>0</v>
      </c>
      <c r="F48" s="227">
        <v>2</v>
      </c>
      <c r="G48" s="227">
        <v>7</v>
      </c>
      <c r="H48" s="227">
        <v>11</v>
      </c>
      <c r="I48" s="227">
        <v>5</v>
      </c>
      <c r="J48" s="227">
        <v>0</v>
      </c>
      <c r="K48" s="227">
        <v>10</v>
      </c>
      <c r="L48" s="821">
        <v>41</v>
      </c>
      <c r="M48" s="821">
        <v>40.833333333333336</v>
      </c>
    </row>
    <row r="49" spans="1:13" s="822" customFormat="1" ht="21" customHeight="1">
      <c r="B49" s="823"/>
      <c r="C49" s="824" t="s">
        <v>1741</v>
      </c>
      <c r="D49" s="825">
        <v>91</v>
      </c>
      <c r="E49" s="825">
        <v>0</v>
      </c>
      <c r="F49" s="825">
        <v>6</v>
      </c>
      <c r="G49" s="825">
        <v>20</v>
      </c>
      <c r="H49" s="825">
        <v>28</v>
      </c>
      <c r="I49" s="825">
        <v>15</v>
      </c>
      <c r="J49" s="825">
        <v>2</v>
      </c>
      <c r="K49" s="825">
        <v>20</v>
      </c>
      <c r="L49" s="826">
        <v>41.140845070422536</v>
      </c>
      <c r="M49" s="826">
        <v>40.549999999999997</v>
      </c>
    </row>
    <row r="50" spans="1:13" ht="22.5">
      <c r="B50" s="819" t="s">
        <v>2192</v>
      </c>
      <c r="C50" s="820" t="s">
        <v>1739</v>
      </c>
      <c r="D50" s="227">
        <v>200</v>
      </c>
      <c r="E50" s="227">
        <v>1</v>
      </c>
      <c r="F50" s="227">
        <v>9</v>
      </c>
      <c r="G50" s="227">
        <v>38</v>
      </c>
      <c r="H50" s="227">
        <v>58</v>
      </c>
      <c r="I50" s="227">
        <v>35</v>
      </c>
      <c r="J50" s="227">
        <v>15</v>
      </c>
      <c r="K50" s="227">
        <v>44</v>
      </c>
      <c r="L50" s="821">
        <v>42.307692307692307</v>
      </c>
      <c r="M50" s="821">
        <v>41.75</v>
      </c>
    </row>
    <row r="51" spans="1:13">
      <c r="C51" s="820" t="s">
        <v>1740</v>
      </c>
      <c r="D51" s="227">
        <v>126</v>
      </c>
      <c r="E51" s="227">
        <v>0</v>
      </c>
      <c r="F51" s="227">
        <v>10</v>
      </c>
      <c r="G51" s="227">
        <v>26</v>
      </c>
      <c r="H51" s="227">
        <v>29</v>
      </c>
      <c r="I51" s="227">
        <v>24</v>
      </c>
      <c r="J51" s="227">
        <v>13</v>
      </c>
      <c r="K51" s="227">
        <v>24</v>
      </c>
      <c r="L51" s="821">
        <v>42.098039215686278</v>
      </c>
      <c r="M51" s="821">
        <v>41.666666666666664</v>
      </c>
    </row>
    <row r="52" spans="1:13" s="822" customFormat="1" ht="21" customHeight="1">
      <c r="B52" s="823"/>
      <c r="C52" s="824" t="s">
        <v>1741</v>
      </c>
      <c r="D52" s="825">
        <v>326</v>
      </c>
      <c r="E52" s="825">
        <v>1</v>
      </c>
      <c r="F52" s="825">
        <v>19</v>
      </c>
      <c r="G52" s="825">
        <v>64</v>
      </c>
      <c r="H52" s="825">
        <v>87</v>
      </c>
      <c r="I52" s="825">
        <v>59</v>
      </c>
      <c r="J52" s="825">
        <v>28</v>
      </c>
      <c r="K52" s="825">
        <v>68</v>
      </c>
      <c r="L52" s="826">
        <v>42.224806201550386</v>
      </c>
      <c r="M52" s="826">
        <v>41.733333333333334</v>
      </c>
    </row>
    <row r="53" spans="1:13">
      <c r="B53" s="819" t="s">
        <v>767</v>
      </c>
      <c r="C53" s="820" t="s">
        <v>1739</v>
      </c>
      <c r="D53" s="227">
        <v>66</v>
      </c>
      <c r="E53" s="227">
        <v>0</v>
      </c>
      <c r="F53" s="227">
        <v>3</v>
      </c>
      <c r="G53" s="227">
        <v>12</v>
      </c>
      <c r="H53" s="227">
        <v>22</v>
      </c>
      <c r="I53" s="227">
        <v>11</v>
      </c>
      <c r="J53" s="227">
        <v>9</v>
      </c>
      <c r="K53" s="227">
        <v>9</v>
      </c>
      <c r="L53" s="821">
        <v>42.912280701754383</v>
      </c>
      <c r="M53" s="821">
        <v>42.125</v>
      </c>
    </row>
    <row r="54" spans="1:13">
      <c r="C54" s="820" t="s">
        <v>1740</v>
      </c>
      <c r="D54" s="227">
        <v>69</v>
      </c>
      <c r="E54" s="227">
        <v>0</v>
      </c>
      <c r="F54" s="227">
        <v>1</v>
      </c>
      <c r="G54" s="227">
        <v>11</v>
      </c>
      <c r="H54" s="227">
        <v>17</v>
      </c>
      <c r="I54" s="227">
        <v>14</v>
      </c>
      <c r="J54" s="227">
        <v>9</v>
      </c>
      <c r="K54" s="227">
        <v>17</v>
      </c>
      <c r="L54" s="821">
        <v>44.07692307692308</v>
      </c>
      <c r="M54" s="821">
        <v>43</v>
      </c>
    </row>
    <row r="55" spans="1:13" s="822" customFormat="1" ht="10.35" customHeight="1">
      <c r="B55" s="823"/>
      <c r="C55" s="824" t="s">
        <v>1741</v>
      </c>
      <c r="D55" s="227">
        <v>135</v>
      </c>
      <c r="E55" s="227">
        <v>0</v>
      </c>
      <c r="F55" s="227">
        <v>4</v>
      </c>
      <c r="G55" s="227">
        <v>23</v>
      </c>
      <c r="H55" s="227">
        <v>39</v>
      </c>
      <c r="I55" s="227">
        <v>25</v>
      </c>
      <c r="J55" s="227">
        <v>18</v>
      </c>
      <c r="K55" s="227">
        <v>26</v>
      </c>
      <c r="L55" s="821">
        <v>43.467889908256879</v>
      </c>
      <c r="M55" s="821">
        <v>42.5625</v>
      </c>
    </row>
    <row r="56" spans="1:13" s="822" customFormat="1" ht="10.35" customHeight="1">
      <c r="B56" s="823"/>
      <c r="C56" s="828"/>
      <c r="D56" s="825"/>
      <c r="E56" s="825"/>
      <c r="F56" s="825"/>
      <c r="G56" s="825"/>
      <c r="H56" s="825"/>
      <c r="I56" s="825"/>
      <c r="J56" s="825"/>
      <c r="K56" s="825"/>
      <c r="L56" s="826"/>
      <c r="M56" s="826"/>
    </row>
    <row r="57" spans="1:13" s="822" customFormat="1" ht="9" customHeight="1">
      <c r="B57" s="823"/>
      <c r="C57" s="828"/>
      <c r="D57" s="825"/>
      <c r="E57" s="825"/>
      <c r="F57" s="825"/>
      <c r="G57" s="825"/>
      <c r="H57" s="825"/>
      <c r="I57" s="825"/>
      <c r="J57" s="825"/>
      <c r="K57" s="825"/>
      <c r="L57" s="826"/>
      <c r="M57" s="826"/>
    </row>
    <row r="58" spans="1:13" s="118" customFormat="1" ht="9" customHeight="1">
      <c r="B58" s="305"/>
      <c r="C58" s="329"/>
      <c r="D58" s="305"/>
      <c r="E58" s="305"/>
      <c r="F58" s="305"/>
      <c r="G58" s="305"/>
      <c r="H58" s="305"/>
      <c r="I58" s="305"/>
      <c r="J58" s="305"/>
      <c r="K58" s="305"/>
      <c r="L58" s="305"/>
    </row>
    <row r="59" spans="1:13" s="118" customFormat="1" ht="9.6" customHeight="1">
      <c r="A59" s="158"/>
      <c r="B59" s="305"/>
      <c r="C59" s="329"/>
      <c r="D59" s="305"/>
      <c r="E59" s="305"/>
      <c r="F59" s="305"/>
      <c r="G59" s="305"/>
      <c r="H59" s="305"/>
      <c r="I59" s="305"/>
      <c r="J59" s="305"/>
      <c r="K59" s="305"/>
      <c r="L59" s="305"/>
    </row>
    <row r="60" spans="1:13" s="118" customFormat="1" ht="9.6" customHeight="1">
      <c r="A60" s="158"/>
      <c r="B60" s="305"/>
      <c r="C60" s="329"/>
      <c r="D60" s="305"/>
      <c r="E60" s="305"/>
      <c r="F60" s="305"/>
      <c r="G60" s="305"/>
      <c r="H60" s="305"/>
      <c r="I60" s="305"/>
      <c r="J60" s="305"/>
      <c r="K60" s="305"/>
      <c r="L60" s="305"/>
    </row>
    <row r="61" spans="1:13" s="21" customFormat="1" ht="9" customHeight="1">
      <c r="A61" s="243"/>
      <c r="B61" s="456"/>
      <c r="C61" s="829"/>
      <c r="D61" s="201"/>
      <c r="E61" s="201"/>
      <c r="F61" s="201"/>
      <c r="G61" s="201"/>
      <c r="H61" s="201"/>
      <c r="I61" s="201"/>
    </row>
    <row r="62" spans="1:13" s="24" customFormat="1" ht="10.5" customHeight="1">
      <c r="A62" s="457" t="s">
        <v>46</v>
      </c>
      <c r="B62" s="457"/>
      <c r="C62" s="830"/>
      <c r="D62" s="458"/>
      <c r="E62" s="458"/>
      <c r="F62" s="458"/>
      <c r="G62" s="458"/>
      <c r="H62" s="458"/>
      <c r="I62" s="458"/>
    </row>
    <row r="63" spans="1:13">
      <c r="B63" s="819" t="s">
        <v>768</v>
      </c>
      <c r="C63" s="820" t="s">
        <v>1739</v>
      </c>
      <c r="D63" s="227">
        <v>20</v>
      </c>
      <c r="E63" s="227">
        <v>0</v>
      </c>
      <c r="F63" s="227">
        <v>0</v>
      </c>
      <c r="G63" s="227">
        <v>6</v>
      </c>
      <c r="H63" s="227">
        <v>3</v>
      </c>
      <c r="I63" s="227">
        <v>1</v>
      </c>
      <c r="J63" s="227">
        <v>3</v>
      </c>
      <c r="K63" s="227">
        <v>7</v>
      </c>
      <c r="L63" s="821">
        <v>43.153846153846153</v>
      </c>
      <c r="M63" s="821">
        <v>39.5</v>
      </c>
    </row>
    <row r="64" spans="1:13">
      <c r="C64" s="820" t="s">
        <v>1740</v>
      </c>
      <c r="D64" s="227">
        <v>3</v>
      </c>
      <c r="E64" s="227">
        <v>0</v>
      </c>
      <c r="F64" s="227">
        <v>0</v>
      </c>
      <c r="G64" s="227">
        <v>0</v>
      </c>
      <c r="H64" s="227">
        <v>1</v>
      </c>
      <c r="I64" s="227">
        <v>0</v>
      </c>
      <c r="J64" s="227">
        <v>1</v>
      </c>
      <c r="K64" s="227">
        <v>1</v>
      </c>
      <c r="L64" s="821">
        <v>47.5</v>
      </c>
      <c r="M64" s="821">
        <v>40</v>
      </c>
    </row>
    <row r="65" spans="1:13" s="822" customFormat="1" ht="21" customHeight="1">
      <c r="B65" s="823"/>
      <c r="C65" s="824" t="s">
        <v>1741</v>
      </c>
      <c r="D65" s="825">
        <v>23</v>
      </c>
      <c r="E65" s="825">
        <v>0</v>
      </c>
      <c r="F65" s="825">
        <v>0</v>
      </c>
      <c r="G65" s="825">
        <v>6</v>
      </c>
      <c r="H65" s="825">
        <v>4</v>
      </c>
      <c r="I65" s="825">
        <v>1</v>
      </c>
      <c r="J65" s="825">
        <v>4</v>
      </c>
      <c r="K65" s="825">
        <v>8</v>
      </c>
      <c r="L65" s="826">
        <v>43.733333333333334</v>
      </c>
      <c r="M65" s="826">
        <v>39.75</v>
      </c>
    </row>
    <row r="66" spans="1:13" ht="21" customHeight="1">
      <c r="A66" s="818" t="s">
        <v>1748</v>
      </c>
      <c r="C66" s="820" t="s">
        <v>1739</v>
      </c>
      <c r="D66" s="227">
        <v>2919</v>
      </c>
      <c r="E66" s="227">
        <v>3</v>
      </c>
      <c r="F66" s="227">
        <v>110</v>
      </c>
      <c r="G66" s="227">
        <v>617</v>
      </c>
      <c r="H66" s="227">
        <v>948</v>
      </c>
      <c r="I66" s="227">
        <v>570</v>
      </c>
      <c r="J66" s="227">
        <v>220</v>
      </c>
      <c r="K66" s="227">
        <v>451</v>
      </c>
      <c r="L66" s="821">
        <v>42.413695299837926</v>
      </c>
      <c r="M66" s="821">
        <v>41.495098039215684</v>
      </c>
    </row>
    <row r="67" spans="1:13">
      <c r="C67" s="820" t="s">
        <v>1740</v>
      </c>
      <c r="D67" s="227">
        <v>1754</v>
      </c>
      <c r="E67" s="227">
        <v>3</v>
      </c>
      <c r="F67" s="227">
        <v>89</v>
      </c>
      <c r="G67" s="227">
        <v>353</v>
      </c>
      <c r="H67" s="227">
        <v>513</v>
      </c>
      <c r="I67" s="227">
        <v>336</v>
      </c>
      <c r="J67" s="227">
        <v>134</v>
      </c>
      <c r="K67" s="227">
        <v>326</v>
      </c>
      <c r="L67" s="821">
        <v>42.299019607843135</v>
      </c>
      <c r="M67" s="821">
        <v>41.6</v>
      </c>
    </row>
    <row r="68" spans="1:13" s="822" customFormat="1" ht="21" customHeight="1">
      <c r="B68" s="823"/>
      <c r="C68" s="824" t="s">
        <v>1741</v>
      </c>
      <c r="D68" s="825">
        <v>4673</v>
      </c>
      <c r="E68" s="825">
        <v>6</v>
      </c>
      <c r="F68" s="825">
        <v>199</v>
      </c>
      <c r="G68" s="825">
        <v>970</v>
      </c>
      <c r="H68" s="825">
        <v>1461</v>
      </c>
      <c r="I68" s="825">
        <v>906</v>
      </c>
      <c r="J68" s="825">
        <v>354</v>
      </c>
      <c r="K68" s="825">
        <v>777</v>
      </c>
      <c r="L68" s="826">
        <v>42.371663244353179</v>
      </c>
      <c r="M68" s="826">
        <v>41.531847133757964</v>
      </c>
    </row>
    <row r="69" spans="1:13" s="813" customFormat="1" ht="30" customHeight="1">
      <c r="A69" s="813" t="s">
        <v>480</v>
      </c>
      <c r="B69" s="814"/>
      <c r="C69" s="815"/>
    </row>
    <row r="70" spans="1:13">
      <c r="B70" s="819" t="s">
        <v>480</v>
      </c>
      <c r="C70" s="820" t="s">
        <v>1739</v>
      </c>
      <c r="D70" s="227">
        <v>208</v>
      </c>
      <c r="E70" s="227">
        <v>0</v>
      </c>
      <c r="F70" s="227">
        <v>12</v>
      </c>
      <c r="G70" s="227">
        <v>46</v>
      </c>
      <c r="H70" s="227">
        <v>63</v>
      </c>
      <c r="I70" s="227">
        <v>45</v>
      </c>
      <c r="J70" s="227">
        <v>17</v>
      </c>
      <c r="K70" s="227">
        <v>25</v>
      </c>
      <c r="L70" s="821">
        <v>42.475409836065573</v>
      </c>
      <c r="M70" s="821">
        <v>41.633333333333333</v>
      </c>
    </row>
    <row r="71" spans="1:13">
      <c r="C71" s="820" t="s">
        <v>1740</v>
      </c>
      <c r="D71" s="227">
        <v>59</v>
      </c>
      <c r="E71" s="227">
        <v>0</v>
      </c>
      <c r="F71" s="227">
        <v>4</v>
      </c>
      <c r="G71" s="227">
        <v>17</v>
      </c>
      <c r="H71" s="227">
        <v>18</v>
      </c>
      <c r="I71" s="227">
        <v>8</v>
      </c>
      <c r="J71" s="227">
        <v>2</v>
      </c>
      <c r="K71" s="227">
        <v>10</v>
      </c>
      <c r="L71" s="821">
        <v>41.04081632653061</v>
      </c>
      <c r="M71" s="821">
        <v>40.166666666666664</v>
      </c>
    </row>
    <row r="72" spans="1:13" s="822" customFormat="1" ht="21" customHeight="1">
      <c r="B72" s="823"/>
      <c r="C72" s="824" t="s">
        <v>1741</v>
      </c>
      <c r="D72" s="825">
        <v>267</v>
      </c>
      <c r="E72" s="825">
        <v>0</v>
      </c>
      <c r="F72" s="825">
        <v>16</v>
      </c>
      <c r="G72" s="825">
        <v>63</v>
      </c>
      <c r="H72" s="825">
        <v>81</v>
      </c>
      <c r="I72" s="825">
        <v>53</v>
      </c>
      <c r="J72" s="825">
        <v>19</v>
      </c>
      <c r="K72" s="825">
        <v>35</v>
      </c>
      <c r="L72" s="826">
        <v>42.172413793103445</v>
      </c>
      <c r="M72" s="826">
        <v>41.31818181818182</v>
      </c>
    </row>
    <row r="73" spans="1:13" ht="21" customHeight="1">
      <c r="A73" s="818" t="s">
        <v>1749</v>
      </c>
      <c r="C73" s="820" t="s">
        <v>1739</v>
      </c>
      <c r="D73" s="227">
        <v>208</v>
      </c>
      <c r="E73" s="227">
        <v>0</v>
      </c>
      <c r="F73" s="227">
        <v>12</v>
      </c>
      <c r="G73" s="227">
        <v>46</v>
      </c>
      <c r="H73" s="227">
        <v>63</v>
      </c>
      <c r="I73" s="227">
        <v>45</v>
      </c>
      <c r="J73" s="227">
        <v>17</v>
      </c>
      <c r="K73" s="227">
        <v>25</v>
      </c>
      <c r="L73" s="821">
        <v>42.475409836065573</v>
      </c>
      <c r="M73" s="821">
        <v>41.633333333333333</v>
      </c>
    </row>
    <row r="74" spans="1:13">
      <c r="C74" s="820" t="s">
        <v>1740</v>
      </c>
      <c r="D74" s="227">
        <v>59</v>
      </c>
      <c r="E74" s="227">
        <v>0</v>
      </c>
      <c r="F74" s="227">
        <v>4</v>
      </c>
      <c r="G74" s="227">
        <v>17</v>
      </c>
      <c r="H74" s="227">
        <v>18</v>
      </c>
      <c r="I74" s="227">
        <v>8</v>
      </c>
      <c r="J74" s="227">
        <v>2</v>
      </c>
      <c r="K74" s="227">
        <v>10</v>
      </c>
      <c r="L74" s="821">
        <v>41.04081632653061</v>
      </c>
      <c r="M74" s="821">
        <v>40.166666666666664</v>
      </c>
    </row>
    <row r="75" spans="1:13" s="822" customFormat="1" ht="21" customHeight="1">
      <c r="B75" s="823"/>
      <c r="C75" s="824" t="s">
        <v>1741</v>
      </c>
      <c r="D75" s="825">
        <v>267</v>
      </c>
      <c r="E75" s="825">
        <v>0</v>
      </c>
      <c r="F75" s="825">
        <v>16</v>
      </c>
      <c r="G75" s="825">
        <v>63</v>
      </c>
      <c r="H75" s="825">
        <v>81</v>
      </c>
      <c r="I75" s="825">
        <v>53</v>
      </c>
      <c r="J75" s="825">
        <v>19</v>
      </c>
      <c r="K75" s="825">
        <v>35</v>
      </c>
      <c r="L75" s="826">
        <v>42.172413793103445</v>
      </c>
      <c r="M75" s="826">
        <v>41.31818181818182</v>
      </c>
    </row>
    <row r="76" spans="1:13" s="813" customFormat="1" ht="30" customHeight="1">
      <c r="A76" s="813" t="s">
        <v>769</v>
      </c>
      <c r="B76" s="814"/>
      <c r="C76" s="815"/>
      <c r="D76" s="816"/>
      <c r="E76" s="816"/>
      <c r="F76" s="816"/>
      <c r="G76" s="816"/>
      <c r="H76" s="816"/>
      <c r="I76" s="816"/>
      <c r="J76" s="816"/>
      <c r="K76" s="816"/>
      <c r="L76" s="817"/>
      <c r="M76" s="817"/>
    </row>
    <row r="77" spans="1:13" ht="22.5">
      <c r="B77" s="819" t="s">
        <v>1791</v>
      </c>
      <c r="C77" s="820" t="s">
        <v>1739</v>
      </c>
      <c r="D77" s="227">
        <v>312</v>
      </c>
      <c r="E77" s="227">
        <v>0</v>
      </c>
      <c r="F77" s="227">
        <v>21</v>
      </c>
      <c r="G77" s="227">
        <v>85</v>
      </c>
      <c r="H77" s="227">
        <v>91</v>
      </c>
      <c r="I77" s="227">
        <v>46</v>
      </c>
      <c r="J77" s="227">
        <v>27</v>
      </c>
      <c r="K77" s="227">
        <v>42</v>
      </c>
      <c r="L77" s="821">
        <v>41.762962962962966</v>
      </c>
      <c r="M77" s="821">
        <v>40.111111111111114</v>
      </c>
    </row>
    <row r="78" spans="1:13">
      <c r="C78" s="820" t="s">
        <v>1740</v>
      </c>
      <c r="D78" s="227">
        <v>168</v>
      </c>
      <c r="E78" s="227">
        <v>0</v>
      </c>
      <c r="F78" s="227">
        <v>17</v>
      </c>
      <c r="G78" s="227">
        <v>44</v>
      </c>
      <c r="H78" s="227">
        <v>37</v>
      </c>
      <c r="I78" s="227">
        <v>34</v>
      </c>
      <c r="J78" s="227">
        <v>9</v>
      </c>
      <c r="K78" s="227">
        <v>27</v>
      </c>
      <c r="L78" s="821">
        <v>41.127659574468083</v>
      </c>
      <c r="M78" s="821">
        <v>40.357142857142854</v>
      </c>
    </row>
    <row r="79" spans="1:13" s="822" customFormat="1" ht="21" customHeight="1">
      <c r="B79" s="823"/>
      <c r="C79" s="824" t="s">
        <v>1741</v>
      </c>
      <c r="D79" s="825">
        <v>480</v>
      </c>
      <c r="E79" s="825">
        <v>0</v>
      </c>
      <c r="F79" s="825">
        <v>38</v>
      </c>
      <c r="G79" s="825">
        <v>129</v>
      </c>
      <c r="H79" s="825">
        <v>128</v>
      </c>
      <c r="I79" s="825">
        <v>80</v>
      </c>
      <c r="J79" s="825">
        <v>36</v>
      </c>
      <c r="K79" s="825">
        <v>69</v>
      </c>
      <c r="L79" s="826">
        <v>41.545012165450125</v>
      </c>
      <c r="M79" s="826">
        <v>40.18</v>
      </c>
    </row>
    <row r="80" spans="1:13">
      <c r="B80" s="819" t="s">
        <v>771</v>
      </c>
      <c r="C80" s="820" t="s">
        <v>1739</v>
      </c>
      <c r="D80" s="227">
        <v>16</v>
      </c>
      <c r="E80" s="227">
        <v>0</v>
      </c>
      <c r="F80" s="227">
        <v>2</v>
      </c>
      <c r="G80" s="227">
        <v>8</v>
      </c>
      <c r="H80" s="227">
        <v>2</v>
      </c>
      <c r="I80" s="227">
        <v>2</v>
      </c>
      <c r="J80" s="227">
        <v>0</v>
      </c>
      <c r="K80" s="227">
        <v>2</v>
      </c>
      <c r="L80" s="821">
        <v>38.285714285714285</v>
      </c>
      <c r="M80" s="821">
        <v>37</v>
      </c>
    </row>
    <row r="81" spans="2:13">
      <c r="C81" s="820" t="s">
        <v>1740</v>
      </c>
      <c r="D81" s="227">
        <v>10</v>
      </c>
      <c r="E81" s="227">
        <v>0</v>
      </c>
      <c r="F81" s="227">
        <v>3</v>
      </c>
      <c r="G81" s="227">
        <v>2</v>
      </c>
      <c r="H81" s="227">
        <v>2</v>
      </c>
      <c r="I81" s="227">
        <v>0</v>
      </c>
      <c r="J81" s="227">
        <v>0</v>
      </c>
      <c r="K81" s="227">
        <v>3</v>
      </c>
      <c r="L81" s="821">
        <v>37.285714285714285</v>
      </c>
      <c r="M81" s="821">
        <v>35.5</v>
      </c>
    </row>
    <row r="82" spans="2:13" s="822" customFormat="1" ht="21" customHeight="1">
      <c r="B82" s="823"/>
      <c r="C82" s="824" t="s">
        <v>1741</v>
      </c>
      <c r="D82" s="825">
        <v>26</v>
      </c>
      <c r="E82" s="825">
        <v>0</v>
      </c>
      <c r="F82" s="825">
        <v>5</v>
      </c>
      <c r="G82" s="825">
        <v>10</v>
      </c>
      <c r="H82" s="825">
        <v>4</v>
      </c>
      <c r="I82" s="825">
        <v>2</v>
      </c>
      <c r="J82" s="825">
        <v>0</v>
      </c>
      <c r="K82" s="825">
        <v>5</v>
      </c>
      <c r="L82" s="826">
        <v>37.952380952380949</v>
      </c>
      <c r="M82" s="826">
        <v>36.5</v>
      </c>
    </row>
    <row r="83" spans="2:13">
      <c r="B83" s="819" t="s">
        <v>773</v>
      </c>
      <c r="C83" s="820" t="s">
        <v>1739</v>
      </c>
      <c r="D83" s="227">
        <v>271</v>
      </c>
      <c r="E83" s="227">
        <v>0</v>
      </c>
      <c r="F83" s="227">
        <v>19</v>
      </c>
      <c r="G83" s="227">
        <v>68</v>
      </c>
      <c r="H83" s="227">
        <v>75</v>
      </c>
      <c r="I83" s="227">
        <v>41</v>
      </c>
      <c r="J83" s="227">
        <v>14</v>
      </c>
      <c r="K83" s="227">
        <v>54</v>
      </c>
      <c r="L83" s="821">
        <v>41.391705069124427</v>
      </c>
      <c r="M83" s="821">
        <v>40.458333333333336</v>
      </c>
    </row>
    <row r="84" spans="2:13">
      <c r="C84" s="820" t="s">
        <v>1740</v>
      </c>
      <c r="D84" s="227">
        <v>125</v>
      </c>
      <c r="E84" s="227">
        <v>1</v>
      </c>
      <c r="F84" s="227">
        <v>10</v>
      </c>
      <c r="G84" s="227">
        <v>27</v>
      </c>
      <c r="H84" s="227">
        <v>41</v>
      </c>
      <c r="I84" s="227">
        <v>20</v>
      </c>
      <c r="J84" s="227">
        <v>5</v>
      </c>
      <c r="K84" s="227">
        <v>21</v>
      </c>
      <c r="L84" s="821">
        <v>41.16346153846154</v>
      </c>
      <c r="M84" s="821">
        <v>41.111111111111114</v>
      </c>
    </row>
    <row r="85" spans="2:13" s="822" customFormat="1" ht="21" customHeight="1">
      <c r="B85" s="823"/>
      <c r="C85" s="824" t="s">
        <v>1741</v>
      </c>
      <c r="D85" s="825">
        <v>396</v>
      </c>
      <c r="E85" s="825">
        <v>1</v>
      </c>
      <c r="F85" s="825">
        <v>29</v>
      </c>
      <c r="G85" s="825">
        <v>95</v>
      </c>
      <c r="H85" s="825">
        <v>116</v>
      </c>
      <c r="I85" s="825">
        <v>61</v>
      </c>
      <c r="J85" s="825">
        <v>19</v>
      </c>
      <c r="K85" s="825">
        <v>75</v>
      </c>
      <c r="L85" s="826">
        <v>41.317757009345797</v>
      </c>
      <c r="M85" s="826">
        <v>40.75</v>
      </c>
    </row>
    <row r="86" spans="2:13">
      <c r="B86" s="819" t="s">
        <v>774</v>
      </c>
      <c r="C86" s="820" t="s">
        <v>1739</v>
      </c>
      <c r="D86" s="227">
        <v>423</v>
      </c>
      <c r="E86" s="227">
        <v>1</v>
      </c>
      <c r="F86" s="227">
        <v>20</v>
      </c>
      <c r="G86" s="227">
        <v>82</v>
      </c>
      <c r="H86" s="227">
        <v>121</v>
      </c>
      <c r="I86" s="227">
        <v>90</v>
      </c>
      <c r="J86" s="227">
        <v>34</v>
      </c>
      <c r="K86" s="227">
        <v>75</v>
      </c>
      <c r="L86" s="821">
        <v>42.600574712643677</v>
      </c>
      <c r="M86" s="821">
        <v>42</v>
      </c>
    </row>
    <row r="87" spans="2:13">
      <c r="C87" s="820" t="s">
        <v>1740</v>
      </c>
      <c r="D87" s="227">
        <v>310</v>
      </c>
      <c r="E87" s="227">
        <v>2</v>
      </c>
      <c r="F87" s="227">
        <v>18</v>
      </c>
      <c r="G87" s="227">
        <v>62</v>
      </c>
      <c r="H87" s="227">
        <v>85</v>
      </c>
      <c r="I87" s="227">
        <v>56</v>
      </c>
      <c r="J87" s="227">
        <v>25</v>
      </c>
      <c r="K87" s="227">
        <v>62</v>
      </c>
      <c r="L87" s="821">
        <v>41.983870967741936</v>
      </c>
      <c r="M87" s="821">
        <v>41.117647058823529</v>
      </c>
    </row>
    <row r="88" spans="2:13" s="822" customFormat="1" ht="21" customHeight="1">
      <c r="B88" s="823"/>
      <c r="C88" s="824" t="s">
        <v>1741</v>
      </c>
      <c r="D88" s="825">
        <v>733</v>
      </c>
      <c r="E88" s="825">
        <v>3</v>
      </c>
      <c r="F88" s="825">
        <v>38</v>
      </c>
      <c r="G88" s="825">
        <v>144</v>
      </c>
      <c r="H88" s="825">
        <v>206</v>
      </c>
      <c r="I88" s="825">
        <v>146</v>
      </c>
      <c r="J88" s="825">
        <v>59</v>
      </c>
      <c r="K88" s="825">
        <v>137</v>
      </c>
      <c r="L88" s="826">
        <v>42.343959731543627</v>
      </c>
      <c r="M88" s="826">
        <v>41.615384615384613</v>
      </c>
    </row>
    <row r="89" spans="2:13">
      <c r="B89" s="819" t="s">
        <v>775</v>
      </c>
      <c r="C89" s="820" t="s">
        <v>1739</v>
      </c>
      <c r="D89" s="227">
        <v>594</v>
      </c>
      <c r="E89" s="227">
        <v>0</v>
      </c>
      <c r="F89" s="227">
        <v>21</v>
      </c>
      <c r="G89" s="227">
        <v>161</v>
      </c>
      <c r="H89" s="227">
        <v>171</v>
      </c>
      <c r="I89" s="227">
        <v>123</v>
      </c>
      <c r="J89" s="227">
        <v>70</v>
      </c>
      <c r="K89" s="227">
        <v>48</v>
      </c>
      <c r="L89" s="821">
        <v>42.760073260073263</v>
      </c>
      <c r="M89" s="821">
        <v>41.270270270270274</v>
      </c>
    </row>
    <row r="90" spans="2:13">
      <c r="C90" s="820" t="s">
        <v>1740</v>
      </c>
      <c r="D90" s="227">
        <v>661</v>
      </c>
      <c r="E90" s="227">
        <v>4</v>
      </c>
      <c r="F90" s="227">
        <v>41</v>
      </c>
      <c r="G90" s="227">
        <v>138</v>
      </c>
      <c r="H90" s="227">
        <v>192</v>
      </c>
      <c r="I90" s="227">
        <v>142</v>
      </c>
      <c r="J90" s="227">
        <v>88</v>
      </c>
      <c r="K90" s="227">
        <v>56</v>
      </c>
      <c r="L90" s="821">
        <v>42.930578512396693</v>
      </c>
      <c r="M90" s="821">
        <v>41.939024390243901</v>
      </c>
    </row>
    <row r="91" spans="2:13" s="822" customFormat="1" ht="21" customHeight="1">
      <c r="B91" s="823"/>
      <c r="C91" s="824" t="s">
        <v>1741</v>
      </c>
      <c r="D91" s="825">
        <v>1255</v>
      </c>
      <c r="E91" s="825">
        <v>4</v>
      </c>
      <c r="F91" s="825">
        <v>62</v>
      </c>
      <c r="G91" s="825">
        <v>299</v>
      </c>
      <c r="H91" s="825">
        <v>363</v>
      </c>
      <c r="I91" s="825">
        <v>265</v>
      </c>
      <c r="J91" s="825">
        <v>158</v>
      </c>
      <c r="K91" s="825">
        <v>104</v>
      </c>
      <c r="L91" s="826">
        <v>42.849695916594264</v>
      </c>
      <c r="M91" s="826">
        <v>41.621794871794869</v>
      </c>
    </row>
    <row r="92" spans="2:13">
      <c r="B92" s="819" t="s">
        <v>776</v>
      </c>
      <c r="C92" s="820" t="s">
        <v>1739</v>
      </c>
      <c r="D92" s="227">
        <v>1211</v>
      </c>
      <c r="E92" s="227">
        <v>6</v>
      </c>
      <c r="F92" s="227">
        <v>81</v>
      </c>
      <c r="G92" s="227">
        <v>496</v>
      </c>
      <c r="H92" s="227">
        <v>305</v>
      </c>
      <c r="I92" s="227">
        <v>89</v>
      </c>
      <c r="J92" s="227">
        <v>34</v>
      </c>
      <c r="K92" s="227">
        <v>200</v>
      </c>
      <c r="L92" s="821">
        <v>39.50642927794263</v>
      </c>
      <c r="M92" s="821">
        <v>38.261904761904759</v>
      </c>
    </row>
    <row r="93" spans="2:13">
      <c r="C93" s="820" t="s">
        <v>1740</v>
      </c>
      <c r="D93" s="227">
        <v>311</v>
      </c>
      <c r="E93" s="227">
        <v>4</v>
      </c>
      <c r="F93" s="227">
        <v>34</v>
      </c>
      <c r="G93" s="227">
        <v>107</v>
      </c>
      <c r="H93" s="227">
        <v>71</v>
      </c>
      <c r="I93" s="227">
        <v>26</v>
      </c>
      <c r="J93" s="227">
        <v>12</v>
      </c>
      <c r="K93" s="227">
        <v>57</v>
      </c>
      <c r="L93" s="821">
        <v>39.433070866141733</v>
      </c>
      <c r="M93" s="821">
        <v>38.41935483870968</v>
      </c>
    </row>
    <row r="94" spans="2:13" s="822" customFormat="1" ht="21" customHeight="1">
      <c r="B94" s="823"/>
      <c r="C94" s="824" t="s">
        <v>1741</v>
      </c>
      <c r="D94" s="825">
        <v>1522</v>
      </c>
      <c r="E94" s="825">
        <v>10</v>
      </c>
      <c r="F94" s="825">
        <v>115</v>
      </c>
      <c r="G94" s="825">
        <v>603</v>
      </c>
      <c r="H94" s="825">
        <v>376</v>
      </c>
      <c r="I94" s="825">
        <v>115</v>
      </c>
      <c r="J94" s="825">
        <v>46</v>
      </c>
      <c r="K94" s="825">
        <v>257</v>
      </c>
      <c r="L94" s="826">
        <v>39.491699604743083</v>
      </c>
      <c r="M94" s="826">
        <v>38.297794117647058</v>
      </c>
    </row>
    <row r="95" spans="2:13">
      <c r="B95" s="819" t="s">
        <v>1751</v>
      </c>
      <c r="C95" s="820" t="s">
        <v>1739</v>
      </c>
      <c r="D95" s="227">
        <v>266</v>
      </c>
      <c r="E95" s="227">
        <v>2</v>
      </c>
      <c r="F95" s="227">
        <v>14</v>
      </c>
      <c r="G95" s="227">
        <v>80</v>
      </c>
      <c r="H95" s="227">
        <v>77</v>
      </c>
      <c r="I95" s="227">
        <v>37</v>
      </c>
      <c r="J95" s="227">
        <v>16</v>
      </c>
      <c r="K95" s="227">
        <v>40</v>
      </c>
      <c r="L95" s="821">
        <v>41.154867256637168</v>
      </c>
      <c r="M95" s="821">
        <v>40</v>
      </c>
    </row>
    <row r="96" spans="2:13">
      <c r="C96" s="820" t="s">
        <v>1740</v>
      </c>
      <c r="D96" s="227">
        <v>119</v>
      </c>
      <c r="E96" s="227">
        <v>0</v>
      </c>
      <c r="F96" s="227">
        <v>10</v>
      </c>
      <c r="G96" s="227">
        <v>31</v>
      </c>
      <c r="H96" s="227">
        <v>33</v>
      </c>
      <c r="I96" s="227">
        <v>12</v>
      </c>
      <c r="J96" s="227">
        <v>12</v>
      </c>
      <c r="K96" s="227">
        <v>21</v>
      </c>
      <c r="L96" s="821">
        <v>41.255102040816325</v>
      </c>
      <c r="M96" s="821">
        <v>39.799999999999997</v>
      </c>
    </row>
    <row r="97" spans="1:13" s="822" customFormat="1" ht="21" customHeight="1">
      <c r="B97" s="823"/>
      <c r="C97" s="824" t="s">
        <v>1741</v>
      </c>
      <c r="D97" s="825">
        <v>385</v>
      </c>
      <c r="E97" s="825">
        <v>2</v>
      </c>
      <c r="F97" s="825">
        <v>24</v>
      </c>
      <c r="G97" s="825">
        <v>111</v>
      </c>
      <c r="H97" s="825">
        <v>110</v>
      </c>
      <c r="I97" s="825">
        <v>49</v>
      </c>
      <c r="J97" s="825">
        <v>28</v>
      </c>
      <c r="K97" s="825">
        <v>61</v>
      </c>
      <c r="L97" s="826">
        <v>41.185185185185183</v>
      </c>
      <c r="M97" s="826">
        <v>39.925925925925924</v>
      </c>
    </row>
    <row r="98" spans="1:13">
      <c r="B98" s="819" t="s">
        <v>778</v>
      </c>
      <c r="C98" s="820" t="s">
        <v>1739</v>
      </c>
      <c r="D98" s="227">
        <v>5250</v>
      </c>
      <c r="E98" s="227">
        <v>46</v>
      </c>
      <c r="F98" s="227">
        <v>724</v>
      </c>
      <c r="G98" s="227">
        <v>1833</v>
      </c>
      <c r="H98" s="227">
        <v>1269</v>
      </c>
      <c r="I98" s="227">
        <v>549</v>
      </c>
      <c r="J98" s="227">
        <v>351</v>
      </c>
      <c r="K98" s="227">
        <v>478</v>
      </c>
      <c r="L98" s="821">
        <v>39.894593461860858</v>
      </c>
      <c r="M98" s="821">
        <v>38.37463976945245</v>
      </c>
    </row>
    <row r="99" spans="1:13">
      <c r="C99" s="820" t="s">
        <v>1740</v>
      </c>
      <c r="D99" s="227">
        <v>1449</v>
      </c>
      <c r="E99" s="227">
        <v>31</v>
      </c>
      <c r="F99" s="227">
        <v>235</v>
      </c>
      <c r="G99" s="227">
        <v>473</v>
      </c>
      <c r="H99" s="227">
        <v>327</v>
      </c>
      <c r="I99" s="227">
        <v>158</v>
      </c>
      <c r="J99" s="227">
        <v>73</v>
      </c>
      <c r="K99" s="227">
        <v>152</v>
      </c>
      <c r="L99" s="821">
        <v>39.212027756360833</v>
      </c>
      <c r="M99" s="821">
        <v>37.953125</v>
      </c>
    </row>
    <row r="100" spans="1:13" s="822" customFormat="1" ht="21" customHeight="1">
      <c r="B100" s="823"/>
      <c r="C100" s="824" t="s">
        <v>1741</v>
      </c>
      <c r="D100" s="825">
        <v>6699</v>
      </c>
      <c r="E100" s="825">
        <v>77</v>
      </c>
      <c r="F100" s="825">
        <v>959</v>
      </c>
      <c r="G100" s="825">
        <v>2306</v>
      </c>
      <c r="H100" s="825">
        <v>1596</v>
      </c>
      <c r="I100" s="825">
        <v>707</v>
      </c>
      <c r="J100" s="825">
        <v>424</v>
      </c>
      <c r="K100" s="825">
        <v>630</v>
      </c>
      <c r="L100" s="826">
        <v>39.748723018619209</v>
      </c>
      <c r="M100" s="826">
        <v>38.289838337182445</v>
      </c>
    </row>
    <row r="101" spans="1:13" ht="22.5">
      <c r="B101" s="819" t="s">
        <v>2193</v>
      </c>
      <c r="C101" s="820" t="s">
        <v>1739</v>
      </c>
      <c r="D101" s="227">
        <v>331</v>
      </c>
      <c r="E101" s="227">
        <v>1</v>
      </c>
      <c r="F101" s="227">
        <v>24</v>
      </c>
      <c r="G101" s="227">
        <v>120</v>
      </c>
      <c r="H101" s="227">
        <v>99</v>
      </c>
      <c r="I101" s="227">
        <v>41</v>
      </c>
      <c r="J101" s="227">
        <v>23</v>
      </c>
      <c r="K101" s="227">
        <v>23</v>
      </c>
      <c r="L101" s="821">
        <v>40.883116883116884</v>
      </c>
      <c r="M101" s="821">
        <v>39.450000000000003</v>
      </c>
    </row>
    <row r="102" spans="1:13">
      <c r="C102" s="820" t="s">
        <v>1740</v>
      </c>
      <c r="D102" s="227">
        <v>55</v>
      </c>
      <c r="E102" s="227">
        <v>1</v>
      </c>
      <c r="F102" s="227">
        <v>4</v>
      </c>
      <c r="G102" s="227">
        <v>17</v>
      </c>
      <c r="H102" s="227">
        <v>19</v>
      </c>
      <c r="I102" s="227">
        <v>10</v>
      </c>
      <c r="J102" s="227">
        <v>0</v>
      </c>
      <c r="K102" s="227">
        <v>4</v>
      </c>
      <c r="L102" s="821">
        <v>40.235294117647058</v>
      </c>
      <c r="M102" s="821">
        <v>39.700000000000003</v>
      </c>
    </row>
    <row r="103" spans="1:13" s="822" customFormat="1" ht="10.35" customHeight="1">
      <c r="B103" s="823"/>
      <c r="C103" s="824" t="s">
        <v>1741</v>
      </c>
      <c r="D103" s="227">
        <v>386</v>
      </c>
      <c r="E103" s="227">
        <v>2</v>
      </c>
      <c r="F103" s="227">
        <v>28</v>
      </c>
      <c r="G103" s="227">
        <v>137</v>
      </c>
      <c r="H103" s="227">
        <v>118</v>
      </c>
      <c r="I103" s="227">
        <v>51</v>
      </c>
      <c r="J103" s="227">
        <v>23</v>
      </c>
      <c r="K103" s="227">
        <v>27</v>
      </c>
      <c r="L103" s="821">
        <v>40.791086350974929</v>
      </c>
      <c r="M103" s="821">
        <v>39.5</v>
      </c>
    </row>
    <row r="104" spans="1:13" s="822" customFormat="1" ht="10.15" customHeight="1">
      <c r="B104" s="823"/>
      <c r="C104" s="828"/>
      <c r="D104" s="825"/>
      <c r="E104" s="825"/>
      <c r="F104" s="825"/>
      <c r="G104" s="825"/>
      <c r="H104" s="825"/>
      <c r="I104" s="825"/>
      <c r="J104" s="825"/>
      <c r="K104" s="825"/>
      <c r="L104" s="826"/>
      <c r="M104" s="826"/>
    </row>
    <row r="105" spans="1:13" s="822" customFormat="1" ht="10.15" customHeight="1">
      <c r="B105" s="823"/>
      <c r="C105" s="828"/>
      <c r="D105" s="825"/>
      <c r="E105" s="825"/>
      <c r="F105" s="825"/>
      <c r="G105" s="825"/>
      <c r="H105" s="825"/>
      <c r="I105" s="825"/>
      <c r="J105" s="825"/>
      <c r="K105" s="825"/>
      <c r="L105" s="826"/>
      <c r="M105" s="826"/>
    </row>
    <row r="106" spans="1:13" s="118" customFormat="1" ht="10.5" customHeight="1">
      <c r="B106" s="305"/>
      <c r="C106" s="329"/>
      <c r="D106" s="305"/>
      <c r="E106" s="305"/>
      <c r="F106" s="305"/>
      <c r="G106" s="305"/>
      <c r="H106" s="305"/>
      <c r="I106" s="305"/>
      <c r="J106" s="305"/>
      <c r="K106" s="305"/>
      <c r="L106" s="305"/>
    </row>
    <row r="107" spans="1:13" s="118" customFormat="1" ht="9.6" customHeight="1">
      <c r="A107" s="158"/>
      <c r="B107" s="305"/>
      <c r="C107" s="329"/>
      <c r="D107" s="305"/>
      <c r="E107" s="305"/>
      <c r="F107" s="305"/>
      <c r="G107" s="305"/>
      <c r="H107" s="305"/>
      <c r="I107" s="305"/>
      <c r="J107" s="305"/>
      <c r="K107" s="305"/>
      <c r="L107" s="305"/>
    </row>
    <row r="108" spans="1:13" s="118" customFormat="1" ht="9.6" customHeight="1">
      <c r="A108" s="158"/>
      <c r="B108" s="305"/>
      <c r="C108" s="329"/>
      <c r="D108" s="305"/>
      <c r="E108" s="305"/>
      <c r="F108" s="305"/>
      <c r="G108" s="305"/>
      <c r="H108" s="305"/>
      <c r="I108" s="305"/>
      <c r="J108" s="305"/>
      <c r="K108" s="305"/>
      <c r="L108" s="305"/>
    </row>
    <row r="109" spans="1:13" s="21" customFormat="1" ht="9" customHeight="1">
      <c r="A109" s="243"/>
      <c r="B109" s="456"/>
      <c r="C109" s="829"/>
      <c r="D109" s="201"/>
      <c r="E109" s="201"/>
      <c r="F109" s="201"/>
      <c r="G109" s="201"/>
      <c r="H109" s="201"/>
      <c r="I109" s="201"/>
    </row>
    <row r="110" spans="1:13" s="24" customFormat="1" ht="10.5" customHeight="1">
      <c r="A110" s="457" t="s">
        <v>46</v>
      </c>
      <c r="B110" s="457"/>
      <c r="C110" s="830"/>
      <c r="D110" s="458"/>
      <c r="E110" s="458"/>
      <c r="F110" s="458"/>
      <c r="G110" s="458"/>
      <c r="H110" s="458"/>
      <c r="I110" s="458"/>
    </row>
    <row r="111" spans="1:13" s="827" customFormat="1">
      <c r="B111" s="827" t="s">
        <v>781</v>
      </c>
      <c r="C111" s="820" t="s">
        <v>1739</v>
      </c>
      <c r="D111" s="831">
        <v>621</v>
      </c>
      <c r="E111" s="831">
        <v>3</v>
      </c>
      <c r="F111" s="831">
        <v>42</v>
      </c>
      <c r="G111" s="831">
        <v>190</v>
      </c>
      <c r="H111" s="831">
        <v>173</v>
      </c>
      <c r="I111" s="831">
        <v>74</v>
      </c>
      <c r="J111" s="831">
        <v>47</v>
      </c>
      <c r="K111" s="831">
        <v>92</v>
      </c>
      <c r="L111" s="832">
        <v>41.098298676748584</v>
      </c>
      <c r="M111" s="832">
        <v>39.737499999999997</v>
      </c>
    </row>
    <row r="112" spans="1:13">
      <c r="C112" s="820" t="s">
        <v>1740</v>
      </c>
      <c r="D112" s="227">
        <v>427</v>
      </c>
      <c r="E112" s="227">
        <v>5</v>
      </c>
      <c r="F112" s="227">
        <v>49</v>
      </c>
      <c r="G112" s="227">
        <v>104</v>
      </c>
      <c r="H112" s="227">
        <v>117</v>
      </c>
      <c r="I112" s="227">
        <v>51</v>
      </c>
      <c r="J112" s="227">
        <v>21</v>
      </c>
      <c r="K112" s="227">
        <v>80</v>
      </c>
      <c r="L112" s="821">
        <v>40.149855907780982</v>
      </c>
      <c r="M112" s="821">
        <v>39.387500000000003</v>
      </c>
    </row>
    <row r="113" spans="1:13" s="822" customFormat="1" ht="21" customHeight="1">
      <c r="B113" s="823"/>
      <c r="C113" s="824" t="s">
        <v>1741</v>
      </c>
      <c r="D113" s="825">
        <v>1048</v>
      </c>
      <c r="E113" s="825">
        <v>8</v>
      </c>
      <c r="F113" s="825">
        <v>91</v>
      </c>
      <c r="G113" s="825">
        <v>294</v>
      </c>
      <c r="H113" s="825">
        <v>290</v>
      </c>
      <c r="I113" s="825">
        <v>125</v>
      </c>
      <c r="J113" s="825">
        <v>68</v>
      </c>
      <c r="K113" s="825">
        <v>172</v>
      </c>
      <c r="L113" s="826">
        <v>40.722602739726028</v>
      </c>
      <c r="M113" s="826">
        <v>39.5625</v>
      </c>
    </row>
    <row r="114" spans="1:13">
      <c r="B114" s="819" t="s">
        <v>782</v>
      </c>
      <c r="C114" s="820" t="s">
        <v>1739</v>
      </c>
      <c r="D114" s="227">
        <v>517</v>
      </c>
      <c r="E114" s="227">
        <v>2</v>
      </c>
      <c r="F114" s="227">
        <v>36</v>
      </c>
      <c r="G114" s="227">
        <v>111</v>
      </c>
      <c r="H114" s="227">
        <v>133</v>
      </c>
      <c r="I114" s="227">
        <v>103</v>
      </c>
      <c r="J114" s="227">
        <v>45</v>
      </c>
      <c r="K114" s="227">
        <v>87</v>
      </c>
      <c r="L114" s="821">
        <v>42.237209302325581</v>
      </c>
      <c r="M114" s="821">
        <v>41.29032258064516</v>
      </c>
    </row>
    <row r="115" spans="1:13">
      <c r="C115" s="820" t="s">
        <v>1740</v>
      </c>
      <c r="D115" s="227">
        <v>558</v>
      </c>
      <c r="E115" s="227">
        <v>2</v>
      </c>
      <c r="F115" s="227">
        <v>49</v>
      </c>
      <c r="G115" s="227">
        <v>104</v>
      </c>
      <c r="H115" s="227">
        <v>145</v>
      </c>
      <c r="I115" s="227">
        <v>108</v>
      </c>
      <c r="J115" s="227">
        <v>42</v>
      </c>
      <c r="K115" s="227">
        <v>108</v>
      </c>
      <c r="L115" s="821">
        <v>41.884444444444448</v>
      </c>
      <c r="M115" s="821">
        <v>41.07692307692308</v>
      </c>
    </row>
    <row r="116" spans="1:13" s="822" customFormat="1" ht="21" customHeight="1">
      <c r="B116" s="823"/>
      <c r="C116" s="824" t="s">
        <v>1741</v>
      </c>
      <c r="D116" s="825">
        <v>1075</v>
      </c>
      <c r="E116" s="825">
        <v>4</v>
      </c>
      <c r="F116" s="825">
        <v>85</v>
      </c>
      <c r="G116" s="825">
        <v>215</v>
      </c>
      <c r="H116" s="825">
        <v>278</v>
      </c>
      <c r="I116" s="825">
        <v>211</v>
      </c>
      <c r="J116" s="825">
        <v>87</v>
      </c>
      <c r="K116" s="825">
        <v>195</v>
      </c>
      <c r="L116" s="826">
        <v>42.05681818181818</v>
      </c>
      <c r="M116" s="826">
        <v>41.192982456140349</v>
      </c>
    </row>
    <row r="117" spans="1:13" s="822" customFormat="1" ht="21" customHeight="1">
      <c r="A117" s="818" t="s">
        <v>2194</v>
      </c>
      <c r="B117" s="823"/>
      <c r="C117" s="824"/>
    </row>
    <row r="118" spans="1:13" ht="10.15" customHeight="1">
      <c r="A118" s="818" t="s">
        <v>2195</v>
      </c>
      <c r="C118" s="820" t="s">
        <v>1739</v>
      </c>
      <c r="D118" s="227">
        <v>9812</v>
      </c>
      <c r="E118" s="227">
        <v>61</v>
      </c>
      <c r="F118" s="227">
        <v>1004</v>
      </c>
      <c r="G118" s="227">
        <v>3234</v>
      </c>
      <c r="H118" s="227">
        <v>2516</v>
      </c>
      <c r="I118" s="227">
        <v>1195</v>
      </c>
      <c r="J118" s="227">
        <v>661</v>
      </c>
      <c r="K118" s="227">
        <v>1141</v>
      </c>
      <c r="L118" s="821">
        <v>40.488986276092724</v>
      </c>
      <c r="M118" s="821">
        <v>39.055895865237368</v>
      </c>
    </row>
    <row r="119" spans="1:13">
      <c r="C119" s="820" t="s">
        <v>1740</v>
      </c>
      <c r="D119" s="227">
        <v>4193</v>
      </c>
      <c r="E119" s="227">
        <v>50</v>
      </c>
      <c r="F119" s="227">
        <v>470</v>
      </c>
      <c r="G119" s="227">
        <v>1109</v>
      </c>
      <c r="H119" s="227">
        <v>1069</v>
      </c>
      <c r="I119" s="227">
        <v>617</v>
      </c>
      <c r="J119" s="227">
        <v>287</v>
      </c>
      <c r="K119" s="227">
        <v>591</v>
      </c>
      <c r="L119" s="821">
        <v>40.664908384230984</v>
      </c>
      <c r="M119" s="821">
        <v>39.653992395437264</v>
      </c>
    </row>
    <row r="120" spans="1:13" s="822" customFormat="1" ht="21" customHeight="1">
      <c r="B120" s="823"/>
      <c r="C120" s="824" t="s">
        <v>1741</v>
      </c>
      <c r="D120" s="825">
        <v>14005</v>
      </c>
      <c r="E120" s="825">
        <v>111</v>
      </c>
      <c r="F120" s="825">
        <v>1474</v>
      </c>
      <c r="G120" s="825">
        <v>4343</v>
      </c>
      <c r="H120" s="825">
        <v>3585</v>
      </c>
      <c r="I120" s="825">
        <v>1812</v>
      </c>
      <c r="J120" s="825">
        <v>948</v>
      </c>
      <c r="K120" s="825">
        <v>1732</v>
      </c>
      <c r="L120" s="826">
        <v>40.540617615904829</v>
      </c>
      <c r="M120" s="826">
        <v>39.227620087336241</v>
      </c>
    </row>
    <row r="121" spans="1:13" s="813" customFormat="1" ht="30" customHeight="1">
      <c r="A121" s="813" t="s">
        <v>495</v>
      </c>
      <c r="B121" s="814"/>
      <c r="C121" s="815"/>
      <c r="D121" s="816"/>
      <c r="E121" s="816"/>
      <c r="F121" s="816"/>
      <c r="G121" s="816"/>
      <c r="H121" s="816"/>
      <c r="I121" s="816"/>
      <c r="J121" s="816"/>
      <c r="K121" s="816"/>
      <c r="L121" s="817"/>
      <c r="M121" s="817"/>
    </row>
    <row r="122" spans="1:13" ht="22.5">
      <c r="B122" s="819" t="s">
        <v>783</v>
      </c>
      <c r="C122" s="820" t="s">
        <v>1739</v>
      </c>
      <c r="D122" s="227">
        <v>84</v>
      </c>
      <c r="E122" s="227">
        <v>1</v>
      </c>
      <c r="F122" s="227">
        <v>7</v>
      </c>
      <c r="G122" s="227">
        <v>26</v>
      </c>
      <c r="H122" s="227">
        <v>32</v>
      </c>
      <c r="I122" s="227">
        <v>10</v>
      </c>
      <c r="J122" s="227">
        <v>2</v>
      </c>
      <c r="K122" s="227">
        <v>6</v>
      </c>
      <c r="L122" s="821">
        <v>40.256410256410255</v>
      </c>
      <c r="M122" s="821">
        <v>39.625</v>
      </c>
    </row>
    <row r="123" spans="1:13">
      <c r="C123" s="820" t="s">
        <v>1740</v>
      </c>
      <c r="D123" s="227">
        <v>29</v>
      </c>
      <c r="E123" s="227">
        <v>0</v>
      </c>
      <c r="F123" s="227">
        <v>2</v>
      </c>
      <c r="G123" s="227">
        <v>10</v>
      </c>
      <c r="H123" s="227">
        <v>5</v>
      </c>
      <c r="I123" s="227">
        <v>5</v>
      </c>
      <c r="J123" s="227">
        <v>5</v>
      </c>
      <c r="K123" s="227">
        <v>2</v>
      </c>
      <c r="L123" s="821">
        <v>42.444444444444443</v>
      </c>
      <c r="M123" s="821">
        <v>41.5</v>
      </c>
    </row>
    <row r="124" spans="1:13" s="822" customFormat="1" ht="21" customHeight="1">
      <c r="B124" s="823"/>
      <c r="C124" s="824" t="s">
        <v>1741</v>
      </c>
      <c r="D124" s="825">
        <v>113</v>
      </c>
      <c r="E124" s="825">
        <v>1</v>
      </c>
      <c r="F124" s="825">
        <v>9</v>
      </c>
      <c r="G124" s="825">
        <v>36</v>
      </c>
      <c r="H124" s="825">
        <v>37</v>
      </c>
      <c r="I124" s="825">
        <v>15</v>
      </c>
      <c r="J124" s="825">
        <v>7</v>
      </c>
      <c r="K124" s="825">
        <v>8</v>
      </c>
      <c r="L124" s="826">
        <v>40.819047619047616</v>
      </c>
      <c r="M124" s="826">
        <v>39.722222222222221</v>
      </c>
    </row>
    <row r="125" spans="1:13">
      <c r="B125" s="819" t="s">
        <v>784</v>
      </c>
      <c r="C125" s="820" t="s">
        <v>1739</v>
      </c>
      <c r="D125" s="227">
        <v>1212</v>
      </c>
      <c r="E125" s="227">
        <v>21</v>
      </c>
      <c r="F125" s="227">
        <v>237</v>
      </c>
      <c r="G125" s="227">
        <v>456</v>
      </c>
      <c r="H125" s="227">
        <v>265</v>
      </c>
      <c r="I125" s="227">
        <v>91</v>
      </c>
      <c r="J125" s="227">
        <v>30</v>
      </c>
      <c r="K125" s="227">
        <v>112</v>
      </c>
      <c r="L125" s="821">
        <v>38.225454545454546</v>
      </c>
      <c r="M125" s="821">
        <v>37.229166666666664</v>
      </c>
    </row>
    <row r="126" spans="1:13">
      <c r="C126" s="820" t="s">
        <v>1740</v>
      </c>
      <c r="D126" s="227">
        <v>284</v>
      </c>
      <c r="E126" s="227">
        <v>8</v>
      </c>
      <c r="F126" s="227">
        <v>55</v>
      </c>
      <c r="G126" s="227">
        <v>95</v>
      </c>
      <c r="H126" s="227">
        <v>56</v>
      </c>
      <c r="I126" s="227">
        <v>23</v>
      </c>
      <c r="J126" s="227">
        <v>9</v>
      </c>
      <c r="K126" s="227">
        <v>38</v>
      </c>
      <c r="L126" s="821">
        <v>38.18292682926829</v>
      </c>
      <c r="M126" s="821">
        <v>36.8125</v>
      </c>
    </row>
    <row r="127" spans="1:13" s="822" customFormat="1" ht="21" customHeight="1">
      <c r="B127" s="823"/>
      <c r="C127" s="824" t="s">
        <v>1741</v>
      </c>
      <c r="D127" s="825">
        <v>1496</v>
      </c>
      <c r="E127" s="825">
        <v>29</v>
      </c>
      <c r="F127" s="825">
        <v>292</v>
      </c>
      <c r="G127" s="825">
        <v>551</v>
      </c>
      <c r="H127" s="825">
        <v>321</v>
      </c>
      <c r="I127" s="825">
        <v>114</v>
      </c>
      <c r="J127" s="825">
        <v>39</v>
      </c>
      <c r="K127" s="825">
        <v>150</v>
      </c>
      <c r="L127" s="826">
        <v>38.217682020802378</v>
      </c>
      <c r="M127" s="826">
        <v>37.171171171171174</v>
      </c>
    </row>
    <row r="128" spans="1:13">
      <c r="B128" s="819" t="s">
        <v>785</v>
      </c>
      <c r="C128" s="820" t="s">
        <v>1739</v>
      </c>
      <c r="D128" s="227">
        <v>1225</v>
      </c>
      <c r="E128" s="227">
        <v>12</v>
      </c>
      <c r="F128" s="227">
        <v>119</v>
      </c>
      <c r="G128" s="227">
        <v>465</v>
      </c>
      <c r="H128" s="227">
        <v>374</v>
      </c>
      <c r="I128" s="227">
        <v>118</v>
      </c>
      <c r="J128" s="227">
        <v>38</v>
      </c>
      <c r="K128" s="227">
        <v>99</v>
      </c>
      <c r="L128" s="821">
        <v>39.620781527531086</v>
      </c>
      <c r="M128" s="821">
        <v>38.629213483146067</v>
      </c>
    </row>
    <row r="129" spans="2:13">
      <c r="C129" s="820" t="s">
        <v>1740</v>
      </c>
      <c r="D129" s="227">
        <v>162</v>
      </c>
      <c r="E129" s="227">
        <v>1</v>
      </c>
      <c r="F129" s="227">
        <v>31</v>
      </c>
      <c r="G129" s="227">
        <v>55</v>
      </c>
      <c r="H129" s="227">
        <v>38</v>
      </c>
      <c r="I129" s="227">
        <v>17</v>
      </c>
      <c r="J129" s="227">
        <v>2</v>
      </c>
      <c r="K129" s="227">
        <v>18</v>
      </c>
      <c r="L129" s="821">
        <v>38.506944444444443</v>
      </c>
      <c r="M129" s="821">
        <v>37.125</v>
      </c>
    </row>
    <row r="130" spans="2:13" s="822" customFormat="1" ht="21" customHeight="1">
      <c r="B130" s="823"/>
      <c r="C130" s="824" t="s">
        <v>1741</v>
      </c>
      <c r="D130" s="825">
        <v>1387</v>
      </c>
      <c r="E130" s="825">
        <v>13</v>
      </c>
      <c r="F130" s="825">
        <v>150</v>
      </c>
      <c r="G130" s="825">
        <v>520</v>
      </c>
      <c r="H130" s="825">
        <v>412</v>
      </c>
      <c r="I130" s="825">
        <v>135</v>
      </c>
      <c r="J130" s="825">
        <v>40</v>
      </c>
      <c r="K130" s="825">
        <v>117</v>
      </c>
      <c r="L130" s="826">
        <v>39.494488188976376</v>
      </c>
      <c r="M130" s="826">
        <v>38.505154639175259</v>
      </c>
    </row>
    <row r="131" spans="2:13">
      <c r="B131" s="819" t="s">
        <v>786</v>
      </c>
      <c r="C131" s="820" t="s">
        <v>1739</v>
      </c>
      <c r="D131" s="227">
        <v>995</v>
      </c>
      <c r="E131" s="227">
        <v>3</v>
      </c>
      <c r="F131" s="227">
        <v>113</v>
      </c>
      <c r="G131" s="227">
        <v>413</v>
      </c>
      <c r="H131" s="227">
        <v>282</v>
      </c>
      <c r="I131" s="227">
        <v>91</v>
      </c>
      <c r="J131" s="227">
        <v>28</v>
      </c>
      <c r="K131" s="227">
        <v>65</v>
      </c>
      <c r="L131" s="821">
        <v>39.329032258064515</v>
      </c>
      <c r="M131" s="821">
        <v>38.272727272727273</v>
      </c>
    </row>
    <row r="132" spans="2:13">
      <c r="C132" s="820" t="s">
        <v>1740</v>
      </c>
      <c r="D132" s="227">
        <v>213</v>
      </c>
      <c r="E132" s="227">
        <v>2</v>
      </c>
      <c r="F132" s="227">
        <v>46</v>
      </c>
      <c r="G132" s="227">
        <v>81</v>
      </c>
      <c r="H132" s="227">
        <v>47</v>
      </c>
      <c r="I132" s="227">
        <v>18</v>
      </c>
      <c r="J132" s="227">
        <v>3</v>
      </c>
      <c r="K132" s="227">
        <v>16</v>
      </c>
      <c r="L132" s="821">
        <v>38.020304568527919</v>
      </c>
      <c r="M132" s="821">
        <v>36.694444444444443</v>
      </c>
    </row>
    <row r="133" spans="2:13" s="822" customFormat="1" ht="21" customHeight="1">
      <c r="B133" s="823"/>
      <c r="C133" s="824" t="s">
        <v>1741</v>
      </c>
      <c r="D133" s="825">
        <v>1208</v>
      </c>
      <c r="E133" s="825">
        <v>5</v>
      </c>
      <c r="F133" s="825">
        <v>159</v>
      </c>
      <c r="G133" s="825">
        <v>494</v>
      </c>
      <c r="H133" s="825">
        <v>329</v>
      </c>
      <c r="I133" s="825">
        <v>109</v>
      </c>
      <c r="J133" s="825">
        <v>31</v>
      </c>
      <c r="K133" s="825">
        <v>81</v>
      </c>
      <c r="L133" s="826">
        <v>39.100266193433896</v>
      </c>
      <c r="M133" s="826">
        <v>38.108490566037737</v>
      </c>
    </row>
    <row r="134" spans="2:13">
      <c r="B134" s="819" t="s">
        <v>787</v>
      </c>
      <c r="C134" s="820" t="s">
        <v>1739</v>
      </c>
      <c r="D134" s="227">
        <v>151</v>
      </c>
      <c r="E134" s="227">
        <v>0</v>
      </c>
      <c r="F134" s="227">
        <v>13</v>
      </c>
      <c r="G134" s="227">
        <v>66</v>
      </c>
      <c r="H134" s="227">
        <v>44</v>
      </c>
      <c r="I134" s="227">
        <v>10</v>
      </c>
      <c r="J134" s="227">
        <v>2</v>
      </c>
      <c r="K134" s="227">
        <v>16</v>
      </c>
      <c r="L134" s="821">
        <v>39.148148148148145</v>
      </c>
      <c r="M134" s="821">
        <v>38.115384615384613</v>
      </c>
    </row>
    <row r="135" spans="2:13">
      <c r="C135" s="820" t="s">
        <v>1740</v>
      </c>
      <c r="D135" s="227">
        <v>45</v>
      </c>
      <c r="E135" s="227">
        <v>2</v>
      </c>
      <c r="F135" s="227">
        <v>5</v>
      </c>
      <c r="G135" s="227">
        <v>19</v>
      </c>
      <c r="H135" s="227">
        <v>14</v>
      </c>
      <c r="I135" s="227">
        <v>1</v>
      </c>
      <c r="J135" s="227">
        <v>1</v>
      </c>
      <c r="K135" s="227">
        <v>3</v>
      </c>
      <c r="L135" s="821">
        <v>38.333333333333336</v>
      </c>
      <c r="M135" s="821">
        <v>37.777777777777779</v>
      </c>
    </row>
    <row r="136" spans="2:13" s="822" customFormat="1" ht="21" customHeight="1">
      <c r="B136" s="823"/>
      <c r="C136" s="824" t="s">
        <v>1741</v>
      </c>
      <c r="D136" s="825">
        <v>196</v>
      </c>
      <c r="E136" s="825">
        <v>2</v>
      </c>
      <c r="F136" s="825">
        <v>18</v>
      </c>
      <c r="G136" s="825">
        <v>85</v>
      </c>
      <c r="H136" s="825">
        <v>58</v>
      </c>
      <c r="I136" s="825">
        <v>11</v>
      </c>
      <c r="J136" s="825">
        <v>3</v>
      </c>
      <c r="K136" s="825">
        <v>19</v>
      </c>
      <c r="L136" s="826">
        <v>38.954802259887003</v>
      </c>
      <c r="M136" s="826">
        <v>37.979166666666664</v>
      </c>
    </row>
    <row r="137" spans="2:13">
      <c r="B137" s="819" t="s">
        <v>788</v>
      </c>
      <c r="C137" s="820" t="s">
        <v>1739</v>
      </c>
      <c r="D137" s="227">
        <v>936</v>
      </c>
      <c r="E137" s="227">
        <v>0</v>
      </c>
      <c r="F137" s="227">
        <v>40</v>
      </c>
      <c r="G137" s="227">
        <v>245</v>
      </c>
      <c r="H137" s="227">
        <v>393</v>
      </c>
      <c r="I137" s="227">
        <v>153</v>
      </c>
      <c r="J137" s="227">
        <v>28</v>
      </c>
      <c r="K137" s="227">
        <v>77</v>
      </c>
      <c r="L137" s="821">
        <v>41.314318975552972</v>
      </c>
      <c r="M137" s="821">
        <v>40.709876543209873</v>
      </c>
    </row>
    <row r="138" spans="2:13">
      <c r="C138" s="820" t="s">
        <v>1740</v>
      </c>
      <c r="D138" s="227">
        <v>323</v>
      </c>
      <c r="E138" s="227">
        <v>2</v>
      </c>
      <c r="F138" s="227">
        <v>24</v>
      </c>
      <c r="G138" s="227">
        <v>99</v>
      </c>
      <c r="H138" s="227">
        <v>112</v>
      </c>
      <c r="I138" s="227">
        <v>47</v>
      </c>
      <c r="J138" s="227">
        <v>6</v>
      </c>
      <c r="K138" s="227">
        <v>33</v>
      </c>
      <c r="L138" s="821">
        <v>40.396551724137929</v>
      </c>
      <c r="M138" s="821">
        <v>39.689655172413794</v>
      </c>
    </row>
    <row r="139" spans="2:13" s="822" customFormat="1" ht="21" customHeight="1">
      <c r="B139" s="823"/>
      <c r="C139" s="824" t="s">
        <v>1741</v>
      </c>
      <c r="D139" s="825">
        <v>1259</v>
      </c>
      <c r="E139" s="825">
        <v>2</v>
      </c>
      <c r="F139" s="825">
        <v>64</v>
      </c>
      <c r="G139" s="825">
        <v>344</v>
      </c>
      <c r="H139" s="825">
        <v>505</v>
      </c>
      <c r="I139" s="825">
        <v>200</v>
      </c>
      <c r="J139" s="825">
        <v>34</v>
      </c>
      <c r="K139" s="825">
        <v>110</v>
      </c>
      <c r="L139" s="826">
        <v>41.082680591818971</v>
      </c>
      <c r="M139" s="826">
        <v>40.475490196078432</v>
      </c>
    </row>
    <row r="140" spans="2:13">
      <c r="B140" s="819" t="s">
        <v>789</v>
      </c>
      <c r="C140" s="820" t="s">
        <v>1739</v>
      </c>
      <c r="D140" s="227">
        <v>365</v>
      </c>
      <c r="E140" s="227">
        <v>0</v>
      </c>
      <c r="F140" s="227">
        <v>20</v>
      </c>
      <c r="G140" s="227">
        <v>96</v>
      </c>
      <c r="H140" s="227">
        <v>142</v>
      </c>
      <c r="I140" s="227">
        <v>49</v>
      </c>
      <c r="J140" s="227">
        <v>16</v>
      </c>
      <c r="K140" s="227">
        <v>42</v>
      </c>
      <c r="L140" s="821">
        <v>41.170278637770899</v>
      </c>
      <c r="M140" s="821">
        <v>40.380434782608695</v>
      </c>
    </row>
    <row r="141" spans="2:13">
      <c r="C141" s="820" t="s">
        <v>1740</v>
      </c>
      <c r="D141" s="227">
        <v>69</v>
      </c>
      <c r="E141" s="227">
        <v>0</v>
      </c>
      <c r="F141" s="227">
        <v>11</v>
      </c>
      <c r="G141" s="227">
        <v>14</v>
      </c>
      <c r="H141" s="227">
        <v>23</v>
      </c>
      <c r="I141" s="227">
        <v>7</v>
      </c>
      <c r="J141" s="227">
        <v>6</v>
      </c>
      <c r="K141" s="227">
        <v>8</v>
      </c>
      <c r="L141" s="821">
        <v>40.672131147540981</v>
      </c>
      <c r="M141" s="821">
        <v>39.785714285714285</v>
      </c>
    </row>
    <row r="142" spans="2:13" s="822" customFormat="1" ht="21" customHeight="1">
      <c r="B142" s="823"/>
      <c r="C142" s="824" t="s">
        <v>1741</v>
      </c>
      <c r="D142" s="825">
        <v>434</v>
      </c>
      <c r="E142" s="825">
        <v>0</v>
      </c>
      <c r="F142" s="825">
        <v>31</v>
      </c>
      <c r="G142" s="825">
        <v>110</v>
      </c>
      <c r="H142" s="825">
        <v>165</v>
      </c>
      <c r="I142" s="825">
        <v>56</v>
      </c>
      <c r="J142" s="825">
        <v>22</v>
      </c>
      <c r="K142" s="825">
        <v>50</v>
      </c>
      <c r="L142" s="826">
        <v>41.091145833333336</v>
      </c>
      <c r="M142" s="826">
        <v>40.296296296296298</v>
      </c>
    </row>
    <row r="143" spans="2:13">
      <c r="B143" s="819" t="s">
        <v>790</v>
      </c>
      <c r="C143" s="820" t="s">
        <v>1739</v>
      </c>
      <c r="D143" s="227">
        <v>240</v>
      </c>
      <c r="E143" s="227">
        <v>2</v>
      </c>
      <c r="F143" s="227">
        <v>7</v>
      </c>
      <c r="G143" s="227">
        <v>72</v>
      </c>
      <c r="H143" s="227">
        <v>90</v>
      </c>
      <c r="I143" s="227">
        <v>35</v>
      </c>
      <c r="J143" s="227">
        <v>8</v>
      </c>
      <c r="K143" s="227">
        <v>26</v>
      </c>
      <c r="L143" s="821">
        <v>40.925233644859816</v>
      </c>
      <c r="M143" s="821">
        <v>40.136363636363633</v>
      </c>
    </row>
    <row r="144" spans="2:13">
      <c r="C144" s="820" t="s">
        <v>1740</v>
      </c>
      <c r="D144" s="227">
        <v>87</v>
      </c>
      <c r="E144" s="227">
        <v>1</v>
      </c>
      <c r="F144" s="227">
        <v>11</v>
      </c>
      <c r="G144" s="227">
        <v>23</v>
      </c>
      <c r="H144" s="227">
        <v>29</v>
      </c>
      <c r="I144" s="227">
        <v>14</v>
      </c>
      <c r="J144" s="227">
        <v>0</v>
      </c>
      <c r="K144" s="227">
        <v>9</v>
      </c>
      <c r="L144" s="821">
        <v>40.051282051282051</v>
      </c>
      <c r="M144" s="821">
        <v>39.5</v>
      </c>
    </row>
    <row r="145" spans="1:13" s="822" customFormat="1" ht="21" customHeight="1">
      <c r="B145" s="823"/>
      <c r="C145" s="824" t="s">
        <v>1741</v>
      </c>
      <c r="D145" s="825">
        <v>327</v>
      </c>
      <c r="E145" s="825">
        <v>3</v>
      </c>
      <c r="F145" s="825">
        <v>18</v>
      </c>
      <c r="G145" s="825">
        <v>95</v>
      </c>
      <c r="H145" s="825">
        <v>119</v>
      </c>
      <c r="I145" s="825">
        <v>49</v>
      </c>
      <c r="J145" s="825">
        <v>8</v>
      </c>
      <c r="K145" s="825">
        <v>35</v>
      </c>
      <c r="L145" s="826">
        <v>40.69178082191781</v>
      </c>
      <c r="M145" s="826">
        <v>39.967741935483872</v>
      </c>
    </row>
    <row r="146" spans="1:13" ht="21" customHeight="1">
      <c r="A146" s="818" t="s">
        <v>1756</v>
      </c>
      <c r="C146" s="820" t="s">
        <v>1739</v>
      </c>
      <c r="D146" s="227">
        <v>5208</v>
      </c>
      <c r="E146" s="227">
        <v>39</v>
      </c>
      <c r="F146" s="227">
        <v>556</v>
      </c>
      <c r="G146" s="227">
        <v>1839</v>
      </c>
      <c r="H146" s="227">
        <v>1622</v>
      </c>
      <c r="I146" s="227">
        <v>557</v>
      </c>
      <c r="J146" s="227">
        <v>152</v>
      </c>
      <c r="K146" s="227">
        <v>443</v>
      </c>
      <c r="L146" s="821">
        <v>39.70766002098636</v>
      </c>
      <c r="M146" s="821">
        <v>38.875903614457833</v>
      </c>
    </row>
    <row r="147" spans="1:13">
      <c r="C147" s="820" t="s">
        <v>1740</v>
      </c>
      <c r="D147" s="227">
        <v>1212</v>
      </c>
      <c r="E147" s="227">
        <v>16</v>
      </c>
      <c r="F147" s="227">
        <v>185</v>
      </c>
      <c r="G147" s="227">
        <v>396</v>
      </c>
      <c r="H147" s="227">
        <v>324</v>
      </c>
      <c r="I147" s="227">
        <v>132</v>
      </c>
      <c r="J147" s="227">
        <v>32</v>
      </c>
      <c r="K147" s="227">
        <v>127</v>
      </c>
      <c r="L147" s="821">
        <v>39.174193548387095</v>
      </c>
      <c r="M147" s="821">
        <v>38.373563218390807</v>
      </c>
    </row>
    <row r="148" spans="1:13" s="822" customFormat="1" ht="21" customHeight="1">
      <c r="B148" s="823"/>
      <c r="C148" s="824" t="s">
        <v>1741</v>
      </c>
      <c r="D148" s="825">
        <v>6420</v>
      </c>
      <c r="E148" s="825">
        <v>55</v>
      </c>
      <c r="F148" s="825">
        <v>741</v>
      </c>
      <c r="G148" s="825">
        <v>2235</v>
      </c>
      <c r="H148" s="825">
        <v>1946</v>
      </c>
      <c r="I148" s="825">
        <v>689</v>
      </c>
      <c r="J148" s="825">
        <v>184</v>
      </c>
      <c r="K148" s="825">
        <v>570</v>
      </c>
      <c r="L148" s="826">
        <v>39.608717948717945</v>
      </c>
      <c r="M148" s="826">
        <v>38.788844621513945</v>
      </c>
    </row>
    <row r="149" spans="1:13" s="813" customFormat="1" ht="30" customHeight="1">
      <c r="A149" s="813" t="s">
        <v>505</v>
      </c>
      <c r="B149" s="814"/>
      <c r="C149" s="815"/>
    </row>
    <row r="150" spans="1:13">
      <c r="B150" s="819" t="s">
        <v>791</v>
      </c>
      <c r="C150" s="820" t="s">
        <v>1739</v>
      </c>
      <c r="D150" s="227">
        <v>107</v>
      </c>
      <c r="E150" s="227">
        <v>0</v>
      </c>
      <c r="F150" s="227">
        <v>2</v>
      </c>
      <c r="G150" s="227">
        <v>20</v>
      </c>
      <c r="H150" s="227">
        <v>46</v>
      </c>
      <c r="I150" s="227">
        <v>18</v>
      </c>
      <c r="J150" s="227">
        <v>10</v>
      </c>
      <c r="K150" s="227">
        <v>11</v>
      </c>
      <c r="L150" s="821">
        <v>42.84375</v>
      </c>
      <c r="M150" s="821">
        <v>41.8</v>
      </c>
    </row>
    <row r="151" spans="1:13">
      <c r="C151" s="820" t="s">
        <v>1740</v>
      </c>
      <c r="D151" s="227">
        <v>31</v>
      </c>
      <c r="E151" s="227">
        <v>0</v>
      </c>
      <c r="F151" s="227">
        <v>4</v>
      </c>
      <c r="G151" s="227">
        <v>5</v>
      </c>
      <c r="H151" s="227">
        <v>11</v>
      </c>
      <c r="I151" s="227">
        <v>6</v>
      </c>
      <c r="J151" s="227">
        <v>1</v>
      </c>
      <c r="K151" s="227">
        <v>4</v>
      </c>
      <c r="L151" s="821">
        <v>41.444444444444443</v>
      </c>
      <c r="M151" s="821">
        <v>41.25</v>
      </c>
    </row>
    <row r="152" spans="1:13" s="822" customFormat="1" ht="10.35" customHeight="1">
      <c r="B152" s="823"/>
      <c r="C152" s="824" t="s">
        <v>1741</v>
      </c>
      <c r="D152" s="227">
        <v>138</v>
      </c>
      <c r="E152" s="227">
        <v>0</v>
      </c>
      <c r="F152" s="227">
        <v>6</v>
      </c>
      <c r="G152" s="227">
        <v>25</v>
      </c>
      <c r="H152" s="227">
        <v>57</v>
      </c>
      <c r="I152" s="227">
        <v>24</v>
      </c>
      <c r="J152" s="227">
        <v>11</v>
      </c>
      <c r="K152" s="227">
        <v>15</v>
      </c>
      <c r="L152" s="821">
        <v>42.536585365853661</v>
      </c>
      <c r="M152" s="821">
        <v>41.708333333333336</v>
      </c>
    </row>
    <row r="153" spans="1:13" s="822" customFormat="1" ht="10.15" customHeight="1">
      <c r="B153" s="823"/>
      <c r="C153" s="828"/>
      <c r="D153" s="825"/>
      <c r="E153" s="825"/>
      <c r="F153" s="825"/>
      <c r="G153" s="825"/>
      <c r="H153" s="825"/>
      <c r="I153" s="825"/>
      <c r="J153" s="825"/>
      <c r="K153" s="825"/>
      <c r="L153" s="826"/>
      <c r="M153" s="826"/>
    </row>
    <row r="154" spans="1:13" s="822" customFormat="1" ht="10.15" customHeight="1">
      <c r="B154" s="823"/>
      <c r="C154" s="828"/>
      <c r="D154" s="825"/>
      <c r="E154" s="825"/>
      <c r="F154" s="825"/>
      <c r="G154" s="825"/>
      <c r="H154" s="825"/>
      <c r="I154" s="825"/>
      <c r="J154" s="825"/>
      <c r="K154" s="825"/>
      <c r="L154" s="826"/>
      <c r="M154" s="826"/>
    </row>
    <row r="155" spans="1:13" s="118" customFormat="1" ht="10.5" customHeight="1">
      <c r="B155" s="305"/>
      <c r="C155" s="329"/>
      <c r="D155" s="305"/>
      <c r="E155" s="305"/>
      <c r="F155" s="305"/>
      <c r="G155" s="305"/>
      <c r="H155" s="305"/>
      <c r="I155" s="305"/>
      <c r="J155" s="305"/>
      <c r="K155" s="305"/>
      <c r="L155" s="305"/>
    </row>
    <row r="156" spans="1:13" s="118" customFormat="1" ht="9.6" customHeight="1">
      <c r="A156" s="158"/>
      <c r="B156" s="305"/>
      <c r="C156" s="329"/>
      <c r="D156" s="305"/>
      <c r="E156" s="305"/>
      <c r="F156" s="305"/>
      <c r="G156" s="305"/>
      <c r="H156" s="305"/>
      <c r="I156" s="305"/>
      <c r="J156" s="305"/>
      <c r="K156" s="305"/>
      <c r="L156" s="305"/>
    </row>
    <row r="157" spans="1:13" s="118" customFormat="1" ht="9.6" customHeight="1">
      <c r="A157" s="158"/>
      <c r="B157" s="305"/>
      <c r="C157" s="329"/>
      <c r="D157" s="305"/>
      <c r="E157" s="305"/>
      <c r="F157" s="305"/>
      <c r="G157" s="305"/>
      <c r="H157" s="305"/>
      <c r="I157" s="305"/>
      <c r="J157" s="305"/>
      <c r="K157" s="305"/>
      <c r="L157" s="305"/>
    </row>
    <row r="158" spans="1:13" s="21" customFormat="1" ht="9" customHeight="1">
      <c r="A158" s="243"/>
      <c r="B158" s="456"/>
      <c r="C158" s="829"/>
      <c r="D158" s="201"/>
      <c r="E158" s="201"/>
      <c r="F158" s="201"/>
      <c r="G158" s="201"/>
      <c r="H158" s="201"/>
      <c r="I158" s="201"/>
    </row>
    <row r="159" spans="1:13" s="24" customFormat="1" ht="10.5" customHeight="1">
      <c r="A159" s="457" t="s">
        <v>46</v>
      </c>
      <c r="B159" s="457"/>
      <c r="C159" s="830"/>
      <c r="D159" s="458"/>
      <c r="E159" s="458"/>
      <c r="F159" s="458"/>
      <c r="G159" s="458"/>
      <c r="H159" s="458"/>
      <c r="I159" s="458"/>
    </row>
    <row r="160" spans="1:13">
      <c r="B160" s="819" t="s">
        <v>792</v>
      </c>
      <c r="C160" s="820" t="s">
        <v>1739</v>
      </c>
      <c r="D160" s="227">
        <v>357</v>
      </c>
      <c r="E160" s="227">
        <v>1</v>
      </c>
      <c r="F160" s="227">
        <v>19</v>
      </c>
      <c r="G160" s="227">
        <v>58</v>
      </c>
      <c r="H160" s="227">
        <v>96</v>
      </c>
      <c r="I160" s="227">
        <v>61</v>
      </c>
      <c r="J160" s="227">
        <v>77</v>
      </c>
      <c r="K160" s="227">
        <v>45</v>
      </c>
      <c r="L160" s="821">
        <v>44.689102564102562</v>
      </c>
      <c r="M160" s="821">
        <v>43.05263157894737</v>
      </c>
    </row>
    <row r="161" spans="1:13">
      <c r="C161" s="820" t="s">
        <v>1740</v>
      </c>
      <c r="D161" s="227">
        <v>308</v>
      </c>
      <c r="E161" s="227">
        <v>0</v>
      </c>
      <c r="F161" s="227">
        <v>18</v>
      </c>
      <c r="G161" s="227">
        <v>48</v>
      </c>
      <c r="H161" s="227">
        <v>81</v>
      </c>
      <c r="I161" s="227">
        <v>53</v>
      </c>
      <c r="J161" s="227">
        <v>45</v>
      </c>
      <c r="K161" s="227">
        <v>63</v>
      </c>
      <c r="L161" s="821">
        <v>43.522448979591836</v>
      </c>
      <c r="M161" s="821">
        <v>42.5</v>
      </c>
    </row>
    <row r="162" spans="1:13" s="822" customFormat="1" ht="21" customHeight="1">
      <c r="B162" s="823"/>
      <c r="C162" s="824" t="s">
        <v>1741</v>
      </c>
      <c r="D162" s="825">
        <v>665</v>
      </c>
      <c r="E162" s="825">
        <v>1</v>
      </c>
      <c r="F162" s="825">
        <v>37</v>
      </c>
      <c r="G162" s="825">
        <v>106</v>
      </c>
      <c r="H162" s="825">
        <v>177</v>
      </c>
      <c r="I162" s="825">
        <v>114</v>
      </c>
      <c r="J162" s="825">
        <v>122</v>
      </c>
      <c r="K162" s="825">
        <v>108</v>
      </c>
      <c r="L162" s="826">
        <v>44.175942549371634</v>
      </c>
      <c r="M162" s="826">
        <v>42.791666666666664</v>
      </c>
    </row>
    <row r="163" spans="1:13" ht="22.5">
      <c r="B163" s="819" t="s">
        <v>2196</v>
      </c>
      <c r="C163" s="820" t="s">
        <v>1739</v>
      </c>
      <c r="D163" s="227">
        <v>384</v>
      </c>
      <c r="E163" s="227">
        <v>1</v>
      </c>
      <c r="F163" s="227">
        <v>23</v>
      </c>
      <c r="G163" s="227">
        <v>89</v>
      </c>
      <c r="H163" s="227">
        <v>145</v>
      </c>
      <c r="I163" s="227">
        <v>58</v>
      </c>
      <c r="J163" s="227">
        <v>11</v>
      </c>
      <c r="K163" s="227">
        <v>57</v>
      </c>
      <c r="L163" s="821">
        <v>41.100917431192663</v>
      </c>
      <c r="M163" s="821">
        <v>40.414285714285711</v>
      </c>
    </row>
    <row r="164" spans="1:13">
      <c r="C164" s="820" t="s">
        <v>1740</v>
      </c>
      <c r="D164" s="227">
        <v>102</v>
      </c>
      <c r="E164" s="227">
        <v>1</v>
      </c>
      <c r="F164" s="227">
        <v>11</v>
      </c>
      <c r="G164" s="227">
        <v>28</v>
      </c>
      <c r="H164" s="227">
        <v>21</v>
      </c>
      <c r="I164" s="227">
        <v>15</v>
      </c>
      <c r="J164" s="227">
        <v>4</v>
      </c>
      <c r="K164" s="227">
        <v>22</v>
      </c>
      <c r="L164" s="821">
        <v>40.387500000000003</v>
      </c>
      <c r="M164" s="821">
        <v>39</v>
      </c>
    </row>
    <row r="165" spans="1:13" s="822" customFormat="1" ht="21" customHeight="1">
      <c r="B165" s="823"/>
      <c r="C165" s="824" t="s">
        <v>1741</v>
      </c>
      <c r="D165" s="825">
        <v>486</v>
      </c>
      <c r="E165" s="825">
        <v>2</v>
      </c>
      <c r="F165" s="825">
        <v>34</v>
      </c>
      <c r="G165" s="825">
        <v>117</v>
      </c>
      <c r="H165" s="825">
        <v>166</v>
      </c>
      <c r="I165" s="825">
        <v>73</v>
      </c>
      <c r="J165" s="825">
        <v>15</v>
      </c>
      <c r="K165" s="825">
        <v>79</v>
      </c>
      <c r="L165" s="826">
        <v>40.960687960687963</v>
      </c>
      <c r="M165" s="826">
        <v>40.320512820512818</v>
      </c>
    </row>
    <row r="166" spans="1:13" ht="22.5">
      <c r="B166" s="819" t="s">
        <v>2197</v>
      </c>
      <c r="C166" s="820" t="s">
        <v>1739</v>
      </c>
      <c r="D166" s="227">
        <v>706</v>
      </c>
      <c r="E166" s="227">
        <v>0</v>
      </c>
      <c r="F166" s="227">
        <v>32</v>
      </c>
      <c r="G166" s="227">
        <v>188</v>
      </c>
      <c r="H166" s="227">
        <v>237</v>
      </c>
      <c r="I166" s="227">
        <v>102</v>
      </c>
      <c r="J166" s="227">
        <v>35</v>
      </c>
      <c r="K166" s="227">
        <v>112</v>
      </c>
      <c r="L166" s="821">
        <v>41.405723905723903</v>
      </c>
      <c r="M166" s="821">
        <v>40.5</v>
      </c>
    </row>
    <row r="167" spans="1:13">
      <c r="C167" s="820" t="s">
        <v>1740</v>
      </c>
      <c r="D167" s="227">
        <v>166</v>
      </c>
      <c r="E167" s="227">
        <v>0</v>
      </c>
      <c r="F167" s="227">
        <v>7</v>
      </c>
      <c r="G167" s="227">
        <v>44</v>
      </c>
      <c r="H167" s="227">
        <v>60</v>
      </c>
      <c r="I167" s="227">
        <v>25</v>
      </c>
      <c r="J167" s="227">
        <v>7</v>
      </c>
      <c r="K167" s="227">
        <v>23</v>
      </c>
      <c r="L167" s="821">
        <v>41.293706293706293</v>
      </c>
      <c r="M167" s="821">
        <v>40.450000000000003</v>
      </c>
    </row>
    <row r="168" spans="1:13" s="822" customFormat="1" ht="21" customHeight="1">
      <c r="B168" s="823"/>
      <c r="C168" s="824" t="s">
        <v>1741</v>
      </c>
      <c r="D168" s="825">
        <v>872</v>
      </c>
      <c r="E168" s="825">
        <v>0</v>
      </c>
      <c r="F168" s="825">
        <v>39</v>
      </c>
      <c r="G168" s="825">
        <v>232</v>
      </c>
      <c r="H168" s="825">
        <v>297</v>
      </c>
      <c r="I168" s="825">
        <v>127</v>
      </c>
      <c r="J168" s="825">
        <v>42</v>
      </c>
      <c r="K168" s="825">
        <v>135</v>
      </c>
      <c r="L168" s="826">
        <v>41.383989145183172</v>
      </c>
      <c r="M168" s="826">
        <v>40.491666666666667</v>
      </c>
    </row>
    <row r="169" spans="1:13" ht="22.5">
      <c r="B169" s="819" t="s">
        <v>2198</v>
      </c>
      <c r="C169" s="820" t="s">
        <v>1739</v>
      </c>
      <c r="D169" s="227">
        <v>1560</v>
      </c>
      <c r="E169" s="227">
        <v>1</v>
      </c>
      <c r="F169" s="227">
        <v>30</v>
      </c>
      <c r="G169" s="227">
        <v>312</v>
      </c>
      <c r="H169" s="227">
        <v>604</v>
      </c>
      <c r="I169" s="227">
        <v>304</v>
      </c>
      <c r="J169" s="227">
        <v>81</v>
      </c>
      <c r="K169" s="227">
        <v>228</v>
      </c>
      <c r="L169" s="821">
        <v>42.355105105105103</v>
      </c>
      <c r="M169" s="821">
        <v>41.45384615384615</v>
      </c>
    </row>
    <row r="170" spans="1:13">
      <c r="C170" s="820" t="s">
        <v>1740</v>
      </c>
      <c r="D170" s="227">
        <v>293</v>
      </c>
      <c r="E170" s="227">
        <v>0</v>
      </c>
      <c r="F170" s="227">
        <v>19</v>
      </c>
      <c r="G170" s="227">
        <v>47</v>
      </c>
      <c r="H170" s="227">
        <v>94</v>
      </c>
      <c r="I170" s="227">
        <v>62</v>
      </c>
      <c r="J170" s="227">
        <v>28</v>
      </c>
      <c r="K170" s="227">
        <v>43</v>
      </c>
      <c r="L170" s="821">
        <v>42.707999999999998</v>
      </c>
      <c r="M170" s="821">
        <v>41.80952380952381</v>
      </c>
    </row>
    <row r="171" spans="1:13" s="822" customFormat="1" ht="21" customHeight="1">
      <c r="B171" s="823"/>
      <c r="C171" s="824" t="s">
        <v>1741</v>
      </c>
      <c r="D171" s="825">
        <v>1853</v>
      </c>
      <c r="E171" s="825">
        <v>1</v>
      </c>
      <c r="F171" s="825">
        <v>49</v>
      </c>
      <c r="G171" s="825">
        <v>359</v>
      </c>
      <c r="H171" s="825">
        <v>698</v>
      </c>
      <c r="I171" s="825">
        <v>366</v>
      </c>
      <c r="J171" s="825">
        <v>109</v>
      </c>
      <c r="K171" s="825">
        <v>271</v>
      </c>
      <c r="L171" s="826">
        <v>42.410872313527179</v>
      </c>
      <c r="M171" s="826">
        <v>41.503311258278146</v>
      </c>
    </row>
    <row r="172" spans="1:13">
      <c r="B172" s="819" t="s">
        <v>798</v>
      </c>
      <c r="C172" s="820" t="s">
        <v>1739</v>
      </c>
      <c r="D172" s="227">
        <v>120</v>
      </c>
      <c r="E172" s="227">
        <v>0</v>
      </c>
      <c r="F172" s="227">
        <v>4</v>
      </c>
      <c r="G172" s="227">
        <v>28</v>
      </c>
      <c r="H172" s="227">
        <v>47</v>
      </c>
      <c r="I172" s="227">
        <v>12</v>
      </c>
      <c r="J172" s="227">
        <v>7</v>
      </c>
      <c r="K172" s="227">
        <v>22</v>
      </c>
      <c r="L172" s="821">
        <v>41.428571428571431</v>
      </c>
      <c r="M172" s="821">
        <v>40.266666666666666</v>
      </c>
    </row>
    <row r="173" spans="1:13">
      <c r="C173" s="820" t="s">
        <v>1740</v>
      </c>
      <c r="D173" s="227">
        <v>24</v>
      </c>
      <c r="E173" s="227">
        <v>1</v>
      </c>
      <c r="F173" s="227">
        <v>0</v>
      </c>
      <c r="G173" s="227">
        <v>5</v>
      </c>
      <c r="H173" s="227">
        <v>10</v>
      </c>
      <c r="I173" s="227">
        <v>5</v>
      </c>
      <c r="J173" s="227">
        <v>1</v>
      </c>
      <c r="K173" s="227">
        <v>2</v>
      </c>
      <c r="L173" s="821">
        <v>41.409090909090907</v>
      </c>
      <c r="M173" s="821">
        <v>40.333333333333336</v>
      </c>
    </row>
    <row r="174" spans="1:13" s="822" customFormat="1" ht="21" customHeight="1">
      <c r="B174" s="823"/>
      <c r="C174" s="824" t="s">
        <v>1741</v>
      </c>
      <c r="D174" s="825">
        <v>144</v>
      </c>
      <c r="E174" s="825">
        <v>1</v>
      </c>
      <c r="F174" s="825">
        <v>4</v>
      </c>
      <c r="G174" s="825">
        <v>33</v>
      </c>
      <c r="H174" s="825">
        <v>57</v>
      </c>
      <c r="I174" s="825">
        <v>17</v>
      </c>
      <c r="J174" s="825">
        <v>8</v>
      </c>
      <c r="K174" s="825">
        <v>24</v>
      </c>
      <c r="L174" s="826">
        <v>41.424999999999997</v>
      </c>
      <c r="M174" s="826">
        <v>40.277777777777779</v>
      </c>
    </row>
    <row r="175" spans="1:13" s="822" customFormat="1" ht="21" customHeight="1">
      <c r="A175" s="818" t="s">
        <v>505</v>
      </c>
      <c r="B175" s="823"/>
      <c r="C175" s="824"/>
    </row>
    <row r="176" spans="1:13" ht="10.15" customHeight="1">
      <c r="A176" s="818" t="s">
        <v>1876</v>
      </c>
      <c r="C176" s="820" t="s">
        <v>1739</v>
      </c>
      <c r="D176" s="227">
        <v>3234</v>
      </c>
      <c r="E176" s="227">
        <v>3</v>
      </c>
      <c r="F176" s="227">
        <v>110</v>
      </c>
      <c r="G176" s="227">
        <v>695</v>
      </c>
      <c r="H176" s="227">
        <v>1175</v>
      </c>
      <c r="I176" s="227">
        <v>555</v>
      </c>
      <c r="J176" s="227">
        <v>221</v>
      </c>
      <c r="K176" s="227">
        <v>475</v>
      </c>
      <c r="L176" s="821">
        <v>42.250090612540774</v>
      </c>
      <c r="M176" s="821">
        <v>41.216269841269842</v>
      </c>
    </row>
    <row r="177" spans="1:13">
      <c r="C177" s="820" t="s">
        <v>1740</v>
      </c>
      <c r="D177" s="227">
        <v>924</v>
      </c>
      <c r="E177" s="227">
        <v>2</v>
      </c>
      <c r="F177" s="227">
        <v>59</v>
      </c>
      <c r="G177" s="227">
        <v>177</v>
      </c>
      <c r="H177" s="227">
        <v>277</v>
      </c>
      <c r="I177" s="227">
        <v>166</v>
      </c>
      <c r="J177" s="227">
        <v>86</v>
      </c>
      <c r="K177" s="227">
        <v>157</v>
      </c>
      <c r="L177" s="821">
        <v>42.380704041720989</v>
      </c>
      <c r="M177" s="821">
        <v>41.483606557377051</v>
      </c>
    </row>
    <row r="178" spans="1:13" s="822" customFormat="1" ht="21" customHeight="1">
      <c r="B178" s="823"/>
      <c r="C178" s="824" t="s">
        <v>1741</v>
      </c>
      <c r="D178" s="825">
        <v>4158</v>
      </c>
      <c r="E178" s="825">
        <v>5</v>
      </c>
      <c r="F178" s="825">
        <v>169</v>
      </c>
      <c r="G178" s="825">
        <v>872</v>
      </c>
      <c r="H178" s="825">
        <v>1452</v>
      </c>
      <c r="I178" s="825">
        <v>721</v>
      </c>
      <c r="J178" s="825">
        <v>307</v>
      </c>
      <c r="K178" s="825">
        <v>632</v>
      </c>
      <c r="L178" s="826">
        <v>42.278502552467387</v>
      </c>
      <c r="M178" s="826">
        <v>41.268370607028757</v>
      </c>
    </row>
    <row r="179" spans="1:13" s="813" customFormat="1" ht="20.45" customHeight="1">
      <c r="A179" s="818" t="s">
        <v>1848</v>
      </c>
      <c r="B179" s="814"/>
      <c r="C179" s="815"/>
      <c r="D179" s="816"/>
      <c r="E179" s="816"/>
      <c r="F179" s="816"/>
      <c r="G179" s="816"/>
      <c r="H179" s="816"/>
      <c r="I179" s="816"/>
      <c r="J179" s="816"/>
      <c r="K179" s="816"/>
      <c r="L179" s="817"/>
      <c r="M179" s="817"/>
    </row>
    <row r="180" spans="1:13" s="813" customFormat="1" ht="10.15" customHeight="1">
      <c r="A180" s="818" t="s">
        <v>1849</v>
      </c>
      <c r="B180" s="814"/>
      <c r="C180" s="815"/>
      <c r="D180" s="816"/>
      <c r="E180" s="816"/>
      <c r="F180" s="816"/>
      <c r="G180" s="816"/>
      <c r="H180" s="816"/>
      <c r="I180" s="816"/>
      <c r="J180" s="816"/>
      <c r="K180" s="816"/>
      <c r="L180" s="817"/>
      <c r="M180" s="817"/>
    </row>
    <row r="181" spans="1:13" s="813" customFormat="1" ht="20.25" customHeight="1">
      <c r="A181" s="818"/>
      <c r="B181" s="819" t="s">
        <v>800</v>
      </c>
      <c r="C181" s="820" t="s">
        <v>1740</v>
      </c>
      <c r="D181" s="227">
        <v>1</v>
      </c>
      <c r="E181" s="227">
        <v>0</v>
      </c>
      <c r="F181" s="227">
        <v>1</v>
      </c>
      <c r="G181" s="227">
        <v>0</v>
      </c>
      <c r="H181" s="227">
        <v>0</v>
      </c>
      <c r="I181" s="227">
        <v>0</v>
      </c>
      <c r="J181" s="227">
        <v>0</v>
      </c>
      <c r="K181" s="227">
        <v>0</v>
      </c>
      <c r="L181" s="833" t="s">
        <v>477</v>
      </c>
      <c r="M181" s="833" t="s">
        <v>477</v>
      </c>
    </row>
    <row r="182" spans="1:13" s="813" customFormat="1" ht="21" customHeight="1">
      <c r="A182" s="818"/>
      <c r="B182" s="823"/>
      <c r="C182" s="824" t="s">
        <v>1741</v>
      </c>
      <c r="D182" s="825">
        <v>1</v>
      </c>
      <c r="E182" s="825">
        <v>0</v>
      </c>
      <c r="F182" s="825">
        <v>1</v>
      </c>
      <c r="G182" s="825">
        <v>0</v>
      </c>
      <c r="H182" s="825">
        <v>0</v>
      </c>
      <c r="I182" s="825">
        <v>0</v>
      </c>
      <c r="J182" s="825">
        <v>0</v>
      </c>
      <c r="K182" s="825">
        <v>0</v>
      </c>
      <c r="L182" s="834" t="s">
        <v>477</v>
      </c>
      <c r="M182" s="834" t="s">
        <v>477</v>
      </c>
    </row>
    <row r="183" spans="1:13" ht="15" customHeight="1">
      <c r="B183" s="819" t="s">
        <v>801</v>
      </c>
      <c r="C183" s="820" t="s">
        <v>1739</v>
      </c>
      <c r="D183" s="227">
        <v>29</v>
      </c>
      <c r="E183" s="227">
        <v>0</v>
      </c>
      <c r="F183" s="227">
        <v>0</v>
      </c>
      <c r="G183" s="227">
        <v>10</v>
      </c>
      <c r="H183" s="227">
        <v>15</v>
      </c>
      <c r="I183" s="227">
        <v>2</v>
      </c>
      <c r="J183" s="227">
        <v>1</v>
      </c>
      <c r="K183" s="227">
        <v>1</v>
      </c>
      <c r="L183" s="821">
        <v>41.428571428571431</v>
      </c>
      <c r="M183" s="821">
        <v>41.333333333333336</v>
      </c>
    </row>
    <row r="184" spans="1:13">
      <c r="C184" s="820" t="s">
        <v>1740</v>
      </c>
      <c r="D184" s="227">
        <v>11</v>
      </c>
      <c r="E184" s="227">
        <v>0</v>
      </c>
      <c r="F184" s="227">
        <v>0</v>
      </c>
      <c r="G184" s="227">
        <v>4</v>
      </c>
      <c r="H184" s="227">
        <v>2</v>
      </c>
      <c r="I184" s="227">
        <v>4</v>
      </c>
      <c r="J184" s="227">
        <v>0</v>
      </c>
      <c r="K184" s="227">
        <v>1</v>
      </c>
      <c r="L184" s="821">
        <v>42.1</v>
      </c>
      <c r="M184" s="821">
        <v>40</v>
      </c>
    </row>
    <row r="185" spans="1:13" s="822" customFormat="1" ht="21" customHeight="1">
      <c r="B185" s="823"/>
      <c r="C185" s="824" t="s">
        <v>1741</v>
      </c>
      <c r="D185" s="825">
        <v>40</v>
      </c>
      <c r="E185" s="825">
        <v>0</v>
      </c>
      <c r="F185" s="825">
        <v>0</v>
      </c>
      <c r="G185" s="825">
        <v>14</v>
      </c>
      <c r="H185" s="825">
        <v>17</v>
      </c>
      <c r="I185" s="825">
        <v>6</v>
      </c>
      <c r="J185" s="825">
        <v>1</v>
      </c>
      <c r="K185" s="825">
        <v>2</v>
      </c>
      <c r="L185" s="826">
        <v>41.60526315789474</v>
      </c>
      <c r="M185" s="826">
        <v>41.25</v>
      </c>
    </row>
    <row r="186" spans="1:13">
      <c r="B186" s="819" t="s">
        <v>802</v>
      </c>
      <c r="C186" s="820" t="s">
        <v>1739</v>
      </c>
      <c r="D186" s="227">
        <v>64</v>
      </c>
      <c r="E186" s="227">
        <v>0</v>
      </c>
      <c r="F186" s="227">
        <v>2</v>
      </c>
      <c r="G186" s="227">
        <v>18</v>
      </c>
      <c r="H186" s="227">
        <v>22</v>
      </c>
      <c r="I186" s="227">
        <v>18</v>
      </c>
      <c r="J186" s="227">
        <v>2</v>
      </c>
      <c r="K186" s="227">
        <v>2</v>
      </c>
      <c r="L186" s="821">
        <v>41.79032258064516</v>
      </c>
      <c r="M186" s="821">
        <v>41.5</v>
      </c>
    </row>
    <row r="187" spans="1:13">
      <c r="C187" s="820" t="s">
        <v>1740</v>
      </c>
      <c r="D187" s="227">
        <v>18</v>
      </c>
      <c r="E187" s="227">
        <v>0</v>
      </c>
      <c r="F187" s="227">
        <v>0</v>
      </c>
      <c r="G187" s="227">
        <v>7</v>
      </c>
      <c r="H187" s="227">
        <v>7</v>
      </c>
      <c r="I187" s="227">
        <v>3</v>
      </c>
      <c r="J187" s="227">
        <v>0</v>
      </c>
      <c r="K187" s="227">
        <v>1</v>
      </c>
      <c r="L187" s="821">
        <v>40.647058823529413</v>
      </c>
      <c r="M187" s="821">
        <v>41.5</v>
      </c>
    </row>
    <row r="188" spans="1:13" s="822" customFormat="1" ht="21" customHeight="1">
      <c r="B188" s="823"/>
      <c r="C188" s="824" t="s">
        <v>1741</v>
      </c>
      <c r="D188" s="825">
        <v>82</v>
      </c>
      <c r="E188" s="825">
        <v>0</v>
      </c>
      <c r="F188" s="825">
        <v>2</v>
      </c>
      <c r="G188" s="825">
        <v>25</v>
      </c>
      <c r="H188" s="825">
        <v>29</v>
      </c>
      <c r="I188" s="825">
        <v>21</v>
      </c>
      <c r="J188" s="825">
        <v>2</v>
      </c>
      <c r="K188" s="825">
        <v>3</v>
      </c>
      <c r="L188" s="826">
        <v>41.544303797468352</v>
      </c>
      <c r="M188" s="826">
        <v>41.5</v>
      </c>
    </row>
    <row r="189" spans="1:13">
      <c r="B189" s="819" t="s">
        <v>803</v>
      </c>
      <c r="C189" s="820" t="s">
        <v>1739</v>
      </c>
      <c r="D189" s="227">
        <v>41</v>
      </c>
      <c r="E189" s="227">
        <v>0</v>
      </c>
      <c r="F189" s="227">
        <v>1</v>
      </c>
      <c r="G189" s="227">
        <v>9</v>
      </c>
      <c r="H189" s="227">
        <v>19</v>
      </c>
      <c r="I189" s="227">
        <v>6</v>
      </c>
      <c r="J189" s="227">
        <v>4</v>
      </c>
      <c r="K189" s="227">
        <v>2</v>
      </c>
      <c r="L189" s="821">
        <v>42.53846153846154</v>
      </c>
      <c r="M189" s="821">
        <v>41.125</v>
      </c>
    </row>
    <row r="190" spans="1:13">
      <c r="C190" s="820" t="s">
        <v>1740</v>
      </c>
      <c r="D190" s="227">
        <v>20</v>
      </c>
      <c r="E190" s="227">
        <v>0</v>
      </c>
      <c r="F190" s="227">
        <v>0</v>
      </c>
      <c r="G190" s="227">
        <v>7</v>
      </c>
      <c r="H190" s="227">
        <v>7</v>
      </c>
      <c r="I190" s="227">
        <v>4</v>
      </c>
      <c r="J190" s="227">
        <v>0</v>
      </c>
      <c r="K190" s="227">
        <v>2</v>
      </c>
      <c r="L190" s="821">
        <v>40.944444444444443</v>
      </c>
      <c r="M190" s="821">
        <v>40.333333333333336</v>
      </c>
    </row>
    <row r="191" spans="1:13" s="822" customFormat="1" ht="21" customHeight="1">
      <c r="B191" s="823"/>
      <c r="C191" s="824" t="s">
        <v>1741</v>
      </c>
      <c r="D191" s="825">
        <v>61</v>
      </c>
      <c r="E191" s="825">
        <v>0</v>
      </c>
      <c r="F191" s="825">
        <v>1</v>
      </c>
      <c r="G191" s="825">
        <v>16</v>
      </c>
      <c r="H191" s="825">
        <v>26</v>
      </c>
      <c r="I191" s="825">
        <v>10</v>
      </c>
      <c r="J191" s="825">
        <v>4</v>
      </c>
      <c r="K191" s="825">
        <v>4</v>
      </c>
      <c r="L191" s="826">
        <v>42.035087719298247</v>
      </c>
      <c r="M191" s="826">
        <v>40.785714285714285</v>
      </c>
    </row>
    <row r="192" spans="1:13" ht="22.5">
      <c r="B192" s="819" t="s">
        <v>1765</v>
      </c>
      <c r="C192" s="820" t="s">
        <v>1739</v>
      </c>
      <c r="D192" s="227">
        <v>32</v>
      </c>
      <c r="E192" s="227">
        <v>0</v>
      </c>
      <c r="F192" s="227">
        <v>6</v>
      </c>
      <c r="G192" s="227">
        <v>6</v>
      </c>
      <c r="H192" s="227">
        <v>10</v>
      </c>
      <c r="I192" s="227">
        <v>3</v>
      </c>
      <c r="J192" s="227">
        <v>3</v>
      </c>
      <c r="K192" s="227">
        <v>4</v>
      </c>
      <c r="L192" s="833" t="s">
        <v>477</v>
      </c>
      <c r="M192" s="833" t="s">
        <v>477</v>
      </c>
    </row>
    <row r="193" spans="1:13" ht="12">
      <c r="C193" s="820" t="s">
        <v>1740</v>
      </c>
      <c r="D193" s="227">
        <v>7</v>
      </c>
      <c r="E193" s="227">
        <v>0</v>
      </c>
      <c r="F193" s="227">
        <v>2</v>
      </c>
      <c r="G193" s="227">
        <v>1</v>
      </c>
      <c r="H193" s="227">
        <v>3</v>
      </c>
      <c r="I193" s="227">
        <v>1</v>
      </c>
      <c r="J193" s="227">
        <v>0</v>
      </c>
      <c r="K193" s="227">
        <v>0</v>
      </c>
      <c r="L193" s="833" t="s">
        <v>477</v>
      </c>
      <c r="M193" s="833" t="s">
        <v>477</v>
      </c>
    </row>
    <row r="194" spans="1:13" s="822" customFormat="1" ht="21" customHeight="1">
      <c r="B194" s="823"/>
      <c r="C194" s="824" t="s">
        <v>1741</v>
      </c>
      <c r="D194" s="825">
        <v>39</v>
      </c>
      <c r="E194" s="825">
        <v>0</v>
      </c>
      <c r="F194" s="825">
        <v>8</v>
      </c>
      <c r="G194" s="825">
        <v>7</v>
      </c>
      <c r="H194" s="825">
        <v>13</v>
      </c>
      <c r="I194" s="825">
        <v>4</v>
      </c>
      <c r="J194" s="825">
        <v>3</v>
      </c>
      <c r="K194" s="825">
        <v>4</v>
      </c>
      <c r="L194" s="834" t="s">
        <v>477</v>
      </c>
      <c r="M194" s="834" t="s">
        <v>477</v>
      </c>
    </row>
    <row r="195" spans="1:13">
      <c r="B195" s="819" t="s">
        <v>805</v>
      </c>
      <c r="C195" s="820" t="s">
        <v>1739</v>
      </c>
      <c r="D195" s="227">
        <v>126</v>
      </c>
      <c r="E195" s="227">
        <v>0</v>
      </c>
      <c r="F195" s="227">
        <v>7</v>
      </c>
      <c r="G195" s="227">
        <v>36</v>
      </c>
      <c r="H195" s="227">
        <v>35</v>
      </c>
      <c r="I195" s="227">
        <v>23</v>
      </c>
      <c r="J195" s="227">
        <v>8</v>
      </c>
      <c r="K195" s="227">
        <v>17</v>
      </c>
      <c r="L195" s="821">
        <v>41.357798165137616</v>
      </c>
      <c r="M195" s="821">
        <v>39.821428571428569</v>
      </c>
    </row>
    <row r="196" spans="1:13">
      <c r="C196" s="820" t="s">
        <v>1740</v>
      </c>
      <c r="D196" s="227">
        <v>57</v>
      </c>
      <c r="E196" s="227">
        <v>0</v>
      </c>
      <c r="F196" s="227">
        <v>5</v>
      </c>
      <c r="G196" s="227">
        <v>14</v>
      </c>
      <c r="H196" s="227">
        <v>18</v>
      </c>
      <c r="I196" s="227">
        <v>5</v>
      </c>
      <c r="J196" s="227">
        <v>7</v>
      </c>
      <c r="K196" s="227">
        <v>8</v>
      </c>
      <c r="L196" s="821">
        <v>42.04081632653061</v>
      </c>
      <c r="M196" s="821">
        <v>41.166666666666664</v>
      </c>
    </row>
    <row r="197" spans="1:13" s="822" customFormat="1" ht="21" customHeight="1">
      <c r="B197" s="823"/>
      <c r="C197" s="824" t="s">
        <v>1741</v>
      </c>
      <c r="D197" s="825">
        <v>183</v>
      </c>
      <c r="E197" s="825">
        <v>0</v>
      </c>
      <c r="F197" s="825">
        <v>12</v>
      </c>
      <c r="G197" s="825">
        <v>50</v>
      </c>
      <c r="H197" s="825">
        <v>53</v>
      </c>
      <c r="I197" s="825">
        <v>28</v>
      </c>
      <c r="J197" s="825">
        <v>15</v>
      </c>
      <c r="K197" s="825">
        <v>25</v>
      </c>
      <c r="L197" s="826">
        <v>41.569620253164558</v>
      </c>
      <c r="M197" s="826">
        <v>40.07692307692308</v>
      </c>
    </row>
    <row r="198" spans="1:13" ht="22.5">
      <c r="B198" s="819" t="s">
        <v>2199</v>
      </c>
      <c r="C198" s="820" t="s">
        <v>1739</v>
      </c>
      <c r="D198" s="227">
        <v>413</v>
      </c>
      <c r="E198" s="227">
        <v>0</v>
      </c>
      <c r="F198" s="227">
        <v>27</v>
      </c>
      <c r="G198" s="227">
        <v>147</v>
      </c>
      <c r="H198" s="227">
        <v>124</v>
      </c>
      <c r="I198" s="227">
        <v>67</v>
      </c>
      <c r="J198" s="227">
        <v>29</v>
      </c>
      <c r="K198" s="227">
        <v>19</v>
      </c>
      <c r="L198" s="821">
        <v>41.149746192893403</v>
      </c>
      <c r="M198" s="821">
        <v>39.92</v>
      </c>
    </row>
    <row r="199" spans="1:13">
      <c r="C199" s="820" t="s">
        <v>1740</v>
      </c>
      <c r="D199" s="227">
        <v>126</v>
      </c>
      <c r="E199" s="227">
        <v>0</v>
      </c>
      <c r="F199" s="227">
        <v>15</v>
      </c>
      <c r="G199" s="227">
        <v>36</v>
      </c>
      <c r="H199" s="227">
        <v>36</v>
      </c>
      <c r="I199" s="227">
        <v>25</v>
      </c>
      <c r="J199" s="227">
        <v>5</v>
      </c>
      <c r="K199" s="227">
        <v>9</v>
      </c>
      <c r="L199" s="821">
        <v>40.512820512820511</v>
      </c>
      <c r="M199" s="821">
        <v>39.75</v>
      </c>
    </row>
    <row r="200" spans="1:13" s="822" customFormat="1" ht="10.15" customHeight="1">
      <c r="B200" s="823"/>
      <c r="C200" s="824" t="s">
        <v>1741</v>
      </c>
      <c r="D200" s="825">
        <v>539</v>
      </c>
      <c r="E200" s="825">
        <v>0</v>
      </c>
      <c r="F200" s="825">
        <v>42</v>
      </c>
      <c r="G200" s="825">
        <v>183</v>
      </c>
      <c r="H200" s="825">
        <v>160</v>
      </c>
      <c r="I200" s="825">
        <v>92</v>
      </c>
      <c r="J200" s="825">
        <v>34</v>
      </c>
      <c r="K200" s="825">
        <v>28</v>
      </c>
      <c r="L200" s="826">
        <v>41.003913894324853</v>
      </c>
      <c r="M200" s="826">
        <v>39.871428571428574</v>
      </c>
    </row>
    <row r="201" spans="1:13">
      <c r="B201" s="818"/>
      <c r="C201" s="818"/>
      <c r="D201" s="818"/>
      <c r="E201" s="818"/>
      <c r="F201" s="818"/>
      <c r="G201" s="818"/>
      <c r="H201" s="818"/>
      <c r="I201" s="818"/>
      <c r="J201" s="818"/>
      <c r="K201" s="818"/>
      <c r="L201" s="818"/>
      <c r="M201" s="818"/>
    </row>
    <row r="202" spans="1:13">
      <c r="B202" s="818"/>
      <c r="C202" s="818"/>
      <c r="D202" s="818"/>
      <c r="E202" s="818"/>
      <c r="F202" s="818"/>
      <c r="G202" s="818"/>
      <c r="H202" s="818"/>
      <c r="I202" s="818"/>
      <c r="J202" s="818"/>
      <c r="K202" s="818"/>
      <c r="L202" s="818"/>
      <c r="M202" s="818"/>
    </row>
    <row r="203" spans="1:13">
      <c r="B203" s="818"/>
      <c r="C203" s="818"/>
      <c r="D203" s="818"/>
      <c r="E203" s="818"/>
      <c r="F203" s="818"/>
      <c r="G203" s="818"/>
      <c r="H203" s="818"/>
      <c r="I203" s="818"/>
      <c r="J203" s="818"/>
      <c r="K203" s="818"/>
      <c r="L203" s="818"/>
      <c r="M203" s="818"/>
    </row>
    <row r="204" spans="1:13" s="822" customFormat="1" ht="10.35" customHeight="1"/>
    <row r="205" spans="1:13" s="822" customFormat="1" ht="8.4499999999999993" customHeight="1">
      <c r="B205" s="823"/>
      <c r="C205" s="828"/>
      <c r="D205" s="825"/>
      <c r="E205" s="825"/>
      <c r="F205" s="825"/>
      <c r="G205" s="825"/>
      <c r="H205" s="825"/>
      <c r="I205" s="825"/>
      <c r="J205" s="825"/>
      <c r="K205" s="825"/>
      <c r="L205" s="826"/>
      <c r="M205" s="826"/>
    </row>
    <row r="206" spans="1:13" s="24" customFormat="1" ht="10.5" customHeight="1">
      <c r="A206" s="457" t="s">
        <v>46</v>
      </c>
      <c r="B206" s="457"/>
      <c r="C206" s="830"/>
      <c r="D206" s="458"/>
      <c r="E206" s="458"/>
      <c r="F206" s="458"/>
      <c r="G206" s="458"/>
      <c r="H206" s="458"/>
      <c r="I206" s="458"/>
    </row>
    <row r="207" spans="1:13" s="24" customFormat="1" ht="11.25" customHeight="1">
      <c r="A207" s="818"/>
      <c r="B207" s="819" t="s">
        <v>808</v>
      </c>
      <c r="C207" s="820" t="s">
        <v>1739</v>
      </c>
      <c r="D207" s="227">
        <v>104</v>
      </c>
      <c r="E207" s="227">
        <v>0</v>
      </c>
      <c r="F207" s="227">
        <v>16</v>
      </c>
      <c r="G207" s="227">
        <v>39</v>
      </c>
      <c r="H207" s="227">
        <v>27</v>
      </c>
      <c r="I207" s="227">
        <v>15</v>
      </c>
      <c r="J207" s="227">
        <v>6</v>
      </c>
      <c r="K207" s="227">
        <v>1</v>
      </c>
      <c r="L207" s="821">
        <v>39.95145631067961</v>
      </c>
      <c r="M207" s="821">
        <v>38.730769230769234</v>
      </c>
    </row>
    <row r="208" spans="1:13" s="24" customFormat="1" ht="11.25" customHeight="1">
      <c r="A208" s="818"/>
      <c r="B208" s="819"/>
      <c r="C208" s="820" t="s">
        <v>1740</v>
      </c>
      <c r="D208" s="227">
        <v>18</v>
      </c>
      <c r="E208" s="227">
        <v>0</v>
      </c>
      <c r="F208" s="227">
        <v>1</v>
      </c>
      <c r="G208" s="227">
        <v>4</v>
      </c>
      <c r="H208" s="227">
        <v>8</v>
      </c>
      <c r="I208" s="227">
        <v>2</v>
      </c>
      <c r="J208" s="227">
        <v>1</v>
      </c>
      <c r="K208" s="227">
        <v>2</v>
      </c>
      <c r="L208" s="821">
        <v>40.875</v>
      </c>
      <c r="M208" s="821">
        <v>40.333333333333336</v>
      </c>
    </row>
    <row r="209" spans="1:13" s="24" customFormat="1" ht="21" customHeight="1">
      <c r="A209" s="822"/>
      <c r="B209" s="823"/>
      <c r="C209" s="824" t="s">
        <v>1741</v>
      </c>
      <c r="D209" s="825">
        <v>122</v>
      </c>
      <c r="E209" s="825">
        <v>0</v>
      </c>
      <c r="F209" s="825">
        <v>17</v>
      </c>
      <c r="G209" s="825">
        <v>43</v>
      </c>
      <c r="H209" s="825">
        <v>35</v>
      </c>
      <c r="I209" s="825">
        <v>17</v>
      </c>
      <c r="J209" s="825">
        <v>7</v>
      </c>
      <c r="K209" s="825">
        <v>3</v>
      </c>
      <c r="L209" s="826">
        <v>40.075630252100844</v>
      </c>
      <c r="M209" s="826">
        <v>38.96153846153846</v>
      </c>
    </row>
    <row r="210" spans="1:13">
      <c r="B210" s="819" t="s">
        <v>809</v>
      </c>
      <c r="C210" s="820" t="s">
        <v>1739</v>
      </c>
      <c r="D210" s="227">
        <v>77</v>
      </c>
      <c r="E210" s="227">
        <v>0</v>
      </c>
      <c r="F210" s="227">
        <v>5</v>
      </c>
      <c r="G210" s="227">
        <v>22</v>
      </c>
      <c r="H210" s="227">
        <v>28</v>
      </c>
      <c r="I210" s="227">
        <v>17</v>
      </c>
      <c r="J210" s="227">
        <v>2</v>
      </c>
      <c r="K210" s="227">
        <v>3</v>
      </c>
      <c r="L210" s="821">
        <v>41.121621621621621</v>
      </c>
      <c r="M210" s="821">
        <v>40.142857142857146</v>
      </c>
    </row>
    <row r="211" spans="1:13">
      <c r="C211" s="820" t="s">
        <v>1740</v>
      </c>
      <c r="D211" s="227">
        <v>58</v>
      </c>
      <c r="E211" s="227">
        <v>0</v>
      </c>
      <c r="F211" s="227">
        <v>1</v>
      </c>
      <c r="G211" s="227">
        <v>17</v>
      </c>
      <c r="H211" s="227">
        <v>22</v>
      </c>
      <c r="I211" s="227">
        <v>10</v>
      </c>
      <c r="J211" s="227">
        <v>6</v>
      </c>
      <c r="K211" s="227">
        <v>2</v>
      </c>
      <c r="L211" s="821">
        <v>42.035714285714285</v>
      </c>
      <c r="M211" s="821">
        <v>41.428571428571431</v>
      </c>
    </row>
    <row r="212" spans="1:13" s="822" customFormat="1" ht="16.899999999999999" customHeight="1">
      <c r="B212" s="823"/>
      <c r="C212" s="824" t="s">
        <v>1741</v>
      </c>
      <c r="D212" s="825">
        <v>135</v>
      </c>
      <c r="E212" s="825">
        <v>0</v>
      </c>
      <c r="F212" s="825">
        <v>6</v>
      </c>
      <c r="G212" s="825">
        <v>39</v>
      </c>
      <c r="H212" s="825">
        <v>50</v>
      </c>
      <c r="I212" s="825">
        <v>27</v>
      </c>
      <c r="J212" s="825">
        <v>8</v>
      </c>
      <c r="K212" s="825">
        <v>5</v>
      </c>
      <c r="L212" s="826">
        <v>41.515384615384619</v>
      </c>
      <c r="M212" s="826">
        <v>40.700000000000003</v>
      </c>
    </row>
    <row r="213" spans="1:13" s="822" customFormat="1" ht="16.899999999999999" customHeight="1">
      <c r="A213" s="818" t="s">
        <v>1848</v>
      </c>
      <c r="B213" s="823"/>
      <c r="C213" s="824"/>
    </row>
    <row r="214" spans="1:13" ht="10.15" customHeight="1">
      <c r="A214" s="818" t="s">
        <v>1850</v>
      </c>
      <c r="C214" s="820" t="s">
        <v>1739</v>
      </c>
      <c r="D214" s="227">
        <v>886</v>
      </c>
      <c r="E214" s="227">
        <v>0</v>
      </c>
      <c r="F214" s="227">
        <v>64</v>
      </c>
      <c r="G214" s="227">
        <v>287</v>
      </c>
      <c r="H214" s="227">
        <v>280</v>
      </c>
      <c r="I214" s="227">
        <v>151</v>
      </c>
      <c r="J214" s="227">
        <v>55</v>
      </c>
      <c r="K214" s="227">
        <v>49</v>
      </c>
      <c r="L214" s="821">
        <v>41.113500597371562</v>
      </c>
      <c r="M214" s="821">
        <v>39.9375</v>
      </c>
    </row>
    <row r="215" spans="1:13">
      <c r="C215" s="820" t="s">
        <v>1740</v>
      </c>
      <c r="D215" s="227">
        <v>316</v>
      </c>
      <c r="E215" s="227">
        <v>0</v>
      </c>
      <c r="F215" s="227">
        <v>25</v>
      </c>
      <c r="G215" s="227">
        <v>90</v>
      </c>
      <c r="H215" s="227">
        <v>103</v>
      </c>
      <c r="I215" s="227">
        <v>54</v>
      </c>
      <c r="J215" s="227">
        <v>19</v>
      </c>
      <c r="K215" s="227">
        <v>25</v>
      </c>
      <c r="L215" s="821">
        <v>41.12027491408935</v>
      </c>
      <c r="M215" s="821">
        <v>40.472222222222221</v>
      </c>
    </row>
    <row r="216" spans="1:13" s="822" customFormat="1" ht="17.45" customHeight="1">
      <c r="B216" s="823"/>
      <c r="C216" s="824" t="s">
        <v>1741</v>
      </c>
      <c r="D216" s="825">
        <v>1202</v>
      </c>
      <c r="E216" s="825">
        <v>0</v>
      </c>
      <c r="F216" s="825">
        <v>89</v>
      </c>
      <c r="G216" s="825">
        <v>377</v>
      </c>
      <c r="H216" s="825">
        <v>383</v>
      </c>
      <c r="I216" s="825">
        <v>205</v>
      </c>
      <c r="J216" s="825">
        <v>74</v>
      </c>
      <c r="K216" s="825">
        <v>74</v>
      </c>
      <c r="L216" s="826">
        <v>41.115248226950357</v>
      </c>
      <c r="M216" s="826">
        <v>40.048192771084338</v>
      </c>
    </row>
    <row r="217" spans="1:13" s="813" customFormat="1" ht="25.9" customHeight="1">
      <c r="A217" s="813" t="s">
        <v>526</v>
      </c>
      <c r="B217" s="814"/>
      <c r="C217" s="815"/>
      <c r="D217" s="816"/>
      <c r="E217" s="816"/>
      <c r="F217" s="816"/>
      <c r="G217" s="816"/>
      <c r="H217" s="816"/>
      <c r="I217" s="816"/>
      <c r="J217" s="816"/>
      <c r="K217" s="816"/>
      <c r="L217" s="817"/>
      <c r="M217" s="817"/>
    </row>
    <row r="218" spans="1:13">
      <c r="B218" s="819" t="s">
        <v>810</v>
      </c>
      <c r="C218" s="820" t="s">
        <v>1739</v>
      </c>
      <c r="D218" s="227">
        <v>718</v>
      </c>
      <c r="E218" s="227">
        <v>3</v>
      </c>
      <c r="F218" s="227">
        <v>45</v>
      </c>
      <c r="G218" s="227">
        <v>215</v>
      </c>
      <c r="H218" s="227">
        <v>226</v>
      </c>
      <c r="I218" s="227">
        <v>127</v>
      </c>
      <c r="J218" s="227">
        <v>63</v>
      </c>
      <c r="K218" s="227">
        <v>39</v>
      </c>
      <c r="L218" s="821">
        <v>41.668630338733429</v>
      </c>
      <c r="M218" s="821">
        <v>40.602040816326529</v>
      </c>
    </row>
    <row r="219" spans="1:13">
      <c r="C219" s="820" t="s">
        <v>1740</v>
      </c>
      <c r="D219" s="227">
        <v>145</v>
      </c>
      <c r="E219" s="227">
        <v>0</v>
      </c>
      <c r="F219" s="227">
        <v>14</v>
      </c>
      <c r="G219" s="227">
        <v>44</v>
      </c>
      <c r="H219" s="227">
        <v>36</v>
      </c>
      <c r="I219" s="227">
        <v>30</v>
      </c>
      <c r="J219" s="227">
        <v>12</v>
      </c>
      <c r="K219" s="227">
        <v>9</v>
      </c>
      <c r="L219" s="821">
        <v>41.463235294117645</v>
      </c>
      <c r="M219" s="821">
        <v>40.428571428571431</v>
      </c>
    </row>
    <row r="220" spans="1:13" s="822" customFormat="1" ht="21" customHeight="1">
      <c r="B220" s="823"/>
      <c r="C220" s="824" t="s">
        <v>1741</v>
      </c>
      <c r="D220" s="825">
        <v>863</v>
      </c>
      <c r="E220" s="825">
        <v>3</v>
      </c>
      <c r="F220" s="825">
        <v>59</v>
      </c>
      <c r="G220" s="825">
        <v>259</v>
      </c>
      <c r="H220" s="825">
        <v>262</v>
      </c>
      <c r="I220" s="825">
        <v>157</v>
      </c>
      <c r="J220" s="825">
        <v>75</v>
      </c>
      <c r="K220" s="825">
        <v>48</v>
      </c>
      <c r="L220" s="826">
        <v>41.634355828220862</v>
      </c>
      <c r="M220" s="826">
        <v>40.580357142857146</v>
      </c>
    </row>
    <row r="221" spans="1:13" ht="22.5">
      <c r="B221" s="819" t="s">
        <v>2200</v>
      </c>
      <c r="C221" s="820" t="s">
        <v>1739</v>
      </c>
      <c r="D221" s="227">
        <v>244</v>
      </c>
      <c r="E221" s="227">
        <v>1</v>
      </c>
      <c r="F221" s="227">
        <v>22</v>
      </c>
      <c r="G221" s="227">
        <v>83</v>
      </c>
      <c r="H221" s="227">
        <v>74</v>
      </c>
      <c r="I221" s="227">
        <v>42</v>
      </c>
      <c r="J221" s="227">
        <v>13</v>
      </c>
      <c r="K221" s="227">
        <v>9</v>
      </c>
      <c r="L221" s="821">
        <v>40.825531914893617</v>
      </c>
      <c r="M221" s="821">
        <v>40.020833333333336</v>
      </c>
    </row>
    <row r="222" spans="1:13">
      <c r="C222" s="820" t="s">
        <v>1740</v>
      </c>
      <c r="D222" s="227">
        <v>40</v>
      </c>
      <c r="E222" s="227">
        <v>0</v>
      </c>
      <c r="F222" s="227">
        <v>6</v>
      </c>
      <c r="G222" s="227">
        <v>10</v>
      </c>
      <c r="H222" s="227">
        <v>8</v>
      </c>
      <c r="I222" s="227">
        <v>8</v>
      </c>
      <c r="J222" s="227">
        <v>5</v>
      </c>
      <c r="K222" s="227">
        <v>3</v>
      </c>
      <c r="L222" s="821">
        <v>41.351351351351354</v>
      </c>
      <c r="M222" s="821">
        <v>40.5</v>
      </c>
    </row>
    <row r="223" spans="1:13" s="822" customFormat="1" ht="21" customHeight="1">
      <c r="B223" s="823"/>
      <c r="C223" s="824" t="s">
        <v>1741</v>
      </c>
      <c r="D223" s="825">
        <v>284</v>
      </c>
      <c r="E223" s="825">
        <v>1</v>
      </c>
      <c r="F223" s="825">
        <v>28</v>
      </c>
      <c r="G223" s="825">
        <v>93</v>
      </c>
      <c r="H223" s="825">
        <v>82</v>
      </c>
      <c r="I223" s="825">
        <v>50</v>
      </c>
      <c r="J223" s="825">
        <v>18</v>
      </c>
      <c r="K223" s="825">
        <v>12</v>
      </c>
      <c r="L223" s="826">
        <v>40.897058823529413</v>
      </c>
      <c r="M223" s="826">
        <v>40.04</v>
      </c>
    </row>
    <row r="224" spans="1:13">
      <c r="B224" s="819" t="s">
        <v>812</v>
      </c>
      <c r="C224" s="820" t="s">
        <v>1739</v>
      </c>
      <c r="D224" s="227">
        <v>36</v>
      </c>
      <c r="E224" s="227">
        <v>0</v>
      </c>
      <c r="F224" s="227">
        <v>2</v>
      </c>
      <c r="G224" s="227">
        <v>3</v>
      </c>
      <c r="H224" s="227">
        <v>16</v>
      </c>
      <c r="I224" s="227">
        <v>6</v>
      </c>
      <c r="J224" s="227">
        <v>3</v>
      </c>
      <c r="K224" s="227">
        <v>6</v>
      </c>
      <c r="L224" s="821">
        <v>42.8</v>
      </c>
      <c r="M224" s="821">
        <v>41.4</v>
      </c>
    </row>
    <row r="225" spans="2:13">
      <c r="C225" s="820" t="s">
        <v>1740</v>
      </c>
      <c r="D225" s="227">
        <v>3</v>
      </c>
      <c r="E225" s="227">
        <v>0</v>
      </c>
      <c r="F225" s="227">
        <v>1</v>
      </c>
      <c r="G225" s="227">
        <v>0</v>
      </c>
      <c r="H225" s="227">
        <v>2</v>
      </c>
      <c r="I225" s="227">
        <v>0</v>
      </c>
      <c r="J225" s="227">
        <v>0</v>
      </c>
      <c r="K225" s="227">
        <v>0</v>
      </c>
      <c r="L225" s="821">
        <v>38.666666666666664</v>
      </c>
      <c r="M225" s="821">
        <v>41.25</v>
      </c>
    </row>
    <row r="226" spans="2:13" s="822" customFormat="1" ht="21" customHeight="1">
      <c r="B226" s="823"/>
      <c r="C226" s="824" t="s">
        <v>1741</v>
      </c>
      <c r="D226" s="825">
        <v>39</v>
      </c>
      <c r="E226" s="825">
        <v>0</v>
      </c>
      <c r="F226" s="825">
        <v>3</v>
      </c>
      <c r="G226" s="825">
        <v>3</v>
      </c>
      <c r="H226" s="825">
        <v>18</v>
      </c>
      <c r="I226" s="825">
        <v>6</v>
      </c>
      <c r="J226" s="825">
        <v>3</v>
      </c>
      <c r="K226" s="825">
        <v>6</v>
      </c>
      <c r="L226" s="826">
        <v>42.424242424242422</v>
      </c>
      <c r="M226" s="826">
        <v>41.357142857142854</v>
      </c>
    </row>
    <row r="227" spans="2:13">
      <c r="B227" s="819" t="s">
        <v>813</v>
      </c>
      <c r="C227" s="820" t="s">
        <v>1739</v>
      </c>
      <c r="D227" s="227">
        <v>3111</v>
      </c>
      <c r="E227" s="227">
        <v>11</v>
      </c>
      <c r="F227" s="227">
        <v>193</v>
      </c>
      <c r="G227" s="227">
        <v>931</v>
      </c>
      <c r="H227" s="227">
        <v>973</v>
      </c>
      <c r="I227" s="227">
        <v>565</v>
      </c>
      <c r="J227" s="227">
        <v>255</v>
      </c>
      <c r="K227" s="227">
        <v>183</v>
      </c>
      <c r="L227" s="821">
        <v>41.616803278688522</v>
      </c>
      <c r="M227" s="821">
        <v>40.431279620853083</v>
      </c>
    </row>
    <row r="228" spans="2:13">
      <c r="C228" s="820" t="s">
        <v>1740</v>
      </c>
      <c r="D228" s="227">
        <v>399</v>
      </c>
      <c r="E228" s="227">
        <v>2</v>
      </c>
      <c r="F228" s="227">
        <v>47</v>
      </c>
      <c r="G228" s="227">
        <v>130</v>
      </c>
      <c r="H228" s="227">
        <v>91</v>
      </c>
      <c r="I228" s="227">
        <v>71</v>
      </c>
      <c r="J228" s="227">
        <v>24</v>
      </c>
      <c r="K228" s="227">
        <v>34</v>
      </c>
      <c r="L228" s="821">
        <v>40.542465753424658</v>
      </c>
      <c r="M228" s="821">
        <v>39.166666666666664</v>
      </c>
    </row>
    <row r="229" spans="2:13" s="822" customFormat="1" ht="21" customHeight="1">
      <c r="B229" s="823"/>
      <c r="C229" s="824" t="s">
        <v>1741</v>
      </c>
      <c r="D229" s="825">
        <v>3510</v>
      </c>
      <c r="E229" s="825">
        <v>13</v>
      </c>
      <c r="F229" s="825">
        <v>240</v>
      </c>
      <c r="G229" s="825">
        <v>1061</v>
      </c>
      <c r="H229" s="825">
        <v>1064</v>
      </c>
      <c r="I229" s="825">
        <v>636</v>
      </c>
      <c r="J229" s="825">
        <v>279</v>
      </c>
      <c r="K229" s="825">
        <v>217</v>
      </c>
      <c r="L229" s="826">
        <v>41.497722441542663</v>
      </c>
      <c r="M229" s="826">
        <v>40.320960698689959</v>
      </c>
    </row>
    <row r="230" spans="2:13">
      <c r="B230" s="819" t="s">
        <v>1773</v>
      </c>
      <c r="C230" s="820" t="s">
        <v>1739</v>
      </c>
      <c r="D230" s="227">
        <v>1924</v>
      </c>
      <c r="E230" s="227">
        <v>6</v>
      </c>
      <c r="F230" s="227">
        <v>146</v>
      </c>
      <c r="G230" s="227">
        <v>667</v>
      </c>
      <c r="H230" s="227">
        <v>595</v>
      </c>
      <c r="I230" s="227">
        <v>273</v>
      </c>
      <c r="J230" s="227">
        <v>112</v>
      </c>
      <c r="K230" s="227">
        <v>125</v>
      </c>
      <c r="L230" s="821">
        <v>40.750972762645915</v>
      </c>
      <c r="M230" s="821">
        <v>39.547619047619051</v>
      </c>
    </row>
    <row r="231" spans="2:13">
      <c r="C231" s="820" t="s">
        <v>1740</v>
      </c>
      <c r="D231" s="227">
        <v>139</v>
      </c>
      <c r="E231" s="227">
        <v>0</v>
      </c>
      <c r="F231" s="227">
        <v>25</v>
      </c>
      <c r="G231" s="227">
        <v>39</v>
      </c>
      <c r="H231" s="227">
        <v>38</v>
      </c>
      <c r="I231" s="227">
        <v>19</v>
      </c>
      <c r="J231" s="227">
        <v>5</v>
      </c>
      <c r="K231" s="227">
        <v>13</v>
      </c>
      <c r="L231" s="821">
        <v>39.468253968253968</v>
      </c>
      <c r="M231" s="821">
        <v>38.833333333333336</v>
      </c>
    </row>
    <row r="232" spans="2:13" s="822" customFormat="1" ht="21" customHeight="1">
      <c r="B232" s="823"/>
      <c r="C232" s="824" t="s">
        <v>1741</v>
      </c>
      <c r="D232" s="825">
        <v>2063</v>
      </c>
      <c r="E232" s="825">
        <v>6</v>
      </c>
      <c r="F232" s="825">
        <v>171</v>
      </c>
      <c r="G232" s="825">
        <v>706</v>
      </c>
      <c r="H232" s="825">
        <v>633</v>
      </c>
      <c r="I232" s="825">
        <v>292</v>
      </c>
      <c r="J232" s="825">
        <v>117</v>
      </c>
      <c r="K232" s="825">
        <v>138</v>
      </c>
      <c r="L232" s="826">
        <v>40.667012987012988</v>
      </c>
      <c r="M232" s="826">
        <v>39.493788819875775</v>
      </c>
    </row>
    <row r="233" spans="2:13">
      <c r="B233" s="819" t="s">
        <v>815</v>
      </c>
      <c r="C233" s="820" t="s">
        <v>1739</v>
      </c>
      <c r="D233" s="227">
        <v>336</v>
      </c>
      <c r="E233" s="227">
        <v>0</v>
      </c>
      <c r="F233" s="227">
        <v>20</v>
      </c>
      <c r="G233" s="227">
        <v>110</v>
      </c>
      <c r="H233" s="227">
        <v>105</v>
      </c>
      <c r="I233" s="227">
        <v>63</v>
      </c>
      <c r="J233" s="227">
        <v>30</v>
      </c>
      <c r="K233" s="227">
        <v>8</v>
      </c>
      <c r="L233" s="821">
        <v>41.795731707317074</v>
      </c>
      <c r="M233" s="821">
        <v>40.35</v>
      </c>
    </row>
    <row r="234" spans="2:13">
      <c r="C234" s="820" t="s">
        <v>1740</v>
      </c>
      <c r="D234" s="227">
        <v>15</v>
      </c>
      <c r="E234" s="227">
        <v>0</v>
      </c>
      <c r="F234" s="227">
        <v>2</v>
      </c>
      <c r="G234" s="227">
        <v>6</v>
      </c>
      <c r="H234" s="227">
        <v>2</v>
      </c>
      <c r="I234" s="227">
        <v>4</v>
      </c>
      <c r="J234" s="227">
        <v>1</v>
      </c>
      <c r="K234" s="227">
        <v>0</v>
      </c>
      <c r="L234" s="821">
        <v>40.4</v>
      </c>
      <c r="M234" s="821">
        <v>38.75</v>
      </c>
    </row>
    <row r="235" spans="2:13" s="822" customFormat="1" ht="21" customHeight="1">
      <c r="B235" s="823"/>
      <c r="C235" s="824" t="s">
        <v>1741</v>
      </c>
      <c r="D235" s="825">
        <v>351</v>
      </c>
      <c r="E235" s="825">
        <v>0</v>
      </c>
      <c r="F235" s="825">
        <v>22</v>
      </c>
      <c r="G235" s="825">
        <v>116</v>
      </c>
      <c r="H235" s="825">
        <v>107</v>
      </c>
      <c r="I235" s="825">
        <v>67</v>
      </c>
      <c r="J235" s="825">
        <v>31</v>
      </c>
      <c r="K235" s="825">
        <v>8</v>
      </c>
      <c r="L235" s="826">
        <v>41.734693877551024</v>
      </c>
      <c r="M235" s="826">
        <v>40.225000000000001</v>
      </c>
    </row>
    <row r="236" spans="2:13">
      <c r="B236" s="819" t="s">
        <v>816</v>
      </c>
      <c r="C236" s="820" t="s">
        <v>1739</v>
      </c>
      <c r="D236" s="227">
        <v>733</v>
      </c>
      <c r="E236" s="227">
        <v>1</v>
      </c>
      <c r="F236" s="227">
        <v>21</v>
      </c>
      <c r="G236" s="227">
        <v>149</v>
      </c>
      <c r="H236" s="227">
        <v>249</v>
      </c>
      <c r="I236" s="227">
        <v>168</v>
      </c>
      <c r="J236" s="227">
        <v>68</v>
      </c>
      <c r="K236" s="227">
        <v>77</v>
      </c>
      <c r="L236" s="821">
        <v>42.885670731707314</v>
      </c>
      <c r="M236" s="821">
        <v>41.793103448275865</v>
      </c>
    </row>
    <row r="237" spans="2:13">
      <c r="C237" s="820" t="s">
        <v>1740</v>
      </c>
      <c r="D237" s="227">
        <v>256</v>
      </c>
      <c r="E237" s="227">
        <v>1</v>
      </c>
      <c r="F237" s="227">
        <v>11</v>
      </c>
      <c r="G237" s="227">
        <v>54</v>
      </c>
      <c r="H237" s="227">
        <v>79</v>
      </c>
      <c r="I237" s="227">
        <v>50</v>
      </c>
      <c r="J237" s="227">
        <v>22</v>
      </c>
      <c r="K237" s="227">
        <v>39</v>
      </c>
      <c r="L237" s="821">
        <v>42.29032258064516</v>
      </c>
      <c r="M237" s="821">
        <v>41.35</v>
      </c>
    </row>
    <row r="238" spans="2:13" s="822" customFormat="1" ht="21" customHeight="1">
      <c r="B238" s="823"/>
      <c r="C238" s="824" t="s">
        <v>1741</v>
      </c>
      <c r="D238" s="825">
        <v>989</v>
      </c>
      <c r="E238" s="825">
        <v>2</v>
      </c>
      <c r="F238" s="825">
        <v>32</v>
      </c>
      <c r="G238" s="825">
        <v>203</v>
      </c>
      <c r="H238" s="825">
        <v>328</v>
      </c>
      <c r="I238" s="825">
        <v>218</v>
      </c>
      <c r="J238" s="825">
        <v>90</v>
      </c>
      <c r="K238" s="825">
        <v>116</v>
      </c>
      <c r="L238" s="826">
        <v>42.737686139747993</v>
      </c>
      <c r="M238" s="826">
        <v>41.727941176470587</v>
      </c>
    </row>
    <row r="239" spans="2:13">
      <c r="B239" s="819" t="s">
        <v>817</v>
      </c>
      <c r="C239" s="820" t="s">
        <v>1739</v>
      </c>
      <c r="D239" s="227">
        <v>85</v>
      </c>
      <c r="E239" s="227">
        <v>0</v>
      </c>
      <c r="F239" s="227">
        <v>1</v>
      </c>
      <c r="G239" s="227">
        <v>19</v>
      </c>
      <c r="H239" s="227">
        <v>27</v>
      </c>
      <c r="I239" s="227">
        <v>22</v>
      </c>
      <c r="J239" s="227">
        <v>8</v>
      </c>
      <c r="K239" s="227">
        <v>8</v>
      </c>
      <c r="L239" s="821">
        <v>43.337662337662337</v>
      </c>
      <c r="M239" s="821">
        <v>42.357142857142854</v>
      </c>
    </row>
    <row r="240" spans="2:13">
      <c r="C240" s="820" t="s">
        <v>1740</v>
      </c>
      <c r="D240" s="227">
        <v>35</v>
      </c>
      <c r="E240" s="227">
        <v>0</v>
      </c>
      <c r="F240" s="227">
        <v>2</v>
      </c>
      <c r="G240" s="227">
        <v>7</v>
      </c>
      <c r="H240" s="227">
        <v>12</v>
      </c>
      <c r="I240" s="227">
        <v>5</v>
      </c>
      <c r="J240" s="227">
        <v>6</v>
      </c>
      <c r="K240" s="227">
        <v>3</v>
      </c>
      <c r="L240" s="821">
        <v>43</v>
      </c>
      <c r="M240" s="821">
        <v>41.5</v>
      </c>
    </row>
    <row r="241" spans="1:13" s="822" customFormat="1" ht="21" customHeight="1">
      <c r="B241" s="823"/>
      <c r="C241" s="824" t="s">
        <v>1741</v>
      </c>
      <c r="D241" s="825">
        <v>120</v>
      </c>
      <c r="E241" s="825">
        <v>0</v>
      </c>
      <c r="F241" s="825">
        <v>3</v>
      </c>
      <c r="G241" s="825">
        <v>26</v>
      </c>
      <c r="H241" s="825">
        <v>39</v>
      </c>
      <c r="I241" s="825">
        <v>27</v>
      </c>
      <c r="J241" s="825">
        <v>14</v>
      </c>
      <c r="K241" s="825">
        <v>11</v>
      </c>
      <c r="L241" s="826">
        <v>43.238532110091747</v>
      </c>
      <c r="M241" s="826">
        <v>42.055555555555557</v>
      </c>
    </row>
    <row r="242" spans="1:13">
      <c r="B242" s="819" t="s">
        <v>818</v>
      </c>
      <c r="C242" s="820" t="s">
        <v>1739</v>
      </c>
      <c r="D242" s="227">
        <v>982</v>
      </c>
      <c r="E242" s="227">
        <v>1</v>
      </c>
      <c r="F242" s="227">
        <v>40</v>
      </c>
      <c r="G242" s="227">
        <v>293</v>
      </c>
      <c r="H242" s="227">
        <v>364</v>
      </c>
      <c r="I242" s="227">
        <v>167</v>
      </c>
      <c r="J242" s="227">
        <v>62</v>
      </c>
      <c r="K242" s="227">
        <v>55</v>
      </c>
      <c r="L242" s="821">
        <v>41.562028047464942</v>
      </c>
      <c r="M242" s="821">
        <v>40.611111111111114</v>
      </c>
    </row>
    <row r="243" spans="1:13">
      <c r="C243" s="820" t="s">
        <v>1740</v>
      </c>
      <c r="D243" s="227">
        <v>139</v>
      </c>
      <c r="E243" s="227">
        <v>0</v>
      </c>
      <c r="F243" s="227">
        <v>8</v>
      </c>
      <c r="G243" s="227">
        <v>45</v>
      </c>
      <c r="H243" s="227">
        <v>49</v>
      </c>
      <c r="I243" s="227">
        <v>19</v>
      </c>
      <c r="J243" s="227">
        <v>8</v>
      </c>
      <c r="K243" s="227">
        <v>10</v>
      </c>
      <c r="L243" s="821">
        <v>41.031007751937985</v>
      </c>
      <c r="M243" s="821">
        <v>40.166666666666664</v>
      </c>
    </row>
    <row r="244" spans="1:13" s="822" customFormat="1" ht="21" customHeight="1">
      <c r="B244" s="823"/>
      <c r="C244" s="824" t="s">
        <v>1741</v>
      </c>
      <c r="D244" s="825">
        <v>1121</v>
      </c>
      <c r="E244" s="825">
        <v>1</v>
      </c>
      <c r="F244" s="825">
        <v>48</v>
      </c>
      <c r="G244" s="825">
        <v>338</v>
      </c>
      <c r="H244" s="825">
        <v>413</v>
      </c>
      <c r="I244" s="825">
        <v>186</v>
      </c>
      <c r="J244" s="825">
        <v>70</v>
      </c>
      <c r="K244" s="825">
        <v>65</v>
      </c>
      <c r="L244" s="826">
        <v>41.497159090909093</v>
      </c>
      <c r="M244" s="826">
        <v>40.56666666666667</v>
      </c>
    </row>
    <row r="245" spans="1:13">
      <c r="B245" s="819" t="s">
        <v>819</v>
      </c>
      <c r="C245" s="820" t="s">
        <v>1739</v>
      </c>
      <c r="D245" s="227">
        <v>116</v>
      </c>
      <c r="E245" s="227">
        <v>0</v>
      </c>
      <c r="F245" s="227">
        <v>5</v>
      </c>
      <c r="G245" s="227">
        <v>44</v>
      </c>
      <c r="H245" s="227">
        <v>42</v>
      </c>
      <c r="I245" s="227">
        <v>15</v>
      </c>
      <c r="J245" s="227">
        <v>7</v>
      </c>
      <c r="K245" s="227">
        <v>3</v>
      </c>
      <c r="L245" s="821">
        <v>40.778761061946902</v>
      </c>
      <c r="M245" s="821">
        <v>39.625</v>
      </c>
    </row>
    <row r="246" spans="1:13">
      <c r="C246" s="820" t="s">
        <v>1740</v>
      </c>
      <c r="D246" s="227">
        <v>15</v>
      </c>
      <c r="E246" s="227">
        <v>0</v>
      </c>
      <c r="F246" s="227">
        <v>3</v>
      </c>
      <c r="G246" s="227">
        <v>8</v>
      </c>
      <c r="H246" s="227">
        <v>4</v>
      </c>
      <c r="I246" s="227">
        <v>0</v>
      </c>
      <c r="J246" s="227">
        <v>0</v>
      </c>
      <c r="K246" s="227">
        <v>0</v>
      </c>
      <c r="L246" s="821">
        <v>37.266666666666666</v>
      </c>
      <c r="M246" s="821">
        <v>36.5</v>
      </c>
    </row>
    <row r="247" spans="1:13" s="822" customFormat="1" ht="21" customHeight="1">
      <c r="B247" s="823"/>
      <c r="C247" s="824" t="s">
        <v>1741</v>
      </c>
      <c r="D247" s="825">
        <v>131</v>
      </c>
      <c r="E247" s="825">
        <v>0</v>
      </c>
      <c r="F247" s="825">
        <v>8</v>
      </c>
      <c r="G247" s="825">
        <v>52</v>
      </c>
      <c r="H247" s="825">
        <v>46</v>
      </c>
      <c r="I247" s="825">
        <v>15</v>
      </c>
      <c r="J247" s="825">
        <v>7</v>
      </c>
      <c r="K247" s="825">
        <v>3</v>
      </c>
      <c r="L247" s="826">
        <v>40.3671875</v>
      </c>
      <c r="M247" s="826">
        <v>39.307692307692307</v>
      </c>
    </row>
    <row r="248" spans="1:13">
      <c r="B248" s="819" t="s">
        <v>820</v>
      </c>
      <c r="C248" s="820" t="s">
        <v>1739</v>
      </c>
      <c r="D248" s="227">
        <v>2376</v>
      </c>
      <c r="E248" s="227">
        <v>12</v>
      </c>
      <c r="F248" s="227">
        <v>338</v>
      </c>
      <c r="G248" s="227">
        <v>930</v>
      </c>
      <c r="H248" s="227">
        <v>625</v>
      </c>
      <c r="I248" s="227">
        <v>231</v>
      </c>
      <c r="J248" s="227">
        <v>83</v>
      </c>
      <c r="K248" s="227">
        <v>157</v>
      </c>
      <c r="L248" s="821">
        <v>39.241550247859394</v>
      </c>
      <c r="M248" s="821">
        <v>38.130102040816325</v>
      </c>
    </row>
    <row r="249" spans="1:13">
      <c r="C249" s="820" t="s">
        <v>1740</v>
      </c>
      <c r="D249" s="227">
        <v>337</v>
      </c>
      <c r="E249" s="227">
        <v>5</v>
      </c>
      <c r="F249" s="227">
        <v>54</v>
      </c>
      <c r="G249" s="227">
        <v>99</v>
      </c>
      <c r="H249" s="227">
        <v>88</v>
      </c>
      <c r="I249" s="227">
        <v>46</v>
      </c>
      <c r="J249" s="227">
        <v>13</v>
      </c>
      <c r="K249" s="227">
        <v>32</v>
      </c>
      <c r="L249" s="821">
        <v>39.639344262295083</v>
      </c>
      <c r="M249" s="821">
        <v>38.738095238095241</v>
      </c>
    </row>
    <row r="250" spans="1:13" s="822" customFormat="1" ht="21" customHeight="1">
      <c r="B250" s="823"/>
      <c r="C250" s="824" t="s">
        <v>1741</v>
      </c>
      <c r="D250" s="825">
        <v>2713</v>
      </c>
      <c r="E250" s="825">
        <v>17</v>
      </c>
      <c r="F250" s="825">
        <v>392</v>
      </c>
      <c r="G250" s="825">
        <v>1029</v>
      </c>
      <c r="H250" s="825">
        <v>713</v>
      </c>
      <c r="I250" s="825">
        <v>277</v>
      </c>
      <c r="J250" s="825">
        <v>96</v>
      </c>
      <c r="K250" s="825">
        <v>189</v>
      </c>
      <c r="L250" s="826">
        <v>39.289619651347067</v>
      </c>
      <c r="M250" s="826">
        <v>38.1889400921659</v>
      </c>
    </row>
    <row r="251" spans="1:13">
      <c r="B251" s="819" t="s">
        <v>821</v>
      </c>
      <c r="C251" s="820" t="s">
        <v>1739</v>
      </c>
      <c r="D251" s="227">
        <v>171</v>
      </c>
      <c r="E251" s="227">
        <v>0</v>
      </c>
      <c r="F251" s="227">
        <v>14</v>
      </c>
      <c r="G251" s="227">
        <v>52</v>
      </c>
      <c r="H251" s="227">
        <v>56</v>
      </c>
      <c r="I251" s="227">
        <v>27</v>
      </c>
      <c r="J251" s="227">
        <v>10</v>
      </c>
      <c r="K251" s="227">
        <v>12</v>
      </c>
      <c r="L251" s="821">
        <v>41.163522012578618</v>
      </c>
      <c r="M251" s="821">
        <v>40.34375</v>
      </c>
    </row>
    <row r="252" spans="1:13">
      <c r="C252" s="820" t="s">
        <v>1740</v>
      </c>
      <c r="D252" s="227">
        <v>31</v>
      </c>
      <c r="E252" s="227">
        <v>1</v>
      </c>
      <c r="F252" s="227">
        <v>3</v>
      </c>
      <c r="G252" s="227">
        <v>7</v>
      </c>
      <c r="H252" s="227">
        <v>9</v>
      </c>
      <c r="I252" s="227">
        <v>8</v>
      </c>
      <c r="J252" s="227">
        <v>1</v>
      </c>
      <c r="K252" s="227">
        <v>2</v>
      </c>
      <c r="L252" s="821">
        <v>41.379310344827587</v>
      </c>
      <c r="M252" s="821">
        <v>41.75</v>
      </c>
    </row>
    <row r="253" spans="1:13" s="822" customFormat="1" ht="10.35" customHeight="1">
      <c r="B253" s="823"/>
      <c r="C253" s="824" t="s">
        <v>1741</v>
      </c>
      <c r="D253" s="227">
        <v>202</v>
      </c>
      <c r="E253" s="227">
        <v>1</v>
      </c>
      <c r="F253" s="227">
        <v>17</v>
      </c>
      <c r="G253" s="227">
        <v>59</v>
      </c>
      <c r="H253" s="227">
        <v>65</v>
      </c>
      <c r="I253" s="227">
        <v>35</v>
      </c>
      <c r="J253" s="227">
        <v>11</v>
      </c>
      <c r="K253" s="227">
        <v>14</v>
      </c>
      <c r="L253" s="821">
        <v>41.196808510638299</v>
      </c>
      <c r="M253" s="821">
        <v>40.470588235294116</v>
      </c>
    </row>
    <row r="254" spans="1:13" s="822" customFormat="1" ht="10.35" customHeight="1">
      <c r="B254" s="823"/>
      <c r="C254" s="828"/>
      <c r="D254" s="825"/>
      <c r="E254" s="825"/>
      <c r="F254" s="825"/>
      <c r="G254" s="825"/>
      <c r="H254" s="825"/>
      <c r="I254" s="825"/>
      <c r="J254" s="825"/>
      <c r="K254" s="825"/>
      <c r="L254" s="826"/>
      <c r="M254" s="826"/>
    </row>
    <row r="255" spans="1:13" s="118" customFormat="1" ht="9.6" customHeight="1">
      <c r="A255" s="158"/>
      <c r="B255" s="305"/>
      <c r="C255" s="329"/>
      <c r="D255" s="305"/>
      <c r="E255" s="305"/>
      <c r="F255" s="305"/>
      <c r="G255" s="305"/>
      <c r="H255" s="305"/>
      <c r="I255" s="305"/>
      <c r="J255" s="305"/>
      <c r="K255" s="305"/>
      <c r="L255" s="305"/>
    </row>
    <row r="256" spans="1:13" s="21" customFormat="1" ht="9" customHeight="1">
      <c r="A256" s="243"/>
      <c r="B256" s="456"/>
      <c r="C256" s="829"/>
      <c r="D256" s="201"/>
      <c r="E256" s="201"/>
      <c r="F256" s="201"/>
      <c r="G256" s="201"/>
      <c r="H256" s="201"/>
      <c r="I256" s="201"/>
    </row>
    <row r="257" spans="1:13" s="24" customFormat="1" ht="10.5" customHeight="1">
      <c r="A257" s="457" t="s">
        <v>46</v>
      </c>
      <c r="B257" s="457"/>
      <c r="C257" s="830"/>
      <c r="D257" s="458"/>
      <c r="E257" s="458"/>
      <c r="F257" s="458"/>
      <c r="G257" s="458"/>
      <c r="H257" s="458"/>
      <c r="I257" s="458"/>
    </row>
    <row r="258" spans="1:13" ht="17.45" customHeight="1">
      <c r="A258" s="818" t="s">
        <v>1775</v>
      </c>
      <c r="C258" s="820" t="s">
        <v>1739</v>
      </c>
      <c r="D258" s="227">
        <v>10832</v>
      </c>
      <c r="E258" s="227">
        <v>35</v>
      </c>
      <c r="F258" s="227">
        <v>847</v>
      </c>
      <c r="G258" s="227">
        <v>3496</v>
      </c>
      <c r="H258" s="227">
        <v>3352</v>
      </c>
      <c r="I258" s="227">
        <v>1706</v>
      </c>
      <c r="J258" s="227">
        <v>714</v>
      </c>
      <c r="K258" s="227">
        <v>682</v>
      </c>
      <c r="L258" s="821">
        <v>41.012118226600982</v>
      </c>
      <c r="M258" s="821">
        <v>39.847931873479318</v>
      </c>
    </row>
    <row r="259" spans="1:13">
      <c r="C259" s="820" t="s">
        <v>1740</v>
      </c>
      <c r="D259" s="227">
        <v>1554</v>
      </c>
      <c r="E259" s="227">
        <v>9</v>
      </c>
      <c r="F259" s="227">
        <v>176</v>
      </c>
      <c r="G259" s="227">
        <v>449</v>
      </c>
      <c r="H259" s="227">
        <v>418</v>
      </c>
      <c r="I259" s="227">
        <v>260</v>
      </c>
      <c r="J259" s="227">
        <v>97</v>
      </c>
      <c r="K259" s="227">
        <v>145</v>
      </c>
      <c r="L259" s="821">
        <v>40.707594038325055</v>
      </c>
      <c r="M259" s="821">
        <v>39.677884615384613</v>
      </c>
    </row>
    <row r="260" spans="1:13" s="822" customFormat="1" ht="21" customHeight="1">
      <c r="B260" s="823"/>
      <c r="C260" s="824" t="s">
        <v>1741</v>
      </c>
      <c r="D260" s="825">
        <v>12386</v>
      </c>
      <c r="E260" s="825">
        <v>44</v>
      </c>
      <c r="F260" s="825">
        <v>1023</v>
      </c>
      <c r="G260" s="825">
        <v>3945</v>
      </c>
      <c r="H260" s="825">
        <v>3770</v>
      </c>
      <c r="I260" s="825">
        <v>1966</v>
      </c>
      <c r="J260" s="825">
        <v>811</v>
      </c>
      <c r="K260" s="825">
        <v>827</v>
      </c>
      <c r="L260" s="826">
        <v>40.974997837183146</v>
      </c>
      <c r="M260" s="826">
        <v>39.828833693304539</v>
      </c>
    </row>
    <row r="261" spans="1:13" s="813" customFormat="1" ht="30" customHeight="1">
      <c r="A261" s="813" t="s">
        <v>539</v>
      </c>
      <c r="B261" s="814"/>
      <c r="C261" s="815"/>
    </row>
    <row r="262" spans="1:13">
      <c r="B262" s="819" t="s">
        <v>822</v>
      </c>
      <c r="C262" s="820" t="s">
        <v>1739</v>
      </c>
      <c r="D262" s="227">
        <v>229</v>
      </c>
      <c r="E262" s="227">
        <v>0</v>
      </c>
      <c r="F262" s="227">
        <v>5</v>
      </c>
      <c r="G262" s="227">
        <v>25</v>
      </c>
      <c r="H262" s="227">
        <v>86</v>
      </c>
      <c r="I262" s="227">
        <v>49</v>
      </c>
      <c r="J262" s="227">
        <v>28</v>
      </c>
      <c r="K262" s="227">
        <v>36</v>
      </c>
      <c r="L262" s="821">
        <v>44.051813471502591</v>
      </c>
      <c r="M262" s="821">
        <v>43.071428571428569</v>
      </c>
    </row>
    <row r="263" spans="1:13">
      <c r="C263" s="820" t="s">
        <v>1740</v>
      </c>
      <c r="D263" s="227">
        <v>193</v>
      </c>
      <c r="E263" s="227">
        <v>0</v>
      </c>
      <c r="F263" s="227">
        <v>8</v>
      </c>
      <c r="G263" s="227">
        <v>33</v>
      </c>
      <c r="H263" s="227">
        <v>51</v>
      </c>
      <c r="I263" s="227">
        <v>40</v>
      </c>
      <c r="J263" s="227">
        <v>16</v>
      </c>
      <c r="K263" s="227">
        <v>45</v>
      </c>
      <c r="L263" s="821">
        <v>43.067567567567565</v>
      </c>
      <c r="M263" s="821">
        <v>42.466666666666669</v>
      </c>
    </row>
    <row r="264" spans="1:13" s="822" customFormat="1" ht="21" customHeight="1">
      <c r="B264" s="823"/>
      <c r="C264" s="824" t="s">
        <v>1741</v>
      </c>
      <c r="D264" s="825">
        <v>422</v>
      </c>
      <c r="E264" s="825">
        <v>0</v>
      </c>
      <c r="F264" s="825">
        <v>13</v>
      </c>
      <c r="G264" s="825">
        <v>58</v>
      </c>
      <c r="H264" s="825">
        <v>137</v>
      </c>
      <c r="I264" s="825">
        <v>89</v>
      </c>
      <c r="J264" s="825">
        <v>44</v>
      </c>
      <c r="K264" s="825">
        <v>81</v>
      </c>
      <c r="L264" s="826">
        <v>43.624633431085044</v>
      </c>
      <c r="M264" s="826">
        <v>42.833333333333336</v>
      </c>
    </row>
    <row r="265" spans="1:13">
      <c r="B265" s="819" t="s">
        <v>823</v>
      </c>
      <c r="C265" s="820" t="s">
        <v>1739</v>
      </c>
      <c r="D265" s="227">
        <v>269</v>
      </c>
      <c r="E265" s="227">
        <v>0</v>
      </c>
      <c r="F265" s="227">
        <v>3</v>
      </c>
      <c r="G265" s="227">
        <v>46</v>
      </c>
      <c r="H265" s="227">
        <v>68</v>
      </c>
      <c r="I265" s="227">
        <v>57</v>
      </c>
      <c r="J265" s="227">
        <v>52</v>
      </c>
      <c r="K265" s="227">
        <v>43</v>
      </c>
      <c r="L265" s="821">
        <v>44.690265486725664</v>
      </c>
      <c r="M265" s="821">
        <v>43.733333333333334</v>
      </c>
    </row>
    <row r="266" spans="1:13">
      <c r="C266" s="820" t="s">
        <v>1740</v>
      </c>
      <c r="D266" s="227">
        <v>170</v>
      </c>
      <c r="E266" s="227">
        <v>0</v>
      </c>
      <c r="F266" s="227">
        <v>5</v>
      </c>
      <c r="G266" s="227">
        <v>28</v>
      </c>
      <c r="H266" s="227">
        <v>46</v>
      </c>
      <c r="I266" s="227">
        <v>43</v>
      </c>
      <c r="J266" s="227">
        <v>27</v>
      </c>
      <c r="K266" s="227">
        <v>21</v>
      </c>
      <c r="L266" s="821">
        <v>43.959731543624159</v>
      </c>
      <c r="M266" s="821">
        <v>43.4375</v>
      </c>
    </row>
    <row r="267" spans="1:13" s="822" customFormat="1" ht="21" customHeight="1">
      <c r="B267" s="823"/>
      <c r="C267" s="824" t="s">
        <v>1741</v>
      </c>
      <c r="D267" s="825">
        <v>439</v>
      </c>
      <c r="E267" s="825">
        <v>0</v>
      </c>
      <c r="F267" s="825">
        <v>8</v>
      </c>
      <c r="G267" s="825">
        <v>74</v>
      </c>
      <c r="H267" s="825">
        <v>114</v>
      </c>
      <c r="I267" s="825">
        <v>100</v>
      </c>
      <c r="J267" s="825">
        <v>79</v>
      </c>
      <c r="K267" s="825">
        <v>64</v>
      </c>
      <c r="L267" s="826">
        <v>44.4</v>
      </c>
      <c r="M267" s="826">
        <v>43.630434782608695</v>
      </c>
    </row>
    <row r="268" spans="1:13">
      <c r="B268" s="819" t="s">
        <v>824</v>
      </c>
      <c r="C268" s="820" t="s">
        <v>1739</v>
      </c>
      <c r="D268" s="227">
        <v>594</v>
      </c>
      <c r="E268" s="227">
        <v>2</v>
      </c>
      <c r="F268" s="227">
        <v>32</v>
      </c>
      <c r="G268" s="227">
        <v>153</v>
      </c>
      <c r="H268" s="227">
        <v>177</v>
      </c>
      <c r="I268" s="227">
        <v>100</v>
      </c>
      <c r="J268" s="227">
        <v>50</v>
      </c>
      <c r="K268" s="227">
        <v>80</v>
      </c>
      <c r="L268" s="821">
        <v>42.023346303501945</v>
      </c>
      <c r="M268" s="821">
        <v>41.25</v>
      </c>
    </row>
    <row r="269" spans="1:13">
      <c r="C269" s="820" t="s">
        <v>1740</v>
      </c>
      <c r="D269" s="227">
        <v>317</v>
      </c>
      <c r="E269" s="227">
        <v>0</v>
      </c>
      <c r="F269" s="227">
        <v>20</v>
      </c>
      <c r="G269" s="227">
        <v>76</v>
      </c>
      <c r="H269" s="227">
        <v>75</v>
      </c>
      <c r="I269" s="227">
        <v>56</v>
      </c>
      <c r="J269" s="227">
        <v>35</v>
      </c>
      <c r="K269" s="227">
        <v>55</v>
      </c>
      <c r="L269" s="821">
        <v>42.251908396946568</v>
      </c>
      <c r="M269" s="821">
        <v>41</v>
      </c>
    </row>
    <row r="270" spans="1:13" s="822" customFormat="1" ht="21" customHeight="1">
      <c r="B270" s="823"/>
      <c r="C270" s="824" t="s">
        <v>1741</v>
      </c>
      <c r="D270" s="825">
        <v>911</v>
      </c>
      <c r="E270" s="825">
        <v>2</v>
      </c>
      <c r="F270" s="825">
        <v>52</v>
      </c>
      <c r="G270" s="825">
        <v>229</v>
      </c>
      <c r="H270" s="825">
        <v>252</v>
      </c>
      <c r="I270" s="825">
        <v>156</v>
      </c>
      <c r="J270" s="825">
        <v>85</v>
      </c>
      <c r="K270" s="825">
        <v>135</v>
      </c>
      <c r="L270" s="826">
        <v>42.100515463917525</v>
      </c>
      <c r="M270" s="826">
        <v>41.18181818181818</v>
      </c>
    </row>
    <row r="271" spans="1:13" ht="22.5">
      <c r="B271" s="819" t="s">
        <v>2201</v>
      </c>
      <c r="C271" s="820" t="s">
        <v>1739</v>
      </c>
      <c r="D271" s="227">
        <v>208</v>
      </c>
      <c r="E271" s="227">
        <v>0</v>
      </c>
      <c r="F271" s="227">
        <v>11</v>
      </c>
      <c r="G271" s="227">
        <v>38</v>
      </c>
      <c r="H271" s="227">
        <v>55</v>
      </c>
      <c r="I271" s="227">
        <v>39</v>
      </c>
      <c r="J271" s="227">
        <v>38</v>
      </c>
      <c r="K271" s="227">
        <v>27</v>
      </c>
      <c r="L271" s="821">
        <v>44.19889502762431</v>
      </c>
      <c r="M271" s="821">
        <v>43.1</v>
      </c>
    </row>
    <row r="272" spans="1:13">
      <c r="C272" s="820" t="s">
        <v>1740</v>
      </c>
      <c r="D272" s="227">
        <v>155</v>
      </c>
      <c r="E272" s="227">
        <v>0</v>
      </c>
      <c r="F272" s="227">
        <v>7</v>
      </c>
      <c r="G272" s="227">
        <v>24</v>
      </c>
      <c r="H272" s="227">
        <v>43</v>
      </c>
      <c r="I272" s="227">
        <v>31</v>
      </c>
      <c r="J272" s="227">
        <v>24</v>
      </c>
      <c r="K272" s="227">
        <v>26</v>
      </c>
      <c r="L272" s="821">
        <v>44.031007751937985</v>
      </c>
      <c r="M272" s="821">
        <v>42.75</v>
      </c>
    </row>
    <row r="273" spans="1:13" s="822" customFormat="1" ht="21" customHeight="1">
      <c r="B273" s="823"/>
      <c r="C273" s="824" t="s">
        <v>1741</v>
      </c>
      <c r="D273" s="825">
        <v>363</v>
      </c>
      <c r="E273" s="825">
        <v>0</v>
      </c>
      <c r="F273" s="825">
        <v>18</v>
      </c>
      <c r="G273" s="825">
        <v>62</v>
      </c>
      <c r="H273" s="825">
        <v>98</v>
      </c>
      <c r="I273" s="825">
        <v>70</v>
      </c>
      <c r="J273" s="825">
        <v>62</v>
      </c>
      <c r="K273" s="825">
        <v>53</v>
      </c>
      <c r="L273" s="826">
        <v>44.12903225806452</v>
      </c>
      <c r="M273" s="826">
        <v>43</v>
      </c>
    </row>
    <row r="274" spans="1:13">
      <c r="B274" s="819" t="s">
        <v>827</v>
      </c>
      <c r="C274" s="820" t="s">
        <v>1739</v>
      </c>
      <c r="D274" s="227">
        <v>1198</v>
      </c>
      <c r="E274" s="227">
        <v>12</v>
      </c>
      <c r="F274" s="227">
        <v>182</v>
      </c>
      <c r="G274" s="227">
        <v>304</v>
      </c>
      <c r="H274" s="227">
        <v>274</v>
      </c>
      <c r="I274" s="227">
        <v>170</v>
      </c>
      <c r="J274" s="227">
        <v>101</v>
      </c>
      <c r="K274" s="227">
        <v>155</v>
      </c>
      <c r="L274" s="821">
        <v>40.56759348034516</v>
      </c>
      <c r="M274" s="821">
        <v>39.350746268656714</v>
      </c>
    </row>
    <row r="275" spans="1:13">
      <c r="C275" s="820" t="s">
        <v>1740</v>
      </c>
      <c r="D275" s="227">
        <v>401</v>
      </c>
      <c r="E275" s="227">
        <v>17</v>
      </c>
      <c r="F275" s="227">
        <v>64</v>
      </c>
      <c r="G275" s="227">
        <v>79</v>
      </c>
      <c r="H275" s="227">
        <v>83</v>
      </c>
      <c r="I275" s="227">
        <v>56</v>
      </c>
      <c r="J275" s="227">
        <v>48</v>
      </c>
      <c r="K275" s="227">
        <v>54</v>
      </c>
      <c r="L275" s="821">
        <v>40.792507204610949</v>
      </c>
      <c r="M275" s="821">
        <v>39.9</v>
      </c>
    </row>
    <row r="276" spans="1:13" s="822" customFormat="1" ht="21" customHeight="1">
      <c r="B276" s="823"/>
      <c r="C276" s="824" t="s">
        <v>1741</v>
      </c>
      <c r="D276" s="825">
        <v>1599</v>
      </c>
      <c r="E276" s="825">
        <v>29</v>
      </c>
      <c r="F276" s="825">
        <v>246</v>
      </c>
      <c r="G276" s="825">
        <v>383</v>
      </c>
      <c r="H276" s="825">
        <v>357</v>
      </c>
      <c r="I276" s="825">
        <v>226</v>
      </c>
      <c r="J276" s="825">
        <v>149</v>
      </c>
      <c r="K276" s="825">
        <v>209</v>
      </c>
      <c r="L276" s="826">
        <v>40.623741007194248</v>
      </c>
      <c r="M276" s="826">
        <v>39.451219512195124</v>
      </c>
    </row>
    <row r="277" spans="1:13" ht="15.6" customHeight="1">
      <c r="A277" s="818" t="s">
        <v>1778</v>
      </c>
      <c r="C277" s="820" t="s">
        <v>1739</v>
      </c>
      <c r="D277" s="227">
        <v>2498</v>
      </c>
      <c r="E277" s="227">
        <v>14</v>
      </c>
      <c r="F277" s="227">
        <v>233</v>
      </c>
      <c r="G277" s="227">
        <v>566</v>
      </c>
      <c r="H277" s="227">
        <v>660</v>
      </c>
      <c r="I277" s="227">
        <v>415</v>
      </c>
      <c r="J277" s="227">
        <v>269</v>
      </c>
      <c r="K277" s="227">
        <v>341</v>
      </c>
      <c r="L277" s="821">
        <v>41.962911451089475</v>
      </c>
      <c r="M277" s="821">
        <v>41.05952380952381</v>
      </c>
    </row>
    <row r="278" spans="1:13">
      <c r="C278" s="820" t="s">
        <v>1740</v>
      </c>
      <c r="D278" s="227">
        <v>1236</v>
      </c>
      <c r="E278" s="227">
        <v>17</v>
      </c>
      <c r="F278" s="227">
        <v>104</v>
      </c>
      <c r="G278" s="227">
        <v>240</v>
      </c>
      <c r="H278" s="227">
        <v>298</v>
      </c>
      <c r="I278" s="227">
        <v>226</v>
      </c>
      <c r="J278" s="227">
        <v>150</v>
      </c>
      <c r="K278" s="227">
        <v>201</v>
      </c>
      <c r="L278" s="821">
        <v>42.346859903381642</v>
      </c>
      <c r="M278" s="821">
        <v>41.510416666666664</v>
      </c>
    </row>
    <row r="279" spans="1:13" s="822" customFormat="1" ht="21" customHeight="1">
      <c r="B279" s="823"/>
      <c r="C279" s="824" t="s">
        <v>1741</v>
      </c>
      <c r="D279" s="825">
        <v>3734</v>
      </c>
      <c r="E279" s="825">
        <v>31</v>
      </c>
      <c r="F279" s="825">
        <v>337</v>
      </c>
      <c r="G279" s="825">
        <v>806</v>
      </c>
      <c r="H279" s="825">
        <v>958</v>
      </c>
      <c r="I279" s="825">
        <v>641</v>
      </c>
      <c r="J279" s="825">
        <v>419</v>
      </c>
      <c r="K279" s="825">
        <v>542</v>
      </c>
      <c r="L279" s="826">
        <v>42.087406015037594</v>
      </c>
      <c r="M279" s="826">
        <v>41.183908045977013</v>
      </c>
    </row>
    <row r="280" spans="1:13" s="278" customFormat="1" ht="10.15" customHeight="1">
      <c r="A280" s="827" t="s">
        <v>280</v>
      </c>
      <c r="B280" s="286"/>
      <c r="C280" s="835"/>
      <c r="D280" s="641"/>
      <c r="E280" s="641"/>
      <c r="F280" s="641"/>
      <c r="G280" s="641"/>
      <c r="H280" s="641"/>
      <c r="I280" s="641"/>
    </row>
    <row r="281" spans="1:13" s="813" customFormat="1" ht="10.15" customHeight="1">
      <c r="A281" s="813" t="s">
        <v>2202</v>
      </c>
      <c r="B281" s="814"/>
      <c r="C281" s="815"/>
      <c r="D281" s="816"/>
      <c r="E281" s="816"/>
      <c r="F281" s="816"/>
      <c r="G281" s="816"/>
      <c r="H281" s="816"/>
      <c r="I281" s="816"/>
      <c r="J281" s="816"/>
      <c r="K281" s="816"/>
      <c r="L281" s="817"/>
      <c r="M281" s="817"/>
    </row>
    <row r="282" spans="1:13" ht="17.45" customHeight="1">
      <c r="B282" s="819" t="s">
        <v>830</v>
      </c>
      <c r="C282" s="820" t="s">
        <v>1739</v>
      </c>
      <c r="D282" s="227">
        <v>27</v>
      </c>
      <c r="E282" s="227">
        <v>0</v>
      </c>
      <c r="F282" s="227">
        <v>3</v>
      </c>
      <c r="G282" s="227">
        <v>6</v>
      </c>
      <c r="H282" s="227">
        <v>5</v>
      </c>
      <c r="I282" s="227">
        <v>6</v>
      </c>
      <c r="J282" s="227">
        <v>2</v>
      </c>
      <c r="K282" s="227">
        <v>5</v>
      </c>
      <c r="L282" s="821">
        <v>41.136363636363633</v>
      </c>
      <c r="M282" s="821">
        <v>40</v>
      </c>
    </row>
    <row r="283" spans="1:13">
      <c r="C283" s="820" t="s">
        <v>1740</v>
      </c>
      <c r="D283" s="227">
        <v>8</v>
      </c>
      <c r="E283" s="227">
        <v>1</v>
      </c>
      <c r="F283" s="227">
        <v>0</v>
      </c>
      <c r="G283" s="227">
        <v>2</v>
      </c>
      <c r="H283" s="227">
        <v>4</v>
      </c>
      <c r="I283" s="227">
        <v>0</v>
      </c>
      <c r="J283" s="227">
        <v>0</v>
      </c>
      <c r="K283" s="227">
        <v>1</v>
      </c>
      <c r="L283" s="821">
        <v>38</v>
      </c>
      <c r="M283" s="821">
        <v>39.5</v>
      </c>
    </row>
    <row r="284" spans="1:13" s="822" customFormat="1" ht="21" customHeight="1">
      <c r="B284" s="823"/>
      <c r="C284" s="824" t="s">
        <v>1741</v>
      </c>
      <c r="D284" s="825">
        <v>35</v>
      </c>
      <c r="E284" s="825">
        <v>1</v>
      </c>
      <c r="F284" s="825">
        <v>3</v>
      </c>
      <c r="G284" s="825">
        <v>8</v>
      </c>
      <c r="H284" s="825">
        <v>9</v>
      </c>
      <c r="I284" s="825">
        <v>6</v>
      </c>
      <c r="J284" s="825">
        <v>2</v>
      </c>
      <c r="K284" s="825">
        <v>6</v>
      </c>
      <c r="L284" s="826">
        <v>40.379310344827587</v>
      </c>
      <c r="M284" s="826">
        <v>39.833333333333336</v>
      </c>
    </row>
    <row r="285" spans="1:13">
      <c r="B285" s="819" t="s">
        <v>831</v>
      </c>
      <c r="C285" s="820" t="s">
        <v>1739</v>
      </c>
      <c r="D285" s="227">
        <v>186</v>
      </c>
      <c r="E285" s="227">
        <v>0</v>
      </c>
      <c r="F285" s="227">
        <v>9</v>
      </c>
      <c r="G285" s="227">
        <v>65</v>
      </c>
      <c r="H285" s="227">
        <v>40</v>
      </c>
      <c r="I285" s="227">
        <v>20</v>
      </c>
      <c r="J285" s="227">
        <v>14</v>
      </c>
      <c r="K285" s="227">
        <v>38</v>
      </c>
      <c r="L285" s="821">
        <v>41.141891891891895</v>
      </c>
      <c r="M285" s="821">
        <v>39</v>
      </c>
    </row>
    <row r="286" spans="1:13">
      <c r="C286" s="820" t="s">
        <v>1740</v>
      </c>
      <c r="D286" s="227">
        <v>84</v>
      </c>
      <c r="E286" s="227">
        <v>0</v>
      </c>
      <c r="F286" s="227">
        <v>6</v>
      </c>
      <c r="G286" s="227">
        <v>15</v>
      </c>
      <c r="H286" s="227">
        <v>13</v>
      </c>
      <c r="I286" s="227">
        <v>17</v>
      </c>
      <c r="J286" s="227">
        <v>8</v>
      </c>
      <c r="K286" s="227">
        <v>25</v>
      </c>
      <c r="L286" s="821">
        <v>42.762711864406782</v>
      </c>
      <c r="M286" s="821">
        <v>42.5</v>
      </c>
    </row>
    <row r="287" spans="1:13" s="822" customFormat="1" ht="21" customHeight="1">
      <c r="B287" s="823"/>
      <c r="C287" s="824" t="s">
        <v>1741</v>
      </c>
      <c r="D287" s="825">
        <v>270</v>
      </c>
      <c r="E287" s="825">
        <v>0</v>
      </c>
      <c r="F287" s="825">
        <v>15</v>
      </c>
      <c r="G287" s="825">
        <v>80</v>
      </c>
      <c r="H287" s="825">
        <v>53</v>
      </c>
      <c r="I287" s="825">
        <v>37</v>
      </c>
      <c r="J287" s="825">
        <v>22</v>
      </c>
      <c r="K287" s="825">
        <v>63</v>
      </c>
      <c r="L287" s="826">
        <v>41.603864734299513</v>
      </c>
      <c r="M287" s="826">
        <v>40.035714285714285</v>
      </c>
    </row>
    <row r="288" spans="1:13" ht="12">
      <c r="B288" s="819" t="s">
        <v>832</v>
      </c>
      <c r="C288" s="820" t="s">
        <v>1739</v>
      </c>
      <c r="D288" s="227">
        <v>1</v>
      </c>
      <c r="E288" s="227">
        <v>0</v>
      </c>
      <c r="F288" s="227">
        <v>0</v>
      </c>
      <c r="G288" s="227">
        <v>0</v>
      </c>
      <c r="H288" s="227">
        <v>1</v>
      </c>
      <c r="I288" s="227">
        <v>0</v>
      </c>
      <c r="J288" s="227">
        <v>0</v>
      </c>
      <c r="K288" s="227">
        <v>0</v>
      </c>
      <c r="L288" s="833" t="s">
        <v>477</v>
      </c>
      <c r="M288" s="833" t="s">
        <v>477</v>
      </c>
    </row>
    <row r="289" spans="1:13" s="822" customFormat="1" ht="21" customHeight="1">
      <c r="B289" s="823"/>
      <c r="C289" s="824" t="s">
        <v>1741</v>
      </c>
      <c r="D289" s="825">
        <v>1</v>
      </c>
      <c r="E289" s="825">
        <v>0</v>
      </c>
      <c r="F289" s="825">
        <v>0</v>
      </c>
      <c r="G289" s="825">
        <v>0</v>
      </c>
      <c r="H289" s="825">
        <v>1</v>
      </c>
      <c r="I289" s="825">
        <v>0</v>
      </c>
      <c r="J289" s="825">
        <v>0</v>
      </c>
      <c r="K289" s="825">
        <v>0</v>
      </c>
      <c r="L289" s="834" t="s">
        <v>477</v>
      </c>
      <c r="M289" s="834" t="s">
        <v>477</v>
      </c>
    </row>
    <row r="290" spans="1:13" ht="12">
      <c r="B290" s="819" t="s">
        <v>834</v>
      </c>
      <c r="C290" s="820" t="s">
        <v>1739</v>
      </c>
      <c r="D290" s="227">
        <v>6</v>
      </c>
      <c r="E290" s="227">
        <v>0</v>
      </c>
      <c r="F290" s="227">
        <v>1</v>
      </c>
      <c r="G290" s="227">
        <v>3</v>
      </c>
      <c r="H290" s="227">
        <v>1</v>
      </c>
      <c r="I290" s="227">
        <v>0</v>
      </c>
      <c r="J290" s="227">
        <v>1</v>
      </c>
      <c r="K290" s="227">
        <v>0</v>
      </c>
      <c r="L290" s="833" t="s">
        <v>477</v>
      </c>
      <c r="M290" s="833" t="s">
        <v>477</v>
      </c>
    </row>
    <row r="291" spans="1:13" s="822" customFormat="1" ht="21" customHeight="1">
      <c r="B291" s="823"/>
      <c r="C291" s="824" t="s">
        <v>1741</v>
      </c>
      <c r="D291" s="825">
        <v>6</v>
      </c>
      <c r="E291" s="825">
        <v>0</v>
      </c>
      <c r="F291" s="825">
        <v>1</v>
      </c>
      <c r="G291" s="825">
        <v>3</v>
      </c>
      <c r="H291" s="825">
        <v>1</v>
      </c>
      <c r="I291" s="825">
        <v>0</v>
      </c>
      <c r="J291" s="825">
        <v>1</v>
      </c>
      <c r="K291" s="825">
        <v>0</v>
      </c>
      <c r="L291" s="834" t="s">
        <v>477</v>
      </c>
      <c r="M291" s="834" t="s">
        <v>477</v>
      </c>
    </row>
    <row r="292" spans="1:13">
      <c r="B292" s="819" t="s">
        <v>1780</v>
      </c>
      <c r="C292" s="820" t="s">
        <v>1739</v>
      </c>
      <c r="D292" s="227">
        <v>194</v>
      </c>
      <c r="E292" s="227">
        <v>3</v>
      </c>
      <c r="F292" s="227">
        <v>24</v>
      </c>
      <c r="G292" s="227">
        <v>57</v>
      </c>
      <c r="H292" s="227">
        <v>42</v>
      </c>
      <c r="I292" s="227">
        <v>28</v>
      </c>
      <c r="J292" s="227">
        <v>19</v>
      </c>
      <c r="K292" s="227">
        <v>21</v>
      </c>
      <c r="L292" s="821">
        <v>40.994219653179194</v>
      </c>
      <c r="M292" s="821">
        <v>39.227272727272727</v>
      </c>
    </row>
    <row r="293" spans="1:13" ht="11.25" customHeight="1">
      <c r="C293" s="820" t="s">
        <v>1740</v>
      </c>
      <c r="D293" s="227">
        <v>58</v>
      </c>
      <c r="E293" s="227">
        <v>0</v>
      </c>
      <c r="F293" s="227">
        <v>6</v>
      </c>
      <c r="G293" s="227">
        <v>20</v>
      </c>
      <c r="H293" s="227">
        <v>14</v>
      </c>
      <c r="I293" s="227">
        <v>8</v>
      </c>
      <c r="J293" s="227">
        <v>3</v>
      </c>
      <c r="K293" s="227">
        <v>7</v>
      </c>
      <c r="L293" s="821">
        <v>40.392156862745097</v>
      </c>
      <c r="M293" s="821">
        <v>38.875</v>
      </c>
    </row>
    <row r="294" spans="1:13" s="822" customFormat="1" ht="21" customHeight="1">
      <c r="B294" s="823"/>
      <c r="C294" s="824" t="s">
        <v>1741</v>
      </c>
      <c r="D294" s="825">
        <v>252</v>
      </c>
      <c r="E294" s="825">
        <v>3</v>
      </c>
      <c r="F294" s="825">
        <v>30</v>
      </c>
      <c r="G294" s="825">
        <v>77</v>
      </c>
      <c r="H294" s="825">
        <v>56</v>
      </c>
      <c r="I294" s="825">
        <v>36</v>
      </c>
      <c r="J294" s="825">
        <v>22</v>
      </c>
      <c r="K294" s="825">
        <v>28</v>
      </c>
      <c r="L294" s="826">
        <v>40.857142857142854</v>
      </c>
      <c r="M294" s="826">
        <v>39.125</v>
      </c>
    </row>
    <row r="295" spans="1:13">
      <c r="B295" s="819" t="s">
        <v>838</v>
      </c>
      <c r="C295" s="820" t="s">
        <v>1739</v>
      </c>
      <c r="D295" s="227">
        <v>5</v>
      </c>
      <c r="E295" s="227">
        <v>0</v>
      </c>
      <c r="F295" s="227">
        <v>0</v>
      </c>
      <c r="G295" s="227">
        <v>2</v>
      </c>
      <c r="H295" s="227">
        <v>1</v>
      </c>
      <c r="I295" s="227">
        <v>1</v>
      </c>
      <c r="J295" s="227">
        <v>1</v>
      </c>
      <c r="K295" s="227">
        <v>0</v>
      </c>
      <c r="L295" s="821">
        <v>43.2</v>
      </c>
      <c r="M295" s="821">
        <v>42.5</v>
      </c>
    </row>
    <row r="296" spans="1:13" ht="11.25" customHeight="1">
      <c r="C296" s="820" t="s">
        <v>1740</v>
      </c>
      <c r="D296" s="227">
        <v>5</v>
      </c>
      <c r="E296" s="227">
        <v>0</v>
      </c>
      <c r="F296" s="227">
        <v>0</v>
      </c>
      <c r="G296" s="227">
        <v>0</v>
      </c>
      <c r="H296" s="227">
        <v>0</v>
      </c>
      <c r="I296" s="227">
        <v>0</v>
      </c>
      <c r="J296" s="227">
        <v>0</v>
      </c>
      <c r="K296" s="227">
        <v>5</v>
      </c>
      <c r="M296" s="821">
        <v>0</v>
      </c>
    </row>
    <row r="297" spans="1:13" s="822" customFormat="1" ht="10.35" customHeight="1">
      <c r="B297" s="823"/>
      <c r="C297" s="824" t="s">
        <v>1741</v>
      </c>
      <c r="D297" s="227">
        <v>10</v>
      </c>
      <c r="E297" s="227">
        <v>0</v>
      </c>
      <c r="F297" s="227">
        <v>0</v>
      </c>
      <c r="G297" s="227">
        <v>2</v>
      </c>
      <c r="H297" s="227">
        <v>1</v>
      </c>
      <c r="I297" s="227">
        <v>1</v>
      </c>
      <c r="J297" s="227">
        <v>1</v>
      </c>
      <c r="K297" s="227">
        <v>5</v>
      </c>
      <c r="L297" s="821">
        <v>43.2</v>
      </c>
      <c r="M297" s="821">
        <v>42.5</v>
      </c>
    </row>
    <row r="298" spans="1:13" ht="22.5">
      <c r="B298" s="819" t="s">
        <v>1782</v>
      </c>
      <c r="C298" s="820" t="s">
        <v>1739</v>
      </c>
      <c r="D298" s="227">
        <v>87</v>
      </c>
      <c r="E298" s="227">
        <v>1</v>
      </c>
      <c r="F298" s="227">
        <v>7</v>
      </c>
      <c r="G298" s="227">
        <v>20</v>
      </c>
      <c r="H298" s="227">
        <v>23</v>
      </c>
      <c r="I298" s="227">
        <v>14</v>
      </c>
      <c r="J298" s="227">
        <v>4</v>
      </c>
      <c r="K298" s="227">
        <v>18</v>
      </c>
      <c r="L298" s="821">
        <v>41.086956521739133</v>
      </c>
      <c r="M298" s="821">
        <v>39.928571428571431</v>
      </c>
    </row>
    <row r="299" spans="1:13">
      <c r="C299" s="820" t="s">
        <v>1740</v>
      </c>
      <c r="D299" s="227">
        <v>32</v>
      </c>
      <c r="E299" s="227">
        <v>0</v>
      </c>
      <c r="F299" s="227">
        <v>10</v>
      </c>
      <c r="G299" s="227">
        <v>8</v>
      </c>
      <c r="H299" s="227">
        <v>6</v>
      </c>
      <c r="I299" s="227">
        <v>3</v>
      </c>
      <c r="J299" s="227">
        <v>1</v>
      </c>
      <c r="K299" s="227">
        <v>4</v>
      </c>
      <c r="L299" s="821">
        <v>37.678571428571431</v>
      </c>
      <c r="M299" s="821">
        <v>36</v>
      </c>
    </row>
    <row r="300" spans="1:13" s="822" customFormat="1" ht="10.15" customHeight="1">
      <c r="B300" s="823"/>
      <c r="C300" s="824" t="s">
        <v>1741</v>
      </c>
      <c r="D300" s="825">
        <v>119</v>
      </c>
      <c r="E300" s="825">
        <v>1</v>
      </c>
      <c r="F300" s="825">
        <v>17</v>
      </c>
      <c r="G300" s="825">
        <v>28</v>
      </c>
      <c r="H300" s="825">
        <v>29</v>
      </c>
      <c r="I300" s="825">
        <v>17</v>
      </c>
      <c r="J300" s="825">
        <v>5</v>
      </c>
      <c r="K300" s="825">
        <v>22</v>
      </c>
      <c r="L300" s="826">
        <v>40.103092783505154</v>
      </c>
      <c r="M300" s="826">
        <v>39.357142857142854</v>
      </c>
    </row>
    <row r="301" spans="1:13" s="822" customFormat="1" ht="13.15" customHeight="1">
      <c r="B301" s="823"/>
      <c r="C301" s="828"/>
      <c r="D301" s="825"/>
      <c r="E301" s="825"/>
      <c r="F301" s="825"/>
      <c r="G301" s="825"/>
      <c r="H301" s="825"/>
      <c r="I301" s="825"/>
      <c r="J301" s="825"/>
      <c r="K301" s="825"/>
      <c r="L301" s="826"/>
      <c r="M301" s="826"/>
    </row>
    <row r="302" spans="1:13" s="118" customFormat="1" ht="7.15" customHeight="1">
      <c r="B302" s="305"/>
      <c r="C302" s="329"/>
      <c r="D302" s="305"/>
      <c r="E302" s="305"/>
      <c r="F302" s="305"/>
      <c r="G302" s="305"/>
      <c r="H302" s="305"/>
      <c r="I302" s="305"/>
      <c r="J302" s="305"/>
      <c r="K302" s="305"/>
      <c r="L302" s="305"/>
    </row>
    <row r="303" spans="1:13" s="118" customFormat="1" ht="9.6" customHeight="1">
      <c r="A303" s="158"/>
      <c r="B303" s="305"/>
      <c r="C303" s="329"/>
      <c r="D303" s="305"/>
      <c r="E303" s="305"/>
      <c r="F303" s="305"/>
      <c r="G303" s="305"/>
      <c r="H303" s="305"/>
      <c r="I303" s="305"/>
      <c r="J303" s="305"/>
      <c r="K303" s="305"/>
      <c r="L303" s="305"/>
    </row>
    <row r="304" spans="1:13" s="118" customFormat="1" ht="9.6" customHeight="1">
      <c r="A304" s="158"/>
      <c r="B304" s="305"/>
      <c r="C304" s="329"/>
      <c r="D304" s="305"/>
      <c r="E304" s="305"/>
      <c r="F304" s="305"/>
      <c r="G304" s="305"/>
      <c r="H304" s="305"/>
      <c r="I304" s="305"/>
      <c r="J304" s="305"/>
      <c r="K304" s="305"/>
      <c r="L304" s="305"/>
    </row>
    <row r="305" spans="1:13" s="118" customFormat="1" ht="9.6" customHeight="1">
      <c r="A305" s="158"/>
      <c r="B305" s="305"/>
      <c r="C305" s="329"/>
      <c r="D305" s="305"/>
      <c r="E305" s="305"/>
      <c r="F305" s="305"/>
      <c r="G305" s="305"/>
      <c r="H305" s="305"/>
      <c r="I305" s="305"/>
      <c r="J305" s="305"/>
      <c r="K305" s="305"/>
      <c r="L305" s="305"/>
    </row>
    <row r="306" spans="1:13" s="21" customFormat="1" ht="9" customHeight="1">
      <c r="A306" s="243"/>
      <c r="B306" s="456"/>
      <c r="C306" s="829"/>
      <c r="D306" s="201"/>
      <c r="E306" s="201"/>
      <c r="F306" s="201"/>
      <c r="G306" s="201"/>
      <c r="H306" s="201"/>
      <c r="I306" s="201"/>
    </row>
    <row r="307" spans="1:13" s="24" customFormat="1" ht="10.5" customHeight="1">
      <c r="A307" s="457" t="s">
        <v>46</v>
      </c>
      <c r="B307" s="457"/>
      <c r="C307" s="830"/>
      <c r="D307" s="458"/>
      <c r="E307" s="458"/>
      <c r="F307" s="458"/>
      <c r="G307" s="458"/>
      <c r="H307" s="458"/>
      <c r="I307" s="458"/>
    </row>
    <row r="308" spans="1:13" s="822" customFormat="1" ht="13.9" customHeight="1">
      <c r="A308" s="818" t="s">
        <v>2203</v>
      </c>
      <c r="B308" s="823"/>
      <c r="C308" s="824"/>
    </row>
    <row r="309" spans="1:13" ht="10.15" customHeight="1">
      <c r="A309" s="818" t="s">
        <v>1880</v>
      </c>
      <c r="C309" s="820" t="s">
        <v>1739</v>
      </c>
      <c r="D309" s="227">
        <v>506</v>
      </c>
      <c r="E309" s="227">
        <v>4</v>
      </c>
      <c r="F309" s="227">
        <v>44</v>
      </c>
      <c r="G309" s="227">
        <v>153</v>
      </c>
      <c r="H309" s="227">
        <v>113</v>
      </c>
      <c r="I309" s="227">
        <v>69</v>
      </c>
      <c r="J309" s="227">
        <v>41</v>
      </c>
      <c r="K309" s="227">
        <v>82</v>
      </c>
      <c r="L309" s="821">
        <v>41.068396226415096</v>
      </c>
      <c r="M309" s="821">
        <v>39.392857142857146</v>
      </c>
    </row>
    <row r="310" spans="1:13">
      <c r="C310" s="820" t="s">
        <v>1740</v>
      </c>
      <c r="D310" s="227">
        <v>187</v>
      </c>
      <c r="E310" s="227">
        <v>1</v>
      </c>
      <c r="F310" s="227">
        <v>22</v>
      </c>
      <c r="G310" s="227">
        <v>45</v>
      </c>
      <c r="H310" s="227">
        <v>37</v>
      </c>
      <c r="I310" s="227">
        <v>28</v>
      </c>
      <c r="J310" s="227">
        <v>12</v>
      </c>
      <c r="K310" s="227">
        <v>42</v>
      </c>
      <c r="L310" s="821">
        <v>40.717241379310344</v>
      </c>
      <c r="M310" s="821">
        <v>39.642857142857146</v>
      </c>
    </row>
    <row r="311" spans="1:13" s="822" customFormat="1" ht="21" customHeight="1">
      <c r="B311" s="823"/>
      <c r="C311" s="824" t="s">
        <v>1741</v>
      </c>
      <c r="D311" s="825">
        <v>693</v>
      </c>
      <c r="E311" s="825">
        <v>5</v>
      </c>
      <c r="F311" s="825">
        <v>66</v>
      </c>
      <c r="G311" s="825">
        <v>198</v>
      </c>
      <c r="H311" s="825">
        <v>150</v>
      </c>
      <c r="I311" s="825">
        <v>97</v>
      </c>
      <c r="J311" s="825">
        <v>53</v>
      </c>
      <c r="K311" s="825">
        <v>124</v>
      </c>
      <c r="L311" s="826">
        <v>40.978910369068544</v>
      </c>
      <c r="M311" s="826">
        <v>39.442857142857143</v>
      </c>
    </row>
    <row r="312" spans="1:13" s="827" customFormat="1" ht="10.15" customHeight="1">
      <c r="A312" s="827" t="s">
        <v>841</v>
      </c>
      <c r="B312" s="819"/>
      <c r="C312" s="820"/>
    </row>
    <row r="313" spans="1:13" s="827" customFormat="1" ht="10.15" customHeight="1">
      <c r="A313" s="827" t="s">
        <v>1881</v>
      </c>
      <c r="B313" s="819"/>
      <c r="C313" s="820"/>
    </row>
    <row r="314" spans="1:13" ht="16.149999999999999" customHeight="1">
      <c r="B314" s="819" t="s">
        <v>843</v>
      </c>
      <c r="C314" s="820" t="s">
        <v>1739</v>
      </c>
      <c r="D314" s="227">
        <v>22</v>
      </c>
      <c r="E314" s="227">
        <v>0</v>
      </c>
      <c r="F314" s="227">
        <v>1</v>
      </c>
      <c r="G314" s="227">
        <v>6</v>
      </c>
      <c r="H314" s="227">
        <v>5</v>
      </c>
      <c r="I314" s="227">
        <v>4</v>
      </c>
      <c r="J314" s="227">
        <v>1</v>
      </c>
      <c r="K314" s="227">
        <v>5</v>
      </c>
      <c r="L314" s="833" t="s">
        <v>477</v>
      </c>
      <c r="M314" s="833" t="s">
        <v>477</v>
      </c>
    </row>
    <row r="315" spans="1:13" ht="12">
      <c r="C315" s="820" t="s">
        <v>1740</v>
      </c>
      <c r="D315" s="227">
        <v>7</v>
      </c>
      <c r="E315" s="227">
        <v>0</v>
      </c>
      <c r="F315" s="227">
        <v>1</v>
      </c>
      <c r="G315" s="227">
        <v>0</v>
      </c>
      <c r="H315" s="227">
        <v>1</v>
      </c>
      <c r="I315" s="227">
        <v>2</v>
      </c>
      <c r="J315" s="227">
        <v>0</v>
      </c>
      <c r="K315" s="227">
        <v>3</v>
      </c>
      <c r="L315" s="833" t="s">
        <v>477</v>
      </c>
      <c r="M315" s="833" t="s">
        <v>477</v>
      </c>
    </row>
    <row r="316" spans="1:13" s="822" customFormat="1" ht="21" customHeight="1">
      <c r="B316" s="823"/>
      <c r="C316" s="824" t="s">
        <v>1741</v>
      </c>
      <c r="D316" s="825">
        <v>29</v>
      </c>
      <c r="E316" s="825">
        <v>0</v>
      </c>
      <c r="F316" s="825">
        <v>2</v>
      </c>
      <c r="G316" s="825">
        <v>6</v>
      </c>
      <c r="H316" s="825">
        <v>6</v>
      </c>
      <c r="I316" s="825">
        <v>6</v>
      </c>
      <c r="J316" s="825">
        <v>1</v>
      </c>
      <c r="K316" s="825">
        <v>8</v>
      </c>
      <c r="L316" s="834" t="s">
        <v>477</v>
      </c>
      <c r="M316" s="834" t="s">
        <v>477</v>
      </c>
    </row>
    <row r="317" spans="1:13" ht="22.5">
      <c r="B317" s="819" t="s">
        <v>2204</v>
      </c>
      <c r="C317" s="820" t="s">
        <v>1739</v>
      </c>
      <c r="D317" s="227">
        <v>1</v>
      </c>
      <c r="E317" s="227">
        <v>0</v>
      </c>
      <c r="F317" s="227">
        <v>0</v>
      </c>
      <c r="G317" s="227">
        <v>0</v>
      </c>
      <c r="H317" s="227">
        <v>0</v>
      </c>
      <c r="I317" s="227">
        <v>1</v>
      </c>
      <c r="J317" s="227">
        <v>0</v>
      </c>
      <c r="K317" s="227">
        <v>0</v>
      </c>
      <c r="L317" s="833" t="s">
        <v>477</v>
      </c>
      <c r="M317" s="833" t="s">
        <v>477</v>
      </c>
    </row>
    <row r="318" spans="1:13" s="822" customFormat="1" ht="21" customHeight="1">
      <c r="B318" s="823"/>
      <c r="C318" s="824" t="s">
        <v>1741</v>
      </c>
      <c r="D318" s="825">
        <v>1</v>
      </c>
      <c r="E318" s="825">
        <v>0</v>
      </c>
      <c r="F318" s="825">
        <v>0</v>
      </c>
      <c r="G318" s="825">
        <v>0</v>
      </c>
      <c r="H318" s="825">
        <v>0</v>
      </c>
      <c r="I318" s="825">
        <v>1</v>
      </c>
      <c r="J318" s="825">
        <v>0</v>
      </c>
      <c r="K318" s="825">
        <v>0</v>
      </c>
      <c r="L318" s="834" t="s">
        <v>477</v>
      </c>
      <c r="M318" s="834" t="s">
        <v>477</v>
      </c>
    </row>
    <row r="319" spans="1:13" s="822" customFormat="1" ht="13.9" customHeight="1">
      <c r="A319" s="818" t="s">
        <v>841</v>
      </c>
      <c r="B319" s="823"/>
      <c r="C319" s="824"/>
    </row>
    <row r="320" spans="1:13" ht="10.15" customHeight="1">
      <c r="A320" s="818" t="s">
        <v>1883</v>
      </c>
      <c r="C320" s="820" t="s">
        <v>1739</v>
      </c>
      <c r="D320" s="227">
        <v>23</v>
      </c>
      <c r="E320" s="227">
        <v>0</v>
      </c>
      <c r="F320" s="227">
        <v>1</v>
      </c>
      <c r="G320" s="227">
        <v>6</v>
      </c>
      <c r="H320" s="227">
        <v>5</v>
      </c>
      <c r="I320" s="227">
        <v>5</v>
      </c>
      <c r="J320" s="227">
        <v>1</v>
      </c>
      <c r="K320" s="227">
        <v>5</v>
      </c>
      <c r="L320" s="821">
        <v>41.888888888888886</v>
      </c>
      <c r="M320" s="821">
        <v>42</v>
      </c>
    </row>
    <row r="321" spans="2:13">
      <c r="C321" s="820" t="s">
        <v>1740</v>
      </c>
      <c r="D321" s="227">
        <v>7</v>
      </c>
      <c r="E321" s="227">
        <v>0</v>
      </c>
      <c r="F321" s="227">
        <v>1</v>
      </c>
      <c r="G321" s="227">
        <v>0</v>
      </c>
      <c r="H321" s="227">
        <v>1</v>
      </c>
      <c r="I321" s="227">
        <v>2</v>
      </c>
      <c r="J321" s="227">
        <v>0</v>
      </c>
      <c r="K321" s="227">
        <v>3</v>
      </c>
      <c r="L321" s="821">
        <v>42.25</v>
      </c>
      <c r="M321" s="821">
        <v>41</v>
      </c>
    </row>
    <row r="322" spans="2:13" s="822" customFormat="1" ht="21" customHeight="1">
      <c r="B322" s="823"/>
      <c r="C322" s="824" t="s">
        <v>1741</v>
      </c>
      <c r="D322" s="825">
        <v>30</v>
      </c>
      <c r="E322" s="825">
        <v>0</v>
      </c>
      <c r="F322" s="825">
        <v>2</v>
      </c>
      <c r="G322" s="825">
        <v>6</v>
      </c>
      <c r="H322" s="825">
        <v>6</v>
      </c>
      <c r="I322" s="825">
        <v>7</v>
      </c>
      <c r="J322" s="825">
        <v>1</v>
      </c>
      <c r="K322" s="825">
        <v>8</v>
      </c>
      <c r="L322" s="826">
        <v>41.954545454545453</v>
      </c>
      <c r="M322" s="826">
        <v>42</v>
      </c>
    </row>
    <row r="323" spans="2:13" s="827" customFormat="1" ht="12.6" customHeight="1">
      <c r="B323" s="836" t="s">
        <v>146</v>
      </c>
      <c r="C323" s="820" t="s">
        <v>1739</v>
      </c>
      <c r="D323" s="227">
        <v>36126</v>
      </c>
      <c r="E323" s="227">
        <v>159</v>
      </c>
      <c r="F323" s="227">
        <v>2981</v>
      </c>
      <c r="G323" s="227">
        <v>10939</v>
      </c>
      <c r="H323" s="227">
        <v>10734</v>
      </c>
      <c r="I323" s="227">
        <v>5268</v>
      </c>
      <c r="J323" s="227">
        <v>2351</v>
      </c>
      <c r="K323" s="227">
        <v>3694</v>
      </c>
      <c r="L323" s="821">
        <v>40.967902072027627</v>
      </c>
      <c r="M323" s="821">
        <v>39.819716148830075</v>
      </c>
    </row>
    <row r="324" spans="2:13">
      <c r="C324" s="820" t="s">
        <v>1740</v>
      </c>
      <c r="D324" s="227">
        <v>11442</v>
      </c>
      <c r="E324" s="227">
        <v>98</v>
      </c>
      <c r="F324" s="227">
        <v>1135</v>
      </c>
      <c r="G324" s="227">
        <v>2876</v>
      </c>
      <c r="H324" s="227">
        <v>3058</v>
      </c>
      <c r="I324" s="227">
        <v>1829</v>
      </c>
      <c r="J324" s="227">
        <v>819</v>
      </c>
      <c r="K324" s="227">
        <v>1627</v>
      </c>
      <c r="L324" s="821">
        <v>41.072236372898622</v>
      </c>
      <c r="M324" s="821">
        <v>40.132352941176471</v>
      </c>
    </row>
    <row r="325" spans="2:13" s="822" customFormat="1" ht="10.15" customHeight="1">
      <c r="B325" s="823"/>
      <c r="C325" s="824" t="s">
        <v>1741</v>
      </c>
      <c r="D325" s="227">
        <v>47568</v>
      </c>
      <c r="E325" s="227">
        <v>257</v>
      </c>
      <c r="F325" s="227">
        <v>4116</v>
      </c>
      <c r="G325" s="227">
        <v>13815</v>
      </c>
      <c r="H325" s="227">
        <v>13792</v>
      </c>
      <c r="I325" s="227">
        <v>7097</v>
      </c>
      <c r="J325" s="227">
        <v>3170</v>
      </c>
      <c r="K325" s="227">
        <v>5321</v>
      </c>
      <c r="L325" s="821">
        <v>40.992141453831039</v>
      </c>
      <c r="M325" s="821">
        <v>39.88418674698795</v>
      </c>
    </row>
    <row r="326" spans="2:13" s="822" customFormat="1" ht="10.15" customHeight="1">
      <c r="B326" s="823"/>
      <c r="C326" s="828"/>
      <c r="D326" s="825"/>
      <c r="E326" s="825"/>
      <c r="F326" s="825"/>
      <c r="G326" s="825"/>
      <c r="H326" s="825"/>
      <c r="I326" s="825"/>
      <c r="J326" s="825"/>
      <c r="K326" s="825"/>
      <c r="L326" s="826"/>
      <c r="M326" s="826"/>
    </row>
    <row r="327" spans="2:13" s="822" customFormat="1" ht="10.15" customHeight="1">
      <c r="B327" s="823"/>
      <c r="C327" s="828"/>
      <c r="D327" s="825"/>
      <c r="E327" s="825"/>
      <c r="F327" s="825"/>
      <c r="G327" s="825"/>
      <c r="H327" s="825"/>
      <c r="I327" s="825"/>
      <c r="J327" s="825"/>
      <c r="K327" s="825"/>
      <c r="L327" s="826"/>
      <c r="M327" s="826"/>
    </row>
    <row r="328" spans="2:13" s="822" customFormat="1" ht="10.15" customHeight="1">
      <c r="B328" s="823"/>
      <c r="C328" s="828"/>
      <c r="D328" s="825"/>
      <c r="E328" s="825"/>
      <c r="F328" s="825"/>
      <c r="G328" s="825"/>
      <c r="H328" s="825"/>
      <c r="I328" s="825"/>
      <c r="J328" s="825"/>
      <c r="K328" s="825"/>
      <c r="L328" s="826"/>
      <c r="M328" s="826"/>
    </row>
    <row r="329" spans="2:13" s="822" customFormat="1" ht="10.15" customHeight="1">
      <c r="B329" s="823"/>
      <c r="C329" s="828"/>
      <c r="D329" s="825"/>
      <c r="E329" s="825"/>
      <c r="F329" s="825"/>
      <c r="G329" s="825"/>
      <c r="H329" s="825"/>
      <c r="I329" s="825"/>
      <c r="J329" s="825"/>
      <c r="K329" s="825"/>
      <c r="L329" s="826"/>
      <c r="M329" s="826"/>
    </row>
    <row r="330" spans="2:13" s="822" customFormat="1" ht="10.15" customHeight="1">
      <c r="B330" s="823"/>
      <c r="C330" s="828"/>
      <c r="D330" s="825"/>
      <c r="E330" s="825"/>
      <c r="F330" s="825"/>
      <c r="G330" s="825"/>
      <c r="H330" s="825"/>
      <c r="I330" s="825"/>
      <c r="J330" s="825"/>
      <c r="K330" s="825"/>
      <c r="L330" s="826"/>
      <c r="M330" s="826"/>
    </row>
    <row r="331" spans="2:13" s="822" customFormat="1" ht="10.15" customHeight="1">
      <c r="B331" s="823"/>
      <c r="C331" s="828"/>
      <c r="D331" s="825"/>
      <c r="E331" s="825"/>
      <c r="F331" s="825"/>
      <c r="G331" s="825"/>
      <c r="H331" s="825"/>
      <c r="I331" s="825"/>
      <c r="J331" s="825"/>
      <c r="K331" s="825"/>
      <c r="L331" s="826"/>
      <c r="M331" s="826"/>
    </row>
    <row r="332" spans="2:13" s="822" customFormat="1" ht="10.15" customHeight="1">
      <c r="B332" s="823"/>
      <c r="C332" s="828"/>
      <c r="D332" s="825"/>
      <c r="E332" s="825"/>
      <c r="F332" s="825"/>
      <c r="G332" s="825"/>
      <c r="H332" s="825"/>
      <c r="I332" s="825"/>
      <c r="J332" s="825"/>
      <c r="K332" s="825"/>
      <c r="L332" s="826"/>
      <c r="M332" s="826"/>
    </row>
    <row r="333" spans="2:13" s="822" customFormat="1" ht="10.15" customHeight="1">
      <c r="B333" s="823"/>
      <c r="C333" s="828"/>
      <c r="D333" s="825"/>
      <c r="E333" s="825"/>
      <c r="F333" s="825"/>
      <c r="G333" s="825"/>
      <c r="H333" s="825"/>
      <c r="I333" s="825"/>
      <c r="J333" s="825"/>
      <c r="K333" s="825"/>
      <c r="L333" s="826"/>
      <c r="M333" s="826"/>
    </row>
    <row r="334" spans="2:13" s="822" customFormat="1" ht="10.15" customHeight="1">
      <c r="B334" s="823"/>
      <c r="C334" s="828"/>
      <c r="D334" s="825"/>
      <c r="E334" s="825"/>
      <c r="F334" s="825"/>
      <c r="G334" s="825"/>
      <c r="H334" s="825"/>
      <c r="I334" s="825"/>
      <c r="J334" s="825"/>
      <c r="K334" s="825"/>
      <c r="L334" s="826"/>
      <c r="M334" s="826"/>
    </row>
    <row r="335" spans="2:13" s="822" customFormat="1" ht="10.15" customHeight="1">
      <c r="B335" s="823"/>
      <c r="C335" s="828"/>
      <c r="D335" s="825"/>
      <c r="E335" s="825"/>
      <c r="F335" s="825"/>
      <c r="G335" s="825"/>
      <c r="H335" s="825"/>
      <c r="I335" s="825"/>
      <c r="J335" s="825"/>
      <c r="K335" s="825"/>
      <c r="L335" s="826"/>
      <c r="M335" s="826"/>
    </row>
    <row r="336" spans="2:13" s="822" customFormat="1" ht="10.15" customHeight="1">
      <c r="B336" s="823"/>
      <c r="C336" s="828"/>
      <c r="D336" s="825"/>
      <c r="E336" s="825"/>
      <c r="F336" s="825"/>
      <c r="G336" s="825"/>
      <c r="H336" s="825"/>
      <c r="I336" s="825"/>
      <c r="J336" s="825"/>
      <c r="K336" s="825"/>
      <c r="L336" s="826"/>
      <c r="M336" s="826"/>
    </row>
    <row r="337" spans="2:13" s="822" customFormat="1" ht="10.15" customHeight="1">
      <c r="B337" s="823"/>
      <c r="C337" s="828"/>
      <c r="D337" s="825"/>
      <c r="E337" s="825"/>
      <c r="F337" s="825"/>
      <c r="G337" s="825"/>
      <c r="H337" s="825"/>
      <c r="I337" s="825"/>
      <c r="J337" s="825"/>
      <c r="K337" s="825"/>
      <c r="L337" s="826"/>
      <c r="M337" s="826"/>
    </row>
    <row r="338" spans="2:13" s="822" customFormat="1" ht="10.15" customHeight="1">
      <c r="B338" s="823"/>
      <c r="C338" s="828"/>
      <c r="D338" s="825"/>
      <c r="E338" s="825"/>
      <c r="F338" s="825"/>
      <c r="G338" s="825"/>
      <c r="H338" s="825"/>
      <c r="I338" s="825"/>
      <c r="J338" s="825"/>
      <c r="K338" s="825"/>
      <c r="L338" s="826"/>
      <c r="M338" s="826"/>
    </row>
    <row r="339" spans="2:13" s="822" customFormat="1" ht="10.15" customHeight="1">
      <c r="B339" s="823"/>
      <c r="C339" s="828"/>
      <c r="D339" s="825"/>
      <c r="E339" s="825"/>
      <c r="F339" s="825"/>
      <c r="G339" s="825"/>
      <c r="H339" s="825"/>
      <c r="I339" s="825"/>
      <c r="J339" s="825"/>
      <c r="K339" s="825"/>
      <c r="L339" s="826"/>
      <c r="M339" s="826"/>
    </row>
    <row r="340" spans="2:13" s="822" customFormat="1" ht="10.15" customHeight="1">
      <c r="B340" s="823"/>
      <c r="C340" s="828"/>
      <c r="D340" s="825"/>
      <c r="E340" s="825"/>
      <c r="F340" s="825"/>
      <c r="G340" s="825"/>
      <c r="H340" s="825"/>
      <c r="I340" s="825"/>
      <c r="J340" s="825"/>
      <c r="K340" s="825"/>
      <c r="L340" s="826"/>
      <c r="M340" s="826"/>
    </row>
    <row r="341" spans="2:13" s="822" customFormat="1" ht="10.15" customHeight="1">
      <c r="B341" s="823"/>
      <c r="C341" s="828"/>
      <c r="D341" s="825"/>
      <c r="E341" s="825"/>
      <c r="F341" s="825"/>
      <c r="G341" s="825"/>
      <c r="H341" s="825"/>
      <c r="I341" s="825"/>
      <c r="J341" s="825"/>
      <c r="K341" s="825"/>
      <c r="L341" s="826"/>
      <c r="M341" s="826"/>
    </row>
    <row r="342" spans="2:13" s="822" customFormat="1" ht="10.15" customHeight="1">
      <c r="B342" s="823"/>
      <c r="C342" s="828"/>
      <c r="D342" s="825"/>
      <c r="E342" s="825"/>
      <c r="F342" s="825"/>
      <c r="G342" s="825"/>
      <c r="H342" s="825"/>
      <c r="I342" s="825"/>
      <c r="J342" s="825"/>
      <c r="K342" s="825"/>
      <c r="L342" s="826"/>
      <c r="M342" s="826"/>
    </row>
    <row r="343" spans="2:13" s="822" customFormat="1" ht="10.15" customHeight="1">
      <c r="B343" s="823"/>
      <c r="C343" s="828"/>
      <c r="D343" s="825"/>
      <c r="E343" s="825"/>
      <c r="F343" s="825"/>
      <c r="G343" s="825"/>
      <c r="H343" s="825"/>
      <c r="I343" s="825"/>
      <c r="J343" s="825"/>
      <c r="K343" s="825"/>
      <c r="L343" s="826"/>
      <c r="M343" s="826"/>
    </row>
    <row r="344" spans="2:13" s="822" customFormat="1" ht="10.15" customHeight="1">
      <c r="B344" s="823"/>
      <c r="C344" s="828"/>
      <c r="D344" s="825"/>
      <c r="E344" s="825"/>
      <c r="F344" s="825"/>
      <c r="G344" s="825"/>
      <c r="H344" s="825"/>
      <c r="I344" s="825"/>
      <c r="J344" s="825"/>
      <c r="K344" s="825"/>
      <c r="L344" s="826"/>
      <c r="M344" s="826"/>
    </row>
    <row r="345" spans="2:13" s="822" customFormat="1" ht="10.15" customHeight="1">
      <c r="B345" s="823"/>
      <c r="C345" s="828"/>
      <c r="D345" s="825"/>
      <c r="E345" s="825"/>
      <c r="F345" s="825"/>
      <c r="G345" s="825"/>
      <c r="H345" s="825"/>
      <c r="I345" s="825"/>
      <c r="J345" s="825"/>
      <c r="K345" s="825"/>
      <c r="L345" s="826"/>
      <c r="M345" s="826"/>
    </row>
    <row r="346" spans="2:13" s="822" customFormat="1" ht="10.15" customHeight="1">
      <c r="B346" s="823"/>
      <c r="C346" s="828"/>
      <c r="D346" s="825"/>
      <c r="E346" s="825"/>
      <c r="F346" s="825"/>
      <c r="G346" s="825"/>
      <c r="H346" s="825"/>
      <c r="I346" s="825"/>
      <c r="J346" s="825"/>
      <c r="K346" s="825"/>
      <c r="L346" s="826"/>
      <c r="M346" s="826"/>
    </row>
    <row r="347" spans="2:13" s="822" customFormat="1" ht="10.15" customHeight="1">
      <c r="B347" s="823"/>
      <c r="C347" s="828"/>
      <c r="D347" s="825"/>
      <c r="E347" s="825"/>
      <c r="F347" s="825"/>
      <c r="G347" s="825"/>
      <c r="H347" s="825"/>
      <c r="I347" s="825"/>
      <c r="J347" s="825"/>
      <c r="K347" s="825"/>
      <c r="L347" s="826"/>
      <c r="M347" s="826"/>
    </row>
    <row r="348" spans="2:13" s="822" customFormat="1" ht="10.15" customHeight="1">
      <c r="B348" s="823"/>
      <c r="C348" s="828"/>
      <c r="D348" s="825"/>
      <c r="E348" s="825"/>
      <c r="F348" s="825"/>
      <c r="G348" s="825"/>
      <c r="H348" s="825"/>
      <c r="I348" s="825"/>
      <c r="J348" s="825"/>
      <c r="K348" s="825"/>
      <c r="L348" s="826"/>
      <c r="M348" s="826"/>
    </row>
    <row r="349" spans="2:13" s="822" customFormat="1" ht="10.15" customHeight="1">
      <c r="B349" s="823"/>
      <c r="C349" s="828"/>
      <c r="D349" s="825"/>
      <c r="E349" s="825"/>
      <c r="F349" s="825"/>
      <c r="G349" s="825"/>
      <c r="H349" s="825"/>
      <c r="I349" s="825"/>
      <c r="J349" s="825"/>
      <c r="K349" s="825"/>
      <c r="L349" s="826"/>
      <c r="M349" s="826"/>
    </row>
    <row r="350" spans="2:13" s="822" customFormat="1" ht="10.15" customHeight="1">
      <c r="B350" s="823"/>
      <c r="C350" s="828"/>
      <c r="D350" s="825"/>
      <c r="E350" s="825"/>
      <c r="F350" s="825"/>
      <c r="G350" s="825"/>
      <c r="H350" s="825"/>
      <c r="I350" s="825"/>
      <c r="J350" s="825"/>
      <c r="K350" s="825"/>
      <c r="L350" s="826"/>
      <c r="M350" s="826"/>
    </row>
    <row r="351" spans="2:13" s="822" customFormat="1" ht="10.15" customHeight="1">
      <c r="B351" s="823"/>
      <c r="C351" s="828"/>
      <c r="D351" s="825"/>
      <c r="E351" s="825"/>
      <c r="F351" s="825"/>
      <c r="G351" s="825"/>
      <c r="H351" s="825"/>
      <c r="I351" s="825"/>
      <c r="J351" s="825"/>
      <c r="K351" s="825"/>
      <c r="L351" s="826"/>
      <c r="M351" s="826"/>
    </row>
    <row r="352" spans="2:13" s="822" customFormat="1" ht="10.15" customHeight="1">
      <c r="B352" s="823"/>
      <c r="C352" s="828"/>
      <c r="D352" s="825"/>
      <c r="E352" s="825"/>
      <c r="F352" s="825"/>
      <c r="G352" s="825"/>
      <c r="H352" s="825"/>
      <c r="I352" s="825"/>
      <c r="J352" s="825"/>
      <c r="K352" s="825"/>
      <c r="L352" s="826"/>
      <c r="M352" s="826"/>
    </row>
    <row r="353" spans="1:13" s="822" customFormat="1" ht="10.15" customHeight="1">
      <c r="B353" s="823"/>
      <c r="C353" s="828"/>
      <c r="D353" s="825"/>
      <c r="E353" s="825"/>
      <c r="F353" s="825"/>
      <c r="G353" s="825"/>
      <c r="H353" s="825"/>
      <c r="I353" s="825"/>
      <c r="J353" s="825"/>
      <c r="K353" s="825"/>
      <c r="L353" s="826"/>
      <c r="M353" s="826"/>
    </row>
    <row r="354" spans="1:13" s="822" customFormat="1" ht="10.15" customHeight="1">
      <c r="B354" s="823"/>
      <c r="C354" s="828"/>
      <c r="D354" s="825"/>
      <c r="E354" s="825"/>
      <c r="F354" s="825"/>
      <c r="G354" s="825"/>
      <c r="H354" s="825"/>
      <c r="I354" s="825"/>
      <c r="J354" s="825"/>
      <c r="K354" s="825"/>
      <c r="L354" s="826"/>
      <c r="M354" s="826"/>
    </row>
    <row r="355" spans="1:13" s="822" customFormat="1" ht="10.15" customHeight="1">
      <c r="B355" s="823"/>
      <c r="C355" s="828"/>
      <c r="D355" s="825"/>
      <c r="E355" s="825"/>
      <c r="F355" s="825"/>
      <c r="G355" s="825"/>
      <c r="H355" s="825"/>
      <c r="I355" s="825"/>
      <c r="J355" s="825"/>
      <c r="K355" s="825"/>
      <c r="L355" s="826"/>
      <c r="M355" s="826"/>
    </row>
    <row r="356" spans="1:13" s="822" customFormat="1" ht="10.15" customHeight="1">
      <c r="B356" s="823"/>
      <c r="C356" s="828"/>
      <c r="D356" s="825"/>
      <c r="E356" s="825"/>
      <c r="F356" s="825"/>
      <c r="G356" s="825"/>
      <c r="H356" s="825"/>
      <c r="I356" s="825"/>
      <c r="J356" s="825"/>
      <c r="K356" s="825"/>
      <c r="L356" s="826"/>
      <c r="M356" s="826"/>
    </row>
    <row r="357" spans="1:13" s="822" customFormat="1" ht="10.15" customHeight="1">
      <c r="B357" s="823"/>
      <c r="C357" s="828"/>
      <c r="D357" s="825"/>
      <c r="E357" s="825"/>
      <c r="F357" s="825"/>
      <c r="G357" s="825"/>
      <c r="H357" s="825"/>
      <c r="I357" s="825"/>
      <c r="J357" s="825"/>
      <c r="K357" s="825"/>
      <c r="L357" s="826"/>
      <c r="M357" s="826"/>
    </row>
    <row r="358" spans="1:13" s="822" customFormat="1" ht="10.15" customHeight="1">
      <c r="B358" s="823"/>
      <c r="C358" s="828"/>
      <c r="D358" s="825"/>
      <c r="E358" s="825"/>
      <c r="F358" s="825"/>
      <c r="G358" s="825"/>
      <c r="H358" s="825"/>
      <c r="I358" s="825"/>
      <c r="J358" s="825"/>
      <c r="K358" s="825"/>
      <c r="L358" s="826"/>
      <c r="M358" s="826"/>
    </row>
    <row r="359" spans="1:13" s="822" customFormat="1" ht="10.15" customHeight="1">
      <c r="B359" s="823"/>
      <c r="C359" s="828"/>
      <c r="D359" s="825"/>
      <c r="E359" s="825"/>
      <c r="F359" s="825"/>
      <c r="G359" s="825"/>
      <c r="H359" s="825"/>
      <c r="I359" s="825"/>
      <c r="J359" s="825"/>
      <c r="K359" s="825"/>
      <c r="L359" s="826"/>
      <c r="M359" s="826"/>
    </row>
    <row r="360" spans="1:13" s="822" customFormat="1" ht="10.15" customHeight="1">
      <c r="B360" s="823"/>
      <c r="C360" s="828"/>
      <c r="D360" s="825"/>
      <c r="E360" s="825"/>
      <c r="F360" s="825"/>
      <c r="G360" s="825"/>
      <c r="H360" s="825"/>
      <c r="I360" s="825"/>
      <c r="J360" s="825"/>
      <c r="K360" s="825"/>
      <c r="L360" s="826"/>
      <c r="M360" s="826"/>
    </row>
    <row r="361" spans="1:13" s="822" customFormat="1" ht="10.15" customHeight="1">
      <c r="B361" s="823"/>
      <c r="C361" s="828"/>
      <c r="D361" s="825"/>
      <c r="E361" s="825"/>
      <c r="F361" s="825"/>
      <c r="G361" s="825"/>
      <c r="H361" s="825"/>
      <c r="I361" s="825"/>
      <c r="J361" s="825"/>
      <c r="K361" s="825"/>
      <c r="L361" s="826"/>
      <c r="M361" s="826"/>
    </row>
    <row r="362" spans="1:13" s="822" customFormat="1" ht="10.15" customHeight="1">
      <c r="B362" s="823"/>
      <c r="C362" s="828"/>
      <c r="D362" s="825"/>
      <c r="E362" s="825"/>
      <c r="F362" s="825"/>
      <c r="G362" s="825"/>
      <c r="H362" s="825"/>
      <c r="I362" s="825"/>
      <c r="J362" s="825"/>
      <c r="K362" s="825"/>
      <c r="L362" s="826"/>
      <c r="M362" s="826"/>
    </row>
    <row r="363" spans="1:13" s="822" customFormat="1" ht="10.15" customHeight="1">
      <c r="B363" s="823"/>
      <c r="C363" s="828"/>
      <c r="D363" s="825"/>
      <c r="E363" s="825"/>
      <c r="F363" s="825"/>
      <c r="G363" s="825"/>
      <c r="H363" s="825"/>
      <c r="I363" s="825"/>
      <c r="J363" s="825"/>
      <c r="K363" s="825"/>
      <c r="L363" s="826"/>
      <c r="M363" s="826"/>
    </row>
    <row r="364" spans="1:13" s="822" customFormat="1" ht="10.15" customHeight="1">
      <c r="B364" s="823"/>
      <c r="C364" s="828"/>
      <c r="D364" s="825"/>
      <c r="E364" s="825"/>
      <c r="F364" s="825"/>
      <c r="G364" s="825"/>
      <c r="H364" s="825"/>
      <c r="I364" s="825"/>
      <c r="J364" s="825"/>
      <c r="K364" s="825"/>
      <c r="L364" s="826"/>
      <c r="M364" s="826"/>
    </row>
    <row r="365" spans="1:13" s="822" customFormat="1" ht="10.15" customHeight="1">
      <c r="B365" s="823"/>
      <c r="C365" s="828"/>
      <c r="D365" s="825"/>
      <c r="E365" s="825"/>
      <c r="F365" s="825"/>
      <c r="G365" s="825"/>
      <c r="H365" s="825"/>
      <c r="I365" s="825"/>
      <c r="J365" s="825"/>
      <c r="K365" s="825"/>
      <c r="L365" s="826"/>
      <c r="M365" s="826"/>
    </row>
    <row r="366" spans="1:13" s="118" customFormat="1" ht="13.9" customHeight="1">
      <c r="B366" s="305"/>
      <c r="C366" s="305"/>
      <c r="D366" s="305"/>
      <c r="E366" s="305"/>
      <c r="F366" s="305"/>
      <c r="G366" s="305"/>
      <c r="H366" s="305"/>
      <c r="I366" s="305"/>
      <c r="J366" s="305"/>
      <c r="K366" s="305"/>
      <c r="L366" s="305"/>
    </row>
    <row r="367" spans="1:13" s="118" customFormat="1" ht="9.6" customHeight="1">
      <c r="A367" s="158"/>
      <c r="B367" s="305"/>
      <c r="C367" s="305"/>
      <c r="D367" s="305"/>
      <c r="E367" s="305"/>
      <c r="F367" s="305"/>
      <c r="G367" s="305"/>
      <c r="H367" s="305"/>
      <c r="I367" s="305"/>
      <c r="J367" s="305"/>
      <c r="K367" s="305"/>
      <c r="L367" s="305"/>
    </row>
    <row r="368" spans="1:13" s="118" customFormat="1" ht="9.6" customHeight="1">
      <c r="A368" s="158"/>
      <c r="B368" s="305"/>
      <c r="C368" s="305"/>
      <c r="D368" s="305"/>
      <c r="E368" s="305"/>
      <c r="F368" s="305"/>
      <c r="G368" s="305"/>
      <c r="H368" s="305"/>
      <c r="I368" s="305"/>
      <c r="J368" s="305"/>
      <c r="K368" s="305"/>
      <c r="L368" s="305"/>
    </row>
    <row r="369" spans="1:9" s="21" customFormat="1" ht="9" customHeight="1">
      <c r="A369" s="243"/>
      <c r="B369" s="456"/>
      <c r="C369" s="201"/>
      <c r="D369" s="201"/>
      <c r="E369" s="201"/>
      <c r="F369" s="201"/>
      <c r="G369" s="201"/>
      <c r="H369" s="201"/>
      <c r="I369" s="201"/>
    </row>
    <row r="370" spans="1:9" s="24" customFormat="1" ht="10.5" customHeight="1">
      <c r="A370" s="457" t="s">
        <v>46</v>
      </c>
      <c r="B370" s="457"/>
      <c r="C370" s="458"/>
      <c r="D370" s="458"/>
      <c r="E370" s="458"/>
      <c r="F370" s="458"/>
      <c r="G370" s="458"/>
      <c r="H370" s="458"/>
      <c r="I370" s="458"/>
    </row>
  </sheetData>
  <mergeCells count="9">
    <mergeCell ref="J8:J11"/>
    <mergeCell ref="K8:K11"/>
    <mergeCell ref="M10:M11"/>
    <mergeCell ref="D6:D11"/>
    <mergeCell ref="E8:E11"/>
    <mergeCell ref="F8:F11"/>
    <mergeCell ref="G8:G11"/>
    <mergeCell ref="H8:H11"/>
    <mergeCell ref="I8:I11"/>
  </mergeCells>
  <pageMargins left="0.7" right="0.7" top="0.78740157499999996" bottom="0.78740157499999996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91"/>
  <sheetViews>
    <sheetView workbookViewId="0">
      <pane ySplit="12" topLeftCell="A13" activePane="bottomLeft" state="frozen"/>
      <selection pane="bottomLeft"/>
    </sheetView>
  </sheetViews>
  <sheetFormatPr baseColWidth="10" defaultColWidth="12.85546875" defaultRowHeight="11.25"/>
  <cols>
    <col min="1" max="1" width="2.42578125" style="818" customWidth="1"/>
    <col min="2" max="2" width="29.85546875" style="819" customWidth="1"/>
    <col min="3" max="3" width="2.42578125" style="837" customWidth="1"/>
    <col min="4" max="9" width="5.85546875" style="227" customWidth="1"/>
    <col min="10" max="10" width="5.42578125" style="227" customWidth="1"/>
    <col min="11" max="11" width="5.85546875" style="227" customWidth="1"/>
    <col min="12" max="12" width="5.85546875" style="821" customWidth="1"/>
    <col min="13" max="13" width="6.85546875" style="821" customWidth="1"/>
    <col min="14" max="14" width="4.42578125" style="818" customWidth="1"/>
    <col min="15" max="16384" width="12.85546875" style="818"/>
  </cols>
  <sheetData>
    <row r="1" spans="1:14" s="795" customFormat="1" ht="13.9" customHeight="1">
      <c r="A1" s="126" t="s">
        <v>592</v>
      </c>
      <c r="B1" s="750"/>
      <c r="C1" s="793"/>
      <c r="D1" s="793"/>
      <c r="E1" s="794"/>
      <c r="F1" s="794"/>
      <c r="G1" s="794"/>
      <c r="H1" s="794"/>
      <c r="I1" s="794"/>
      <c r="J1" s="794"/>
      <c r="K1" s="794"/>
      <c r="L1" s="794"/>
    </row>
    <row r="2" spans="1:14" s="756" customFormat="1" ht="9" customHeight="1">
      <c r="A2" s="796"/>
      <c r="B2" s="88"/>
      <c r="C2" s="186"/>
      <c r="D2" s="118"/>
      <c r="E2" s="118"/>
      <c r="F2" s="118"/>
      <c r="G2" s="118"/>
      <c r="H2" s="118"/>
      <c r="I2" s="118"/>
      <c r="J2" s="118"/>
      <c r="K2" s="118"/>
      <c r="L2" s="118"/>
    </row>
    <row r="3" spans="1:14" s="414" customFormat="1" ht="11.45" customHeight="1">
      <c r="A3" s="35" t="s">
        <v>2205</v>
      </c>
      <c r="B3" s="750"/>
      <c r="C3" s="797"/>
      <c r="D3" s="797"/>
      <c r="E3" s="750"/>
      <c r="F3" s="750"/>
      <c r="G3" s="750"/>
      <c r="H3" s="750"/>
      <c r="I3" s="750"/>
      <c r="J3" s="750"/>
      <c r="K3" s="750"/>
      <c r="L3" s="750"/>
    </row>
    <row r="4" spans="1:14" s="414" customFormat="1" ht="11.45" customHeight="1">
      <c r="A4" s="35" t="s">
        <v>2206</v>
      </c>
      <c r="B4" s="750"/>
      <c r="C4" s="797"/>
      <c r="D4" s="797"/>
      <c r="E4" s="750"/>
      <c r="F4" s="750"/>
      <c r="G4" s="750"/>
      <c r="H4" s="750"/>
      <c r="I4" s="750"/>
      <c r="J4" s="750"/>
      <c r="K4" s="750"/>
      <c r="L4" s="750"/>
    </row>
    <row r="5" spans="1:14" s="756" customFormat="1" ht="9" customHeight="1">
      <c r="A5" s="105"/>
      <c r="B5" s="88"/>
      <c r="C5" s="186"/>
      <c r="D5" s="118"/>
      <c r="E5" s="118"/>
      <c r="F5" s="118"/>
      <c r="G5" s="118"/>
      <c r="H5" s="118"/>
      <c r="I5" s="118"/>
      <c r="J5" s="118"/>
      <c r="K5" s="118"/>
      <c r="L5" s="188"/>
    </row>
    <row r="6" spans="1:14" s="756" customFormat="1" ht="9.75" customHeight="1">
      <c r="A6" s="838"/>
      <c r="B6" s="721"/>
      <c r="C6" s="618"/>
      <c r="D6" s="839"/>
      <c r="E6" s="840" t="s">
        <v>2207</v>
      </c>
      <c r="F6" s="841"/>
      <c r="G6" s="841"/>
      <c r="H6" s="841"/>
      <c r="I6" s="841"/>
      <c r="J6" s="841"/>
      <c r="K6" s="841"/>
      <c r="L6" s="841"/>
      <c r="M6" s="841"/>
      <c r="N6" s="841"/>
    </row>
    <row r="7" spans="1:14" s="756" customFormat="1" ht="9.75" customHeight="1">
      <c r="A7" s="51" t="s">
        <v>182</v>
      </c>
      <c r="B7" s="71"/>
      <c r="C7" s="619"/>
      <c r="D7" s="264"/>
      <c r="E7" s="264" t="s">
        <v>2208</v>
      </c>
      <c r="F7" s="264" t="s">
        <v>2208</v>
      </c>
      <c r="G7" s="264"/>
      <c r="H7" s="264"/>
      <c r="I7" s="266"/>
      <c r="J7" s="842"/>
      <c r="K7" s="265"/>
      <c r="L7" s="265" t="s">
        <v>2209</v>
      </c>
      <c r="M7" s="264" t="s">
        <v>1644</v>
      </c>
      <c r="N7" s="842"/>
    </row>
    <row r="8" spans="1:14" s="756" customFormat="1" ht="9.75" customHeight="1">
      <c r="A8" s="51" t="s">
        <v>1708</v>
      </c>
      <c r="B8" s="71"/>
      <c r="C8" s="619"/>
      <c r="D8" s="264"/>
      <c r="E8" s="264" t="s">
        <v>2210</v>
      </c>
      <c r="F8" s="264" t="s">
        <v>2210</v>
      </c>
      <c r="G8" s="264" t="s">
        <v>2211</v>
      </c>
      <c r="H8" s="264" t="s">
        <v>2212</v>
      </c>
      <c r="I8" s="268"/>
      <c r="J8" s="843" t="s">
        <v>2213</v>
      </c>
      <c r="K8" s="267" t="s">
        <v>2214</v>
      </c>
      <c r="L8" s="267" t="s">
        <v>1731</v>
      </c>
      <c r="M8" s="264" t="s">
        <v>2215</v>
      </c>
      <c r="N8" s="843"/>
    </row>
    <row r="9" spans="1:14" s="756" customFormat="1" ht="9.75" customHeight="1">
      <c r="A9" s="51" t="s">
        <v>457</v>
      </c>
      <c r="B9" s="71"/>
      <c r="C9" s="619"/>
      <c r="D9" s="264" t="s">
        <v>555</v>
      </c>
      <c r="E9" s="264" t="s">
        <v>2216</v>
      </c>
      <c r="F9" s="264" t="s">
        <v>2216</v>
      </c>
      <c r="G9" s="264" t="s">
        <v>2217</v>
      </c>
      <c r="H9" s="264" t="s">
        <v>2218</v>
      </c>
      <c r="I9" s="268" t="s">
        <v>2219</v>
      </c>
      <c r="J9" s="843" t="s">
        <v>2220</v>
      </c>
      <c r="K9" s="267" t="s">
        <v>2221</v>
      </c>
      <c r="L9" s="267" t="s">
        <v>2222</v>
      </c>
      <c r="M9" s="264" t="s">
        <v>2223</v>
      </c>
      <c r="N9" s="843" t="s">
        <v>2224</v>
      </c>
    </row>
    <row r="10" spans="1:14" s="756" customFormat="1" ht="9.75" customHeight="1">
      <c r="A10" s="51"/>
      <c r="B10" s="71"/>
      <c r="C10" s="619"/>
      <c r="D10" s="264" t="s">
        <v>561</v>
      </c>
      <c r="E10" s="264" t="s">
        <v>2225</v>
      </c>
      <c r="F10" s="264" t="s">
        <v>1908</v>
      </c>
      <c r="G10" s="264" t="s">
        <v>2225</v>
      </c>
      <c r="H10" s="264" t="s">
        <v>2217</v>
      </c>
      <c r="I10" s="268" t="s">
        <v>2226</v>
      </c>
      <c r="J10" s="843" t="s">
        <v>2227</v>
      </c>
      <c r="K10" s="267" t="s">
        <v>2228</v>
      </c>
      <c r="L10" s="267" t="s">
        <v>2229</v>
      </c>
      <c r="M10" s="264" t="s">
        <v>2230</v>
      </c>
      <c r="N10" s="843" t="s">
        <v>2231</v>
      </c>
    </row>
    <row r="11" spans="1:14" s="756" customFormat="1" ht="9.75" customHeight="1">
      <c r="A11" s="51" t="s">
        <v>1728</v>
      </c>
      <c r="B11" s="71"/>
      <c r="C11" s="619"/>
      <c r="D11" s="264"/>
      <c r="E11" s="42" t="s">
        <v>2232</v>
      </c>
      <c r="F11" s="42" t="s">
        <v>2232</v>
      </c>
      <c r="G11" s="42" t="s">
        <v>2232</v>
      </c>
      <c r="H11" s="42" t="s">
        <v>2233</v>
      </c>
      <c r="I11" s="268"/>
      <c r="J11" s="843" t="s">
        <v>2234</v>
      </c>
      <c r="K11" s="267" t="s">
        <v>2235</v>
      </c>
      <c r="L11" s="267" t="s">
        <v>2236</v>
      </c>
      <c r="M11" s="264" t="s">
        <v>2237</v>
      </c>
      <c r="N11" s="843"/>
    </row>
    <row r="12" spans="1:14" s="756" customFormat="1" ht="9.75" customHeight="1">
      <c r="A12" s="623" t="s">
        <v>1734</v>
      </c>
      <c r="B12" s="844"/>
      <c r="C12" s="270"/>
      <c r="D12" s="270"/>
      <c r="E12" s="150" t="s">
        <v>2238</v>
      </c>
      <c r="F12" s="150" t="s">
        <v>2238</v>
      </c>
      <c r="G12" s="150" t="s">
        <v>2238</v>
      </c>
      <c r="H12" s="150" t="s">
        <v>2239</v>
      </c>
      <c r="I12" s="272"/>
      <c r="J12" s="845" t="s">
        <v>2240</v>
      </c>
      <c r="K12" s="271" t="s">
        <v>2241</v>
      </c>
      <c r="L12" s="271" t="s">
        <v>2242</v>
      </c>
      <c r="M12" s="270" t="s">
        <v>564</v>
      </c>
      <c r="N12" s="845"/>
    </row>
    <row r="13" spans="1:14" s="756" customFormat="1" ht="9" customHeight="1">
      <c r="A13" s="220"/>
      <c r="B13" s="185"/>
      <c r="C13" s="800"/>
      <c r="D13" s="812"/>
      <c r="E13" s="812"/>
      <c r="F13" s="812"/>
      <c r="G13" s="812"/>
      <c r="H13" s="812"/>
      <c r="I13" s="812"/>
      <c r="J13" s="812"/>
      <c r="K13" s="812"/>
      <c r="L13" s="205"/>
    </row>
    <row r="14" spans="1:14" s="813" customFormat="1" ht="9" customHeight="1">
      <c r="A14" s="846" t="s">
        <v>458</v>
      </c>
      <c r="B14" s="847"/>
      <c r="C14" s="848"/>
      <c r="D14" s="849"/>
      <c r="E14" s="849"/>
      <c r="F14" s="849"/>
      <c r="G14" s="849"/>
      <c r="H14" s="849"/>
      <c r="I14" s="849"/>
      <c r="J14" s="849"/>
      <c r="K14" s="849"/>
      <c r="L14" s="850"/>
      <c r="M14" s="850"/>
      <c r="N14" s="846"/>
    </row>
    <row r="15" spans="1:14" s="813" customFormat="1" ht="6.75" customHeight="1">
      <c r="A15" s="846"/>
      <c r="B15" s="847"/>
      <c r="C15" s="851"/>
      <c r="D15" s="852"/>
      <c r="E15" s="849"/>
      <c r="F15" s="849"/>
      <c r="G15" s="849"/>
      <c r="H15" s="849"/>
      <c r="I15" s="849"/>
      <c r="J15" s="849"/>
      <c r="K15" s="849"/>
      <c r="L15" s="850"/>
      <c r="M15" s="850"/>
      <c r="N15" s="846"/>
    </row>
    <row r="16" spans="1:14" ht="9" customHeight="1">
      <c r="A16" s="600"/>
      <c r="B16" s="39" t="s">
        <v>751</v>
      </c>
      <c r="C16" s="853" t="s">
        <v>1739</v>
      </c>
      <c r="D16" s="854">
        <v>117</v>
      </c>
      <c r="E16" s="588">
        <v>3</v>
      </c>
      <c r="F16" s="588">
        <v>7</v>
      </c>
      <c r="G16" s="588">
        <v>0</v>
      </c>
      <c r="H16" s="588">
        <v>7</v>
      </c>
      <c r="I16" s="588">
        <v>40</v>
      </c>
      <c r="J16" s="588">
        <v>0</v>
      </c>
      <c r="K16" s="588">
        <v>17</v>
      </c>
      <c r="L16" s="588">
        <v>2</v>
      </c>
      <c r="M16" s="588">
        <v>38</v>
      </c>
      <c r="N16" s="588">
        <v>3</v>
      </c>
    </row>
    <row r="17" spans="1:14" ht="9" customHeight="1">
      <c r="A17" s="600"/>
      <c r="B17" s="39"/>
      <c r="C17" s="853" t="s">
        <v>1740</v>
      </c>
      <c r="D17" s="854">
        <v>76</v>
      </c>
      <c r="E17" s="588">
        <v>0</v>
      </c>
      <c r="F17" s="588">
        <v>7</v>
      </c>
      <c r="G17" s="588">
        <v>0</v>
      </c>
      <c r="H17" s="588">
        <v>1</v>
      </c>
      <c r="I17" s="588">
        <v>20</v>
      </c>
      <c r="J17" s="588">
        <v>0</v>
      </c>
      <c r="K17" s="588">
        <v>19</v>
      </c>
      <c r="L17" s="588">
        <v>1</v>
      </c>
      <c r="M17" s="588">
        <v>24</v>
      </c>
      <c r="N17" s="588">
        <v>4</v>
      </c>
    </row>
    <row r="18" spans="1:14" s="822" customFormat="1" ht="9" customHeight="1">
      <c r="A18" s="600"/>
      <c r="B18" s="855"/>
      <c r="C18" s="853" t="s">
        <v>1741</v>
      </c>
      <c r="D18" s="854">
        <v>193</v>
      </c>
      <c r="E18" s="588">
        <v>3</v>
      </c>
      <c r="F18" s="588">
        <v>14</v>
      </c>
      <c r="G18" s="588">
        <v>0</v>
      </c>
      <c r="H18" s="588">
        <v>8</v>
      </c>
      <c r="I18" s="588">
        <v>60</v>
      </c>
      <c r="J18" s="588">
        <v>0</v>
      </c>
      <c r="K18" s="588">
        <v>36</v>
      </c>
      <c r="L18" s="588">
        <v>3</v>
      </c>
      <c r="M18" s="588">
        <v>62</v>
      </c>
      <c r="N18" s="588">
        <v>7</v>
      </c>
    </row>
    <row r="19" spans="1:14" s="822" customFormat="1" ht="9" customHeight="1">
      <c r="A19" s="600"/>
      <c r="B19" s="855"/>
      <c r="C19" s="853"/>
      <c r="D19" s="856"/>
    </row>
    <row r="20" spans="1:14" ht="9" customHeight="1">
      <c r="A20" s="600"/>
      <c r="B20" s="855" t="s">
        <v>752</v>
      </c>
      <c r="C20" s="853" t="s">
        <v>1739</v>
      </c>
      <c r="D20" s="854">
        <v>245</v>
      </c>
      <c r="E20" s="588">
        <v>1</v>
      </c>
      <c r="F20" s="588">
        <v>3</v>
      </c>
      <c r="G20" s="588">
        <v>0</v>
      </c>
      <c r="H20" s="588">
        <v>3</v>
      </c>
      <c r="I20" s="588">
        <v>177</v>
      </c>
      <c r="J20" s="588">
        <v>0</v>
      </c>
      <c r="K20" s="588">
        <v>13</v>
      </c>
      <c r="L20" s="588">
        <v>2</v>
      </c>
      <c r="M20" s="588">
        <v>29</v>
      </c>
      <c r="N20" s="588">
        <v>17</v>
      </c>
    </row>
    <row r="21" spans="1:14" ht="9" customHeight="1">
      <c r="A21" s="600"/>
      <c r="B21" s="855"/>
      <c r="C21" s="853" t="s">
        <v>1740</v>
      </c>
      <c r="D21" s="854">
        <v>84</v>
      </c>
      <c r="E21" s="588">
        <v>0</v>
      </c>
      <c r="F21" s="588">
        <v>1</v>
      </c>
      <c r="G21" s="588">
        <v>0</v>
      </c>
      <c r="H21" s="588">
        <v>1</v>
      </c>
      <c r="I21" s="588">
        <v>56</v>
      </c>
      <c r="J21" s="588">
        <v>0</v>
      </c>
      <c r="K21" s="588">
        <v>10</v>
      </c>
      <c r="L21" s="588">
        <v>1</v>
      </c>
      <c r="M21" s="588">
        <v>12</v>
      </c>
      <c r="N21" s="588">
        <v>3</v>
      </c>
    </row>
    <row r="22" spans="1:14" s="822" customFormat="1" ht="9" customHeight="1">
      <c r="A22" s="600"/>
      <c r="B22" s="855"/>
      <c r="C22" s="853" t="s">
        <v>1741</v>
      </c>
      <c r="D22" s="854">
        <v>329</v>
      </c>
      <c r="E22" s="588">
        <v>1</v>
      </c>
      <c r="F22" s="588">
        <v>4</v>
      </c>
      <c r="G22" s="588">
        <v>0</v>
      </c>
      <c r="H22" s="588">
        <v>4</v>
      </c>
      <c r="I22" s="588">
        <v>233</v>
      </c>
      <c r="J22" s="588">
        <v>0</v>
      </c>
      <c r="K22" s="588">
        <v>23</v>
      </c>
      <c r="L22" s="588">
        <v>3</v>
      </c>
      <c r="M22" s="588">
        <v>41</v>
      </c>
      <c r="N22" s="588">
        <v>20</v>
      </c>
    </row>
    <row r="23" spans="1:14" s="822" customFormat="1" ht="9" customHeight="1">
      <c r="A23" s="600"/>
      <c r="B23" s="855"/>
      <c r="C23" s="853"/>
      <c r="D23" s="856"/>
    </row>
    <row r="24" spans="1:14" ht="9" customHeight="1">
      <c r="A24" s="600"/>
      <c r="B24" s="855" t="s">
        <v>753</v>
      </c>
      <c r="C24" s="853" t="s">
        <v>1739</v>
      </c>
      <c r="D24" s="854">
        <v>244</v>
      </c>
      <c r="E24" s="588">
        <v>0</v>
      </c>
      <c r="F24" s="588">
        <v>3</v>
      </c>
      <c r="G24" s="588">
        <v>0</v>
      </c>
      <c r="H24" s="588">
        <v>3</v>
      </c>
      <c r="I24" s="588">
        <v>182</v>
      </c>
      <c r="J24" s="588">
        <v>0</v>
      </c>
      <c r="K24" s="588">
        <v>37</v>
      </c>
      <c r="L24" s="588">
        <v>3</v>
      </c>
      <c r="M24" s="588">
        <v>9</v>
      </c>
      <c r="N24" s="588">
        <v>7</v>
      </c>
    </row>
    <row r="25" spans="1:14" ht="9" customHeight="1">
      <c r="A25" s="600"/>
      <c r="B25" s="855"/>
      <c r="C25" s="853" t="s">
        <v>1740</v>
      </c>
      <c r="D25" s="854">
        <v>58</v>
      </c>
      <c r="E25" s="588">
        <v>1</v>
      </c>
      <c r="F25" s="588">
        <v>2</v>
      </c>
      <c r="G25" s="588">
        <v>0</v>
      </c>
      <c r="H25" s="588">
        <v>3</v>
      </c>
      <c r="I25" s="588">
        <v>33</v>
      </c>
      <c r="J25" s="588">
        <v>0</v>
      </c>
      <c r="K25" s="588">
        <v>9</v>
      </c>
      <c r="L25" s="588">
        <v>2</v>
      </c>
      <c r="M25" s="588">
        <v>7</v>
      </c>
      <c r="N25" s="588">
        <v>1</v>
      </c>
    </row>
    <row r="26" spans="1:14" s="822" customFormat="1" ht="9" customHeight="1">
      <c r="A26" s="600"/>
      <c r="B26" s="855"/>
      <c r="C26" s="853" t="s">
        <v>1741</v>
      </c>
      <c r="D26" s="854">
        <v>302</v>
      </c>
      <c r="E26" s="588">
        <v>1</v>
      </c>
      <c r="F26" s="588">
        <v>5</v>
      </c>
      <c r="G26" s="588">
        <v>0</v>
      </c>
      <c r="H26" s="588">
        <v>6</v>
      </c>
      <c r="I26" s="588">
        <v>215</v>
      </c>
      <c r="J26" s="588">
        <v>0</v>
      </c>
      <c r="K26" s="588">
        <v>46</v>
      </c>
      <c r="L26" s="588">
        <v>5</v>
      </c>
      <c r="M26" s="588">
        <v>16</v>
      </c>
      <c r="N26" s="588">
        <v>8</v>
      </c>
    </row>
    <row r="27" spans="1:14" s="822" customFormat="1" ht="9" customHeight="1">
      <c r="A27" s="600"/>
      <c r="B27" s="855"/>
      <c r="C27" s="853"/>
      <c r="D27" s="856"/>
    </row>
    <row r="28" spans="1:14" ht="9" customHeight="1">
      <c r="A28" s="600"/>
      <c r="B28" s="855" t="s">
        <v>754</v>
      </c>
      <c r="C28" s="853" t="s">
        <v>1739</v>
      </c>
      <c r="D28" s="854">
        <v>237</v>
      </c>
      <c r="E28" s="588">
        <v>3</v>
      </c>
      <c r="F28" s="588">
        <v>4</v>
      </c>
      <c r="G28" s="588">
        <v>2</v>
      </c>
      <c r="H28" s="588">
        <v>5</v>
      </c>
      <c r="I28" s="588">
        <v>182</v>
      </c>
      <c r="J28" s="588">
        <v>0</v>
      </c>
      <c r="K28" s="588">
        <v>33</v>
      </c>
      <c r="L28" s="588">
        <v>2</v>
      </c>
      <c r="M28" s="588">
        <v>1</v>
      </c>
      <c r="N28" s="588">
        <v>5</v>
      </c>
    </row>
    <row r="29" spans="1:14" ht="9" customHeight="1">
      <c r="A29" s="600"/>
      <c r="B29" s="855"/>
      <c r="C29" s="853" t="s">
        <v>1740</v>
      </c>
      <c r="D29" s="854">
        <v>59</v>
      </c>
      <c r="E29" s="588">
        <v>2</v>
      </c>
      <c r="F29" s="588">
        <v>3</v>
      </c>
      <c r="G29" s="588">
        <v>0</v>
      </c>
      <c r="H29" s="588">
        <v>4</v>
      </c>
      <c r="I29" s="588">
        <v>38</v>
      </c>
      <c r="J29" s="588">
        <v>0</v>
      </c>
      <c r="K29" s="588">
        <v>8</v>
      </c>
      <c r="L29" s="588">
        <v>0</v>
      </c>
      <c r="M29" s="588">
        <v>1</v>
      </c>
      <c r="N29" s="588">
        <v>3</v>
      </c>
    </row>
    <row r="30" spans="1:14" ht="9" customHeight="1">
      <c r="A30" s="600"/>
      <c r="B30" s="855"/>
      <c r="C30" s="853" t="s">
        <v>1741</v>
      </c>
      <c r="D30" s="854">
        <v>296</v>
      </c>
      <c r="E30" s="588">
        <v>5</v>
      </c>
      <c r="F30" s="588">
        <v>7</v>
      </c>
      <c r="G30" s="588">
        <v>2</v>
      </c>
      <c r="H30" s="588">
        <v>9</v>
      </c>
      <c r="I30" s="588">
        <v>220</v>
      </c>
      <c r="J30" s="588">
        <v>0</v>
      </c>
      <c r="K30" s="588">
        <v>41</v>
      </c>
      <c r="L30" s="588">
        <v>2</v>
      </c>
      <c r="M30" s="588">
        <v>2</v>
      </c>
      <c r="N30" s="588">
        <v>8</v>
      </c>
    </row>
    <row r="31" spans="1:14" ht="9" customHeight="1">
      <c r="A31" s="600"/>
      <c r="B31" s="855"/>
      <c r="C31" s="853"/>
      <c r="D31" s="857"/>
      <c r="E31" s="818"/>
      <c r="F31" s="818"/>
      <c r="G31" s="818"/>
      <c r="H31" s="818"/>
      <c r="I31" s="818"/>
      <c r="J31" s="818"/>
      <c r="K31" s="818"/>
      <c r="L31" s="818"/>
      <c r="M31" s="818"/>
    </row>
    <row r="32" spans="1:14" ht="9" customHeight="1">
      <c r="A32" s="600"/>
      <c r="B32" s="855" t="s">
        <v>755</v>
      </c>
      <c r="C32" s="853" t="s">
        <v>1739</v>
      </c>
      <c r="D32" s="854">
        <v>388</v>
      </c>
      <c r="E32" s="588">
        <v>2</v>
      </c>
      <c r="F32" s="588">
        <v>6</v>
      </c>
      <c r="G32" s="588">
        <v>3</v>
      </c>
      <c r="H32" s="588">
        <v>14</v>
      </c>
      <c r="I32" s="588">
        <v>306</v>
      </c>
      <c r="J32" s="588">
        <v>0</v>
      </c>
      <c r="K32" s="588">
        <v>39</v>
      </c>
      <c r="L32" s="588">
        <v>1</v>
      </c>
      <c r="M32" s="588">
        <v>0</v>
      </c>
      <c r="N32" s="588">
        <v>17</v>
      </c>
    </row>
    <row r="33" spans="1:14" ht="9" customHeight="1">
      <c r="A33" s="600"/>
      <c r="B33" s="855"/>
      <c r="C33" s="853" t="s">
        <v>1740</v>
      </c>
      <c r="D33" s="854">
        <v>178</v>
      </c>
      <c r="E33" s="588">
        <v>2</v>
      </c>
      <c r="F33" s="588">
        <v>7</v>
      </c>
      <c r="G33" s="588">
        <v>3</v>
      </c>
      <c r="H33" s="588">
        <v>11</v>
      </c>
      <c r="I33" s="588">
        <v>128</v>
      </c>
      <c r="J33" s="588">
        <v>0</v>
      </c>
      <c r="K33" s="588">
        <v>19</v>
      </c>
      <c r="L33" s="588">
        <v>0</v>
      </c>
      <c r="M33" s="588">
        <v>0</v>
      </c>
      <c r="N33" s="588">
        <v>8</v>
      </c>
    </row>
    <row r="34" spans="1:14" ht="9" customHeight="1">
      <c r="A34" s="600"/>
      <c r="B34" s="855"/>
      <c r="C34" s="853" t="s">
        <v>1741</v>
      </c>
      <c r="D34" s="854">
        <v>566</v>
      </c>
      <c r="E34" s="588">
        <v>4</v>
      </c>
      <c r="F34" s="588">
        <v>13</v>
      </c>
      <c r="G34" s="588">
        <v>6</v>
      </c>
      <c r="H34" s="588">
        <v>25</v>
      </c>
      <c r="I34" s="588">
        <v>434</v>
      </c>
      <c r="J34" s="588">
        <v>0</v>
      </c>
      <c r="K34" s="588">
        <v>58</v>
      </c>
      <c r="L34" s="588">
        <v>1</v>
      </c>
      <c r="M34" s="588">
        <v>0</v>
      </c>
      <c r="N34" s="588">
        <v>25</v>
      </c>
    </row>
    <row r="35" spans="1:14" ht="9" customHeight="1">
      <c r="A35" s="600"/>
      <c r="B35" s="855"/>
      <c r="C35" s="853"/>
      <c r="D35" s="857"/>
      <c r="E35" s="818"/>
      <c r="F35" s="818"/>
      <c r="G35" s="818"/>
      <c r="H35" s="818"/>
      <c r="I35" s="818"/>
      <c r="J35" s="818"/>
      <c r="K35" s="818"/>
      <c r="L35" s="818"/>
      <c r="M35" s="818"/>
    </row>
    <row r="36" spans="1:14" ht="9" customHeight="1">
      <c r="A36" s="600"/>
      <c r="B36" s="855" t="s">
        <v>756</v>
      </c>
      <c r="C36" s="853" t="s">
        <v>1739</v>
      </c>
      <c r="D36" s="854">
        <v>44</v>
      </c>
      <c r="E36" s="588">
        <v>0</v>
      </c>
      <c r="F36" s="588">
        <v>0</v>
      </c>
      <c r="G36" s="588">
        <v>0</v>
      </c>
      <c r="H36" s="588">
        <v>5</v>
      </c>
      <c r="I36" s="588">
        <v>0</v>
      </c>
      <c r="J36" s="588">
        <v>0</v>
      </c>
      <c r="K36" s="588">
        <v>0</v>
      </c>
      <c r="L36" s="588">
        <v>18</v>
      </c>
      <c r="M36" s="588">
        <v>17</v>
      </c>
      <c r="N36" s="588">
        <v>4</v>
      </c>
    </row>
    <row r="37" spans="1:14" ht="9" customHeight="1">
      <c r="A37" s="600"/>
      <c r="B37" s="855"/>
      <c r="C37" s="853" t="s">
        <v>1740</v>
      </c>
      <c r="D37" s="854">
        <v>29</v>
      </c>
      <c r="E37" s="588">
        <v>0</v>
      </c>
      <c r="F37" s="588">
        <v>0</v>
      </c>
      <c r="G37" s="588">
        <v>0</v>
      </c>
      <c r="H37" s="588">
        <v>7</v>
      </c>
      <c r="I37" s="588">
        <v>2</v>
      </c>
      <c r="J37" s="588">
        <v>0</v>
      </c>
      <c r="K37" s="588">
        <v>1</v>
      </c>
      <c r="L37" s="588">
        <v>12</v>
      </c>
      <c r="M37" s="588">
        <v>7</v>
      </c>
      <c r="N37" s="588">
        <v>0</v>
      </c>
    </row>
    <row r="38" spans="1:14" ht="9" customHeight="1">
      <c r="A38" s="600"/>
      <c r="B38" s="855"/>
      <c r="C38" s="853" t="s">
        <v>1741</v>
      </c>
      <c r="D38" s="854">
        <v>73</v>
      </c>
      <c r="E38" s="588">
        <v>0</v>
      </c>
      <c r="F38" s="588">
        <v>0</v>
      </c>
      <c r="G38" s="588">
        <v>0</v>
      </c>
      <c r="H38" s="588">
        <v>12</v>
      </c>
      <c r="I38" s="588">
        <v>2</v>
      </c>
      <c r="J38" s="588">
        <v>0</v>
      </c>
      <c r="K38" s="588">
        <v>1</v>
      </c>
      <c r="L38" s="588">
        <v>30</v>
      </c>
      <c r="M38" s="588">
        <v>24</v>
      </c>
      <c r="N38" s="588">
        <v>4</v>
      </c>
    </row>
    <row r="39" spans="1:14" ht="9" customHeight="1">
      <c r="A39" s="600"/>
      <c r="B39" s="855"/>
      <c r="C39" s="853"/>
      <c r="D39" s="857"/>
      <c r="E39" s="818"/>
      <c r="F39" s="818"/>
      <c r="G39" s="818"/>
      <c r="H39" s="818"/>
      <c r="I39" s="818"/>
      <c r="J39" s="818"/>
      <c r="K39" s="818"/>
      <c r="L39" s="818"/>
      <c r="M39" s="818"/>
    </row>
    <row r="40" spans="1:14" ht="9" customHeight="1">
      <c r="A40" s="600"/>
      <c r="B40" s="855" t="s">
        <v>2243</v>
      </c>
      <c r="C40" s="853" t="s">
        <v>1739</v>
      </c>
      <c r="D40" s="854">
        <v>104</v>
      </c>
      <c r="E40" s="588">
        <v>0</v>
      </c>
      <c r="F40" s="588">
        <v>3</v>
      </c>
      <c r="G40" s="588">
        <v>0</v>
      </c>
      <c r="H40" s="588">
        <v>5</v>
      </c>
      <c r="I40" s="588">
        <v>61</v>
      </c>
      <c r="J40" s="588">
        <v>2</v>
      </c>
      <c r="K40" s="588">
        <v>24</v>
      </c>
      <c r="L40" s="588">
        <v>2</v>
      </c>
      <c r="M40" s="588">
        <v>1</v>
      </c>
      <c r="N40" s="588">
        <v>6</v>
      </c>
    </row>
    <row r="41" spans="1:14" ht="9" customHeight="1">
      <c r="A41" s="600"/>
      <c r="B41" s="855" t="s">
        <v>2244</v>
      </c>
      <c r="C41" s="853" t="s">
        <v>1740</v>
      </c>
      <c r="D41" s="854">
        <v>89</v>
      </c>
      <c r="E41" s="588">
        <v>2</v>
      </c>
      <c r="F41" s="588">
        <v>3</v>
      </c>
      <c r="G41" s="588">
        <v>0</v>
      </c>
      <c r="H41" s="588">
        <v>7</v>
      </c>
      <c r="I41" s="588">
        <v>52</v>
      </c>
      <c r="J41" s="588">
        <v>0</v>
      </c>
      <c r="K41" s="588">
        <v>13</v>
      </c>
      <c r="L41" s="588">
        <v>4</v>
      </c>
      <c r="M41" s="588">
        <v>5</v>
      </c>
      <c r="N41" s="588">
        <v>3</v>
      </c>
    </row>
    <row r="42" spans="1:14" ht="9" customHeight="1">
      <c r="A42" s="600"/>
      <c r="B42" s="855"/>
      <c r="C42" s="853" t="s">
        <v>1741</v>
      </c>
      <c r="D42" s="854">
        <v>193</v>
      </c>
      <c r="E42" s="588">
        <v>2</v>
      </c>
      <c r="F42" s="588">
        <v>6</v>
      </c>
      <c r="G42" s="588">
        <v>0</v>
      </c>
      <c r="H42" s="588">
        <v>12</v>
      </c>
      <c r="I42" s="588">
        <v>113</v>
      </c>
      <c r="J42" s="588">
        <v>2</v>
      </c>
      <c r="K42" s="588">
        <v>37</v>
      </c>
      <c r="L42" s="588">
        <v>6</v>
      </c>
      <c r="M42" s="588">
        <v>6</v>
      </c>
      <c r="N42" s="588">
        <v>9</v>
      </c>
    </row>
    <row r="43" spans="1:14" ht="9" customHeight="1">
      <c r="A43" s="600"/>
      <c r="B43" s="855"/>
      <c r="C43" s="853"/>
      <c r="D43" s="857"/>
      <c r="E43" s="818"/>
      <c r="F43" s="818"/>
      <c r="G43" s="818"/>
      <c r="H43" s="818"/>
      <c r="I43" s="818"/>
      <c r="J43" s="818"/>
      <c r="K43" s="818"/>
      <c r="L43" s="818"/>
      <c r="M43" s="818"/>
    </row>
    <row r="44" spans="1:14" ht="9" customHeight="1">
      <c r="A44" s="600"/>
      <c r="B44" s="855" t="s">
        <v>759</v>
      </c>
      <c r="C44" s="853" t="s">
        <v>1739</v>
      </c>
      <c r="D44" s="854">
        <v>75</v>
      </c>
      <c r="E44" s="588">
        <v>1</v>
      </c>
      <c r="F44" s="588">
        <v>0</v>
      </c>
      <c r="G44" s="588">
        <v>0</v>
      </c>
      <c r="H44" s="588">
        <v>1</v>
      </c>
      <c r="I44" s="588">
        <v>65</v>
      </c>
      <c r="J44" s="588">
        <v>0</v>
      </c>
      <c r="K44" s="588">
        <v>5</v>
      </c>
      <c r="L44" s="588">
        <v>1</v>
      </c>
      <c r="M44" s="588">
        <v>0</v>
      </c>
      <c r="N44" s="588">
        <v>2</v>
      </c>
    </row>
    <row r="45" spans="1:14" ht="9" customHeight="1">
      <c r="A45" s="600"/>
      <c r="B45" s="855"/>
      <c r="C45" s="853" t="s">
        <v>1740</v>
      </c>
      <c r="D45" s="854">
        <v>19</v>
      </c>
      <c r="E45" s="588">
        <v>0</v>
      </c>
      <c r="F45" s="588">
        <v>1</v>
      </c>
      <c r="G45" s="588">
        <v>0</v>
      </c>
      <c r="H45" s="588">
        <v>1</v>
      </c>
      <c r="I45" s="588">
        <v>15</v>
      </c>
      <c r="J45" s="588">
        <v>0</v>
      </c>
      <c r="K45" s="588">
        <v>2</v>
      </c>
      <c r="L45" s="588">
        <v>0</v>
      </c>
      <c r="M45" s="588">
        <v>0</v>
      </c>
      <c r="N45" s="588">
        <v>0</v>
      </c>
    </row>
    <row r="46" spans="1:14" ht="9" customHeight="1">
      <c r="A46" s="600"/>
      <c r="B46" s="855"/>
      <c r="C46" s="853" t="s">
        <v>1741</v>
      </c>
      <c r="D46" s="854">
        <v>94</v>
      </c>
      <c r="E46" s="588">
        <v>1</v>
      </c>
      <c r="F46" s="588">
        <v>1</v>
      </c>
      <c r="G46" s="588">
        <v>0</v>
      </c>
      <c r="H46" s="588">
        <v>2</v>
      </c>
      <c r="I46" s="588">
        <v>80</v>
      </c>
      <c r="J46" s="588">
        <v>0</v>
      </c>
      <c r="K46" s="588">
        <v>7</v>
      </c>
      <c r="L46" s="588">
        <v>1</v>
      </c>
      <c r="M46" s="588">
        <v>0</v>
      </c>
      <c r="N46" s="588">
        <v>2</v>
      </c>
    </row>
    <row r="47" spans="1:14" ht="9" customHeight="1">
      <c r="A47" s="600"/>
      <c r="B47" s="855"/>
      <c r="C47" s="853"/>
      <c r="D47" s="857"/>
      <c r="E47" s="818"/>
      <c r="F47" s="818"/>
      <c r="G47" s="818"/>
      <c r="H47" s="818"/>
      <c r="I47" s="818"/>
      <c r="J47" s="818"/>
      <c r="K47" s="818"/>
      <c r="L47" s="818"/>
      <c r="M47" s="818"/>
    </row>
    <row r="48" spans="1:14" ht="9" customHeight="1">
      <c r="A48" s="600"/>
      <c r="B48" s="855" t="s">
        <v>2245</v>
      </c>
      <c r="C48" s="853" t="s">
        <v>1739</v>
      </c>
      <c r="D48" s="854">
        <v>288</v>
      </c>
      <c r="E48" s="588">
        <v>4</v>
      </c>
      <c r="F48" s="588">
        <v>10</v>
      </c>
      <c r="G48" s="588">
        <v>0</v>
      </c>
      <c r="H48" s="588">
        <v>10</v>
      </c>
      <c r="I48" s="588">
        <v>219</v>
      </c>
      <c r="J48" s="588">
        <v>1</v>
      </c>
      <c r="K48" s="588">
        <v>32</v>
      </c>
      <c r="L48" s="588">
        <v>1</v>
      </c>
      <c r="M48" s="588">
        <v>1</v>
      </c>
      <c r="N48" s="588">
        <v>10</v>
      </c>
    </row>
    <row r="49" spans="1:14" ht="9" customHeight="1">
      <c r="A49" s="600"/>
      <c r="B49" s="855" t="s">
        <v>2246</v>
      </c>
      <c r="C49" s="853" t="s">
        <v>1740</v>
      </c>
      <c r="D49" s="854">
        <v>233</v>
      </c>
      <c r="E49" s="588">
        <v>6</v>
      </c>
      <c r="F49" s="588">
        <v>13</v>
      </c>
      <c r="G49" s="588">
        <v>2</v>
      </c>
      <c r="H49" s="588">
        <v>9</v>
      </c>
      <c r="I49" s="588">
        <v>140</v>
      </c>
      <c r="J49" s="588">
        <v>2</v>
      </c>
      <c r="K49" s="588">
        <v>50</v>
      </c>
      <c r="L49" s="588">
        <v>2</v>
      </c>
      <c r="M49" s="588">
        <v>2</v>
      </c>
      <c r="N49" s="588">
        <v>7</v>
      </c>
    </row>
    <row r="50" spans="1:14" ht="9" customHeight="1">
      <c r="A50" s="600"/>
      <c r="B50" s="855"/>
      <c r="C50" s="853" t="s">
        <v>1741</v>
      </c>
      <c r="D50" s="854">
        <v>521</v>
      </c>
      <c r="E50" s="588">
        <v>10</v>
      </c>
      <c r="F50" s="588">
        <v>23</v>
      </c>
      <c r="G50" s="588">
        <v>2</v>
      </c>
      <c r="H50" s="588">
        <v>19</v>
      </c>
      <c r="I50" s="588">
        <v>359</v>
      </c>
      <c r="J50" s="588">
        <v>3</v>
      </c>
      <c r="K50" s="588">
        <v>82</v>
      </c>
      <c r="L50" s="588">
        <v>3</v>
      </c>
      <c r="M50" s="588">
        <v>3</v>
      </c>
      <c r="N50" s="588">
        <v>17</v>
      </c>
    </row>
    <row r="51" spans="1:14" ht="9" customHeight="1">
      <c r="A51" s="600"/>
      <c r="B51" s="855"/>
      <c r="C51" s="853"/>
      <c r="D51" s="857"/>
      <c r="E51" s="818"/>
      <c r="F51" s="818"/>
      <c r="G51" s="818"/>
      <c r="H51" s="818"/>
      <c r="I51" s="818"/>
      <c r="J51" s="818"/>
      <c r="K51" s="818"/>
      <c r="L51" s="818"/>
      <c r="M51" s="818"/>
    </row>
    <row r="52" spans="1:14" ht="9" customHeight="1">
      <c r="A52" s="600"/>
      <c r="B52" s="855" t="s">
        <v>762</v>
      </c>
      <c r="C52" s="853" t="s">
        <v>1739</v>
      </c>
      <c r="D52" s="854">
        <v>163</v>
      </c>
      <c r="E52" s="588">
        <v>3</v>
      </c>
      <c r="F52" s="588">
        <v>6</v>
      </c>
      <c r="G52" s="588">
        <v>1</v>
      </c>
      <c r="H52" s="588">
        <v>6</v>
      </c>
      <c r="I52" s="588">
        <v>115</v>
      </c>
      <c r="J52" s="588">
        <v>0</v>
      </c>
      <c r="K52" s="588">
        <v>27</v>
      </c>
      <c r="L52" s="588">
        <v>1</v>
      </c>
      <c r="M52" s="588">
        <v>3</v>
      </c>
      <c r="N52" s="588">
        <v>1</v>
      </c>
    </row>
    <row r="53" spans="1:14" ht="9" customHeight="1">
      <c r="A53" s="600"/>
      <c r="B53" s="855"/>
      <c r="C53" s="853" t="s">
        <v>1740</v>
      </c>
      <c r="D53" s="854">
        <v>150</v>
      </c>
      <c r="E53" s="588">
        <v>4</v>
      </c>
      <c r="F53" s="588">
        <v>10</v>
      </c>
      <c r="G53" s="588">
        <v>1</v>
      </c>
      <c r="H53" s="588">
        <v>6</v>
      </c>
      <c r="I53" s="588">
        <v>96</v>
      </c>
      <c r="J53" s="588">
        <v>0</v>
      </c>
      <c r="K53" s="588">
        <v>18</v>
      </c>
      <c r="L53" s="588">
        <v>3</v>
      </c>
      <c r="M53" s="588">
        <v>3</v>
      </c>
      <c r="N53" s="588">
        <v>9</v>
      </c>
    </row>
    <row r="54" spans="1:14" ht="9" customHeight="1">
      <c r="A54" s="600"/>
      <c r="B54" s="855"/>
      <c r="C54" s="853" t="s">
        <v>1741</v>
      </c>
      <c r="D54" s="854">
        <v>313</v>
      </c>
      <c r="E54" s="588">
        <v>7</v>
      </c>
      <c r="F54" s="588">
        <v>16</v>
      </c>
      <c r="G54" s="588">
        <v>2</v>
      </c>
      <c r="H54" s="588">
        <v>12</v>
      </c>
      <c r="I54" s="588">
        <v>211</v>
      </c>
      <c r="J54" s="588">
        <v>0</v>
      </c>
      <c r="K54" s="588">
        <v>45</v>
      </c>
      <c r="L54" s="588">
        <v>4</v>
      </c>
      <c r="M54" s="588">
        <v>6</v>
      </c>
      <c r="N54" s="588">
        <v>10</v>
      </c>
    </row>
    <row r="55" spans="1:14" ht="9" customHeight="1">
      <c r="A55" s="600"/>
      <c r="B55" s="855"/>
      <c r="C55" s="853"/>
      <c r="D55" s="857"/>
      <c r="E55" s="818"/>
      <c r="F55" s="818"/>
      <c r="G55" s="818"/>
      <c r="H55" s="818"/>
      <c r="I55" s="818"/>
      <c r="J55" s="818"/>
      <c r="K55" s="818"/>
      <c r="L55" s="818"/>
      <c r="M55" s="818"/>
    </row>
    <row r="56" spans="1:14" ht="9" customHeight="1">
      <c r="A56" s="600"/>
      <c r="B56" s="855" t="s">
        <v>763</v>
      </c>
      <c r="C56" s="853" t="s">
        <v>1739</v>
      </c>
      <c r="D56" s="854">
        <v>109</v>
      </c>
      <c r="E56" s="588">
        <v>0</v>
      </c>
      <c r="F56" s="588">
        <v>1</v>
      </c>
      <c r="G56" s="588">
        <v>0</v>
      </c>
      <c r="H56" s="588">
        <v>5</v>
      </c>
      <c r="I56" s="588">
        <v>85</v>
      </c>
      <c r="J56" s="588">
        <v>0</v>
      </c>
      <c r="K56" s="588">
        <v>13</v>
      </c>
      <c r="L56" s="588">
        <v>0</v>
      </c>
      <c r="M56" s="588">
        <v>1</v>
      </c>
      <c r="N56" s="588">
        <v>4</v>
      </c>
    </row>
    <row r="57" spans="1:14" ht="9" customHeight="1">
      <c r="A57" s="600"/>
      <c r="B57" s="855"/>
      <c r="C57" s="853" t="s">
        <v>1740</v>
      </c>
      <c r="D57" s="854">
        <v>96</v>
      </c>
      <c r="E57" s="588">
        <v>2</v>
      </c>
      <c r="F57" s="588">
        <v>5</v>
      </c>
      <c r="G57" s="588">
        <v>1</v>
      </c>
      <c r="H57" s="588">
        <v>5</v>
      </c>
      <c r="I57" s="588">
        <v>71</v>
      </c>
      <c r="J57" s="588">
        <v>0</v>
      </c>
      <c r="K57" s="588">
        <v>7</v>
      </c>
      <c r="L57" s="588">
        <v>0</v>
      </c>
      <c r="M57" s="588">
        <v>2</v>
      </c>
      <c r="N57" s="588">
        <v>3</v>
      </c>
    </row>
    <row r="58" spans="1:14" ht="9" customHeight="1">
      <c r="A58" s="600"/>
      <c r="B58" s="855"/>
      <c r="C58" s="853" t="s">
        <v>1741</v>
      </c>
      <c r="D58" s="854">
        <v>205</v>
      </c>
      <c r="E58" s="588">
        <v>2</v>
      </c>
      <c r="F58" s="588">
        <v>6</v>
      </c>
      <c r="G58" s="588">
        <v>1</v>
      </c>
      <c r="H58" s="588">
        <v>10</v>
      </c>
      <c r="I58" s="588">
        <v>156</v>
      </c>
      <c r="J58" s="588">
        <v>0</v>
      </c>
      <c r="K58" s="588">
        <v>20</v>
      </c>
      <c r="L58" s="588">
        <v>0</v>
      </c>
      <c r="M58" s="588">
        <v>3</v>
      </c>
      <c r="N58" s="588">
        <v>7</v>
      </c>
    </row>
    <row r="59" spans="1:14" ht="9" customHeight="1">
      <c r="A59" s="600"/>
      <c r="B59" s="855"/>
      <c r="C59" s="853"/>
      <c r="D59" s="857"/>
      <c r="E59" s="818"/>
      <c r="F59" s="818"/>
      <c r="G59" s="818"/>
      <c r="H59" s="818"/>
      <c r="I59" s="818"/>
      <c r="J59" s="818"/>
      <c r="K59" s="818"/>
      <c r="L59" s="818"/>
      <c r="M59" s="818"/>
    </row>
    <row r="60" spans="1:14" ht="9" customHeight="1">
      <c r="A60" s="600"/>
      <c r="B60" s="855" t="s">
        <v>764</v>
      </c>
      <c r="C60" s="853" t="s">
        <v>1739</v>
      </c>
      <c r="D60" s="854">
        <v>46</v>
      </c>
      <c r="E60" s="588">
        <v>1</v>
      </c>
      <c r="F60" s="588">
        <v>1</v>
      </c>
      <c r="G60" s="588">
        <v>0</v>
      </c>
      <c r="H60" s="588">
        <v>2</v>
      </c>
      <c r="I60" s="588">
        <v>37</v>
      </c>
      <c r="J60" s="588">
        <v>0</v>
      </c>
      <c r="K60" s="588">
        <v>3</v>
      </c>
      <c r="L60" s="588">
        <v>0</v>
      </c>
      <c r="M60" s="588">
        <v>0</v>
      </c>
      <c r="N60" s="588">
        <v>2</v>
      </c>
    </row>
    <row r="61" spans="1:14" ht="9" customHeight="1">
      <c r="A61" s="600"/>
      <c r="B61" s="855"/>
      <c r="C61" s="853" t="s">
        <v>1740</v>
      </c>
      <c r="D61" s="854">
        <v>24</v>
      </c>
      <c r="E61" s="588">
        <v>1</v>
      </c>
      <c r="F61" s="588">
        <v>2</v>
      </c>
      <c r="G61" s="588">
        <v>0</v>
      </c>
      <c r="H61" s="588">
        <v>1</v>
      </c>
      <c r="I61" s="588">
        <v>13</v>
      </c>
      <c r="J61" s="588">
        <v>0</v>
      </c>
      <c r="K61" s="588">
        <v>6</v>
      </c>
      <c r="L61" s="588">
        <v>0</v>
      </c>
      <c r="M61" s="588">
        <v>0</v>
      </c>
      <c r="N61" s="588">
        <v>1</v>
      </c>
    </row>
    <row r="62" spans="1:14" ht="9" customHeight="1">
      <c r="A62" s="600"/>
      <c r="B62" s="855"/>
      <c r="C62" s="853" t="s">
        <v>1741</v>
      </c>
      <c r="D62" s="854">
        <v>70</v>
      </c>
      <c r="E62" s="588">
        <v>2</v>
      </c>
      <c r="F62" s="588">
        <v>3</v>
      </c>
      <c r="G62" s="588">
        <v>0</v>
      </c>
      <c r="H62" s="588">
        <v>3</v>
      </c>
      <c r="I62" s="588">
        <v>50</v>
      </c>
      <c r="J62" s="588">
        <v>0</v>
      </c>
      <c r="K62" s="588">
        <v>9</v>
      </c>
      <c r="L62" s="588">
        <v>0</v>
      </c>
      <c r="M62" s="588">
        <v>0</v>
      </c>
      <c r="N62" s="588">
        <v>3</v>
      </c>
    </row>
    <row r="63" spans="1:14" ht="9" customHeight="1">
      <c r="A63" s="600"/>
      <c r="B63" s="855"/>
      <c r="C63" s="853"/>
      <c r="D63" s="857"/>
      <c r="E63" s="818"/>
      <c r="F63" s="818"/>
      <c r="G63" s="818"/>
      <c r="H63" s="818"/>
      <c r="I63" s="818"/>
      <c r="J63" s="818"/>
      <c r="K63" s="818"/>
      <c r="L63" s="818"/>
      <c r="M63" s="818"/>
    </row>
    <row r="64" spans="1:14" ht="9" customHeight="1">
      <c r="A64" s="600"/>
      <c r="B64" s="855" t="s">
        <v>2247</v>
      </c>
      <c r="C64" s="853" t="s">
        <v>1739</v>
      </c>
      <c r="D64" s="854">
        <v>143</v>
      </c>
      <c r="E64" s="588">
        <v>5</v>
      </c>
      <c r="F64" s="588">
        <v>5</v>
      </c>
      <c r="G64" s="588">
        <v>3</v>
      </c>
      <c r="H64" s="588">
        <v>7</v>
      </c>
      <c r="I64" s="588">
        <v>86</v>
      </c>
      <c r="J64" s="588">
        <v>0</v>
      </c>
      <c r="K64" s="588">
        <v>30</v>
      </c>
      <c r="L64" s="588">
        <v>0</v>
      </c>
      <c r="M64" s="588">
        <v>0</v>
      </c>
      <c r="N64" s="588">
        <v>7</v>
      </c>
    </row>
    <row r="65" spans="1:14" ht="9" customHeight="1">
      <c r="A65" s="600"/>
      <c r="B65" s="855" t="s">
        <v>2248</v>
      </c>
      <c r="C65" s="853" t="s">
        <v>1740</v>
      </c>
      <c r="D65" s="854">
        <v>73</v>
      </c>
      <c r="E65" s="588">
        <v>2</v>
      </c>
      <c r="F65" s="588">
        <v>0</v>
      </c>
      <c r="G65" s="588">
        <v>1</v>
      </c>
      <c r="H65" s="588">
        <v>5</v>
      </c>
      <c r="I65" s="588">
        <v>41</v>
      </c>
      <c r="J65" s="588">
        <v>0</v>
      </c>
      <c r="K65" s="588">
        <v>15</v>
      </c>
      <c r="L65" s="588">
        <v>2</v>
      </c>
      <c r="M65" s="588">
        <v>1</v>
      </c>
      <c r="N65" s="588">
        <v>6</v>
      </c>
    </row>
    <row r="66" spans="1:14" ht="9" customHeight="1">
      <c r="A66" s="600"/>
      <c r="B66" s="855"/>
      <c r="C66" s="853" t="s">
        <v>1741</v>
      </c>
      <c r="D66" s="854">
        <v>216</v>
      </c>
      <c r="E66" s="588">
        <v>7</v>
      </c>
      <c r="F66" s="588">
        <v>5</v>
      </c>
      <c r="G66" s="588">
        <v>4</v>
      </c>
      <c r="H66" s="588">
        <v>12</v>
      </c>
      <c r="I66" s="588">
        <v>127</v>
      </c>
      <c r="J66" s="588">
        <v>0</v>
      </c>
      <c r="K66" s="588">
        <v>45</v>
      </c>
      <c r="L66" s="588">
        <v>2</v>
      </c>
      <c r="M66" s="588">
        <v>1</v>
      </c>
      <c r="N66" s="588">
        <v>13</v>
      </c>
    </row>
    <row r="67" spans="1:14" ht="9" customHeight="1">
      <c r="A67" s="600"/>
      <c r="B67" s="855"/>
      <c r="C67" s="853"/>
      <c r="D67" s="857"/>
      <c r="E67" s="818"/>
      <c r="F67" s="818"/>
      <c r="G67" s="818"/>
      <c r="H67" s="818"/>
      <c r="I67" s="818"/>
      <c r="J67" s="818"/>
      <c r="K67" s="818"/>
      <c r="L67" s="818"/>
      <c r="M67" s="818"/>
    </row>
    <row r="68" spans="1:14" ht="9" customHeight="1">
      <c r="A68" s="600"/>
      <c r="B68" s="855" t="s">
        <v>767</v>
      </c>
      <c r="C68" s="853" t="s">
        <v>1739</v>
      </c>
      <c r="D68" s="854">
        <v>47</v>
      </c>
      <c r="E68" s="588">
        <v>0</v>
      </c>
      <c r="F68" s="588">
        <v>6</v>
      </c>
      <c r="G68" s="588">
        <v>0</v>
      </c>
      <c r="H68" s="588">
        <v>0</v>
      </c>
      <c r="I68" s="588">
        <v>32</v>
      </c>
      <c r="J68" s="588">
        <v>0</v>
      </c>
      <c r="K68" s="588">
        <v>5</v>
      </c>
      <c r="L68" s="588">
        <v>0</v>
      </c>
      <c r="M68" s="588">
        <v>0</v>
      </c>
      <c r="N68" s="588">
        <v>4</v>
      </c>
    </row>
    <row r="69" spans="1:14" ht="9" customHeight="1">
      <c r="A69" s="600"/>
      <c r="B69" s="855"/>
      <c r="C69" s="853" t="s">
        <v>1740</v>
      </c>
      <c r="D69" s="854">
        <v>39</v>
      </c>
      <c r="E69" s="588">
        <v>1</v>
      </c>
      <c r="F69" s="588">
        <v>0</v>
      </c>
      <c r="G69" s="588">
        <v>0</v>
      </c>
      <c r="H69" s="588">
        <v>3</v>
      </c>
      <c r="I69" s="588">
        <v>20</v>
      </c>
      <c r="J69" s="588">
        <v>1</v>
      </c>
      <c r="K69" s="588">
        <v>9</v>
      </c>
      <c r="L69" s="588">
        <v>0</v>
      </c>
      <c r="M69" s="588">
        <v>0</v>
      </c>
      <c r="N69" s="588">
        <v>5</v>
      </c>
    </row>
    <row r="70" spans="1:14" ht="9" customHeight="1">
      <c r="A70" s="600"/>
      <c r="B70" s="855"/>
      <c r="C70" s="853" t="s">
        <v>1741</v>
      </c>
      <c r="D70" s="854">
        <v>86</v>
      </c>
      <c r="E70" s="588">
        <v>1</v>
      </c>
      <c r="F70" s="588">
        <v>6</v>
      </c>
      <c r="G70" s="588">
        <v>0</v>
      </c>
      <c r="H70" s="588">
        <v>3</v>
      </c>
      <c r="I70" s="588">
        <v>52</v>
      </c>
      <c r="J70" s="588">
        <v>1</v>
      </c>
      <c r="K70" s="588">
        <v>14</v>
      </c>
      <c r="L70" s="588">
        <v>0</v>
      </c>
      <c r="M70" s="588">
        <v>0</v>
      </c>
      <c r="N70" s="588">
        <v>9</v>
      </c>
    </row>
    <row r="71" spans="1:14" ht="9" customHeight="1">
      <c r="A71" s="600"/>
      <c r="B71" s="855"/>
      <c r="C71" s="853"/>
      <c r="D71" s="857"/>
      <c r="E71" s="818"/>
      <c r="F71" s="818"/>
      <c r="G71" s="818"/>
      <c r="H71" s="818"/>
      <c r="I71" s="818"/>
      <c r="J71" s="818"/>
      <c r="K71" s="818"/>
      <c r="L71" s="818"/>
      <c r="M71" s="818"/>
    </row>
    <row r="72" spans="1:14" ht="9" customHeight="1">
      <c r="A72" s="600"/>
      <c r="B72" s="855" t="s">
        <v>768</v>
      </c>
      <c r="C72" s="853" t="s">
        <v>1739</v>
      </c>
      <c r="D72" s="854">
        <v>9</v>
      </c>
      <c r="E72" s="588">
        <v>0</v>
      </c>
      <c r="F72" s="588">
        <v>0</v>
      </c>
      <c r="G72" s="588">
        <v>0</v>
      </c>
      <c r="H72" s="588">
        <v>1</v>
      </c>
      <c r="I72" s="588">
        <v>5</v>
      </c>
      <c r="J72" s="588">
        <v>0</v>
      </c>
      <c r="K72" s="588">
        <v>2</v>
      </c>
      <c r="L72" s="588">
        <v>0</v>
      </c>
      <c r="M72" s="588">
        <v>0</v>
      </c>
      <c r="N72" s="588">
        <v>1</v>
      </c>
    </row>
    <row r="73" spans="1:14" ht="9" customHeight="1">
      <c r="A73" s="600"/>
      <c r="B73" s="855"/>
      <c r="C73" s="853" t="s">
        <v>1740</v>
      </c>
      <c r="D73" s="854">
        <v>2</v>
      </c>
      <c r="E73" s="588">
        <v>0</v>
      </c>
      <c r="F73" s="588">
        <v>0</v>
      </c>
      <c r="G73" s="588">
        <v>0</v>
      </c>
      <c r="H73" s="588">
        <v>0</v>
      </c>
      <c r="I73" s="588">
        <v>0</v>
      </c>
      <c r="J73" s="588">
        <v>0</v>
      </c>
      <c r="K73" s="588">
        <v>1</v>
      </c>
      <c r="L73" s="588">
        <v>0</v>
      </c>
      <c r="M73" s="588">
        <v>0</v>
      </c>
      <c r="N73" s="588">
        <v>1</v>
      </c>
    </row>
    <row r="74" spans="1:14" ht="9" customHeight="1">
      <c r="A74" s="600"/>
      <c r="B74" s="855"/>
      <c r="C74" s="853" t="s">
        <v>1741</v>
      </c>
      <c r="D74" s="854">
        <v>11</v>
      </c>
      <c r="E74" s="588">
        <v>0</v>
      </c>
      <c r="F74" s="588">
        <v>0</v>
      </c>
      <c r="G74" s="588">
        <v>0</v>
      </c>
      <c r="H74" s="588">
        <v>1</v>
      </c>
      <c r="I74" s="588">
        <v>5</v>
      </c>
      <c r="J74" s="588">
        <v>0</v>
      </c>
      <c r="K74" s="588">
        <v>3</v>
      </c>
      <c r="L74" s="588">
        <v>0</v>
      </c>
      <c r="M74" s="588">
        <v>0</v>
      </c>
      <c r="N74" s="588">
        <v>2</v>
      </c>
    </row>
    <row r="75" spans="1:14" ht="9" customHeight="1">
      <c r="A75" s="600"/>
      <c r="B75" s="855"/>
      <c r="C75" s="853"/>
      <c r="D75" s="857"/>
      <c r="E75" s="818"/>
      <c r="F75" s="818"/>
      <c r="G75" s="818"/>
      <c r="H75" s="818"/>
      <c r="I75" s="818"/>
      <c r="J75" s="818"/>
      <c r="K75" s="818"/>
      <c r="L75" s="818"/>
      <c r="M75" s="818"/>
    </row>
    <row r="76" spans="1:14" ht="9" customHeight="1">
      <c r="A76" s="600"/>
      <c r="B76" s="858" t="s">
        <v>1874</v>
      </c>
      <c r="C76" s="853" t="s">
        <v>1739</v>
      </c>
      <c r="D76" s="854">
        <v>2259</v>
      </c>
      <c r="E76" s="588">
        <v>23</v>
      </c>
      <c r="F76" s="588">
        <v>55</v>
      </c>
      <c r="G76" s="588">
        <v>9</v>
      </c>
      <c r="H76" s="588">
        <v>74</v>
      </c>
      <c r="I76" s="588">
        <v>1592</v>
      </c>
      <c r="J76" s="588">
        <v>3</v>
      </c>
      <c r="K76" s="588">
        <v>280</v>
      </c>
      <c r="L76" s="588">
        <v>33</v>
      </c>
      <c r="M76" s="588">
        <v>100</v>
      </c>
      <c r="N76" s="588">
        <v>90</v>
      </c>
    </row>
    <row r="77" spans="1:14" ht="9" customHeight="1">
      <c r="A77" s="600"/>
      <c r="B77" s="855"/>
      <c r="C77" s="853" t="s">
        <v>1740</v>
      </c>
      <c r="D77" s="854">
        <v>1209</v>
      </c>
      <c r="E77" s="588">
        <v>23</v>
      </c>
      <c r="F77" s="588">
        <v>54</v>
      </c>
      <c r="G77" s="588">
        <v>8</v>
      </c>
      <c r="H77" s="588">
        <v>64</v>
      </c>
      <c r="I77" s="588">
        <v>725</v>
      </c>
      <c r="J77" s="588">
        <v>3</v>
      </c>
      <c r="K77" s="588">
        <v>187</v>
      </c>
      <c r="L77" s="588">
        <v>27</v>
      </c>
      <c r="M77" s="588">
        <v>64</v>
      </c>
      <c r="N77" s="588">
        <v>54</v>
      </c>
    </row>
    <row r="78" spans="1:14" ht="9" customHeight="1">
      <c r="A78" s="600"/>
      <c r="B78" s="855"/>
      <c r="C78" s="853" t="s">
        <v>1741</v>
      </c>
      <c r="D78" s="854">
        <v>3468</v>
      </c>
      <c r="E78" s="588">
        <v>46</v>
      </c>
      <c r="F78" s="588">
        <v>109</v>
      </c>
      <c r="G78" s="588">
        <v>17</v>
      </c>
      <c r="H78" s="588">
        <v>138</v>
      </c>
      <c r="I78" s="588">
        <v>2317</v>
      </c>
      <c r="J78" s="588">
        <v>6</v>
      </c>
      <c r="K78" s="588">
        <v>467</v>
      </c>
      <c r="L78" s="588">
        <v>60</v>
      </c>
      <c r="M78" s="588">
        <v>164</v>
      </c>
      <c r="N78" s="588">
        <v>144</v>
      </c>
    </row>
    <row r="79" spans="1:14" ht="9" customHeight="1">
      <c r="A79" s="600"/>
      <c r="B79" s="855"/>
      <c r="C79" s="859"/>
      <c r="D79" s="766"/>
      <c r="E79" s="818"/>
      <c r="F79" s="818"/>
      <c r="G79" s="818"/>
      <c r="H79" s="818"/>
      <c r="I79" s="818"/>
      <c r="J79" s="818"/>
      <c r="K79" s="818"/>
      <c r="L79" s="818"/>
      <c r="M79" s="818"/>
    </row>
    <row r="80" spans="1:14" ht="9" customHeight="1">
      <c r="A80" s="600"/>
      <c r="B80" s="855"/>
      <c r="C80" s="859"/>
      <c r="D80" s="766"/>
      <c r="E80" s="818"/>
      <c r="F80" s="818"/>
      <c r="G80" s="818"/>
      <c r="H80" s="818"/>
      <c r="I80" s="818"/>
      <c r="J80" s="818"/>
      <c r="K80" s="818"/>
      <c r="L80" s="818"/>
      <c r="M80" s="818"/>
    </row>
    <row r="81" spans="1:15" ht="9" customHeight="1">
      <c r="A81" s="600"/>
      <c r="B81" s="855"/>
      <c r="C81" s="859"/>
      <c r="D81" s="766"/>
      <c r="E81" s="818"/>
      <c r="F81" s="818"/>
      <c r="G81" s="818"/>
      <c r="H81" s="818"/>
      <c r="I81" s="818"/>
      <c r="J81" s="818"/>
      <c r="K81" s="818"/>
      <c r="L81" s="818"/>
      <c r="M81" s="818"/>
    </row>
    <row r="82" spans="1:15" ht="9" customHeight="1">
      <c r="A82" s="600"/>
      <c r="B82" s="855"/>
      <c r="C82" s="859"/>
      <c r="D82" s="766"/>
      <c r="E82" s="818"/>
      <c r="F82" s="818"/>
      <c r="G82" s="818"/>
      <c r="H82" s="818"/>
      <c r="I82" s="818"/>
      <c r="J82" s="818"/>
      <c r="K82" s="818"/>
      <c r="L82" s="818"/>
      <c r="M82" s="818"/>
    </row>
    <row r="83" spans="1:15" ht="9" customHeight="1">
      <c r="A83" s="600"/>
      <c r="B83" s="855"/>
      <c r="C83" s="859"/>
      <c r="D83" s="766"/>
      <c r="E83" s="818"/>
      <c r="F83" s="818"/>
      <c r="G83" s="818"/>
      <c r="H83" s="818"/>
      <c r="I83" s="818"/>
      <c r="J83" s="818"/>
      <c r="K83" s="818"/>
      <c r="L83" s="818"/>
      <c r="M83" s="818"/>
    </row>
    <row r="84" spans="1:15" ht="9" customHeight="1">
      <c r="A84" s="600"/>
      <c r="B84" s="855"/>
      <c r="C84" s="859"/>
      <c r="D84" s="766"/>
      <c r="E84" s="818"/>
      <c r="F84" s="818"/>
      <c r="G84" s="818"/>
      <c r="H84" s="818"/>
      <c r="I84" s="818"/>
      <c r="J84" s="818"/>
      <c r="K84" s="818"/>
      <c r="L84" s="818"/>
      <c r="M84" s="818"/>
    </row>
    <row r="85" spans="1:15" ht="9" customHeight="1">
      <c r="A85" s="600"/>
      <c r="B85" s="855"/>
      <c r="C85" s="859"/>
      <c r="D85" s="766"/>
      <c r="E85" s="818"/>
      <c r="F85" s="818"/>
      <c r="G85" s="818"/>
      <c r="H85" s="818"/>
      <c r="I85" s="818"/>
      <c r="J85" s="818"/>
      <c r="K85" s="818"/>
      <c r="L85" s="818"/>
      <c r="M85" s="818"/>
    </row>
    <row r="86" spans="1:15" ht="9" customHeight="1">
      <c r="A86" s="600"/>
      <c r="B86" s="855"/>
      <c r="C86" s="859"/>
      <c r="D86" s="766"/>
      <c r="E86" s="818"/>
      <c r="F86" s="818"/>
      <c r="G86" s="818"/>
      <c r="H86" s="818"/>
      <c r="I86" s="818"/>
      <c r="J86" s="818"/>
      <c r="K86" s="818"/>
      <c r="L86" s="818"/>
      <c r="M86" s="818"/>
    </row>
    <row r="87" spans="1:15" ht="9" customHeight="1">
      <c r="A87" s="600"/>
      <c r="B87" s="855"/>
      <c r="C87" s="859"/>
      <c r="D87" s="766"/>
      <c r="E87" s="818"/>
      <c r="F87" s="818"/>
      <c r="G87" s="818"/>
      <c r="H87" s="818"/>
      <c r="I87" s="818"/>
      <c r="J87" s="818"/>
      <c r="K87" s="818"/>
      <c r="L87" s="818"/>
      <c r="M87" s="818"/>
    </row>
    <row r="88" spans="1:15" ht="9" customHeight="1">
      <c r="A88" s="670" t="s">
        <v>1652</v>
      </c>
      <c r="B88" s="855"/>
      <c r="C88" s="853"/>
      <c r="D88" s="588"/>
      <c r="E88" s="698"/>
      <c r="F88" s="698"/>
      <c r="G88" s="698"/>
      <c r="H88" s="698"/>
      <c r="I88" s="698"/>
      <c r="J88" s="698"/>
      <c r="K88" s="698"/>
      <c r="L88" s="698"/>
      <c r="M88" s="698"/>
      <c r="N88" s="698"/>
      <c r="O88" s="837"/>
    </row>
    <row r="89" spans="1:15" ht="9" customHeight="1">
      <c r="A89" s="670" t="s">
        <v>2249</v>
      </c>
      <c r="B89" s="855"/>
      <c r="C89" s="853"/>
      <c r="D89" s="588"/>
      <c r="E89" s="698"/>
      <c r="F89" s="698"/>
      <c r="G89" s="698"/>
      <c r="H89" s="698"/>
      <c r="I89" s="698"/>
      <c r="J89" s="698"/>
      <c r="K89" s="698"/>
      <c r="L89" s="698"/>
      <c r="M89" s="698"/>
      <c r="N89" s="698"/>
      <c r="O89" s="837"/>
    </row>
    <row r="90" spans="1:15" ht="9" customHeight="1">
      <c r="A90" s="670" t="s">
        <v>2250</v>
      </c>
      <c r="B90" s="855"/>
      <c r="C90" s="853"/>
      <c r="D90" s="588"/>
      <c r="E90" s="698"/>
      <c r="F90" s="698"/>
      <c r="G90" s="698"/>
      <c r="H90" s="698"/>
      <c r="I90" s="698"/>
      <c r="J90" s="698"/>
      <c r="K90" s="698"/>
      <c r="L90" s="698"/>
      <c r="M90" s="698"/>
      <c r="N90" s="698"/>
      <c r="O90" s="837"/>
    </row>
    <row r="91" spans="1:15" ht="9" customHeight="1">
      <c r="A91" s="670" t="s">
        <v>2251</v>
      </c>
      <c r="B91" s="855"/>
      <c r="C91" s="853"/>
      <c r="D91" s="588"/>
      <c r="E91" s="698"/>
      <c r="F91" s="698"/>
      <c r="G91" s="698"/>
      <c r="H91" s="698"/>
      <c r="I91" s="698"/>
      <c r="J91" s="698"/>
      <c r="K91" s="698"/>
      <c r="L91" s="698"/>
      <c r="M91" s="698"/>
      <c r="N91" s="698"/>
      <c r="O91" s="837"/>
    </row>
    <row r="92" spans="1:15" ht="9" customHeight="1">
      <c r="A92" s="600"/>
      <c r="B92" s="855"/>
      <c r="C92" s="853"/>
      <c r="D92" s="818"/>
      <c r="E92" s="818"/>
      <c r="F92" s="818"/>
      <c r="G92" s="818"/>
      <c r="H92" s="818"/>
      <c r="I92" s="818"/>
      <c r="J92" s="818"/>
      <c r="K92" s="818"/>
      <c r="L92" s="818"/>
      <c r="M92" s="818"/>
    </row>
    <row r="93" spans="1:15" ht="9" customHeight="1">
      <c r="A93" s="70" t="s">
        <v>46</v>
      </c>
      <c r="B93" s="855"/>
      <c r="C93" s="853"/>
      <c r="D93" s="818"/>
      <c r="E93" s="818"/>
      <c r="F93" s="818"/>
      <c r="G93" s="818"/>
      <c r="H93" s="818"/>
      <c r="I93" s="818"/>
      <c r="J93" s="818"/>
      <c r="K93" s="818"/>
      <c r="L93" s="818"/>
      <c r="M93" s="818"/>
    </row>
    <row r="94" spans="1:15" ht="9" customHeight="1">
      <c r="A94" s="600" t="s">
        <v>480</v>
      </c>
      <c r="B94" s="855"/>
      <c r="C94" s="853"/>
      <c r="D94" s="857"/>
      <c r="E94" s="818"/>
      <c r="F94" s="818"/>
      <c r="G94" s="818"/>
      <c r="H94" s="818"/>
      <c r="I94" s="818"/>
      <c r="J94" s="818"/>
      <c r="K94" s="818"/>
      <c r="L94" s="818"/>
      <c r="M94" s="818"/>
    </row>
    <row r="95" spans="1:15" ht="9" customHeight="1">
      <c r="A95" s="600"/>
      <c r="B95" s="855"/>
      <c r="C95" s="853"/>
      <c r="D95" s="857"/>
      <c r="E95" s="818"/>
      <c r="F95" s="818"/>
      <c r="G95" s="818"/>
      <c r="H95" s="818"/>
      <c r="I95" s="818"/>
      <c r="J95" s="818"/>
      <c r="K95" s="818"/>
      <c r="L95" s="818"/>
      <c r="M95" s="818"/>
    </row>
    <row r="96" spans="1:15" ht="9" customHeight="1">
      <c r="A96" s="600"/>
      <c r="B96" s="855" t="s">
        <v>480</v>
      </c>
      <c r="C96" s="853" t="s">
        <v>1739</v>
      </c>
      <c r="D96" s="854">
        <v>167</v>
      </c>
      <c r="E96" s="588">
        <v>4</v>
      </c>
      <c r="F96" s="588">
        <v>5</v>
      </c>
      <c r="G96" s="588">
        <v>0</v>
      </c>
      <c r="H96" s="588">
        <v>6</v>
      </c>
      <c r="I96" s="588">
        <v>108</v>
      </c>
      <c r="J96" s="588">
        <v>0</v>
      </c>
      <c r="K96" s="588">
        <v>36</v>
      </c>
      <c r="L96" s="588">
        <v>2</v>
      </c>
      <c r="M96" s="588">
        <v>3</v>
      </c>
      <c r="N96" s="588">
        <v>3</v>
      </c>
    </row>
    <row r="97" spans="1:14" ht="9" customHeight="1">
      <c r="A97" s="600"/>
      <c r="B97" s="855"/>
      <c r="C97" s="853" t="s">
        <v>1740</v>
      </c>
      <c r="D97" s="854">
        <v>41</v>
      </c>
      <c r="E97" s="588">
        <v>2</v>
      </c>
      <c r="F97" s="588">
        <v>2</v>
      </c>
      <c r="G97" s="588">
        <v>0</v>
      </c>
      <c r="H97" s="588">
        <v>1</v>
      </c>
      <c r="I97" s="588">
        <v>18</v>
      </c>
      <c r="J97" s="588">
        <v>0</v>
      </c>
      <c r="K97" s="588">
        <v>12</v>
      </c>
      <c r="L97" s="588">
        <v>3</v>
      </c>
      <c r="M97" s="588">
        <v>1</v>
      </c>
      <c r="N97" s="588">
        <v>2</v>
      </c>
    </row>
    <row r="98" spans="1:14" ht="9" customHeight="1">
      <c r="A98" s="600"/>
      <c r="B98" s="855"/>
      <c r="C98" s="853" t="s">
        <v>1741</v>
      </c>
      <c r="D98" s="854">
        <v>208</v>
      </c>
      <c r="E98" s="588">
        <v>6</v>
      </c>
      <c r="F98" s="588">
        <v>7</v>
      </c>
      <c r="G98" s="588">
        <v>0</v>
      </c>
      <c r="H98" s="588">
        <v>7</v>
      </c>
      <c r="I98" s="588">
        <v>126</v>
      </c>
      <c r="J98" s="588">
        <v>0</v>
      </c>
      <c r="K98" s="588">
        <v>48</v>
      </c>
      <c r="L98" s="588">
        <v>5</v>
      </c>
      <c r="M98" s="588">
        <v>4</v>
      </c>
      <c r="N98" s="588">
        <v>5</v>
      </c>
    </row>
    <row r="99" spans="1:14" ht="9" customHeight="1">
      <c r="A99" s="600"/>
      <c r="B99" s="855"/>
      <c r="C99" s="853"/>
      <c r="D99" s="857"/>
      <c r="E99" s="818"/>
      <c r="F99" s="818"/>
      <c r="G99" s="818"/>
      <c r="H99" s="818"/>
      <c r="I99" s="818"/>
      <c r="J99" s="818"/>
      <c r="K99" s="818"/>
      <c r="L99" s="818"/>
      <c r="M99" s="818"/>
    </row>
    <row r="100" spans="1:14" ht="9" customHeight="1">
      <c r="A100" s="600"/>
      <c r="B100" s="858" t="s">
        <v>1874</v>
      </c>
      <c r="C100" s="853" t="s">
        <v>1739</v>
      </c>
      <c r="D100" s="854">
        <v>167</v>
      </c>
      <c r="E100" s="588">
        <v>4</v>
      </c>
      <c r="F100" s="588">
        <v>5</v>
      </c>
      <c r="G100" s="588">
        <v>0</v>
      </c>
      <c r="H100" s="588">
        <v>6</v>
      </c>
      <c r="I100" s="588">
        <v>108</v>
      </c>
      <c r="J100" s="588">
        <v>0</v>
      </c>
      <c r="K100" s="588">
        <v>36</v>
      </c>
      <c r="L100" s="588">
        <v>2</v>
      </c>
      <c r="M100" s="588">
        <v>3</v>
      </c>
      <c r="N100" s="588">
        <v>3</v>
      </c>
    </row>
    <row r="101" spans="1:14" ht="9" customHeight="1">
      <c r="A101" s="600"/>
      <c r="B101" s="855"/>
      <c r="C101" s="853" t="s">
        <v>1740</v>
      </c>
      <c r="D101" s="854">
        <v>41</v>
      </c>
      <c r="E101" s="588">
        <v>2</v>
      </c>
      <c r="F101" s="588">
        <v>2</v>
      </c>
      <c r="G101" s="588">
        <v>0</v>
      </c>
      <c r="H101" s="588">
        <v>1</v>
      </c>
      <c r="I101" s="588">
        <v>18</v>
      </c>
      <c r="J101" s="588">
        <v>0</v>
      </c>
      <c r="K101" s="588">
        <v>12</v>
      </c>
      <c r="L101" s="588">
        <v>3</v>
      </c>
      <c r="M101" s="588">
        <v>1</v>
      </c>
      <c r="N101" s="588">
        <v>2</v>
      </c>
    </row>
    <row r="102" spans="1:14" ht="9" customHeight="1">
      <c r="A102" s="600"/>
      <c r="B102" s="855"/>
      <c r="C102" s="853" t="s">
        <v>1741</v>
      </c>
      <c r="D102" s="854">
        <v>208</v>
      </c>
      <c r="E102" s="588">
        <v>6</v>
      </c>
      <c r="F102" s="588">
        <v>7</v>
      </c>
      <c r="G102" s="588">
        <v>0</v>
      </c>
      <c r="H102" s="588">
        <v>7</v>
      </c>
      <c r="I102" s="588">
        <v>126</v>
      </c>
      <c r="J102" s="588">
        <v>0</v>
      </c>
      <c r="K102" s="588">
        <v>48</v>
      </c>
      <c r="L102" s="588">
        <v>5</v>
      </c>
      <c r="M102" s="588">
        <v>4</v>
      </c>
      <c r="N102" s="588">
        <v>5</v>
      </c>
    </row>
    <row r="103" spans="1:14" ht="9" customHeight="1">
      <c r="A103" s="600"/>
      <c r="B103" s="855"/>
      <c r="C103" s="860"/>
      <c r="D103" s="818"/>
      <c r="E103" s="818"/>
      <c r="F103" s="818"/>
      <c r="G103" s="818"/>
      <c r="H103" s="818"/>
      <c r="I103" s="818"/>
      <c r="J103" s="818"/>
      <c r="K103" s="818"/>
      <c r="L103" s="818"/>
      <c r="M103" s="818"/>
    </row>
    <row r="104" spans="1:14" ht="9" customHeight="1">
      <c r="A104" s="600" t="s">
        <v>769</v>
      </c>
      <c r="B104" s="855"/>
      <c r="C104" s="860"/>
      <c r="D104" s="818"/>
      <c r="E104" s="818"/>
      <c r="F104" s="818"/>
      <c r="G104" s="818"/>
      <c r="H104" s="818"/>
      <c r="I104" s="818"/>
      <c r="J104" s="818"/>
      <c r="K104" s="818"/>
      <c r="L104" s="818"/>
      <c r="M104" s="818"/>
    </row>
    <row r="105" spans="1:14" ht="9" customHeight="1">
      <c r="A105" s="600"/>
      <c r="B105" s="855"/>
      <c r="C105" s="860"/>
      <c r="D105" s="818"/>
      <c r="E105" s="818"/>
      <c r="F105" s="818"/>
      <c r="G105" s="818"/>
      <c r="H105" s="818"/>
      <c r="I105" s="818"/>
      <c r="J105" s="818"/>
      <c r="K105" s="818"/>
      <c r="L105" s="818"/>
      <c r="M105" s="818"/>
    </row>
    <row r="106" spans="1:14" ht="9" customHeight="1">
      <c r="B106" s="855" t="s">
        <v>209</v>
      </c>
      <c r="C106" s="853" t="s">
        <v>1739</v>
      </c>
      <c r="D106" s="854">
        <v>208</v>
      </c>
      <c r="E106" s="588">
        <v>2</v>
      </c>
      <c r="F106" s="588">
        <v>4</v>
      </c>
      <c r="G106" s="588">
        <v>3</v>
      </c>
      <c r="H106" s="588">
        <v>9</v>
      </c>
      <c r="I106" s="588">
        <v>40</v>
      </c>
      <c r="J106" s="588">
        <v>0</v>
      </c>
      <c r="K106" s="588">
        <v>22</v>
      </c>
      <c r="L106" s="588">
        <v>19</v>
      </c>
      <c r="M106" s="588">
        <v>101</v>
      </c>
      <c r="N106" s="588">
        <v>8</v>
      </c>
    </row>
    <row r="107" spans="1:14" ht="9" customHeight="1">
      <c r="A107" s="600"/>
      <c r="B107" s="855" t="s">
        <v>2252</v>
      </c>
      <c r="C107" s="853" t="s">
        <v>1740</v>
      </c>
      <c r="D107" s="854">
        <v>96</v>
      </c>
      <c r="E107" s="588">
        <v>3</v>
      </c>
      <c r="F107" s="588">
        <v>3</v>
      </c>
      <c r="G107" s="588">
        <v>1</v>
      </c>
      <c r="H107" s="588">
        <v>3</v>
      </c>
      <c r="I107" s="588">
        <v>16</v>
      </c>
      <c r="J107" s="588">
        <v>0</v>
      </c>
      <c r="K107" s="588">
        <v>7</v>
      </c>
      <c r="L107" s="588">
        <v>11</v>
      </c>
      <c r="M107" s="588">
        <v>49</v>
      </c>
      <c r="N107" s="588">
        <v>3</v>
      </c>
    </row>
    <row r="108" spans="1:14" ht="9" customHeight="1">
      <c r="A108" s="600"/>
      <c r="B108" s="855"/>
      <c r="C108" s="853" t="s">
        <v>1741</v>
      </c>
      <c r="D108" s="854">
        <v>304</v>
      </c>
      <c r="E108" s="588">
        <v>5</v>
      </c>
      <c r="F108" s="588">
        <v>7</v>
      </c>
      <c r="G108" s="588">
        <v>4</v>
      </c>
      <c r="H108" s="588">
        <v>12</v>
      </c>
      <c r="I108" s="588">
        <v>56</v>
      </c>
      <c r="J108" s="588">
        <v>0</v>
      </c>
      <c r="K108" s="588">
        <v>29</v>
      </c>
      <c r="L108" s="588">
        <v>30</v>
      </c>
      <c r="M108" s="588">
        <v>150</v>
      </c>
      <c r="N108" s="588">
        <v>11</v>
      </c>
    </row>
    <row r="109" spans="1:14" ht="9" customHeight="1">
      <c r="A109" s="600"/>
      <c r="B109" s="855"/>
      <c r="C109" s="853"/>
      <c r="D109" s="857"/>
      <c r="E109" s="818"/>
      <c r="F109" s="818"/>
      <c r="G109" s="818"/>
      <c r="H109" s="818"/>
      <c r="I109" s="818"/>
      <c r="J109" s="818"/>
      <c r="K109" s="818"/>
      <c r="L109" s="818"/>
      <c r="M109" s="818"/>
    </row>
    <row r="110" spans="1:14" ht="9" customHeight="1">
      <c r="A110" s="600"/>
      <c r="B110" s="855" t="s">
        <v>771</v>
      </c>
      <c r="C110" s="853" t="s">
        <v>1739</v>
      </c>
      <c r="D110" s="854">
        <v>7</v>
      </c>
      <c r="E110" s="588">
        <v>1</v>
      </c>
      <c r="F110" s="588">
        <v>0</v>
      </c>
      <c r="G110" s="588">
        <v>0</v>
      </c>
      <c r="H110" s="588">
        <v>0</v>
      </c>
      <c r="I110" s="588">
        <v>1</v>
      </c>
      <c r="J110" s="588">
        <v>0</v>
      </c>
      <c r="K110" s="588">
        <v>3</v>
      </c>
      <c r="L110" s="588">
        <v>2</v>
      </c>
      <c r="M110" s="588">
        <v>0</v>
      </c>
      <c r="N110" s="588">
        <v>0</v>
      </c>
    </row>
    <row r="111" spans="1:14" ht="9" customHeight="1">
      <c r="A111" s="600"/>
      <c r="B111" s="855"/>
      <c r="C111" s="853" t="s">
        <v>1740</v>
      </c>
      <c r="D111" s="854">
        <v>2</v>
      </c>
      <c r="E111" s="588">
        <v>0</v>
      </c>
      <c r="F111" s="588">
        <v>0</v>
      </c>
      <c r="G111" s="588">
        <v>0</v>
      </c>
      <c r="H111" s="588">
        <v>0</v>
      </c>
      <c r="I111" s="588">
        <v>1</v>
      </c>
      <c r="J111" s="588">
        <v>0</v>
      </c>
      <c r="K111" s="588">
        <v>1</v>
      </c>
      <c r="L111" s="588">
        <v>0</v>
      </c>
      <c r="M111" s="588">
        <v>0</v>
      </c>
      <c r="N111" s="588">
        <v>0</v>
      </c>
    </row>
    <row r="112" spans="1:14" ht="9" customHeight="1">
      <c r="A112" s="600"/>
      <c r="B112" s="855"/>
      <c r="C112" s="853" t="s">
        <v>1741</v>
      </c>
      <c r="D112" s="854">
        <v>9</v>
      </c>
      <c r="E112" s="588">
        <v>1</v>
      </c>
      <c r="F112" s="588">
        <v>0</v>
      </c>
      <c r="G112" s="588">
        <v>0</v>
      </c>
      <c r="H112" s="588">
        <v>0</v>
      </c>
      <c r="I112" s="588">
        <v>2</v>
      </c>
      <c r="J112" s="588">
        <v>0</v>
      </c>
      <c r="K112" s="588">
        <v>4</v>
      </c>
      <c r="L112" s="588">
        <v>2</v>
      </c>
      <c r="M112" s="588">
        <v>0</v>
      </c>
      <c r="N112" s="588">
        <v>0</v>
      </c>
    </row>
    <row r="113" spans="1:14" ht="9" customHeight="1">
      <c r="A113" s="600"/>
      <c r="B113" s="855"/>
      <c r="C113" s="853"/>
      <c r="D113" s="857"/>
      <c r="E113" s="818"/>
      <c r="F113" s="818"/>
      <c r="G113" s="818"/>
      <c r="H113" s="818"/>
      <c r="I113" s="818"/>
      <c r="J113" s="818"/>
      <c r="K113" s="818"/>
      <c r="L113" s="818"/>
      <c r="M113" s="818"/>
    </row>
    <row r="114" spans="1:14" ht="9" customHeight="1">
      <c r="A114" s="600"/>
      <c r="B114" s="855" t="s">
        <v>773</v>
      </c>
      <c r="C114" s="853" t="s">
        <v>1739</v>
      </c>
      <c r="D114" s="854">
        <v>190</v>
      </c>
      <c r="E114" s="588">
        <v>5</v>
      </c>
      <c r="F114" s="588">
        <v>12</v>
      </c>
      <c r="G114" s="588">
        <v>6</v>
      </c>
      <c r="H114" s="588">
        <v>8</v>
      </c>
      <c r="I114" s="588">
        <v>108</v>
      </c>
      <c r="J114" s="588">
        <v>0</v>
      </c>
      <c r="K114" s="588">
        <v>29</v>
      </c>
      <c r="L114" s="588">
        <v>3</v>
      </c>
      <c r="M114" s="588">
        <v>4</v>
      </c>
      <c r="N114" s="588">
        <v>15</v>
      </c>
    </row>
    <row r="115" spans="1:14" ht="9" customHeight="1">
      <c r="A115" s="600"/>
      <c r="B115" s="855"/>
      <c r="C115" s="853" t="s">
        <v>1740</v>
      </c>
      <c r="D115" s="854">
        <v>80</v>
      </c>
      <c r="E115" s="588">
        <v>2</v>
      </c>
      <c r="F115" s="588">
        <v>5</v>
      </c>
      <c r="G115" s="588">
        <v>1</v>
      </c>
      <c r="H115" s="588">
        <v>8</v>
      </c>
      <c r="I115" s="588">
        <v>45</v>
      </c>
      <c r="J115" s="588">
        <v>0</v>
      </c>
      <c r="K115" s="588">
        <v>11</v>
      </c>
      <c r="L115" s="588">
        <v>1</v>
      </c>
      <c r="M115" s="588">
        <v>3</v>
      </c>
      <c r="N115" s="588">
        <v>4</v>
      </c>
    </row>
    <row r="116" spans="1:14" ht="9" customHeight="1">
      <c r="A116" s="600"/>
      <c r="B116" s="855"/>
      <c r="C116" s="853" t="s">
        <v>1741</v>
      </c>
      <c r="D116" s="854">
        <v>270</v>
      </c>
      <c r="E116" s="588">
        <v>7</v>
      </c>
      <c r="F116" s="588">
        <v>17</v>
      </c>
      <c r="G116" s="588">
        <v>7</v>
      </c>
      <c r="H116" s="588">
        <v>16</v>
      </c>
      <c r="I116" s="588">
        <v>153</v>
      </c>
      <c r="J116" s="588">
        <v>0</v>
      </c>
      <c r="K116" s="588">
        <v>40</v>
      </c>
      <c r="L116" s="588">
        <v>4</v>
      </c>
      <c r="M116" s="588">
        <v>7</v>
      </c>
      <c r="N116" s="588">
        <v>19</v>
      </c>
    </row>
    <row r="117" spans="1:14" ht="9" customHeight="1">
      <c r="A117" s="600"/>
      <c r="B117" s="855"/>
      <c r="C117" s="853"/>
      <c r="D117" s="857"/>
      <c r="E117" s="818"/>
      <c r="F117" s="818"/>
      <c r="G117" s="818"/>
      <c r="H117" s="818"/>
      <c r="I117" s="818"/>
      <c r="J117" s="818"/>
      <c r="K117" s="818"/>
      <c r="L117" s="818"/>
      <c r="M117" s="818"/>
    </row>
    <row r="118" spans="1:14" ht="9" customHeight="1">
      <c r="A118" s="600"/>
      <c r="B118" s="855" t="s">
        <v>774</v>
      </c>
      <c r="C118" s="853" t="s">
        <v>1739</v>
      </c>
      <c r="D118" s="854">
        <v>315</v>
      </c>
      <c r="E118" s="588">
        <v>3</v>
      </c>
      <c r="F118" s="588">
        <v>10</v>
      </c>
      <c r="G118" s="588">
        <v>2</v>
      </c>
      <c r="H118" s="588">
        <v>22</v>
      </c>
      <c r="I118" s="588">
        <v>163</v>
      </c>
      <c r="J118" s="588">
        <v>1</v>
      </c>
      <c r="K118" s="588">
        <v>39</v>
      </c>
      <c r="L118" s="588">
        <v>8</v>
      </c>
      <c r="M118" s="588">
        <v>59</v>
      </c>
      <c r="N118" s="588">
        <v>8</v>
      </c>
    </row>
    <row r="119" spans="1:14" ht="9" customHeight="1">
      <c r="A119" s="600"/>
      <c r="B119" s="855"/>
      <c r="C119" s="853" t="s">
        <v>1740</v>
      </c>
      <c r="D119" s="854">
        <v>211</v>
      </c>
      <c r="E119" s="588">
        <v>3</v>
      </c>
      <c r="F119" s="588">
        <v>18</v>
      </c>
      <c r="G119" s="588">
        <v>3</v>
      </c>
      <c r="H119" s="588">
        <v>10</v>
      </c>
      <c r="I119" s="588">
        <v>65</v>
      </c>
      <c r="J119" s="588">
        <v>0</v>
      </c>
      <c r="K119" s="588">
        <v>31</v>
      </c>
      <c r="L119" s="588">
        <v>7</v>
      </c>
      <c r="M119" s="588">
        <v>61</v>
      </c>
      <c r="N119" s="588">
        <v>13</v>
      </c>
    </row>
    <row r="120" spans="1:14" ht="9" customHeight="1">
      <c r="A120" s="600"/>
      <c r="B120" s="855"/>
      <c r="C120" s="853" t="s">
        <v>1741</v>
      </c>
      <c r="D120" s="854">
        <v>526</v>
      </c>
      <c r="E120" s="588">
        <v>6</v>
      </c>
      <c r="F120" s="588">
        <v>28</v>
      </c>
      <c r="G120" s="588">
        <v>5</v>
      </c>
      <c r="H120" s="588">
        <v>32</v>
      </c>
      <c r="I120" s="588">
        <v>228</v>
      </c>
      <c r="J120" s="588">
        <v>1</v>
      </c>
      <c r="K120" s="588">
        <v>70</v>
      </c>
      <c r="L120" s="588">
        <v>15</v>
      </c>
      <c r="M120" s="588">
        <v>120</v>
      </c>
      <c r="N120" s="588">
        <v>21</v>
      </c>
    </row>
    <row r="121" spans="1:14" ht="9" customHeight="1">
      <c r="A121" s="600"/>
      <c r="B121" s="855"/>
      <c r="C121" s="853"/>
      <c r="D121" s="857"/>
      <c r="E121" s="818"/>
      <c r="F121" s="818"/>
      <c r="G121" s="818"/>
      <c r="H121" s="818"/>
      <c r="I121" s="818"/>
      <c r="J121" s="818"/>
      <c r="K121" s="818"/>
      <c r="L121" s="818"/>
      <c r="M121" s="818"/>
    </row>
    <row r="122" spans="1:14" ht="9" customHeight="1">
      <c r="A122" s="600"/>
      <c r="B122" s="855" t="s">
        <v>775</v>
      </c>
      <c r="C122" s="853" t="s">
        <v>1739</v>
      </c>
      <c r="D122" s="854">
        <v>473</v>
      </c>
      <c r="E122" s="588">
        <v>0</v>
      </c>
      <c r="F122" s="588">
        <v>0</v>
      </c>
      <c r="G122" s="588">
        <v>0</v>
      </c>
      <c r="H122" s="588">
        <v>25</v>
      </c>
      <c r="I122" s="588">
        <v>36</v>
      </c>
      <c r="J122" s="588">
        <v>2</v>
      </c>
      <c r="K122" s="588">
        <v>10</v>
      </c>
      <c r="L122" s="588">
        <v>58</v>
      </c>
      <c r="M122" s="588">
        <v>323</v>
      </c>
      <c r="N122" s="588">
        <v>19</v>
      </c>
    </row>
    <row r="123" spans="1:14" ht="9" customHeight="1">
      <c r="A123" s="600"/>
      <c r="B123" s="855"/>
      <c r="C123" s="853" t="s">
        <v>1740</v>
      </c>
      <c r="D123" s="854">
        <v>511</v>
      </c>
      <c r="E123" s="588">
        <v>1</v>
      </c>
      <c r="F123" s="588">
        <v>3</v>
      </c>
      <c r="G123" s="588">
        <v>0</v>
      </c>
      <c r="H123" s="588">
        <v>28</v>
      </c>
      <c r="I123" s="588">
        <v>37</v>
      </c>
      <c r="J123" s="588">
        <v>0</v>
      </c>
      <c r="K123" s="588">
        <v>3</v>
      </c>
      <c r="L123" s="588">
        <v>63</v>
      </c>
      <c r="M123" s="588">
        <v>351</v>
      </c>
      <c r="N123" s="588">
        <v>25</v>
      </c>
    </row>
    <row r="124" spans="1:14" ht="9" customHeight="1">
      <c r="A124" s="600"/>
      <c r="B124" s="855"/>
      <c r="C124" s="853" t="s">
        <v>1741</v>
      </c>
      <c r="D124" s="854">
        <v>984</v>
      </c>
      <c r="E124" s="588">
        <v>1</v>
      </c>
      <c r="F124" s="588">
        <v>3</v>
      </c>
      <c r="G124" s="588">
        <v>0</v>
      </c>
      <c r="H124" s="588">
        <v>53</v>
      </c>
      <c r="I124" s="588">
        <v>73</v>
      </c>
      <c r="J124" s="588">
        <v>2</v>
      </c>
      <c r="K124" s="588">
        <v>13</v>
      </c>
      <c r="L124" s="588">
        <v>121</v>
      </c>
      <c r="M124" s="588">
        <v>674</v>
      </c>
      <c r="N124" s="588">
        <v>44</v>
      </c>
    </row>
    <row r="125" spans="1:14" ht="9" customHeight="1">
      <c r="A125" s="600"/>
      <c r="B125" s="855"/>
      <c r="C125" s="853"/>
      <c r="D125" s="857"/>
      <c r="E125" s="818"/>
      <c r="F125" s="818"/>
      <c r="G125" s="818"/>
      <c r="H125" s="818"/>
      <c r="I125" s="818"/>
      <c r="J125" s="818"/>
      <c r="K125" s="818"/>
      <c r="L125" s="818"/>
      <c r="M125" s="818"/>
    </row>
    <row r="126" spans="1:14" ht="9" customHeight="1">
      <c r="A126" s="600"/>
      <c r="B126" s="855" t="s">
        <v>776</v>
      </c>
      <c r="C126" s="853" t="s">
        <v>1739</v>
      </c>
      <c r="D126" s="854">
        <v>895</v>
      </c>
      <c r="E126" s="588">
        <v>1</v>
      </c>
      <c r="F126" s="588">
        <v>6</v>
      </c>
      <c r="G126" s="588">
        <v>4</v>
      </c>
      <c r="H126" s="588">
        <v>32</v>
      </c>
      <c r="I126" s="588">
        <v>618</v>
      </c>
      <c r="J126" s="588">
        <v>0</v>
      </c>
      <c r="K126" s="588">
        <v>18</v>
      </c>
      <c r="L126" s="588">
        <v>40</v>
      </c>
      <c r="M126" s="588">
        <v>145</v>
      </c>
      <c r="N126" s="588">
        <v>31</v>
      </c>
    </row>
    <row r="127" spans="1:14" ht="9" customHeight="1">
      <c r="A127" s="600"/>
      <c r="B127" s="855"/>
      <c r="C127" s="853" t="s">
        <v>1740</v>
      </c>
      <c r="D127" s="854">
        <v>208</v>
      </c>
      <c r="E127" s="588">
        <v>0</v>
      </c>
      <c r="F127" s="588">
        <v>3</v>
      </c>
      <c r="G127" s="588">
        <v>1</v>
      </c>
      <c r="H127" s="588">
        <v>4</v>
      </c>
      <c r="I127" s="588">
        <v>111</v>
      </c>
      <c r="J127" s="588">
        <v>1</v>
      </c>
      <c r="K127" s="588">
        <v>6</v>
      </c>
      <c r="L127" s="588">
        <v>15</v>
      </c>
      <c r="M127" s="588">
        <v>54</v>
      </c>
      <c r="N127" s="588">
        <v>13</v>
      </c>
    </row>
    <row r="128" spans="1:14" ht="9" customHeight="1">
      <c r="A128" s="600"/>
      <c r="B128" s="855"/>
      <c r="C128" s="853" t="s">
        <v>1741</v>
      </c>
      <c r="D128" s="854">
        <v>1103</v>
      </c>
      <c r="E128" s="588">
        <v>1</v>
      </c>
      <c r="F128" s="588">
        <v>9</v>
      </c>
      <c r="G128" s="588">
        <v>5</v>
      </c>
      <c r="H128" s="588">
        <v>36</v>
      </c>
      <c r="I128" s="588">
        <v>729</v>
      </c>
      <c r="J128" s="588">
        <v>1</v>
      </c>
      <c r="K128" s="588">
        <v>24</v>
      </c>
      <c r="L128" s="588">
        <v>55</v>
      </c>
      <c r="M128" s="588">
        <v>199</v>
      </c>
      <c r="N128" s="588">
        <v>44</v>
      </c>
    </row>
    <row r="129" spans="1:14" ht="9" customHeight="1">
      <c r="A129" s="600"/>
      <c r="B129" s="855"/>
      <c r="C129" s="853"/>
      <c r="D129" s="857"/>
      <c r="E129" s="818"/>
      <c r="F129" s="818"/>
      <c r="G129" s="818"/>
      <c r="H129" s="818"/>
      <c r="I129" s="818"/>
      <c r="J129" s="818"/>
      <c r="K129" s="818"/>
      <c r="L129" s="818"/>
      <c r="M129" s="818"/>
    </row>
    <row r="130" spans="1:14" ht="9" customHeight="1">
      <c r="A130" s="600"/>
      <c r="B130" s="855" t="s">
        <v>1751</v>
      </c>
      <c r="C130" s="853" t="s">
        <v>1739</v>
      </c>
      <c r="D130" s="854">
        <v>200</v>
      </c>
      <c r="E130" s="588">
        <v>0</v>
      </c>
      <c r="F130" s="588">
        <v>1</v>
      </c>
      <c r="G130" s="588">
        <v>0</v>
      </c>
      <c r="H130" s="588">
        <v>19</v>
      </c>
      <c r="I130" s="588">
        <v>13</v>
      </c>
      <c r="J130" s="588">
        <v>0</v>
      </c>
      <c r="K130" s="588">
        <v>4</v>
      </c>
      <c r="L130" s="588">
        <v>30</v>
      </c>
      <c r="M130" s="588">
        <v>126</v>
      </c>
      <c r="N130" s="588">
        <v>7</v>
      </c>
    </row>
    <row r="131" spans="1:14" ht="9" customHeight="1">
      <c r="A131" s="600"/>
      <c r="B131" s="855"/>
      <c r="C131" s="853" t="s">
        <v>1740</v>
      </c>
      <c r="D131" s="854">
        <v>78</v>
      </c>
      <c r="E131" s="588">
        <v>0</v>
      </c>
      <c r="F131" s="588">
        <v>0</v>
      </c>
      <c r="G131" s="588">
        <v>0</v>
      </c>
      <c r="H131" s="588">
        <v>4</v>
      </c>
      <c r="I131" s="588">
        <v>8</v>
      </c>
      <c r="J131" s="588">
        <v>0</v>
      </c>
      <c r="K131" s="588">
        <v>1</v>
      </c>
      <c r="L131" s="588">
        <v>14</v>
      </c>
      <c r="M131" s="588">
        <v>50</v>
      </c>
      <c r="N131" s="588">
        <v>1</v>
      </c>
    </row>
    <row r="132" spans="1:14" ht="9" customHeight="1">
      <c r="A132" s="600"/>
      <c r="B132" s="855"/>
      <c r="C132" s="853" t="s">
        <v>1741</v>
      </c>
      <c r="D132" s="854">
        <v>278</v>
      </c>
      <c r="E132" s="588">
        <v>0</v>
      </c>
      <c r="F132" s="588">
        <v>1</v>
      </c>
      <c r="G132" s="588">
        <v>0</v>
      </c>
      <c r="H132" s="588">
        <v>23</v>
      </c>
      <c r="I132" s="588">
        <v>21</v>
      </c>
      <c r="J132" s="588">
        <v>0</v>
      </c>
      <c r="K132" s="588">
        <v>5</v>
      </c>
      <c r="L132" s="588">
        <v>44</v>
      </c>
      <c r="M132" s="588">
        <v>176</v>
      </c>
      <c r="N132" s="588">
        <v>8</v>
      </c>
    </row>
    <row r="133" spans="1:14" ht="9" customHeight="1">
      <c r="A133" s="600"/>
      <c r="B133" s="855"/>
      <c r="C133" s="853"/>
      <c r="D133" s="857"/>
      <c r="E133" s="818"/>
      <c r="F133" s="818"/>
      <c r="G133" s="818"/>
      <c r="H133" s="818"/>
      <c r="I133" s="818"/>
      <c r="J133" s="818"/>
      <c r="K133" s="818"/>
      <c r="L133" s="818"/>
      <c r="M133" s="818"/>
    </row>
    <row r="134" spans="1:14" ht="9" customHeight="1">
      <c r="A134" s="600"/>
      <c r="B134" s="855" t="s">
        <v>778</v>
      </c>
      <c r="C134" s="853" t="s">
        <v>1739</v>
      </c>
      <c r="D134" s="854">
        <v>3631</v>
      </c>
      <c r="E134" s="588">
        <v>30</v>
      </c>
      <c r="F134" s="588">
        <v>90</v>
      </c>
      <c r="G134" s="588">
        <v>34</v>
      </c>
      <c r="H134" s="588">
        <v>168</v>
      </c>
      <c r="I134" s="588">
        <v>879</v>
      </c>
      <c r="J134" s="588">
        <v>1</v>
      </c>
      <c r="K134" s="588">
        <v>186</v>
      </c>
      <c r="L134" s="588">
        <v>275</v>
      </c>
      <c r="M134" s="588">
        <v>1664</v>
      </c>
      <c r="N134" s="588">
        <v>304</v>
      </c>
    </row>
    <row r="135" spans="1:14" ht="9" customHeight="1">
      <c r="A135" s="600"/>
      <c r="B135" s="855"/>
      <c r="C135" s="853" t="s">
        <v>1740</v>
      </c>
      <c r="D135" s="854">
        <v>909</v>
      </c>
      <c r="E135" s="588">
        <v>7</v>
      </c>
      <c r="F135" s="588">
        <v>18</v>
      </c>
      <c r="G135" s="588">
        <v>5</v>
      </c>
      <c r="H135" s="588">
        <v>49</v>
      </c>
      <c r="I135" s="588">
        <v>152</v>
      </c>
      <c r="J135" s="588">
        <v>0</v>
      </c>
      <c r="K135" s="588">
        <v>48</v>
      </c>
      <c r="L135" s="588">
        <v>70</v>
      </c>
      <c r="M135" s="588">
        <v>494</v>
      </c>
      <c r="N135" s="588">
        <v>66</v>
      </c>
    </row>
    <row r="136" spans="1:14" ht="9" customHeight="1">
      <c r="A136" s="600"/>
      <c r="B136" s="855"/>
      <c r="C136" s="853" t="s">
        <v>1741</v>
      </c>
      <c r="D136" s="854">
        <v>4540</v>
      </c>
      <c r="E136" s="588">
        <v>37</v>
      </c>
      <c r="F136" s="588">
        <v>108</v>
      </c>
      <c r="G136" s="588">
        <v>39</v>
      </c>
      <c r="H136" s="588">
        <v>217</v>
      </c>
      <c r="I136" s="588">
        <v>1031</v>
      </c>
      <c r="J136" s="588">
        <v>1</v>
      </c>
      <c r="K136" s="588">
        <v>234</v>
      </c>
      <c r="L136" s="588">
        <v>345</v>
      </c>
      <c r="M136" s="588">
        <v>2158</v>
      </c>
      <c r="N136" s="588">
        <v>370</v>
      </c>
    </row>
    <row r="137" spans="1:14" ht="9" customHeight="1">
      <c r="A137" s="600"/>
      <c r="B137" s="855"/>
      <c r="C137" s="853"/>
      <c r="D137" s="857"/>
      <c r="E137" s="818"/>
      <c r="F137" s="818"/>
      <c r="G137" s="818"/>
      <c r="H137" s="818"/>
      <c r="I137" s="818"/>
      <c r="J137" s="818"/>
      <c r="K137" s="818"/>
      <c r="L137" s="818"/>
      <c r="M137" s="818"/>
    </row>
    <row r="138" spans="1:14" ht="9" customHeight="1">
      <c r="A138" s="600"/>
      <c r="B138" s="855" t="s">
        <v>2253</v>
      </c>
      <c r="C138" s="853" t="s">
        <v>1739</v>
      </c>
      <c r="D138" s="854">
        <v>274</v>
      </c>
      <c r="E138" s="588">
        <v>0</v>
      </c>
      <c r="F138" s="588">
        <v>1</v>
      </c>
      <c r="G138" s="588">
        <v>0</v>
      </c>
      <c r="H138" s="588">
        <v>8</v>
      </c>
      <c r="I138" s="588">
        <v>19</v>
      </c>
      <c r="J138" s="588">
        <v>0</v>
      </c>
      <c r="K138" s="588">
        <v>14</v>
      </c>
      <c r="L138" s="588">
        <v>14</v>
      </c>
      <c r="M138" s="588">
        <v>193</v>
      </c>
      <c r="N138" s="588">
        <v>25</v>
      </c>
    </row>
    <row r="139" spans="1:14" ht="9" customHeight="1">
      <c r="A139" s="600"/>
      <c r="B139" s="855" t="s">
        <v>2254</v>
      </c>
      <c r="C139" s="853" t="s">
        <v>1740</v>
      </c>
      <c r="D139" s="854">
        <v>49</v>
      </c>
      <c r="E139" s="588">
        <v>0</v>
      </c>
      <c r="F139" s="588">
        <v>0</v>
      </c>
      <c r="G139" s="588">
        <v>1</v>
      </c>
      <c r="H139" s="588">
        <v>3</v>
      </c>
      <c r="I139" s="588">
        <v>5</v>
      </c>
      <c r="J139" s="588">
        <v>0</v>
      </c>
      <c r="K139" s="588">
        <v>3</v>
      </c>
      <c r="L139" s="588">
        <v>2</v>
      </c>
      <c r="M139" s="588">
        <v>30</v>
      </c>
      <c r="N139" s="588">
        <v>5</v>
      </c>
    </row>
    <row r="140" spans="1:14" ht="9" customHeight="1">
      <c r="A140" s="600"/>
      <c r="B140" s="855"/>
      <c r="C140" s="853" t="s">
        <v>1741</v>
      </c>
      <c r="D140" s="854">
        <v>323</v>
      </c>
      <c r="E140" s="588">
        <v>0</v>
      </c>
      <c r="F140" s="588">
        <v>1</v>
      </c>
      <c r="G140" s="588">
        <v>1</v>
      </c>
      <c r="H140" s="588">
        <v>11</v>
      </c>
      <c r="I140" s="588">
        <v>24</v>
      </c>
      <c r="J140" s="588">
        <v>0</v>
      </c>
      <c r="K140" s="588">
        <v>17</v>
      </c>
      <c r="L140" s="588">
        <v>16</v>
      </c>
      <c r="M140" s="588">
        <v>223</v>
      </c>
      <c r="N140" s="588">
        <v>30</v>
      </c>
    </row>
    <row r="141" spans="1:14" ht="9" customHeight="1">
      <c r="A141" s="600"/>
      <c r="B141" s="855"/>
      <c r="C141" s="853"/>
      <c r="D141" s="857"/>
      <c r="E141" s="818"/>
      <c r="F141" s="818"/>
      <c r="G141" s="818"/>
      <c r="H141" s="818"/>
      <c r="I141" s="818"/>
      <c r="J141" s="818"/>
      <c r="K141" s="818"/>
      <c r="L141" s="818"/>
      <c r="M141" s="818"/>
    </row>
    <row r="142" spans="1:14" ht="9" customHeight="1">
      <c r="A142" s="600"/>
      <c r="B142" s="855" t="s">
        <v>781</v>
      </c>
      <c r="C142" s="853" t="s">
        <v>1739</v>
      </c>
      <c r="D142" s="854">
        <v>399</v>
      </c>
      <c r="E142" s="588">
        <v>4</v>
      </c>
      <c r="F142" s="588">
        <v>14</v>
      </c>
      <c r="G142" s="588">
        <v>5</v>
      </c>
      <c r="H142" s="588">
        <v>18</v>
      </c>
      <c r="I142" s="588">
        <v>229</v>
      </c>
      <c r="J142" s="588">
        <v>2</v>
      </c>
      <c r="K142" s="588">
        <v>61</v>
      </c>
      <c r="L142" s="588">
        <v>11</v>
      </c>
      <c r="M142" s="588">
        <v>42</v>
      </c>
      <c r="N142" s="588">
        <v>13</v>
      </c>
    </row>
    <row r="143" spans="1:14" ht="9" customHeight="1">
      <c r="A143" s="600"/>
      <c r="B143" s="855"/>
      <c r="C143" s="853" t="s">
        <v>1740</v>
      </c>
      <c r="D143" s="854">
        <v>239</v>
      </c>
      <c r="E143" s="588">
        <v>6</v>
      </c>
      <c r="F143" s="588">
        <v>13</v>
      </c>
      <c r="G143" s="588">
        <v>3</v>
      </c>
      <c r="H143" s="588">
        <v>15</v>
      </c>
      <c r="I143" s="588">
        <v>107</v>
      </c>
      <c r="J143" s="588">
        <v>3</v>
      </c>
      <c r="K143" s="588">
        <v>28</v>
      </c>
      <c r="L143" s="588">
        <v>8</v>
      </c>
      <c r="M143" s="588">
        <v>44</v>
      </c>
      <c r="N143" s="588">
        <v>12</v>
      </c>
    </row>
    <row r="144" spans="1:14" ht="9" customHeight="1">
      <c r="A144" s="600"/>
      <c r="B144" s="855"/>
      <c r="C144" s="853" t="s">
        <v>1741</v>
      </c>
      <c r="D144" s="854">
        <v>638</v>
      </c>
      <c r="E144" s="588">
        <v>10</v>
      </c>
      <c r="F144" s="588">
        <v>27</v>
      </c>
      <c r="G144" s="588">
        <v>8</v>
      </c>
      <c r="H144" s="588">
        <v>33</v>
      </c>
      <c r="I144" s="588">
        <v>336</v>
      </c>
      <c r="J144" s="588">
        <v>5</v>
      </c>
      <c r="K144" s="588">
        <v>89</v>
      </c>
      <c r="L144" s="588">
        <v>19</v>
      </c>
      <c r="M144" s="588">
        <v>86</v>
      </c>
      <c r="N144" s="588">
        <v>25</v>
      </c>
    </row>
    <row r="145" spans="1:14" ht="9" customHeight="1">
      <c r="A145" s="600"/>
      <c r="B145" s="855"/>
      <c r="C145" s="853"/>
      <c r="D145" s="857"/>
      <c r="E145" s="818"/>
      <c r="F145" s="818"/>
      <c r="G145" s="818"/>
      <c r="H145" s="818"/>
      <c r="I145" s="818"/>
      <c r="J145" s="818"/>
      <c r="K145" s="818"/>
      <c r="L145" s="818"/>
      <c r="M145" s="818"/>
    </row>
    <row r="146" spans="1:14" ht="9" customHeight="1">
      <c r="A146" s="600"/>
      <c r="B146" s="855" t="s">
        <v>782</v>
      </c>
      <c r="C146" s="853" t="s">
        <v>1739</v>
      </c>
      <c r="D146" s="854">
        <v>379</v>
      </c>
      <c r="E146" s="588">
        <v>1</v>
      </c>
      <c r="F146" s="588">
        <v>25</v>
      </c>
      <c r="G146" s="588">
        <v>0</v>
      </c>
      <c r="H146" s="588">
        <v>18</v>
      </c>
      <c r="I146" s="588">
        <v>211</v>
      </c>
      <c r="J146" s="588">
        <v>0</v>
      </c>
      <c r="K146" s="588">
        <v>81</v>
      </c>
      <c r="L146" s="588">
        <v>10</v>
      </c>
      <c r="M146" s="588">
        <v>21</v>
      </c>
      <c r="N146" s="588">
        <v>12</v>
      </c>
    </row>
    <row r="147" spans="1:14" ht="9" customHeight="1">
      <c r="A147" s="600"/>
      <c r="B147" s="855"/>
      <c r="C147" s="853" t="s">
        <v>1740</v>
      </c>
      <c r="D147" s="854">
        <v>373</v>
      </c>
      <c r="E147" s="588">
        <v>5</v>
      </c>
      <c r="F147" s="588">
        <v>21</v>
      </c>
      <c r="G147" s="588">
        <v>1</v>
      </c>
      <c r="H147" s="588">
        <v>21</v>
      </c>
      <c r="I147" s="588">
        <v>150</v>
      </c>
      <c r="J147" s="588">
        <v>0</v>
      </c>
      <c r="K147" s="588">
        <v>104</v>
      </c>
      <c r="L147" s="588">
        <v>14</v>
      </c>
      <c r="M147" s="588">
        <v>41</v>
      </c>
      <c r="N147" s="588">
        <v>16</v>
      </c>
    </row>
    <row r="148" spans="1:14" ht="9" customHeight="1">
      <c r="A148" s="600"/>
      <c r="B148" s="855"/>
      <c r="C148" s="853" t="s">
        <v>1741</v>
      </c>
      <c r="D148" s="854">
        <v>752</v>
      </c>
      <c r="E148" s="588">
        <v>6</v>
      </c>
      <c r="F148" s="588">
        <v>46</v>
      </c>
      <c r="G148" s="588">
        <v>1</v>
      </c>
      <c r="H148" s="588">
        <v>39</v>
      </c>
      <c r="I148" s="588">
        <v>361</v>
      </c>
      <c r="J148" s="588">
        <v>0</v>
      </c>
      <c r="K148" s="588">
        <v>185</v>
      </c>
      <c r="L148" s="588">
        <v>24</v>
      </c>
      <c r="M148" s="588">
        <v>62</v>
      </c>
      <c r="N148" s="588">
        <v>28</v>
      </c>
    </row>
    <row r="149" spans="1:14" ht="9" customHeight="1">
      <c r="A149" s="600"/>
      <c r="B149" s="855"/>
      <c r="C149" s="853"/>
      <c r="D149" s="857"/>
      <c r="E149" s="818"/>
      <c r="F149" s="818"/>
      <c r="G149" s="818"/>
      <c r="H149" s="818"/>
      <c r="I149" s="818"/>
      <c r="J149" s="818"/>
      <c r="K149" s="818"/>
      <c r="L149" s="818"/>
      <c r="M149" s="818"/>
    </row>
    <row r="150" spans="1:14" ht="9" customHeight="1">
      <c r="A150" s="600"/>
      <c r="B150" s="858" t="s">
        <v>1874</v>
      </c>
      <c r="C150" s="853" t="s">
        <v>1739</v>
      </c>
      <c r="D150" s="854">
        <v>6971</v>
      </c>
      <c r="E150" s="588">
        <v>47</v>
      </c>
      <c r="F150" s="588">
        <v>163</v>
      </c>
      <c r="G150" s="588">
        <v>54</v>
      </c>
      <c r="H150" s="588">
        <v>327</v>
      </c>
      <c r="I150" s="588">
        <v>2317</v>
      </c>
      <c r="J150" s="588">
        <v>6</v>
      </c>
      <c r="K150" s="588">
        <v>467</v>
      </c>
      <c r="L150" s="588">
        <v>470</v>
      </c>
      <c r="M150" s="588">
        <v>2678</v>
      </c>
      <c r="N150" s="588">
        <v>442</v>
      </c>
    </row>
    <row r="151" spans="1:14" ht="9" customHeight="1">
      <c r="A151" s="600"/>
      <c r="B151" s="855"/>
      <c r="C151" s="853" t="s">
        <v>1740</v>
      </c>
      <c r="D151" s="854">
        <v>2756</v>
      </c>
      <c r="E151" s="588">
        <v>27</v>
      </c>
      <c r="F151" s="588">
        <v>84</v>
      </c>
      <c r="G151" s="588">
        <v>16</v>
      </c>
      <c r="H151" s="588">
        <v>145</v>
      </c>
      <c r="I151" s="588">
        <v>697</v>
      </c>
      <c r="J151" s="588">
        <v>4</v>
      </c>
      <c r="K151" s="588">
        <v>243</v>
      </c>
      <c r="L151" s="588">
        <v>205</v>
      </c>
      <c r="M151" s="588">
        <v>1177</v>
      </c>
      <c r="N151" s="588">
        <v>158</v>
      </c>
    </row>
    <row r="152" spans="1:14" ht="9" customHeight="1">
      <c r="A152" s="600"/>
      <c r="B152" s="855"/>
      <c r="C152" s="853" t="s">
        <v>1741</v>
      </c>
      <c r="D152" s="854">
        <v>9727</v>
      </c>
      <c r="E152" s="588">
        <v>74</v>
      </c>
      <c r="F152" s="588">
        <v>247</v>
      </c>
      <c r="G152" s="588">
        <v>70</v>
      </c>
      <c r="H152" s="588">
        <v>472</v>
      </c>
      <c r="I152" s="588">
        <v>3014</v>
      </c>
      <c r="J152" s="588">
        <v>10</v>
      </c>
      <c r="K152" s="588">
        <v>710</v>
      </c>
      <c r="L152" s="588">
        <v>675</v>
      </c>
      <c r="M152" s="588">
        <v>3855</v>
      </c>
      <c r="N152" s="588">
        <v>600</v>
      </c>
    </row>
    <row r="153" spans="1:14" ht="9" customHeight="1">
      <c r="A153" s="600"/>
      <c r="B153" s="855"/>
      <c r="C153" s="853"/>
      <c r="D153" s="857"/>
      <c r="E153" s="818"/>
      <c r="F153" s="818"/>
      <c r="G153" s="818"/>
      <c r="H153" s="818"/>
      <c r="I153" s="818"/>
      <c r="J153" s="818"/>
      <c r="K153" s="818"/>
      <c r="L153" s="818"/>
      <c r="M153" s="818"/>
    </row>
    <row r="154" spans="1:14" ht="9" customHeight="1">
      <c r="A154" s="600"/>
      <c r="B154" s="855"/>
      <c r="C154" s="853"/>
      <c r="D154" s="857"/>
      <c r="E154" s="818"/>
      <c r="F154" s="818"/>
      <c r="G154" s="818"/>
      <c r="H154" s="818"/>
      <c r="I154" s="818"/>
      <c r="J154" s="818"/>
      <c r="K154" s="818"/>
      <c r="L154" s="818"/>
      <c r="M154" s="818"/>
    </row>
    <row r="155" spans="1:14" ht="9" customHeight="1">
      <c r="A155" s="600" t="s">
        <v>495</v>
      </c>
      <c r="B155" s="855"/>
      <c r="C155" s="853"/>
      <c r="D155" s="857"/>
      <c r="E155" s="818"/>
      <c r="F155" s="818"/>
      <c r="G155" s="818"/>
      <c r="H155" s="818"/>
      <c r="I155" s="818"/>
      <c r="J155" s="818"/>
      <c r="K155" s="818"/>
      <c r="L155" s="818"/>
      <c r="M155" s="818"/>
    </row>
    <row r="156" spans="1:14" ht="9" customHeight="1">
      <c r="A156" s="600"/>
      <c r="B156" s="855"/>
      <c r="C156" s="853"/>
      <c r="D156" s="857"/>
      <c r="E156" s="818"/>
      <c r="F156" s="818"/>
      <c r="G156" s="818"/>
      <c r="H156" s="818"/>
      <c r="I156" s="818"/>
      <c r="J156" s="818"/>
      <c r="K156" s="818"/>
      <c r="L156" s="818"/>
      <c r="M156" s="818"/>
    </row>
    <row r="157" spans="1:14" ht="9" customHeight="1">
      <c r="A157" s="600"/>
      <c r="B157" s="855" t="s">
        <v>495</v>
      </c>
      <c r="C157" s="853" t="s">
        <v>1739</v>
      </c>
      <c r="D157" s="854">
        <v>66</v>
      </c>
      <c r="E157" s="588">
        <v>0</v>
      </c>
      <c r="F157" s="588">
        <v>1</v>
      </c>
      <c r="G157" s="588">
        <v>0</v>
      </c>
      <c r="H157" s="588">
        <v>2</v>
      </c>
      <c r="I157" s="588">
        <v>21</v>
      </c>
      <c r="J157" s="588">
        <v>0</v>
      </c>
      <c r="K157" s="588">
        <v>15</v>
      </c>
      <c r="L157" s="588">
        <v>3</v>
      </c>
      <c r="M157" s="588">
        <v>22</v>
      </c>
      <c r="N157" s="588">
        <v>2</v>
      </c>
    </row>
    <row r="158" spans="1:14" ht="9" customHeight="1">
      <c r="A158" s="600"/>
      <c r="B158" s="855" t="s">
        <v>2255</v>
      </c>
      <c r="C158" s="853" t="s">
        <v>1740</v>
      </c>
      <c r="D158" s="854">
        <v>20</v>
      </c>
      <c r="E158" s="588">
        <v>0</v>
      </c>
      <c r="F158" s="588">
        <v>0</v>
      </c>
      <c r="G158" s="588">
        <v>0</v>
      </c>
      <c r="H158" s="588">
        <v>1</v>
      </c>
      <c r="I158" s="588">
        <v>8</v>
      </c>
      <c r="J158" s="588">
        <v>0</v>
      </c>
      <c r="K158" s="588">
        <v>2</v>
      </c>
      <c r="L158" s="588">
        <v>2</v>
      </c>
      <c r="M158" s="588">
        <v>7</v>
      </c>
      <c r="N158" s="588">
        <v>0</v>
      </c>
    </row>
    <row r="159" spans="1:14" ht="9" customHeight="1">
      <c r="A159" s="600"/>
      <c r="B159" s="855"/>
      <c r="C159" s="853" t="s">
        <v>1741</v>
      </c>
      <c r="D159" s="854">
        <v>86</v>
      </c>
      <c r="E159" s="588">
        <v>0</v>
      </c>
      <c r="F159" s="588">
        <v>1</v>
      </c>
      <c r="G159" s="588">
        <v>0</v>
      </c>
      <c r="H159" s="588">
        <v>3</v>
      </c>
      <c r="I159" s="588">
        <v>29</v>
      </c>
      <c r="J159" s="588">
        <v>0</v>
      </c>
      <c r="K159" s="588">
        <v>17</v>
      </c>
      <c r="L159" s="588">
        <v>5</v>
      </c>
      <c r="M159" s="588">
        <v>29</v>
      </c>
      <c r="N159" s="588">
        <v>2</v>
      </c>
    </row>
    <row r="160" spans="1:14" ht="9" customHeight="1">
      <c r="A160" s="600"/>
      <c r="B160" s="855"/>
      <c r="C160" s="853"/>
      <c r="D160" s="861"/>
      <c r="E160" s="588"/>
      <c r="F160" s="588"/>
      <c r="G160" s="588"/>
      <c r="H160" s="588"/>
      <c r="I160" s="588"/>
      <c r="J160" s="588"/>
      <c r="K160" s="588"/>
      <c r="L160" s="588"/>
      <c r="M160" s="588"/>
      <c r="N160" s="588"/>
    </row>
    <row r="161" spans="1:15" ht="9" customHeight="1">
      <c r="A161" s="600"/>
      <c r="B161" s="855"/>
      <c r="C161" s="853"/>
      <c r="D161" s="861"/>
      <c r="E161" s="588"/>
      <c r="F161" s="588"/>
      <c r="G161" s="588"/>
      <c r="H161" s="588"/>
      <c r="I161" s="588"/>
      <c r="J161" s="588"/>
      <c r="K161" s="588"/>
      <c r="L161" s="588"/>
      <c r="M161" s="588"/>
      <c r="N161" s="588"/>
    </row>
    <row r="162" spans="1:15" ht="9" customHeight="1">
      <c r="A162" s="600"/>
      <c r="B162" s="855"/>
      <c r="C162" s="853"/>
      <c r="D162" s="861"/>
      <c r="E162" s="588"/>
      <c r="F162" s="588"/>
      <c r="G162" s="588"/>
      <c r="H162" s="588"/>
      <c r="I162" s="588"/>
      <c r="J162" s="588"/>
      <c r="K162" s="588"/>
      <c r="L162" s="588"/>
      <c r="M162" s="588"/>
      <c r="N162" s="588"/>
    </row>
    <row r="163" spans="1:15" ht="9" customHeight="1">
      <c r="A163" s="600"/>
      <c r="B163" s="855"/>
      <c r="C163" s="853"/>
      <c r="D163" s="861"/>
      <c r="E163" s="588"/>
      <c r="F163" s="588"/>
      <c r="G163" s="588"/>
      <c r="H163" s="588"/>
      <c r="I163" s="588"/>
      <c r="J163" s="588"/>
      <c r="K163" s="588"/>
      <c r="L163" s="588"/>
      <c r="M163" s="588"/>
      <c r="N163" s="588"/>
    </row>
    <row r="164" spans="1:15" ht="9" customHeight="1">
      <c r="A164" s="600"/>
      <c r="B164" s="855"/>
      <c r="C164" s="853"/>
      <c r="D164" s="861"/>
      <c r="E164" s="588"/>
      <c r="F164" s="588"/>
      <c r="G164" s="588"/>
      <c r="H164" s="588"/>
      <c r="I164" s="588"/>
      <c r="J164" s="588"/>
      <c r="K164" s="588"/>
      <c r="L164" s="588"/>
      <c r="M164" s="588"/>
      <c r="N164" s="588"/>
    </row>
    <row r="165" spans="1:15" ht="9" customHeight="1">
      <c r="A165" s="600"/>
      <c r="B165" s="855"/>
      <c r="C165" s="853"/>
      <c r="D165" s="861"/>
      <c r="E165" s="588"/>
      <c r="F165" s="588"/>
      <c r="G165" s="588"/>
      <c r="H165" s="588"/>
      <c r="I165" s="588"/>
      <c r="J165" s="588"/>
      <c r="K165" s="588"/>
      <c r="L165" s="588"/>
      <c r="M165" s="588"/>
      <c r="N165" s="588"/>
    </row>
    <row r="166" spans="1:15" ht="9" customHeight="1">
      <c r="A166" s="600"/>
      <c r="B166" s="855"/>
      <c r="C166" s="853"/>
      <c r="D166" s="861"/>
      <c r="E166" s="588"/>
      <c r="F166" s="588"/>
      <c r="G166" s="588"/>
      <c r="H166" s="588"/>
      <c r="I166" s="588"/>
      <c r="J166" s="588"/>
      <c r="K166" s="588"/>
      <c r="L166" s="588"/>
      <c r="M166" s="588"/>
      <c r="N166" s="588"/>
    </row>
    <row r="167" spans="1:15" ht="9" customHeight="1">
      <c r="A167" s="600"/>
      <c r="B167" s="855"/>
      <c r="C167" s="853"/>
      <c r="D167" s="861"/>
      <c r="E167" s="588"/>
      <c r="F167" s="588"/>
      <c r="G167" s="588"/>
      <c r="H167" s="588"/>
      <c r="I167" s="588"/>
      <c r="J167" s="588"/>
      <c r="K167" s="588"/>
      <c r="L167" s="588"/>
      <c r="M167" s="588"/>
      <c r="N167" s="588"/>
    </row>
    <row r="168" spans="1:15" ht="9" customHeight="1">
      <c r="A168" s="670" t="s">
        <v>1652</v>
      </c>
      <c r="B168" s="855"/>
      <c r="C168" s="853"/>
      <c r="D168" s="588"/>
      <c r="E168" s="698"/>
      <c r="F168" s="698"/>
      <c r="G168" s="698"/>
      <c r="H168" s="698"/>
      <c r="I168" s="698"/>
      <c r="J168" s="698"/>
      <c r="K168" s="698"/>
      <c r="L168" s="698"/>
      <c r="M168" s="698"/>
      <c r="N168" s="698"/>
      <c r="O168" s="837"/>
    </row>
    <row r="169" spans="1:15" ht="9" customHeight="1">
      <c r="A169" s="670" t="s">
        <v>2249</v>
      </c>
      <c r="B169" s="855"/>
      <c r="C169" s="853"/>
      <c r="D169" s="588"/>
      <c r="E169" s="698"/>
      <c r="F169" s="698"/>
      <c r="G169" s="698"/>
      <c r="H169" s="698"/>
      <c r="I169" s="698"/>
      <c r="J169" s="698"/>
      <c r="K169" s="698"/>
      <c r="L169" s="698"/>
      <c r="M169" s="698"/>
      <c r="N169" s="698"/>
      <c r="O169" s="837"/>
    </row>
    <row r="170" spans="1:15" ht="9" customHeight="1">
      <c r="A170" s="670" t="s">
        <v>2250</v>
      </c>
      <c r="B170" s="855"/>
      <c r="C170" s="853"/>
      <c r="D170" s="588"/>
      <c r="E170" s="698"/>
      <c r="F170" s="698"/>
      <c r="G170" s="698"/>
      <c r="H170" s="698"/>
      <c r="I170" s="698"/>
      <c r="J170" s="698"/>
      <c r="K170" s="698"/>
      <c r="L170" s="698"/>
      <c r="M170" s="698"/>
      <c r="N170" s="698"/>
      <c r="O170" s="837"/>
    </row>
    <row r="171" spans="1:15" ht="9" customHeight="1">
      <c r="A171" s="670" t="s">
        <v>2251</v>
      </c>
      <c r="B171" s="855"/>
      <c r="C171" s="853"/>
      <c r="D171" s="588"/>
      <c r="E171" s="698"/>
      <c r="F171" s="698"/>
      <c r="G171" s="698"/>
      <c r="H171" s="698"/>
      <c r="I171" s="698"/>
      <c r="J171" s="698"/>
      <c r="K171" s="698"/>
      <c r="L171" s="698"/>
      <c r="M171" s="698"/>
      <c r="N171" s="698"/>
      <c r="O171" s="837"/>
    </row>
    <row r="172" spans="1:15" ht="9" customHeight="1">
      <c r="A172" s="600"/>
      <c r="B172" s="855"/>
      <c r="C172" s="853"/>
      <c r="D172" s="818"/>
      <c r="E172" s="818"/>
      <c r="F172" s="818"/>
      <c r="G172" s="818"/>
      <c r="H172" s="818"/>
      <c r="I172" s="818"/>
      <c r="J172" s="818"/>
      <c r="K172" s="818"/>
      <c r="L172" s="818"/>
      <c r="M172" s="818"/>
    </row>
    <row r="173" spans="1:15" ht="9" customHeight="1">
      <c r="A173" s="70" t="s">
        <v>46</v>
      </c>
      <c r="B173" s="855"/>
      <c r="C173" s="853"/>
      <c r="D173" s="818"/>
      <c r="E173" s="818"/>
      <c r="F173" s="818"/>
      <c r="G173" s="818"/>
      <c r="H173" s="818"/>
      <c r="I173" s="818"/>
      <c r="J173" s="818"/>
      <c r="K173" s="818"/>
      <c r="L173" s="818"/>
      <c r="M173" s="818"/>
    </row>
    <row r="174" spans="1:15" ht="9" customHeight="1">
      <c r="A174" s="600"/>
      <c r="B174" s="855" t="s">
        <v>784</v>
      </c>
      <c r="C174" s="853" t="s">
        <v>1739</v>
      </c>
      <c r="D174" s="854">
        <v>1010</v>
      </c>
      <c r="E174" s="588">
        <v>17</v>
      </c>
      <c r="F174" s="588">
        <v>40</v>
      </c>
      <c r="G174" s="588">
        <v>5</v>
      </c>
      <c r="H174" s="588">
        <v>44</v>
      </c>
      <c r="I174" s="588">
        <v>538</v>
      </c>
      <c r="J174" s="588">
        <v>8</v>
      </c>
      <c r="K174" s="588">
        <v>180</v>
      </c>
      <c r="L174" s="588">
        <v>19</v>
      </c>
      <c r="M174" s="588">
        <v>119</v>
      </c>
      <c r="N174" s="588">
        <v>40</v>
      </c>
    </row>
    <row r="175" spans="1:15" ht="9" customHeight="1">
      <c r="A175" s="600"/>
      <c r="B175" s="855"/>
      <c r="C175" s="853" t="s">
        <v>1740</v>
      </c>
      <c r="D175" s="854">
        <v>211</v>
      </c>
      <c r="E175" s="588">
        <v>4</v>
      </c>
      <c r="F175" s="588">
        <v>16</v>
      </c>
      <c r="G175" s="588">
        <v>1</v>
      </c>
      <c r="H175" s="588">
        <v>10</v>
      </c>
      <c r="I175" s="588">
        <v>61</v>
      </c>
      <c r="J175" s="588">
        <v>0</v>
      </c>
      <c r="K175" s="588">
        <v>52</v>
      </c>
      <c r="L175" s="588">
        <v>12</v>
      </c>
      <c r="M175" s="588">
        <v>47</v>
      </c>
      <c r="N175" s="588">
        <v>8</v>
      </c>
    </row>
    <row r="176" spans="1:15" ht="9" customHeight="1">
      <c r="A176" s="600"/>
      <c r="B176" s="855"/>
      <c r="C176" s="853" t="s">
        <v>1741</v>
      </c>
      <c r="D176" s="854">
        <v>1221</v>
      </c>
      <c r="E176" s="588">
        <v>21</v>
      </c>
      <c r="F176" s="588">
        <v>56</v>
      </c>
      <c r="G176" s="588">
        <v>6</v>
      </c>
      <c r="H176" s="588">
        <v>54</v>
      </c>
      <c r="I176" s="588">
        <v>599</v>
      </c>
      <c r="J176" s="588">
        <v>8</v>
      </c>
      <c r="K176" s="588">
        <v>232</v>
      </c>
      <c r="L176" s="588">
        <v>31</v>
      </c>
      <c r="M176" s="588">
        <v>166</v>
      </c>
      <c r="N176" s="588">
        <v>48</v>
      </c>
    </row>
    <row r="177" spans="1:14" ht="9" customHeight="1">
      <c r="A177" s="600"/>
      <c r="B177" s="855"/>
      <c r="C177" s="853"/>
      <c r="D177" s="857"/>
      <c r="E177" s="818"/>
      <c r="F177" s="818"/>
      <c r="G177" s="818"/>
      <c r="H177" s="818"/>
      <c r="I177" s="818"/>
      <c r="J177" s="818"/>
      <c r="K177" s="818"/>
      <c r="L177" s="818"/>
      <c r="M177" s="818"/>
    </row>
    <row r="178" spans="1:14" ht="9" customHeight="1">
      <c r="A178" s="600"/>
      <c r="B178" s="855" t="s">
        <v>785</v>
      </c>
      <c r="C178" s="853" t="s">
        <v>1739</v>
      </c>
      <c r="D178" s="854">
        <v>1056</v>
      </c>
      <c r="E178" s="588">
        <v>17</v>
      </c>
      <c r="F178" s="588">
        <v>34</v>
      </c>
      <c r="G178" s="588">
        <v>15</v>
      </c>
      <c r="H178" s="588">
        <v>45</v>
      </c>
      <c r="I178" s="588">
        <v>534</v>
      </c>
      <c r="J178" s="588">
        <v>16</v>
      </c>
      <c r="K178" s="588">
        <v>235</v>
      </c>
      <c r="L178" s="588">
        <v>21</v>
      </c>
      <c r="M178" s="588">
        <v>91</v>
      </c>
      <c r="N178" s="588">
        <v>48</v>
      </c>
    </row>
    <row r="179" spans="1:14" ht="9" customHeight="1">
      <c r="A179" s="600"/>
      <c r="B179" s="855"/>
      <c r="C179" s="853" t="s">
        <v>1740</v>
      </c>
      <c r="D179" s="854">
        <v>118</v>
      </c>
      <c r="E179" s="588">
        <v>6</v>
      </c>
      <c r="F179" s="588">
        <v>12</v>
      </c>
      <c r="G179" s="588">
        <v>2</v>
      </c>
      <c r="H179" s="588">
        <v>8</v>
      </c>
      <c r="I179" s="588">
        <v>49</v>
      </c>
      <c r="J179" s="588">
        <v>3</v>
      </c>
      <c r="K179" s="588">
        <v>24</v>
      </c>
      <c r="L179" s="588">
        <v>1</v>
      </c>
      <c r="M179" s="588">
        <v>8</v>
      </c>
      <c r="N179" s="588">
        <v>5</v>
      </c>
    </row>
    <row r="180" spans="1:14" ht="9" customHeight="1">
      <c r="A180" s="600"/>
      <c r="B180" s="855"/>
      <c r="C180" s="853" t="s">
        <v>1741</v>
      </c>
      <c r="D180" s="854">
        <v>1174</v>
      </c>
      <c r="E180" s="588">
        <v>23</v>
      </c>
      <c r="F180" s="588">
        <v>46</v>
      </c>
      <c r="G180" s="588">
        <v>17</v>
      </c>
      <c r="H180" s="588">
        <v>53</v>
      </c>
      <c r="I180" s="588">
        <v>583</v>
      </c>
      <c r="J180" s="588">
        <v>19</v>
      </c>
      <c r="K180" s="588">
        <v>259</v>
      </c>
      <c r="L180" s="588">
        <v>22</v>
      </c>
      <c r="M180" s="588">
        <v>99</v>
      </c>
      <c r="N180" s="588">
        <v>53</v>
      </c>
    </row>
    <row r="181" spans="1:14" ht="9" customHeight="1">
      <c r="A181" s="600"/>
      <c r="B181" s="855"/>
      <c r="C181" s="853"/>
      <c r="D181" s="857"/>
      <c r="E181" s="818"/>
      <c r="F181" s="818"/>
      <c r="G181" s="818"/>
      <c r="H181" s="818"/>
      <c r="I181" s="818"/>
      <c r="J181" s="818"/>
      <c r="K181" s="818"/>
      <c r="L181" s="818"/>
      <c r="M181" s="818"/>
    </row>
    <row r="182" spans="1:14" ht="9" customHeight="1">
      <c r="A182" s="600"/>
      <c r="B182" s="855" t="s">
        <v>786</v>
      </c>
      <c r="C182" s="853" t="s">
        <v>1739</v>
      </c>
      <c r="D182" s="854">
        <v>874</v>
      </c>
      <c r="E182" s="588">
        <v>12</v>
      </c>
      <c r="F182" s="588">
        <v>28</v>
      </c>
      <c r="G182" s="588">
        <v>7</v>
      </c>
      <c r="H182" s="588">
        <v>36</v>
      </c>
      <c r="I182" s="588">
        <v>534</v>
      </c>
      <c r="J182" s="588">
        <v>26</v>
      </c>
      <c r="K182" s="588">
        <v>98</v>
      </c>
      <c r="L182" s="588">
        <v>18</v>
      </c>
      <c r="M182" s="588">
        <v>94</v>
      </c>
      <c r="N182" s="588">
        <v>21</v>
      </c>
    </row>
    <row r="183" spans="1:14" ht="9" customHeight="1">
      <c r="A183" s="600"/>
      <c r="B183" s="855"/>
      <c r="C183" s="853" t="s">
        <v>1740</v>
      </c>
      <c r="D183" s="854">
        <v>160</v>
      </c>
      <c r="E183" s="588">
        <v>3</v>
      </c>
      <c r="F183" s="588">
        <v>10</v>
      </c>
      <c r="G183" s="588">
        <v>0</v>
      </c>
      <c r="H183" s="588">
        <v>9</v>
      </c>
      <c r="I183" s="588">
        <v>71</v>
      </c>
      <c r="J183" s="588">
        <v>4</v>
      </c>
      <c r="K183" s="588">
        <v>29</v>
      </c>
      <c r="L183" s="588">
        <v>4</v>
      </c>
      <c r="M183" s="588">
        <v>25</v>
      </c>
      <c r="N183" s="588">
        <v>5</v>
      </c>
    </row>
    <row r="184" spans="1:14" ht="9" customHeight="1">
      <c r="A184" s="600"/>
      <c r="B184" s="855"/>
      <c r="C184" s="853" t="s">
        <v>1741</v>
      </c>
      <c r="D184" s="854">
        <v>1034</v>
      </c>
      <c r="E184" s="588">
        <v>15</v>
      </c>
      <c r="F184" s="588">
        <v>38</v>
      </c>
      <c r="G184" s="588">
        <v>7</v>
      </c>
      <c r="H184" s="588">
        <v>45</v>
      </c>
      <c r="I184" s="588">
        <v>605</v>
      </c>
      <c r="J184" s="588">
        <v>30</v>
      </c>
      <c r="K184" s="588">
        <v>127</v>
      </c>
      <c r="L184" s="588">
        <v>22</v>
      </c>
      <c r="M184" s="588">
        <v>119</v>
      </c>
      <c r="N184" s="588">
        <v>26</v>
      </c>
    </row>
    <row r="185" spans="1:14" ht="9" customHeight="1">
      <c r="A185" s="600"/>
      <c r="B185" s="855"/>
      <c r="C185" s="853"/>
      <c r="D185" s="857"/>
      <c r="E185" s="818"/>
      <c r="F185" s="818"/>
      <c r="G185" s="818"/>
      <c r="H185" s="818"/>
      <c r="I185" s="818"/>
      <c r="J185" s="818"/>
      <c r="K185" s="818"/>
      <c r="L185" s="818"/>
      <c r="M185" s="818"/>
    </row>
    <row r="186" spans="1:14" ht="9" customHeight="1">
      <c r="A186" s="600"/>
      <c r="B186" s="855" t="s">
        <v>787</v>
      </c>
      <c r="C186" s="853" t="s">
        <v>1739</v>
      </c>
      <c r="D186" s="854">
        <v>126</v>
      </c>
      <c r="E186" s="588">
        <v>4</v>
      </c>
      <c r="F186" s="588">
        <v>4</v>
      </c>
      <c r="G186" s="588">
        <v>0</v>
      </c>
      <c r="H186" s="588">
        <v>6</v>
      </c>
      <c r="I186" s="588">
        <v>83</v>
      </c>
      <c r="J186" s="588">
        <v>5</v>
      </c>
      <c r="K186" s="588">
        <v>11</v>
      </c>
      <c r="L186" s="588">
        <v>3</v>
      </c>
      <c r="M186" s="588">
        <v>2</v>
      </c>
      <c r="N186" s="588">
        <v>8</v>
      </c>
    </row>
    <row r="187" spans="1:14" ht="9" customHeight="1">
      <c r="A187" s="600"/>
      <c r="B187" s="855"/>
      <c r="C187" s="853" t="s">
        <v>1740</v>
      </c>
      <c r="D187" s="854">
        <v>37</v>
      </c>
      <c r="E187" s="588">
        <v>0</v>
      </c>
      <c r="F187" s="588">
        <v>2</v>
      </c>
      <c r="G187" s="588">
        <v>1</v>
      </c>
      <c r="H187" s="588">
        <v>1</v>
      </c>
      <c r="I187" s="588">
        <v>24</v>
      </c>
      <c r="J187" s="588">
        <v>0</v>
      </c>
      <c r="K187" s="588">
        <v>5</v>
      </c>
      <c r="L187" s="588">
        <v>0</v>
      </c>
      <c r="M187" s="588">
        <v>1</v>
      </c>
      <c r="N187" s="588">
        <v>3</v>
      </c>
    </row>
    <row r="188" spans="1:14" ht="9" customHeight="1">
      <c r="A188" s="600"/>
      <c r="B188" s="855"/>
      <c r="C188" s="853" t="s">
        <v>1741</v>
      </c>
      <c r="D188" s="854">
        <v>163</v>
      </c>
      <c r="E188" s="588">
        <v>4</v>
      </c>
      <c r="F188" s="588">
        <v>6</v>
      </c>
      <c r="G188" s="588">
        <v>1</v>
      </c>
      <c r="H188" s="588">
        <v>7</v>
      </c>
      <c r="I188" s="588">
        <v>107</v>
      </c>
      <c r="J188" s="588">
        <v>5</v>
      </c>
      <c r="K188" s="588">
        <v>16</v>
      </c>
      <c r="L188" s="588">
        <v>3</v>
      </c>
      <c r="M188" s="588">
        <v>3</v>
      </c>
      <c r="N188" s="588">
        <v>11</v>
      </c>
    </row>
    <row r="189" spans="1:14" ht="9" customHeight="1">
      <c r="A189" s="600"/>
      <c r="B189" s="855"/>
      <c r="C189" s="853"/>
      <c r="D189" s="857"/>
      <c r="E189" s="818"/>
      <c r="F189" s="818"/>
      <c r="G189" s="818"/>
      <c r="H189" s="818"/>
      <c r="I189" s="818"/>
      <c r="J189" s="818"/>
      <c r="K189" s="818"/>
      <c r="L189" s="818"/>
      <c r="M189" s="818"/>
    </row>
    <row r="190" spans="1:14" ht="9" customHeight="1">
      <c r="A190" s="600"/>
      <c r="B190" s="855" t="s">
        <v>788</v>
      </c>
      <c r="C190" s="853" t="s">
        <v>1739</v>
      </c>
      <c r="D190" s="854">
        <v>795</v>
      </c>
      <c r="E190" s="588">
        <v>9</v>
      </c>
      <c r="F190" s="588">
        <v>11</v>
      </c>
      <c r="G190" s="588">
        <v>6</v>
      </c>
      <c r="H190" s="588">
        <v>22</v>
      </c>
      <c r="I190" s="588">
        <v>470</v>
      </c>
      <c r="J190" s="588">
        <v>32</v>
      </c>
      <c r="K190" s="588">
        <v>146</v>
      </c>
      <c r="L190" s="588">
        <v>13</v>
      </c>
      <c r="M190" s="588">
        <v>60</v>
      </c>
      <c r="N190" s="588">
        <v>26</v>
      </c>
    </row>
    <row r="191" spans="1:14" ht="9" customHeight="1">
      <c r="A191" s="600"/>
      <c r="B191" s="855"/>
      <c r="C191" s="853" t="s">
        <v>1740</v>
      </c>
      <c r="D191" s="854">
        <v>262</v>
      </c>
      <c r="E191" s="588">
        <v>6</v>
      </c>
      <c r="F191" s="588">
        <v>13</v>
      </c>
      <c r="G191" s="588">
        <v>5</v>
      </c>
      <c r="H191" s="588">
        <v>7</v>
      </c>
      <c r="I191" s="588">
        <v>119</v>
      </c>
      <c r="J191" s="588">
        <v>14</v>
      </c>
      <c r="K191" s="588">
        <v>50</v>
      </c>
      <c r="L191" s="588">
        <v>9</v>
      </c>
      <c r="M191" s="588">
        <v>31</v>
      </c>
      <c r="N191" s="588">
        <v>8</v>
      </c>
    </row>
    <row r="192" spans="1:14" ht="9" customHeight="1">
      <c r="A192" s="600"/>
      <c r="B192" s="855"/>
      <c r="C192" s="853" t="s">
        <v>1741</v>
      </c>
      <c r="D192" s="854">
        <v>1057</v>
      </c>
      <c r="E192" s="588">
        <v>15</v>
      </c>
      <c r="F192" s="588">
        <v>24</v>
      </c>
      <c r="G192" s="588">
        <v>11</v>
      </c>
      <c r="H192" s="588">
        <v>29</v>
      </c>
      <c r="I192" s="588">
        <v>589</v>
      </c>
      <c r="J192" s="588">
        <v>46</v>
      </c>
      <c r="K192" s="588">
        <v>196</v>
      </c>
      <c r="L192" s="588">
        <v>22</v>
      </c>
      <c r="M192" s="588">
        <v>91</v>
      </c>
      <c r="N192" s="588">
        <v>34</v>
      </c>
    </row>
    <row r="193" spans="1:14" ht="9" customHeight="1">
      <c r="A193" s="600"/>
      <c r="B193" s="855" t="s">
        <v>789</v>
      </c>
      <c r="C193" s="853" t="s">
        <v>1739</v>
      </c>
      <c r="D193" s="854">
        <v>304</v>
      </c>
      <c r="E193" s="588">
        <v>4</v>
      </c>
      <c r="F193" s="588">
        <v>5</v>
      </c>
      <c r="G193" s="588">
        <v>2</v>
      </c>
      <c r="H193" s="588">
        <v>7</v>
      </c>
      <c r="I193" s="588">
        <v>179</v>
      </c>
      <c r="J193" s="588">
        <v>4</v>
      </c>
      <c r="K193" s="588">
        <v>67</v>
      </c>
      <c r="L193" s="588">
        <v>3</v>
      </c>
      <c r="M193" s="588">
        <v>16</v>
      </c>
      <c r="N193" s="588">
        <v>17</v>
      </c>
    </row>
    <row r="194" spans="1:14" ht="9" customHeight="1">
      <c r="A194" s="600"/>
      <c r="B194" s="855"/>
      <c r="C194" s="853" t="s">
        <v>1740</v>
      </c>
      <c r="D194" s="854">
        <v>45</v>
      </c>
      <c r="E194" s="588">
        <v>1</v>
      </c>
      <c r="F194" s="588">
        <v>4</v>
      </c>
      <c r="G194" s="588">
        <v>2</v>
      </c>
      <c r="H194" s="588">
        <v>1</v>
      </c>
      <c r="I194" s="588">
        <v>21</v>
      </c>
      <c r="J194" s="588">
        <v>0</v>
      </c>
      <c r="K194" s="588">
        <v>10</v>
      </c>
      <c r="L194" s="588">
        <v>2</v>
      </c>
      <c r="M194" s="588">
        <v>4</v>
      </c>
      <c r="N194" s="588">
        <v>0</v>
      </c>
    </row>
    <row r="195" spans="1:14" ht="9" customHeight="1">
      <c r="A195" s="600"/>
      <c r="B195" s="855"/>
      <c r="C195" s="853" t="s">
        <v>1741</v>
      </c>
      <c r="D195" s="854">
        <v>349</v>
      </c>
      <c r="E195" s="588">
        <v>5</v>
      </c>
      <c r="F195" s="588">
        <v>9</v>
      </c>
      <c r="G195" s="588">
        <v>4</v>
      </c>
      <c r="H195" s="588">
        <v>8</v>
      </c>
      <c r="I195" s="588">
        <v>200</v>
      </c>
      <c r="J195" s="588">
        <v>4</v>
      </c>
      <c r="K195" s="588">
        <v>77</v>
      </c>
      <c r="L195" s="588">
        <v>5</v>
      </c>
      <c r="M195" s="588">
        <v>20</v>
      </c>
      <c r="N195" s="588">
        <v>17</v>
      </c>
    </row>
    <row r="196" spans="1:14" ht="9" customHeight="1">
      <c r="A196" s="600"/>
      <c r="B196" s="855"/>
      <c r="C196" s="853"/>
      <c r="D196" s="857"/>
      <c r="E196" s="818"/>
      <c r="F196" s="818"/>
      <c r="G196" s="818"/>
      <c r="H196" s="818"/>
      <c r="I196" s="818"/>
      <c r="J196" s="818"/>
      <c r="K196" s="818"/>
      <c r="L196" s="818"/>
      <c r="M196" s="818"/>
    </row>
    <row r="197" spans="1:14" ht="9" customHeight="1">
      <c r="A197" s="600"/>
      <c r="B197" s="855" t="s">
        <v>790</v>
      </c>
      <c r="C197" s="853" t="s">
        <v>1739</v>
      </c>
      <c r="D197" s="854">
        <v>203</v>
      </c>
      <c r="E197" s="588">
        <v>1</v>
      </c>
      <c r="F197" s="588">
        <v>10</v>
      </c>
      <c r="G197" s="588">
        <v>1</v>
      </c>
      <c r="H197" s="588">
        <v>5</v>
      </c>
      <c r="I197" s="588">
        <v>132</v>
      </c>
      <c r="J197" s="588">
        <v>0</v>
      </c>
      <c r="K197" s="588">
        <v>31</v>
      </c>
      <c r="L197" s="588">
        <v>2</v>
      </c>
      <c r="M197" s="588">
        <v>13</v>
      </c>
      <c r="N197" s="588">
        <v>8</v>
      </c>
    </row>
    <row r="198" spans="1:14" ht="9" customHeight="1">
      <c r="A198" s="600"/>
      <c r="B198" s="855"/>
      <c r="C198" s="853" t="s">
        <v>1740</v>
      </c>
      <c r="D198" s="854">
        <v>64</v>
      </c>
      <c r="E198" s="588">
        <v>1</v>
      </c>
      <c r="F198" s="588">
        <v>2</v>
      </c>
      <c r="G198" s="588">
        <v>1</v>
      </c>
      <c r="H198" s="588">
        <v>2</v>
      </c>
      <c r="I198" s="588">
        <v>38</v>
      </c>
      <c r="J198" s="588">
        <v>0</v>
      </c>
      <c r="K198" s="588">
        <v>15</v>
      </c>
      <c r="L198" s="588">
        <v>1</v>
      </c>
      <c r="M198" s="588">
        <v>1</v>
      </c>
      <c r="N198" s="588">
        <v>3</v>
      </c>
    </row>
    <row r="199" spans="1:14" ht="9" customHeight="1">
      <c r="A199" s="600"/>
      <c r="B199" s="855"/>
      <c r="C199" s="853" t="s">
        <v>1741</v>
      </c>
      <c r="D199" s="854">
        <v>267</v>
      </c>
      <c r="E199" s="588">
        <v>2</v>
      </c>
      <c r="F199" s="588">
        <v>12</v>
      </c>
      <c r="G199" s="588">
        <v>2</v>
      </c>
      <c r="H199" s="588">
        <v>7</v>
      </c>
      <c r="I199" s="588">
        <v>170</v>
      </c>
      <c r="J199" s="588">
        <v>0</v>
      </c>
      <c r="K199" s="588">
        <v>46</v>
      </c>
      <c r="L199" s="588">
        <v>3</v>
      </c>
      <c r="M199" s="588">
        <v>14</v>
      </c>
      <c r="N199" s="588">
        <v>11</v>
      </c>
    </row>
    <row r="200" spans="1:14" ht="9" customHeight="1">
      <c r="A200" s="600"/>
      <c r="B200" s="855"/>
      <c r="C200" s="853"/>
      <c r="D200" s="857"/>
      <c r="E200" s="818"/>
      <c r="F200" s="818"/>
      <c r="G200" s="818"/>
      <c r="H200" s="818"/>
      <c r="I200" s="818"/>
      <c r="J200" s="818"/>
      <c r="K200" s="818"/>
      <c r="L200" s="818"/>
      <c r="M200" s="818"/>
    </row>
    <row r="201" spans="1:14" ht="9" customHeight="1">
      <c r="A201" s="600"/>
      <c r="B201" s="858" t="s">
        <v>1874</v>
      </c>
      <c r="C201" s="853" t="s">
        <v>1739</v>
      </c>
      <c r="D201" s="854">
        <v>4434</v>
      </c>
      <c r="E201" s="588">
        <v>64</v>
      </c>
      <c r="F201" s="588">
        <v>133</v>
      </c>
      <c r="G201" s="588">
        <v>36</v>
      </c>
      <c r="H201" s="588">
        <v>167</v>
      </c>
      <c r="I201" s="588">
        <v>2491</v>
      </c>
      <c r="J201" s="588">
        <v>91</v>
      </c>
      <c r="K201" s="588">
        <v>783</v>
      </c>
      <c r="L201" s="588">
        <v>82</v>
      </c>
      <c r="M201" s="588">
        <v>417</v>
      </c>
      <c r="N201" s="588">
        <v>170</v>
      </c>
    </row>
    <row r="202" spans="1:14" ht="9" customHeight="1">
      <c r="A202" s="600"/>
      <c r="B202" s="855"/>
      <c r="C202" s="853" t="s">
        <v>1740</v>
      </c>
      <c r="D202" s="854">
        <v>917</v>
      </c>
      <c r="E202" s="588">
        <v>21</v>
      </c>
      <c r="F202" s="588">
        <v>59</v>
      </c>
      <c r="G202" s="588">
        <v>12</v>
      </c>
      <c r="H202" s="588">
        <v>39</v>
      </c>
      <c r="I202" s="588">
        <v>391</v>
      </c>
      <c r="J202" s="588">
        <v>21</v>
      </c>
      <c r="K202" s="588">
        <v>187</v>
      </c>
      <c r="L202" s="588">
        <v>31</v>
      </c>
      <c r="M202" s="588">
        <v>124</v>
      </c>
      <c r="N202" s="588">
        <v>32</v>
      </c>
    </row>
    <row r="203" spans="1:14" ht="9" customHeight="1">
      <c r="A203" s="600"/>
      <c r="B203" s="855"/>
      <c r="C203" s="853" t="s">
        <v>1741</v>
      </c>
      <c r="D203" s="854">
        <v>5351</v>
      </c>
      <c r="E203" s="588">
        <v>85</v>
      </c>
      <c r="F203" s="588">
        <v>192</v>
      </c>
      <c r="G203" s="588">
        <v>48</v>
      </c>
      <c r="H203" s="588">
        <v>206</v>
      </c>
      <c r="I203" s="588">
        <v>2882</v>
      </c>
      <c r="J203" s="588">
        <v>112</v>
      </c>
      <c r="K203" s="588">
        <v>970</v>
      </c>
      <c r="L203" s="588">
        <v>113</v>
      </c>
      <c r="M203" s="588">
        <v>541</v>
      </c>
      <c r="N203" s="588">
        <v>202</v>
      </c>
    </row>
    <row r="204" spans="1:14" ht="9" customHeight="1">
      <c r="A204" s="600"/>
      <c r="B204" s="855"/>
      <c r="C204" s="853"/>
      <c r="D204" s="857"/>
      <c r="E204" s="818"/>
      <c r="F204" s="818"/>
      <c r="G204" s="818"/>
      <c r="H204" s="818"/>
      <c r="I204" s="818"/>
      <c r="J204" s="818"/>
      <c r="K204" s="818"/>
      <c r="L204" s="818"/>
      <c r="M204" s="818"/>
    </row>
    <row r="205" spans="1:14" ht="9" customHeight="1">
      <c r="A205" s="600"/>
      <c r="B205" s="855"/>
      <c r="C205" s="853"/>
      <c r="D205" s="857"/>
      <c r="E205" s="818"/>
      <c r="F205" s="818"/>
      <c r="G205" s="818"/>
      <c r="H205" s="818"/>
      <c r="I205" s="818"/>
      <c r="J205" s="818"/>
      <c r="K205" s="818"/>
      <c r="L205" s="818"/>
      <c r="M205" s="818"/>
    </row>
    <row r="206" spans="1:14" ht="9" customHeight="1">
      <c r="A206" s="600" t="s">
        <v>505</v>
      </c>
      <c r="B206" s="855"/>
      <c r="C206" s="853"/>
      <c r="D206" s="857"/>
      <c r="E206" s="818"/>
      <c r="F206" s="818"/>
      <c r="G206" s="818"/>
      <c r="H206" s="818"/>
      <c r="I206" s="818"/>
      <c r="J206" s="818"/>
      <c r="K206" s="818"/>
      <c r="L206" s="818"/>
      <c r="M206" s="818"/>
    </row>
    <row r="207" spans="1:14" ht="9" customHeight="1">
      <c r="A207" s="600"/>
      <c r="B207" s="855"/>
      <c r="C207" s="853"/>
      <c r="D207" s="857"/>
      <c r="E207" s="818"/>
      <c r="F207" s="818"/>
      <c r="G207" s="818"/>
      <c r="H207" s="818"/>
      <c r="I207" s="818"/>
      <c r="J207" s="818"/>
      <c r="K207" s="818"/>
      <c r="L207" s="818"/>
      <c r="M207" s="818"/>
    </row>
    <row r="208" spans="1:14" ht="9" customHeight="1">
      <c r="A208" s="600"/>
      <c r="B208" s="855" t="s">
        <v>791</v>
      </c>
      <c r="C208" s="853" t="s">
        <v>1739</v>
      </c>
      <c r="D208" s="854">
        <v>92</v>
      </c>
      <c r="E208" s="588">
        <v>0</v>
      </c>
      <c r="F208" s="588">
        <v>0</v>
      </c>
      <c r="G208" s="588">
        <v>0</v>
      </c>
      <c r="H208" s="588">
        <v>1</v>
      </c>
      <c r="I208" s="588">
        <v>78</v>
      </c>
      <c r="J208" s="588">
        <v>0</v>
      </c>
      <c r="K208" s="588">
        <v>2</v>
      </c>
      <c r="L208" s="588">
        <v>0</v>
      </c>
      <c r="M208" s="588">
        <v>0</v>
      </c>
      <c r="N208" s="588">
        <v>7</v>
      </c>
    </row>
    <row r="209" spans="1:14" ht="9" customHeight="1">
      <c r="A209" s="600"/>
      <c r="B209" s="855"/>
      <c r="C209" s="853" t="s">
        <v>1740</v>
      </c>
      <c r="D209" s="854">
        <v>24</v>
      </c>
      <c r="E209" s="588">
        <v>0</v>
      </c>
      <c r="F209" s="588">
        <v>1</v>
      </c>
      <c r="G209" s="588">
        <v>1</v>
      </c>
      <c r="H209" s="588">
        <v>1</v>
      </c>
      <c r="I209" s="588">
        <v>19</v>
      </c>
      <c r="J209" s="588">
        <v>0</v>
      </c>
      <c r="K209" s="588">
        <v>1</v>
      </c>
      <c r="L209" s="588">
        <v>0</v>
      </c>
      <c r="M209" s="588">
        <v>1</v>
      </c>
      <c r="N209" s="588">
        <v>0</v>
      </c>
    </row>
    <row r="210" spans="1:14" ht="9" customHeight="1">
      <c r="A210" s="600"/>
      <c r="B210" s="855"/>
      <c r="C210" s="853" t="s">
        <v>1741</v>
      </c>
      <c r="D210" s="854">
        <v>116</v>
      </c>
      <c r="E210" s="588">
        <v>0</v>
      </c>
      <c r="F210" s="588">
        <v>1</v>
      </c>
      <c r="G210" s="588">
        <v>1</v>
      </c>
      <c r="H210" s="588">
        <v>2</v>
      </c>
      <c r="I210" s="588">
        <v>97</v>
      </c>
      <c r="J210" s="588">
        <v>0</v>
      </c>
      <c r="K210" s="588">
        <v>3</v>
      </c>
      <c r="L210" s="588">
        <v>0</v>
      </c>
      <c r="M210" s="588">
        <v>1</v>
      </c>
      <c r="N210" s="588">
        <v>7</v>
      </c>
    </row>
    <row r="211" spans="1:14" ht="9" customHeight="1">
      <c r="A211" s="600"/>
      <c r="B211" s="855"/>
      <c r="C211" s="853"/>
      <c r="D211" s="857"/>
      <c r="E211" s="818"/>
      <c r="F211" s="818"/>
      <c r="G211" s="818"/>
      <c r="H211" s="818"/>
      <c r="I211" s="818"/>
      <c r="J211" s="818"/>
      <c r="K211" s="818"/>
      <c r="L211" s="818"/>
      <c r="M211" s="818"/>
    </row>
    <row r="212" spans="1:14" ht="9" customHeight="1">
      <c r="A212" s="600"/>
      <c r="B212" s="855" t="s">
        <v>792</v>
      </c>
      <c r="C212" s="853" t="s">
        <v>1739</v>
      </c>
      <c r="D212" s="854">
        <v>186</v>
      </c>
      <c r="E212" s="588">
        <v>0</v>
      </c>
      <c r="F212" s="588">
        <v>0</v>
      </c>
      <c r="G212" s="588">
        <v>5</v>
      </c>
      <c r="H212" s="588">
        <v>3</v>
      </c>
      <c r="I212" s="588">
        <v>25</v>
      </c>
      <c r="J212" s="588">
        <v>0</v>
      </c>
      <c r="K212" s="588">
        <v>3</v>
      </c>
      <c r="L212" s="588">
        <v>12</v>
      </c>
      <c r="M212" s="588">
        <v>129</v>
      </c>
      <c r="N212" s="588">
        <v>9</v>
      </c>
    </row>
    <row r="213" spans="1:14" ht="9" customHeight="1">
      <c r="A213" s="600"/>
      <c r="B213" s="855"/>
      <c r="C213" s="853" t="s">
        <v>1740</v>
      </c>
      <c r="D213" s="854">
        <v>172</v>
      </c>
      <c r="E213" s="588">
        <v>0</v>
      </c>
      <c r="F213" s="588">
        <v>1</v>
      </c>
      <c r="G213" s="588">
        <v>0</v>
      </c>
      <c r="H213" s="588">
        <v>11</v>
      </c>
      <c r="I213" s="588">
        <v>12</v>
      </c>
      <c r="J213" s="588">
        <v>0</v>
      </c>
      <c r="K213" s="588">
        <v>3</v>
      </c>
      <c r="L213" s="588">
        <v>15</v>
      </c>
      <c r="M213" s="588">
        <v>121</v>
      </c>
      <c r="N213" s="588">
        <v>9</v>
      </c>
    </row>
    <row r="214" spans="1:14" ht="9" customHeight="1">
      <c r="A214" s="600"/>
      <c r="B214" s="855"/>
      <c r="C214" s="853" t="s">
        <v>1741</v>
      </c>
      <c r="D214" s="854">
        <v>358</v>
      </c>
      <c r="E214" s="588">
        <v>0</v>
      </c>
      <c r="F214" s="588">
        <v>1</v>
      </c>
      <c r="G214" s="588">
        <v>5</v>
      </c>
      <c r="H214" s="588">
        <v>14</v>
      </c>
      <c r="I214" s="588">
        <v>37</v>
      </c>
      <c r="J214" s="588">
        <v>0</v>
      </c>
      <c r="K214" s="588">
        <v>6</v>
      </c>
      <c r="L214" s="588">
        <v>27</v>
      </c>
      <c r="M214" s="588">
        <v>250</v>
      </c>
      <c r="N214" s="588">
        <v>18</v>
      </c>
    </row>
    <row r="215" spans="1:14" ht="9" customHeight="1">
      <c r="A215" s="600"/>
      <c r="B215" s="855"/>
      <c r="C215" s="853"/>
      <c r="D215" s="857"/>
      <c r="E215" s="818"/>
      <c r="F215" s="818"/>
      <c r="G215" s="818"/>
      <c r="H215" s="818"/>
      <c r="I215" s="818"/>
      <c r="J215" s="818"/>
      <c r="K215" s="818"/>
      <c r="L215" s="818"/>
      <c r="M215" s="818"/>
    </row>
    <row r="216" spans="1:14" ht="9" customHeight="1">
      <c r="A216" s="600"/>
      <c r="B216" s="855" t="s">
        <v>2256</v>
      </c>
      <c r="C216" s="853" t="s">
        <v>1739</v>
      </c>
      <c r="D216" s="854">
        <v>292</v>
      </c>
      <c r="E216" s="588">
        <v>0</v>
      </c>
      <c r="F216" s="588">
        <v>3</v>
      </c>
      <c r="G216" s="588">
        <v>4</v>
      </c>
      <c r="H216" s="588">
        <v>14</v>
      </c>
      <c r="I216" s="588">
        <v>195</v>
      </c>
      <c r="J216" s="588">
        <v>6</v>
      </c>
      <c r="K216" s="588">
        <v>10</v>
      </c>
      <c r="L216" s="588">
        <v>7</v>
      </c>
      <c r="M216" s="588">
        <v>8</v>
      </c>
      <c r="N216" s="588">
        <v>37</v>
      </c>
    </row>
    <row r="217" spans="1:14" ht="9" customHeight="1">
      <c r="A217" s="600"/>
      <c r="B217" s="855" t="s">
        <v>2257</v>
      </c>
      <c r="C217" s="853" t="s">
        <v>1740</v>
      </c>
      <c r="D217" s="854">
        <v>61</v>
      </c>
      <c r="E217" s="588">
        <v>0</v>
      </c>
      <c r="F217" s="588">
        <v>3</v>
      </c>
      <c r="G217" s="588">
        <v>1</v>
      </c>
      <c r="H217" s="588">
        <v>6</v>
      </c>
      <c r="I217" s="588">
        <v>37</v>
      </c>
      <c r="J217" s="588">
        <v>2</v>
      </c>
      <c r="K217" s="588">
        <v>5</v>
      </c>
      <c r="L217" s="588">
        <v>3</v>
      </c>
      <c r="M217" s="588">
        <v>2</v>
      </c>
      <c r="N217" s="588">
        <v>2</v>
      </c>
    </row>
    <row r="218" spans="1:14" ht="9" customHeight="1">
      <c r="A218" s="600"/>
      <c r="B218" s="855"/>
      <c r="C218" s="853" t="s">
        <v>1741</v>
      </c>
      <c r="D218" s="854">
        <v>353</v>
      </c>
      <c r="E218" s="588">
        <v>0</v>
      </c>
      <c r="F218" s="588">
        <v>6</v>
      </c>
      <c r="G218" s="588">
        <v>5</v>
      </c>
      <c r="H218" s="588">
        <v>20</v>
      </c>
      <c r="I218" s="588">
        <v>232</v>
      </c>
      <c r="J218" s="588">
        <v>8</v>
      </c>
      <c r="K218" s="588">
        <v>15</v>
      </c>
      <c r="L218" s="588">
        <v>10</v>
      </c>
      <c r="M218" s="588">
        <v>10</v>
      </c>
      <c r="N218" s="588">
        <v>39</v>
      </c>
    </row>
    <row r="219" spans="1:14" ht="9" customHeight="1">
      <c r="A219" s="600"/>
      <c r="B219" s="855"/>
      <c r="C219" s="853"/>
      <c r="D219" s="857"/>
      <c r="E219" s="818"/>
      <c r="F219" s="818"/>
      <c r="G219" s="818"/>
      <c r="H219" s="818"/>
      <c r="I219" s="818"/>
      <c r="J219" s="818"/>
      <c r="K219" s="818"/>
      <c r="L219" s="818"/>
      <c r="M219" s="818"/>
    </row>
    <row r="220" spans="1:14" ht="9" customHeight="1">
      <c r="A220" s="600"/>
      <c r="B220" s="855" t="s">
        <v>794</v>
      </c>
      <c r="C220" s="853" t="s">
        <v>1739</v>
      </c>
      <c r="D220" s="854">
        <v>514</v>
      </c>
      <c r="E220" s="588">
        <v>3</v>
      </c>
      <c r="F220" s="588">
        <v>1</v>
      </c>
      <c r="G220" s="588">
        <v>22</v>
      </c>
      <c r="H220" s="588">
        <v>24</v>
      </c>
      <c r="I220" s="588">
        <v>331</v>
      </c>
      <c r="J220" s="588">
        <v>5</v>
      </c>
      <c r="K220" s="588">
        <v>36</v>
      </c>
      <c r="L220" s="588">
        <v>11</v>
      </c>
      <c r="M220" s="588">
        <v>13</v>
      </c>
      <c r="N220" s="588">
        <v>47</v>
      </c>
    </row>
    <row r="221" spans="1:14" ht="9" customHeight="1">
      <c r="A221" s="600"/>
      <c r="B221" s="855" t="s">
        <v>2257</v>
      </c>
      <c r="C221" s="853" t="s">
        <v>1740</v>
      </c>
      <c r="D221" s="854">
        <v>112</v>
      </c>
      <c r="E221" s="588">
        <v>1</v>
      </c>
      <c r="F221" s="588">
        <v>2</v>
      </c>
      <c r="G221" s="588">
        <v>9</v>
      </c>
      <c r="H221" s="588">
        <v>7</v>
      </c>
      <c r="I221" s="588">
        <v>63</v>
      </c>
      <c r="J221" s="588">
        <v>1</v>
      </c>
      <c r="K221" s="588">
        <v>10</v>
      </c>
      <c r="L221" s="588">
        <v>0</v>
      </c>
      <c r="M221" s="588">
        <v>6</v>
      </c>
      <c r="N221" s="588">
        <v>9</v>
      </c>
    </row>
    <row r="222" spans="1:14" ht="9" customHeight="1">
      <c r="A222" s="600"/>
      <c r="B222" s="855"/>
      <c r="C222" s="853" t="s">
        <v>1741</v>
      </c>
      <c r="D222" s="854">
        <v>626</v>
      </c>
      <c r="E222" s="588">
        <v>4</v>
      </c>
      <c r="F222" s="588">
        <v>3</v>
      </c>
      <c r="G222" s="588">
        <v>31</v>
      </c>
      <c r="H222" s="588">
        <v>31</v>
      </c>
      <c r="I222" s="588">
        <v>394</v>
      </c>
      <c r="J222" s="588">
        <v>6</v>
      </c>
      <c r="K222" s="588">
        <v>46</v>
      </c>
      <c r="L222" s="588">
        <v>11</v>
      </c>
      <c r="M222" s="588">
        <v>19</v>
      </c>
      <c r="N222" s="588">
        <v>56</v>
      </c>
    </row>
    <row r="223" spans="1:14" ht="9" customHeight="1">
      <c r="A223" s="600"/>
      <c r="B223" s="855"/>
      <c r="C223" s="853"/>
      <c r="D223" s="857"/>
      <c r="E223" s="818"/>
      <c r="F223" s="818"/>
      <c r="G223" s="818"/>
      <c r="H223" s="818"/>
      <c r="I223" s="818"/>
      <c r="J223" s="818"/>
      <c r="K223" s="818"/>
      <c r="L223" s="818"/>
      <c r="M223" s="818"/>
    </row>
    <row r="224" spans="1:14" ht="9" customHeight="1">
      <c r="A224" s="600"/>
      <c r="B224" s="855" t="s">
        <v>796</v>
      </c>
      <c r="C224" s="853" t="s">
        <v>1739</v>
      </c>
      <c r="D224" s="854">
        <v>1135</v>
      </c>
      <c r="E224" s="588">
        <v>3</v>
      </c>
      <c r="F224" s="588">
        <v>4</v>
      </c>
      <c r="G224" s="588">
        <v>41</v>
      </c>
      <c r="H224" s="588">
        <v>72</v>
      </c>
      <c r="I224" s="588">
        <v>818</v>
      </c>
      <c r="J224" s="588">
        <v>5</v>
      </c>
      <c r="K224" s="588">
        <v>39</v>
      </c>
      <c r="L224" s="588">
        <v>10</v>
      </c>
      <c r="M224" s="588">
        <v>7</v>
      </c>
      <c r="N224" s="588">
        <v>87</v>
      </c>
    </row>
    <row r="225" spans="1:14" ht="9" customHeight="1">
      <c r="A225" s="600"/>
      <c r="B225" s="855" t="s">
        <v>2258</v>
      </c>
      <c r="C225" s="853" t="s">
        <v>1740</v>
      </c>
      <c r="D225" s="854">
        <v>189</v>
      </c>
      <c r="E225" s="588">
        <v>0</v>
      </c>
      <c r="F225" s="588">
        <v>2</v>
      </c>
      <c r="G225" s="588">
        <v>9</v>
      </c>
      <c r="H225" s="588">
        <v>12</v>
      </c>
      <c r="I225" s="588">
        <v>137</v>
      </c>
      <c r="J225" s="588">
        <v>2</v>
      </c>
      <c r="K225" s="588">
        <v>7</v>
      </c>
      <c r="L225" s="588">
        <v>1</v>
      </c>
      <c r="M225" s="588">
        <v>2</v>
      </c>
      <c r="N225" s="588">
        <v>10</v>
      </c>
    </row>
    <row r="226" spans="1:14" ht="9" customHeight="1">
      <c r="A226" s="600"/>
      <c r="B226" s="855"/>
      <c r="C226" s="853" t="s">
        <v>1741</v>
      </c>
      <c r="D226" s="854">
        <v>1324</v>
      </c>
      <c r="E226" s="588">
        <v>3</v>
      </c>
      <c r="F226" s="588">
        <v>6</v>
      </c>
      <c r="G226" s="588">
        <v>50</v>
      </c>
      <c r="H226" s="588">
        <v>84</v>
      </c>
      <c r="I226" s="588">
        <v>955</v>
      </c>
      <c r="J226" s="588">
        <v>7</v>
      </c>
      <c r="K226" s="588">
        <v>46</v>
      </c>
      <c r="L226" s="588">
        <v>11</v>
      </c>
      <c r="M226" s="588">
        <v>9</v>
      </c>
      <c r="N226" s="588">
        <v>97</v>
      </c>
    </row>
    <row r="227" spans="1:14" ht="9" customHeight="1">
      <c r="A227" s="600"/>
      <c r="B227" s="855"/>
      <c r="C227" s="853"/>
      <c r="D227" s="857"/>
      <c r="E227" s="818"/>
      <c r="F227" s="818"/>
      <c r="G227" s="818"/>
      <c r="H227" s="818"/>
      <c r="I227" s="818"/>
      <c r="J227" s="818"/>
      <c r="K227" s="818"/>
      <c r="L227" s="818"/>
      <c r="M227" s="818"/>
    </row>
    <row r="228" spans="1:14" ht="9" customHeight="1">
      <c r="A228" s="600"/>
      <c r="B228" s="855" t="s">
        <v>798</v>
      </c>
      <c r="C228" s="853" t="s">
        <v>1739</v>
      </c>
      <c r="D228" s="854">
        <v>92</v>
      </c>
      <c r="E228" s="588">
        <v>0</v>
      </c>
      <c r="F228" s="588">
        <v>0</v>
      </c>
      <c r="G228" s="588">
        <v>1</v>
      </c>
      <c r="H228" s="588">
        <v>3</v>
      </c>
      <c r="I228" s="588">
        <v>72</v>
      </c>
      <c r="J228" s="588">
        <v>0</v>
      </c>
      <c r="K228" s="588">
        <v>6</v>
      </c>
      <c r="L228" s="588">
        <v>3</v>
      </c>
      <c r="M228" s="588">
        <v>0</v>
      </c>
      <c r="N228" s="588">
        <v>4</v>
      </c>
    </row>
    <row r="229" spans="1:14" ht="9" customHeight="1">
      <c r="A229" s="600"/>
      <c r="B229" s="855"/>
      <c r="C229" s="853" t="s">
        <v>1740</v>
      </c>
      <c r="D229" s="854">
        <v>20</v>
      </c>
      <c r="E229" s="588">
        <v>0</v>
      </c>
      <c r="F229" s="588">
        <v>0</v>
      </c>
      <c r="G229" s="588">
        <v>1</v>
      </c>
      <c r="H229" s="588">
        <v>1</v>
      </c>
      <c r="I229" s="588">
        <v>14</v>
      </c>
      <c r="J229" s="588">
        <v>1</v>
      </c>
      <c r="K229" s="588">
        <v>1</v>
      </c>
      <c r="L229" s="588">
        <v>0</v>
      </c>
      <c r="M229" s="588">
        <v>0</v>
      </c>
      <c r="N229" s="588">
        <v>1</v>
      </c>
    </row>
    <row r="230" spans="1:14" ht="9" customHeight="1">
      <c r="A230" s="600"/>
      <c r="B230" s="855"/>
      <c r="C230" s="853" t="s">
        <v>1741</v>
      </c>
      <c r="D230" s="854">
        <v>112</v>
      </c>
      <c r="E230" s="588">
        <v>0</v>
      </c>
      <c r="F230" s="588">
        <v>0</v>
      </c>
      <c r="G230" s="588">
        <v>2</v>
      </c>
      <c r="H230" s="588">
        <v>4</v>
      </c>
      <c r="I230" s="588">
        <v>86</v>
      </c>
      <c r="J230" s="588">
        <v>1</v>
      </c>
      <c r="K230" s="588">
        <v>7</v>
      </c>
      <c r="L230" s="588">
        <v>3</v>
      </c>
      <c r="M230" s="588">
        <v>0</v>
      </c>
      <c r="N230" s="588">
        <v>5</v>
      </c>
    </row>
    <row r="231" spans="1:14" ht="9" customHeight="1">
      <c r="A231" s="600"/>
      <c r="B231" s="855"/>
      <c r="C231" s="853"/>
      <c r="D231" s="857"/>
      <c r="E231" s="818"/>
      <c r="F231" s="818"/>
      <c r="G231" s="818"/>
      <c r="H231" s="818"/>
      <c r="I231" s="818"/>
      <c r="J231" s="818"/>
      <c r="K231" s="818"/>
      <c r="L231" s="818"/>
      <c r="M231" s="818"/>
    </row>
    <row r="232" spans="1:14" ht="9" customHeight="1">
      <c r="A232" s="600"/>
      <c r="B232" s="858" t="s">
        <v>1874</v>
      </c>
      <c r="C232" s="853" t="s">
        <v>1739</v>
      </c>
      <c r="D232" s="854">
        <v>2311</v>
      </c>
      <c r="E232" s="588">
        <v>6</v>
      </c>
      <c r="F232" s="588">
        <v>8</v>
      </c>
      <c r="G232" s="588">
        <v>73</v>
      </c>
      <c r="H232" s="588">
        <v>117</v>
      </c>
      <c r="I232" s="588">
        <v>1519</v>
      </c>
      <c r="J232" s="588">
        <v>16</v>
      </c>
      <c r="K232" s="588">
        <v>96</v>
      </c>
      <c r="L232" s="588">
        <v>43</v>
      </c>
      <c r="M232" s="588">
        <v>157</v>
      </c>
      <c r="N232" s="588">
        <v>191</v>
      </c>
    </row>
    <row r="233" spans="1:14" ht="9" customHeight="1">
      <c r="A233" s="600"/>
      <c r="B233" s="855"/>
      <c r="C233" s="853" t="s">
        <v>1740</v>
      </c>
      <c r="D233" s="854">
        <v>578</v>
      </c>
      <c r="E233" s="588">
        <v>1</v>
      </c>
      <c r="F233" s="588">
        <v>9</v>
      </c>
      <c r="G233" s="588">
        <v>21</v>
      </c>
      <c r="H233" s="588">
        <v>38</v>
      </c>
      <c r="I233" s="588">
        <v>282</v>
      </c>
      <c r="J233" s="588">
        <v>6</v>
      </c>
      <c r="K233" s="588">
        <v>27</v>
      </c>
      <c r="L233" s="588">
        <v>19</v>
      </c>
      <c r="M233" s="588">
        <v>132</v>
      </c>
      <c r="N233" s="588">
        <v>31</v>
      </c>
    </row>
    <row r="234" spans="1:14" ht="9" customHeight="1">
      <c r="A234" s="600"/>
      <c r="B234" s="855"/>
      <c r="C234" s="853" t="s">
        <v>1741</v>
      </c>
      <c r="D234" s="854">
        <v>2889</v>
      </c>
      <c r="E234" s="588">
        <v>7</v>
      </c>
      <c r="F234" s="588">
        <v>17</v>
      </c>
      <c r="G234" s="588">
        <v>94</v>
      </c>
      <c r="H234" s="588">
        <v>155</v>
      </c>
      <c r="I234" s="588">
        <v>1801</v>
      </c>
      <c r="J234" s="588">
        <v>22</v>
      </c>
      <c r="K234" s="588">
        <v>123</v>
      </c>
      <c r="L234" s="588">
        <v>62</v>
      </c>
      <c r="M234" s="588">
        <v>289</v>
      </c>
      <c r="N234" s="588">
        <v>222</v>
      </c>
    </row>
    <row r="235" spans="1:14" ht="9" customHeight="1">
      <c r="A235" s="600"/>
      <c r="B235" s="855"/>
      <c r="C235" s="859"/>
      <c r="D235" s="766"/>
      <c r="E235" s="818"/>
      <c r="F235" s="818"/>
      <c r="G235" s="818"/>
      <c r="H235" s="818"/>
      <c r="I235" s="818"/>
      <c r="J235" s="818"/>
      <c r="K235" s="818"/>
      <c r="L235" s="818"/>
      <c r="M235" s="818"/>
    </row>
    <row r="236" spans="1:14" ht="9" customHeight="1">
      <c r="A236" s="600"/>
      <c r="B236" s="855"/>
      <c r="C236" s="859"/>
      <c r="D236" s="766"/>
      <c r="E236" s="818"/>
      <c r="F236" s="818"/>
      <c r="G236" s="818"/>
      <c r="H236" s="818"/>
      <c r="I236" s="818"/>
      <c r="J236" s="818"/>
      <c r="K236" s="818"/>
      <c r="L236" s="818"/>
      <c r="M236" s="818"/>
    </row>
    <row r="237" spans="1:14" ht="9" customHeight="1">
      <c r="A237" s="600"/>
      <c r="B237" s="855"/>
      <c r="C237" s="859"/>
      <c r="D237" s="766"/>
      <c r="E237" s="818"/>
      <c r="F237" s="818"/>
      <c r="G237" s="818"/>
      <c r="H237" s="818"/>
      <c r="I237" s="818"/>
      <c r="J237" s="818"/>
      <c r="K237" s="818"/>
      <c r="L237" s="818"/>
      <c r="M237" s="818"/>
    </row>
    <row r="238" spans="1:14" ht="9" customHeight="1">
      <c r="A238" s="600"/>
      <c r="B238" s="855"/>
      <c r="C238" s="859"/>
      <c r="D238" s="766"/>
      <c r="E238" s="818"/>
      <c r="F238" s="818"/>
      <c r="G238" s="818"/>
      <c r="H238" s="818"/>
      <c r="I238" s="818"/>
      <c r="J238" s="818"/>
      <c r="K238" s="818"/>
      <c r="L238" s="818"/>
      <c r="M238" s="818"/>
    </row>
    <row r="239" spans="1:14" ht="9" customHeight="1">
      <c r="A239" s="600"/>
      <c r="B239" s="855"/>
      <c r="C239" s="859"/>
      <c r="D239" s="766"/>
      <c r="E239" s="818"/>
      <c r="F239" s="818"/>
      <c r="G239" s="818"/>
      <c r="H239" s="818"/>
      <c r="I239" s="818"/>
      <c r="J239" s="818"/>
      <c r="K239" s="818"/>
      <c r="L239" s="818"/>
      <c r="M239" s="818"/>
    </row>
    <row r="240" spans="1:14" ht="9" customHeight="1">
      <c r="A240" s="600"/>
      <c r="B240" s="855"/>
      <c r="C240" s="859"/>
      <c r="D240" s="766"/>
      <c r="E240" s="818"/>
      <c r="F240" s="818"/>
      <c r="G240" s="818"/>
      <c r="H240" s="818"/>
      <c r="I240" s="818"/>
      <c r="J240" s="818"/>
      <c r="K240" s="818"/>
      <c r="L240" s="818"/>
      <c r="M240" s="818"/>
    </row>
    <row r="241" spans="1:15" ht="9" customHeight="1">
      <c r="A241" s="600"/>
      <c r="B241" s="855"/>
      <c r="C241" s="859"/>
      <c r="D241" s="766"/>
      <c r="E241" s="818"/>
      <c r="F241" s="818"/>
      <c r="G241" s="818"/>
      <c r="H241" s="818"/>
      <c r="I241" s="818"/>
      <c r="J241" s="818"/>
      <c r="K241" s="818"/>
      <c r="L241" s="818"/>
      <c r="M241" s="818"/>
    </row>
    <row r="242" spans="1:15" ht="9" customHeight="1">
      <c r="A242" s="600"/>
      <c r="B242" s="855"/>
      <c r="C242" s="859"/>
      <c r="D242" s="766"/>
      <c r="E242" s="818"/>
      <c r="F242" s="818"/>
      <c r="G242" s="818"/>
      <c r="H242" s="818"/>
      <c r="I242" s="818"/>
      <c r="J242" s="818"/>
      <c r="K242" s="818"/>
      <c r="L242" s="818"/>
      <c r="M242" s="818"/>
    </row>
    <row r="243" spans="1:15" ht="9" customHeight="1">
      <c r="A243" s="600"/>
      <c r="B243" s="855"/>
      <c r="C243" s="859"/>
      <c r="D243" s="766"/>
      <c r="E243" s="818"/>
      <c r="F243" s="818"/>
      <c r="G243" s="818"/>
      <c r="H243" s="818"/>
      <c r="I243" s="818"/>
      <c r="J243" s="818"/>
      <c r="K243" s="818"/>
      <c r="L243" s="818"/>
      <c r="M243" s="818"/>
    </row>
    <row r="244" spans="1:15" ht="9" customHeight="1">
      <c r="A244" s="600"/>
      <c r="B244" s="855"/>
      <c r="C244" s="859"/>
      <c r="D244" s="766"/>
      <c r="E244" s="818"/>
      <c r="F244" s="818"/>
      <c r="G244" s="818"/>
      <c r="H244" s="818"/>
      <c r="I244" s="818"/>
      <c r="J244" s="818"/>
      <c r="K244" s="818"/>
      <c r="L244" s="818"/>
      <c r="M244" s="818"/>
    </row>
    <row r="245" spans="1:15" ht="9" customHeight="1">
      <c r="A245" s="600"/>
      <c r="B245" s="855"/>
      <c r="C245" s="859"/>
      <c r="D245" s="766"/>
      <c r="E245" s="818"/>
      <c r="F245" s="818"/>
      <c r="G245" s="818"/>
      <c r="H245" s="818"/>
      <c r="I245" s="818"/>
      <c r="J245" s="818"/>
      <c r="K245" s="818"/>
      <c r="L245" s="818"/>
      <c r="M245" s="818"/>
    </row>
    <row r="246" spans="1:15" ht="9" customHeight="1">
      <c r="A246" s="600"/>
      <c r="B246" s="855"/>
      <c r="C246" s="859"/>
      <c r="D246" s="766"/>
      <c r="E246" s="818"/>
      <c r="F246" s="818"/>
      <c r="G246" s="818"/>
      <c r="H246" s="818"/>
      <c r="I246" s="818"/>
      <c r="J246" s="818"/>
      <c r="K246" s="818"/>
      <c r="L246" s="818"/>
      <c r="M246" s="818"/>
    </row>
    <row r="247" spans="1:15" ht="9" customHeight="1">
      <c r="A247" s="600"/>
      <c r="B247" s="855"/>
      <c r="C247" s="859"/>
      <c r="D247" s="766"/>
      <c r="E247" s="818"/>
      <c r="F247" s="818"/>
      <c r="G247" s="818"/>
      <c r="H247" s="818"/>
      <c r="I247" s="818"/>
      <c r="J247" s="818"/>
      <c r="K247" s="818"/>
      <c r="L247" s="818"/>
      <c r="M247" s="818"/>
    </row>
    <row r="248" spans="1:15" ht="9" customHeight="1">
      <c r="A248" s="670" t="s">
        <v>1652</v>
      </c>
      <c r="B248" s="855"/>
      <c r="C248" s="853"/>
      <c r="D248" s="588"/>
      <c r="E248" s="698"/>
      <c r="F248" s="698"/>
      <c r="G248" s="698"/>
      <c r="H248" s="698"/>
      <c r="I248" s="698"/>
      <c r="J248" s="698"/>
      <c r="K248" s="698"/>
      <c r="L248" s="698"/>
      <c r="M248" s="698"/>
      <c r="N248" s="698"/>
      <c r="O248" s="837"/>
    </row>
    <row r="249" spans="1:15" ht="9" customHeight="1">
      <c r="A249" s="670" t="s">
        <v>2249</v>
      </c>
      <c r="B249" s="855"/>
      <c r="C249" s="853"/>
      <c r="D249" s="588"/>
      <c r="E249" s="698"/>
      <c r="F249" s="698"/>
      <c r="G249" s="698"/>
      <c r="H249" s="698"/>
      <c r="I249" s="698"/>
      <c r="J249" s="698"/>
      <c r="K249" s="698"/>
      <c r="L249" s="698"/>
      <c r="M249" s="698"/>
      <c r="N249" s="698"/>
      <c r="O249" s="837"/>
    </row>
    <row r="250" spans="1:15" ht="9" customHeight="1">
      <c r="A250" s="670" t="s">
        <v>2250</v>
      </c>
      <c r="B250" s="855"/>
      <c r="C250" s="853"/>
      <c r="D250" s="588"/>
      <c r="E250" s="698"/>
      <c r="F250" s="698"/>
      <c r="G250" s="698"/>
      <c r="H250" s="698"/>
      <c r="I250" s="698"/>
      <c r="J250" s="698"/>
      <c r="K250" s="698"/>
      <c r="L250" s="698"/>
      <c r="M250" s="698"/>
      <c r="N250" s="698"/>
      <c r="O250" s="837"/>
    </row>
    <row r="251" spans="1:15" ht="9" customHeight="1">
      <c r="A251" s="670" t="s">
        <v>2251</v>
      </c>
      <c r="B251" s="855"/>
      <c r="C251" s="853"/>
      <c r="D251" s="588"/>
      <c r="E251" s="698"/>
      <c r="F251" s="698"/>
      <c r="G251" s="698"/>
      <c r="H251" s="698"/>
      <c r="I251" s="698"/>
      <c r="J251" s="698"/>
      <c r="K251" s="698"/>
      <c r="L251" s="698"/>
      <c r="M251" s="698"/>
      <c r="N251" s="698"/>
      <c r="O251" s="837"/>
    </row>
    <row r="252" spans="1:15" ht="9" customHeight="1">
      <c r="A252" s="600"/>
      <c r="B252" s="855"/>
      <c r="C252" s="853"/>
      <c r="D252" s="818"/>
      <c r="E252" s="818"/>
      <c r="F252" s="818"/>
      <c r="G252" s="818"/>
      <c r="H252" s="818"/>
      <c r="I252" s="818"/>
      <c r="J252" s="818"/>
      <c r="K252" s="818"/>
      <c r="L252" s="818"/>
      <c r="M252" s="818"/>
    </row>
    <row r="253" spans="1:15" ht="9" customHeight="1">
      <c r="A253" s="70" t="s">
        <v>46</v>
      </c>
      <c r="B253" s="855"/>
      <c r="C253" s="853"/>
      <c r="D253" s="818"/>
      <c r="E253" s="818"/>
      <c r="F253" s="818"/>
      <c r="G253" s="818"/>
      <c r="H253" s="818"/>
      <c r="I253" s="818"/>
      <c r="J253" s="818"/>
      <c r="K253" s="818"/>
      <c r="L253" s="818"/>
      <c r="M253" s="818"/>
    </row>
    <row r="254" spans="1:15" ht="9" customHeight="1">
      <c r="A254" s="600" t="s">
        <v>581</v>
      </c>
      <c r="B254" s="855"/>
      <c r="C254" s="853"/>
      <c r="D254" s="857"/>
      <c r="E254" s="818"/>
      <c r="F254" s="818"/>
      <c r="G254" s="818"/>
      <c r="H254" s="818"/>
      <c r="I254" s="818"/>
      <c r="J254" s="818"/>
      <c r="K254" s="818"/>
      <c r="L254" s="818"/>
      <c r="M254" s="818"/>
    </row>
    <row r="255" spans="1:15" ht="9" customHeight="1">
      <c r="A255" s="600" t="s">
        <v>799</v>
      </c>
      <c r="B255" s="855"/>
      <c r="C255" s="853"/>
      <c r="D255" s="857"/>
      <c r="E255" s="818"/>
      <c r="F255" s="818"/>
      <c r="G255" s="818"/>
      <c r="H255" s="818"/>
      <c r="I255" s="818"/>
      <c r="J255" s="818"/>
      <c r="K255" s="818"/>
      <c r="L255" s="818"/>
      <c r="M255" s="818"/>
    </row>
    <row r="256" spans="1:15" ht="9" customHeight="1">
      <c r="A256" s="600"/>
      <c r="B256" s="855"/>
      <c r="C256" s="853"/>
      <c r="D256" s="857"/>
      <c r="E256" s="818"/>
      <c r="F256" s="818"/>
      <c r="G256" s="818"/>
      <c r="H256" s="818"/>
      <c r="I256" s="818"/>
      <c r="J256" s="818"/>
      <c r="K256" s="818"/>
      <c r="L256" s="818"/>
      <c r="M256" s="818"/>
    </row>
    <row r="257" spans="1:14" ht="9" customHeight="1">
      <c r="A257" s="600"/>
      <c r="B257" s="855" t="s">
        <v>800</v>
      </c>
      <c r="C257" s="853" t="s">
        <v>1740</v>
      </c>
      <c r="D257" s="854">
        <v>1</v>
      </c>
      <c r="E257" s="593" t="s">
        <v>477</v>
      </c>
      <c r="F257" s="593" t="s">
        <v>477</v>
      </c>
      <c r="G257" s="593" t="s">
        <v>477</v>
      </c>
      <c r="H257" s="593" t="s">
        <v>477</v>
      </c>
      <c r="I257" s="593" t="s">
        <v>477</v>
      </c>
      <c r="J257" s="593" t="s">
        <v>477</v>
      </c>
      <c r="K257" s="593" t="s">
        <v>477</v>
      </c>
      <c r="L257" s="593" t="s">
        <v>477</v>
      </c>
      <c r="M257" s="593" t="s">
        <v>477</v>
      </c>
      <c r="N257" s="593" t="s">
        <v>477</v>
      </c>
    </row>
    <row r="258" spans="1:14" ht="9" customHeight="1">
      <c r="A258" s="600"/>
      <c r="B258" s="855"/>
      <c r="C258" s="853" t="s">
        <v>1741</v>
      </c>
      <c r="D258" s="854">
        <v>1</v>
      </c>
      <c r="E258" s="593" t="s">
        <v>477</v>
      </c>
      <c r="F258" s="593" t="s">
        <v>477</v>
      </c>
      <c r="G258" s="593" t="s">
        <v>477</v>
      </c>
      <c r="H258" s="593" t="s">
        <v>477</v>
      </c>
      <c r="I258" s="593" t="s">
        <v>477</v>
      </c>
      <c r="J258" s="593" t="s">
        <v>477</v>
      </c>
      <c r="K258" s="593" t="s">
        <v>477</v>
      </c>
      <c r="L258" s="593" t="s">
        <v>477</v>
      </c>
      <c r="M258" s="593" t="s">
        <v>477</v>
      </c>
      <c r="N258" s="593" t="s">
        <v>477</v>
      </c>
    </row>
    <row r="259" spans="1:14" ht="9" customHeight="1">
      <c r="A259" s="600"/>
      <c r="B259" s="855"/>
      <c r="C259" s="853"/>
      <c r="D259" s="857"/>
      <c r="E259" s="818"/>
      <c r="F259" s="818"/>
      <c r="G259" s="818"/>
      <c r="H259" s="818"/>
      <c r="I259" s="818"/>
      <c r="J259" s="818"/>
      <c r="K259" s="818"/>
      <c r="L259" s="818"/>
      <c r="M259" s="818"/>
    </row>
    <row r="260" spans="1:14" ht="9" customHeight="1">
      <c r="A260" s="600"/>
      <c r="B260" s="855" t="s">
        <v>801</v>
      </c>
      <c r="C260" s="853" t="s">
        <v>1739</v>
      </c>
      <c r="D260" s="854">
        <v>26</v>
      </c>
      <c r="E260" s="588">
        <v>0</v>
      </c>
      <c r="F260" s="588">
        <v>1</v>
      </c>
      <c r="G260" s="588">
        <v>0</v>
      </c>
      <c r="H260" s="588">
        <v>1</v>
      </c>
      <c r="I260" s="588">
        <v>22</v>
      </c>
      <c r="J260" s="588">
        <v>0</v>
      </c>
      <c r="K260" s="588">
        <v>1</v>
      </c>
      <c r="L260" s="588">
        <v>0</v>
      </c>
      <c r="M260" s="588">
        <v>0</v>
      </c>
      <c r="N260" s="588">
        <v>1</v>
      </c>
    </row>
    <row r="261" spans="1:14" ht="9" customHeight="1">
      <c r="A261" s="600"/>
      <c r="B261" s="855"/>
      <c r="C261" s="853" t="s">
        <v>1740</v>
      </c>
      <c r="D261" s="854">
        <v>7</v>
      </c>
      <c r="E261" s="588">
        <v>0</v>
      </c>
      <c r="F261" s="588">
        <v>1</v>
      </c>
      <c r="G261" s="588">
        <v>0</v>
      </c>
      <c r="H261" s="588">
        <v>0</v>
      </c>
      <c r="I261" s="588">
        <v>6</v>
      </c>
      <c r="J261" s="588">
        <v>0</v>
      </c>
      <c r="K261" s="588">
        <v>0</v>
      </c>
      <c r="L261" s="588">
        <v>0</v>
      </c>
      <c r="M261" s="588">
        <v>0</v>
      </c>
      <c r="N261" s="588">
        <v>0</v>
      </c>
    </row>
    <row r="262" spans="1:14" ht="9" customHeight="1">
      <c r="A262" s="600"/>
      <c r="B262" s="855"/>
      <c r="C262" s="853" t="s">
        <v>1741</v>
      </c>
      <c r="D262" s="854">
        <v>33</v>
      </c>
      <c r="E262" s="588">
        <v>0</v>
      </c>
      <c r="F262" s="588">
        <v>2</v>
      </c>
      <c r="G262" s="588">
        <v>0</v>
      </c>
      <c r="H262" s="588">
        <v>1</v>
      </c>
      <c r="I262" s="588">
        <v>28</v>
      </c>
      <c r="J262" s="588">
        <v>0</v>
      </c>
      <c r="K262" s="588">
        <v>1</v>
      </c>
      <c r="L262" s="588">
        <v>0</v>
      </c>
      <c r="M262" s="588">
        <v>0</v>
      </c>
      <c r="N262" s="588">
        <v>1</v>
      </c>
    </row>
    <row r="263" spans="1:14" ht="9" customHeight="1">
      <c r="A263" s="600"/>
      <c r="B263" s="855"/>
      <c r="C263" s="853"/>
      <c r="D263" s="857"/>
      <c r="E263" s="818"/>
      <c r="F263" s="818"/>
      <c r="G263" s="818"/>
      <c r="H263" s="818"/>
      <c r="I263" s="818"/>
      <c r="J263" s="818"/>
      <c r="K263" s="818"/>
      <c r="L263" s="818"/>
      <c r="M263" s="818"/>
    </row>
    <row r="264" spans="1:14" ht="9" customHeight="1">
      <c r="A264" s="600"/>
      <c r="B264" s="855" t="s">
        <v>802</v>
      </c>
      <c r="C264" s="853" t="s">
        <v>1739</v>
      </c>
      <c r="D264" s="854">
        <v>57</v>
      </c>
      <c r="E264" s="588">
        <v>0</v>
      </c>
      <c r="F264" s="588">
        <v>2</v>
      </c>
      <c r="G264" s="588">
        <v>3</v>
      </c>
      <c r="H264" s="588">
        <v>0</v>
      </c>
      <c r="I264" s="588">
        <v>47</v>
      </c>
      <c r="J264" s="588">
        <v>0</v>
      </c>
      <c r="K264" s="588">
        <v>0</v>
      </c>
      <c r="L264" s="588">
        <v>1</v>
      </c>
      <c r="M264" s="588">
        <v>2</v>
      </c>
      <c r="N264" s="588">
        <v>2</v>
      </c>
    </row>
    <row r="265" spans="1:14" ht="9" customHeight="1">
      <c r="A265" s="600"/>
      <c r="B265" s="855"/>
      <c r="C265" s="853" t="s">
        <v>1740</v>
      </c>
      <c r="D265" s="854">
        <v>15</v>
      </c>
      <c r="E265" s="588">
        <v>0</v>
      </c>
      <c r="F265" s="588">
        <v>3</v>
      </c>
      <c r="G265" s="588">
        <v>0</v>
      </c>
      <c r="H265" s="588">
        <v>1</v>
      </c>
      <c r="I265" s="588">
        <v>11</v>
      </c>
      <c r="J265" s="588">
        <v>0</v>
      </c>
      <c r="K265" s="588">
        <v>0</v>
      </c>
      <c r="L265" s="588">
        <v>0</v>
      </c>
      <c r="M265" s="588">
        <v>0</v>
      </c>
      <c r="N265" s="588">
        <v>0</v>
      </c>
    </row>
    <row r="266" spans="1:14" ht="9" customHeight="1">
      <c r="A266" s="600"/>
      <c r="B266" s="855"/>
      <c r="C266" s="853" t="s">
        <v>1741</v>
      </c>
      <c r="D266" s="854">
        <v>72</v>
      </c>
      <c r="E266" s="588">
        <v>0</v>
      </c>
      <c r="F266" s="588">
        <v>5</v>
      </c>
      <c r="G266" s="588">
        <v>3</v>
      </c>
      <c r="H266" s="588">
        <v>1</v>
      </c>
      <c r="I266" s="588">
        <v>58</v>
      </c>
      <c r="J266" s="588">
        <v>0</v>
      </c>
      <c r="K266" s="588">
        <v>0</v>
      </c>
      <c r="L266" s="588">
        <v>1</v>
      </c>
      <c r="M266" s="588">
        <v>2</v>
      </c>
      <c r="N266" s="588">
        <v>2</v>
      </c>
    </row>
    <row r="267" spans="1:14" ht="9" customHeight="1">
      <c r="A267" s="600"/>
      <c r="B267" s="855"/>
      <c r="C267" s="853"/>
      <c r="D267" s="857"/>
      <c r="E267" s="818"/>
      <c r="F267" s="818"/>
      <c r="G267" s="818"/>
      <c r="H267" s="818"/>
      <c r="I267" s="818"/>
      <c r="J267" s="818"/>
      <c r="K267" s="818"/>
      <c r="L267" s="818"/>
      <c r="M267" s="818"/>
    </row>
    <row r="268" spans="1:14" ht="9" customHeight="1">
      <c r="A268" s="600"/>
      <c r="B268" s="855" t="s">
        <v>803</v>
      </c>
      <c r="C268" s="853" t="s">
        <v>1739</v>
      </c>
      <c r="D268" s="854">
        <v>39</v>
      </c>
      <c r="E268" s="588">
        <v>0</v>
      </c>
      <c r="F268" s="588">
        <v>0</v>
      </c>
      <c r="G268" s="588">
        <v>0</v>
      </c>
      <c r="H268" s="588">
        <v>0</v>
      </c>
      <c r="I268" s="588">
        <v>35</v>
      </c>
      <c r="J268" s="588">
        <v>0</v>
      </c>
      <c r="K268" s="588">
        <v>1</v>
      </c>
      <c r="L268" s="588">
        <v>1</v>
      </c>
      <c r="M268" s="588">
        <v>0</v>
      </c>
      <c r="N268" s="588">
        <v>2</v>
      </c>
    </row>
    <row r="269" spans="1:14" ht="9" customHeight="1">
      <c r="A269" s="600"/>
      <c r="B269" s="855"/>
      <c r="C269" s="853" t="s">
        <v>1740</v>
      </c>
      <c r="D269" s="854">
        <v>16</v>
      </c>
      <c r="E269" s="588">
        <v>0</v>
      </c>
      <c r="F269" s="588">
        <v>1</v>
      </c>
      <c r="G269" s="588">
        <v>1</v>
      </c>
      <c r="H269" s="588">
        <v>1</v>
      </c>
      <c r="I269" s="588">
        <v>10</v>
      </c>
      <c r="J269" s="588">
        <v>0</v>
      </c>
      <c r="K269" s="588">
        <v>2</v>
      </c>
      <c r="L269" s="588">
        <v>1</v>
      </c>
      <c r="M269" s="588">
        <v>0</v>
      </c>
      <c r="N269" s="588">
        <v>0</v>
      </c>
    </row>
    <row r="270" spans="1:14" ht="9" customHeight="1">
      <c r="A270" s="600"/>
      <c r="B270" s="855"/>
      <c r="C270" s="853" t="s">
        <v>1741</v>
      </c>
      <c r="D270" s="854">
        <v>55</v>
      </c>
      <c r="E270" s="588">
        <v>0</v>
      </c>
      <c r="F270" s="588">
        <v>1</v>
      </c>
      <c r="G270" s="588">
        <v>1</v>
      </c>
      <c r="H270" s="588">
        <v>1</v>
      </c>
      <c r="I270" s="588">
        <v>45</v>
      </c>
      <c r="J270" s="588">
        <v>0</v>
      </c>
      <c r="K270" s="588">
        <v>3</v>
      </c>
      <c r="L270" s="588">
        <v>2</v>
      </c>
      <c r="M270" s="588">
        <v>0</v>
      </c>
      <c r="N270" s="588">
        <v>2</v>
      </c>
    </row>
    <row r="271" spans="1:14" ht="9" customHeight="1">
      <c r="A271" s="600"/>
      <c r="B271" s="855"/>
      <c r="C271" s="853"/>
      <c r="D271" s="857"/>
      <c r="E271" s="818"/>
      <c r="F271" s="818"/>
      <c r="G271" s="818"/>
      <c r="H271" s="818"/>
      <c r="I271" s="818"/>
      <c r="J271" s="818"/>
      <c r="K271" s="818"/>
      <c r="L271" s="818"/>
      <c r="M271" s="818"/>
    </row>
    <row r="272" spans="1:14" ht="9" customHeight="1">
      <c r="A272" s="600"/>
      <c r="B272" s="855" t="s">
        <v>581</v>
      </c>
      <c r="C272" s="853" t="s">
        <v>1739</v>
      </c>
      <c r="D272" s="854">
        <v>26</v>
      </c>
      <c r="E272" s="588">
        <v>0</v>
      </c>
      <c r="F272" s="588">
        <v>0</v>
      </c>
      <c r="G272" s="588">
        <v>1</v>
      </c>
      <c r="H272" s="588">
        <v>1</v>
      </c>
      <c r="I272" s="588">
        <v>3</v>
      </c>
      <c r="J272" s="588">
        <v>0</v>
      </c>
      <c r="K272" s="588">
        <v>1</v>
      </c>
      <c r="L272" s="588">
        <v>4</v>
      </c>
      <c r="M272" s="588">
        <v>16</v>
      </c>
      <c r="N272" s="588">
        <v>0</v>
      </c>
    </row>
    <row r="273" spans="1:14" ht="9" customHeight="1">
      <c r="A273" s="600"/>
      <c r="B273" s="855" t="s">
        <v>2252</v>
      </c>
      <c r="C273" s="853" t="s">
        <v>1740</v>
      </c>
      <c r="D273" s="854">
        <v>5</v>
      </c>
      <c r="E273" s="593" t="s">
        <v>477</v>
      </c>
      <c r="F273" s="593" t="s">
        <v>477</v>
      </c>
      <c r="G273" s="593" t="s">
        <v>477</v>
      </c>
      <c r="H273" s="593" t="s">
        <v>477</v>
      </c>
      <c r="I273" s="593" t="s">
        <v>477</v>
      </c>
      <c r="J273" s="593" t="s">
        <v>477</v>
      </c>
      <c r="K273" s="593" t="s">
        <v>477</v>
      </c>
      <c r="L273" s="593" t="s">
        <v>477</v>
      </c>
      <c r="M273" s="593" t="s">
        <v>477</v>
      </c>
      <c r="N273" s="593" t="s">
        <v>477</v>
      </c>
    </row>
    <row r="274" spans="1:14" ht="9" customHeight="1">
      <c r="A274" s="600"/>
      <c r="B274" s="855"/>
      <c r="C274" s="853" t="s">
        <v>1741</v>
      </c>
      <c r="D274" s="854">
        <v>31</v>
      </c>
      <c r="E274" s="593" t="s">
        <v>477</v>
      </c>
      <c r="F274" s="593" t="s">
        <v>477</v>
      </c>
      <c r="G274" s="593" t="s">
        <v>477</v>
      </c>
      <c r="H274" s="593" t="s">
        <v>477</v>
      </c>
      <c r="I274" s="593" t="s">
        <v>477</v>
      </c>
      <c r="J274" s="593" t="s">
        <v>477</v>
      </c>
      <c r="K274" s="593" t="s">
        <v>477</v>
      </c>
      <c r="L274" s="593" t="s">
        <v>477</v>
      </c>
      <c r="M274" s="593" t="s">
        <v>477</v>
      </c>
      <c r="N274" s="593" t="s">
        <v>477</v>
      </c>
    </row>
    <row r="275" spans="1:14" ht="9" customHeight="1">
      <c r="A275" s="600"/>
      <c r="B275" s="855"/>
      <c r="C275" s="853"/>
      <c r="D275" s="857"/>
      <c r="E275" s="818"/>
      <c r="F275" s="818"/>
      <c r="G275" s="818"/>
      <c r="H275" s="818"/>
      <c r="I275" s="818"/>
      <c r="J275" s="818"/>
      <c r="K275" s="818"/>
      <c r="L275" s="818"/>
      <c r="M275" s="818"/>
    </row>
    <row r="276" spans="1:14" ht="9" customHeight="1">
      <c r="A276" s="600"/>
      <c r="B276" s="855" t="s">
        <v>805</v>
      </c>
      <c r="C276" s="853" t="s">
        <v>1739</v>
      </c>
      <c r="D276" s="854">
        <v>101</v>
      </c>
      <c r="E276" s="588">
        <v>0</v>
      </c>
      <c r="F276" s="588">
        <v>2</v>
      </c>
      <c r="G276" s="588">
        <v>0</v>
      </c>
      <c r="H276" s="588">
        <v>9</v>
      </c>
      <c r="I276" s="588">
        <v>16</v>
      </c>
      <c r="J276" s="588">
        <v>0</v>
      </c>
      <c r="K276" s="588">
        <v>6</v>
      </c>
      <c r="L276" s="588">
        <v>28</v>
      </c>
      <c r="M276" s="588">
        <v>36</v>
      </c>
      <c r="N276" s="588">
        <v>4</v>
      </c>
    </row>
    <row r="277" spans="1:14" ht="9" customHeight="1">
      <c r="A277" s="600"/>
      <c r="B277" s="855"/>
      <c r="C277" s="853" t="s">
        <v>1740</v>
      </c>
      <c r="D277" s="854">
        <v>39</v>
      </c>
      <c r="E277" s="588">
        <v>1</v>
      </c>
      <c r="F277" s="588">
        <v>0</v>
      </c>
      <c r="G277" s="588">
        <v>0</v>
      </c>
      <c r="H277" s="588">
        <v>2</v>
      </c>
      <c r="I277" s="588">
        <v>6</v>
      </c>
      <c r="J277" s="588">
        <v>0</v>
      </c>
      <c r="K277" s="588">
        <v>1</v>
      </c>
      <c r="L277" s="588">
        <v>12</v>
      </c>
      <c r="M277" s="588">
        <v>12</v>
      </c>
      <c r="N277" s="588">
        <v>5</v>
      </c>
    </row>
    <row r="278" spans="1:14" ht="9" customHeight="1">
      <c r="A278" s="600"/>
      <c r="B278" s="855"/>
      <c r="C278" s="853" t="s">
        <v>1741</v>
      </c>
      <c r="D278" s="854">
        <v>140</v>
      </c>
      <c r="E278" s="588">
        <v>1</v>
      </c>
      <c r="F278" s="588">
        <v>2</v>
      </c>
      <c r="G278" s="588">
        <v>0</v>
      </c>
      <c r="H278" s="588">
        <v>11</v>
      </c>
      <c r="I278" s="588">
        <v>22</v>
      </c>
      <c r="J278" s="588">
        <v>0</v>
      </c>
      <c r="K278" s="588">
        <v>7</v>
      </c>
      <c r="L278" s="588">
        <v>40</v>
      </c>
      <c r="M278" s="588">
        <v>48</v>
      </c>
      <c r="N278" s="588">
        <v>9</v>
      </c>
    </row>
    <row r="279" spans="1:14" ht="9" customHeight="1">
      <c r="A279" s="600"/>
      <c r="B279" s="855"/>
      <c r="C279" s="853"/>
      <c r="D279" s="857"/>
      <c r="E279" s="818"/>
      <c r="F279" s="818"/>
      <c r="G279" s="818"/>
      <c r="H279" s="818"/>
      <c r="I279" s="818"/>
      <c r="J279" s="818"/>
      <c r="K279" s="818"/>
      <c r="L279" s="818"/>
      <c r="M279" s="818"/>
    </row>
    <row r="280" spans="1:14" ht="9" customHeight="1">
      <c r="A280" s="600"/>
      <c r="B280" s="855" t="s">
        <v>2259</v>
      </c>
      <c r="C280" s="853" t="s">
        <v>1739</v>
      </c>
      <c r="D280" s="854">
        <v>374</v>
      </c>
      <c r="E280" s="588">
        <v>3</v>
      </c>
      <c r="F280" s="588">
        <v>1</v>
      </c>
      <c r="G280" s="588">
        <v>1</v>
      </c>
      <c r="H280" s="588">
        <v>6</v>
      </c>
      <c r="I280" s="588">
        <v>150</v>
      </c>
      <c r="J280" s="588">
        <v>1</v>
      </c>
      <c r="K280" s="588">
        <v>33</v>
      </c>
      <c r="L280" s="588">
        <v>7</v>
      </c>
      <c r="M280" s="588">
        <v>165</v>
      </c>
      <c r="N280" s="588">
        <v>7</v>
      </c>
    </row>
    <row r="281" spans="1:14" ht="9" customHeight="1">
      <c r="A281" s="600"/>
      <c r="B281" s="855" t="s">
        <v>2260</v>
      </c>
      <c r="C281" s="853" t="s">
        <v>1740</v>
      </c>
      <c r="D281" s="854">
        <v>105</v>
      </c>
      <c r="E281" s="588">
        <v>1</v>
      </c>
      <c r="F281" s="588">
        <v>2</v>
      </c>
      <c r="G281" s="588">
        <v>0</v>
      </c>
      <c r="H281" s="588">
        <v>4</v>
      </c>
      <c r="I281" s="588">
        <v>33</v>
      </c>
      <c r="J281" s="588">
        <v>0</v>
      </c>
      <c r="K281" s="588">
        <v>9</v>
      </c>
      <c r="L281" s="588">
        <v>2</v>
      </c>
      <c r="M281" s="588">
        <v>53</v>
      </c>
      <c r="N281" s="588">
        <v>1</v>
      </c>
    </row>
    <row r="282" spans="1:14" ht="9" customHeight="1">
      <c r="A282" s="600"/>
      <c r="B282" s="855"/>
      <c r="C282" s="853" t="s">
        <v>1741</v>
      </c>
      <c r="D282" s="854">
        <v>479</v>
      </c>
      <c r="E282" s="588">
        <v>4</v>
      </c>
      <c r="F282" s="588">
        <v>3</v>
      </c>
      <c r="G282" s="588">
        <v>1</v>
      </c>
      <c r="H282" s="588">
        <v>10</v>
      </c>
      <c r="I282" s="588">
        <v>183</v>
      </c>
      <c r="J282" s="588">
        <v>1</v>
      </c>
      <c r="K282" s="588">
        <v>42</v>
      </c>
      <c r="L282" s="588">
        <v>9</v>
      </c>
      <c r="M282" s="588">
        <v>218</v>
      </c>
      <c r="N282" s="588">
        <v>8</v>
      </c>
    </row>
    <row r="283" spans="1:14" ht="9" customHeight="1">
      <c r="A283" s="600"/>
      <c r="B283" s="855"/>
      <c r="C283" s="853"/>
      <c r="D283" s="857"/>
      <c r="E283" s="818"/>
      <c r="F283" s="818"/>
      <c r="G283" s="818"/>
      <c r="H283" s="818"/>
      <c r="I283" s="818"/>
      <c r="J283" s="818"/>
      <c r="K283" s="818"/>
      <c r="L283" s="818"/>
      <c r="M283" s="818"/>
    </row>
    <row r="284" spans="1:14" ht="9" customHeight="1">
      <c r="A284" s="600"/>
      <c r="B284" s="855" t="s">
        <v>808</v>
      </c>
      <c r="C284" s="853" t="s">
        <v>1739</v>
      </c>
      <c r="D284" s="854">
        <v>83</v>
      </c>
      <c r="E284" s="588">
        <v>1</v>
      </c>
      <c r="F284" s="588">
        <v>1</v>
      </c>
      <c r="G284" s="588">
        <v>0</v>
      </c>
      <c r="H284" s="588">
        <v>4</v>
      </c>
      <c r="I284" s="588">
        <v>36</v>
      </c>
      <c r="J284" s="588">
        <v>0</v>
      </c>
      <c r="K284" s="588">
        <v>11</v>
      </c>
      <c r="L284" s="588">
        <v>13</v>
      </c>
      <c r="M284" s="588">
        <v>14</v>
      </c>
      <c r="N284" s="588">
        <v>3</v>
      </c>
    </row>
    <row r="285" spans="1:14" ht="9" customHeight="1">
      <c r="A285" s="600"/>
      <c r="B285" s="855"/>
      <c r="C285" s="853" t="s">
        <v>1740</v>
      </c>
      <c r="D285" s="854">
        <v>16</v>
      </c>
      <c r="E285" s="588">
        <v>0</v>
      </c>
      <c r="F285" s="588">
        <v>2</v>
      </c>
      <c r="G285" s="588">
        <v>0</v>
      </c>
      <c r="H285" s="588">
        <v>1</v>
      </c>
      <c r="I285" s="588">
        <v>10</v>
      </c>
      <c r="J285" s="588">
        <v>0</v>
      </c>
      <c r="K285" s="588">
        <v>1</v>
      </c>
      <c r="L285" s="588">
        <v>1</v>
      </c>
      <c r="M285" s="588">
        <v>0</v>
      </c>
      <c r="N285" s="588">
        <v>1</v>
      </c>
    </row>
    <row r="286" spans="1:14" ht="9" customHeight="1">
      <c r="A286" s="600"/>
      <c r="B286" s="855"/>
      <c r="C286" s="853" t="s">
        <v>1741</v>
      </c>
      <c r="D286" s="854">
        <v>99</v>
      </c>
      <c r="E286" s="588">
        <v>1</v>
      </c>
      <c r="F286" s="588">
        <v>3</v>
      </c>
      <c r="G286" s="588">
        <v>0</v>
      </c>
      <c r="H286" s="588">
        <v>5</v>
      </c>
      <c r="I286" s="588">
        <v>46</v>
      </c>
      <c r="J286" s="588">
        <v>0</v>
      </c>
      <c r="K286" s="588">
        <v>12</v>
      </c>
      <c r="L286" s="588">
        <v>14</v>
      </c>
      <c r="M286" s="588">
        <v>14</v>
      </c>
      <c r="N286" s="588">
        <v>4</v>
      </c>
    </row>
    <row r="287" spans="1:14" ht="9" customHeight="1">
      <c r="A287" s="600"/>
      <c r="B287" s="855"/>
      <c r="C287" s="860"/>
      <c r="D287" s="818"/>
      <c r="E287" s="818"/>
      <c r="F287" s="818"/>
      <c r="G287" s="818"/>
      <c r="H287" s="818"/>
      <c r="I287" s="818"/>
      <c r="J287" s="818"/>
      <c r="K287" s="818"/>
      <c r="L287" s="818"/>
      <c r="M287" s="818"/>
    </row>
    <row r="288" spans="1:14" ht="9" customHeight="1">
      <c r="A288" s="600"/>
      <c r="B288" s="855" t="s">
        <v>809</v>
      </c>
      <c r="C288" s="853" t="s">
        <v>1739</v>
      </c>
      <c r="D288" s="854">
        <v>74</v>
      </c>
      <c r="E288" s="588">
        <v>0</v>
      </c>
      <c r="F288" s="588">
        <v>0</v>
      </c>
      <c r="G288" s="588">
        <v>0</v>
      </c>
      <c r="H288" s="588">
        <v>5</v>
      </c>
      <c r="I288" s="588">
        <v>23</v>
      </c>
      <c r="J288" s="588">
        <v>0</v>
      </c>
      <c r="K288" s="588">
        <v>4</v>
      </c>
      <c r="L288" s="588">
        <v>4</v>
      </c>
      <c r="M288" s="588">
        <v>38</v>
      </c>
      <c r="N288" s="588">
        <v>0</v>
      </c>
    </row>
    <row r="289" spans="1:14" ht="9" customHeight="1">
      <c r="A289" s="600"/>
      <c r="B289" s="855"/>
      <c r="C289" s="853" t="s">
        <v>1740</v>
      </c>
      <c r="D289" s="854">
        <v>54</v>
      </c>
      <c r="E289" s="588">
        <v>0</v>
      </c>
      <c r="F289" s="588">
        <v>1</v>
      </c>
      <c r="G289" s="588">
        <v>0</v>
      </c>
      <c r="H289" s="588">
        <v>1</v>
      </c>
      <c r="I289" s="588">
        <v>11</v>
      </c>
      <c r="J289" s="588">
        <v>0</v>
      </c>
      <c r="K289" s="588">
        <v>8</v>
      </c>
      <c r="L289" s="588">
        <v>8</v>
      </c>
      <c r="M289" s="588">
        <v>25</v>
      </c>
      <c r="N289" s="588">
        <v>0</v>
      </c>
    </row>
    <row r="290" spans="1:14" ht="9" customHeight="1">
      <c r="A290" s="600"/>
      <c r="B290" s="855"/>
      <c r="C290" s="853" t="s">
        <v>1741</v>
      </c>
      <c r="D290" s="854">
        <v>128</v>
      </c>
      <c r="E290" s="588">
        <v>0</v>
      </c>
      <c r="F290" s="588">
        <v>1</v>
      </c>
      <c r="G290" s="588">
        <v>0</v>
      </c>
      <c r="H290" s="588">
        <v>6</v>
      </c>
      <c r="I290" s="588">
        <v>34</v>
      </c>
      <c r="J290" s="588">
        <v>0</v>
      </c>
      <c r="K290" s="588">
        <v>12</v>
      </c>
      <c r="L290" s="588">
        <v>12</v>
      </c>
      <c r="M290" s="588">
        <v>63</v>
      </c>
      <c r="N290" s="588">
        <v>0</v>
      </c>
    </row>
    <row r="291" spans="1:14" ht="9" customHeight="1">
      <c r="A291" s="600"/>
      <c r="B291" s="855"/>
      <c r="C291" s="853"/>
      <c r="D291" s="857"/>
      <c r="E291" s="818"/>
      <c r="F291" s="818"/>
      <c r="G291" s="818"/>
      <c r="H291" s="818"/>
      <c r="I291" s="818"/>
      <c r="J291" s="818"/>
      <c r="K291" s="818"/>
      <c r="L291" s="818"/>
      <c r="M291" s="818"/>
    </row>
    <row r="292" spans="1:14" ht="9" customHeight="1">
      <c r="A292" s="600"/>
      <c r="B292" s="858" t="s">
        <v>1874</v>
      </c>
      <c r="C292" s="853" t="s">
        <v>1739</v>
      </c>
      <c r="D292" s="854">
        <v>780</v>
      </c>
      <c r="E292" s="588">
        <v>4</v>
      </c>
      <c r="F292" s="588">
        <v>7</v>
      </c>
      <c r="G292" s="588">
        <v>5</v>
      </c>
      <c r="H292" s="588">
        <v>26</v>
      </c>
      <c r="I292" s="588">
        <v>332</v>
      </c>
      <c r="J292" s="588">
        <v>1</v>
      </c>
      <c r="K292" s="588">
        <v>57</v>
      </c>
      <c r="L292" s="588">
        <v>58</v>
      </c>
      <c r="M292" s="588">
        <v>271</v>
      </c>
      <c r="N292" s="588">
        <v>19</v>
      </c>
    </row>
    <row r="293" spans="1:14" ht="9" customHeight="1">
      <c r="A293" s="600"/>
      <c r="B293" s="855"/>
      <c r="C293" s="853" t="s">
        <v>1740</v>
      </c>
      <c r="D293" s="854">
        <v>258</v>
      </c>
      <c r="E293" s="588">
        <v>3</v>
      </c>
      <c r="F293" s="588">
        <v>10</v>
      </c>
      <c r="G293" s="588">
        <v>1</v>
      </c>
      <c r="H293" s="588">
        <v>10</v>
      </c>
      <c r="I293" s="588">
        <v>87</v>
      </c>
      <c r="J293" s="588">
        <v>0</v>
      </c>
      <c r="K293" s="588">
        <v>22</v>
      </c>
      <c r="L293" s="588">
        <v>25</v>
      </c>
      <c r="M293" s="588">
        <v>93</v>
      </c>
      <c r="N293" s="588">
        <v>7</v>
      </c>
    </row>
    <row r="294" spans="1:14" ht="9" customHeight="1">
      <c r="A294" s="600"/>
      <c r="B294" s="855"/>
      <c r="C294" s="853" t="s">
        <v>1741</v>
      </c>
      <c r="D294" s="854">
        <v>1038</v>
      </c>
      <c r="E294" s="588">
        <v>7</v>
      </c>
      <c r="F294" s="588">
        <v>17</v>
      </c>
      <c r="G294" s="588">
        <v>6</v>
      </c>
      <c r="H294" s="588">
        <v>36</v>
      </c>
      <c r="I294" s="588">
        <v>419</v>
      </c>
      <c r="J294" s="588">
        <v>1</v>
      </c>
      <c r="K294" s="588">
        <v>79</v>
      </c>
      <c r="L294" s="588">
        <v>83</v>
      </c>
      <c r="M294" s="588">
        <v>364</v>
      </c>
      <c r="N294" s="588">
        <v>26</v>
      </c>
    </row>
    <row r="295" spans="1:14" ht="9" customHeight="1">
      <c r="A295" s="600"/>
      <c r="B295" s="855"/>
      <c r="C295" s="853"/>
      <c r="D295" s="857"/>
      <c r="E295" s="818"/>
      <c r="F295" s="818"/>
      <c r="G295" s="818"/>
      <c r="H295" s="818"/>
      <c r="I295" s="818"/>
      <c r="J295" s="818"/>
      <c r="K295" s="818"/>
      <c r="L295" s="818"/>
      <c r="M295" s="818"/>
    </row>
    <row r="296" spans="1:14" ht="9" customHeight="1">
      <c r="A296" s="600"/>
      <c r="B296" s="855"/>
      <c r="C296" s="853"/>
      <c r="D296" s="857"/>
      <c r="E296" s="818"/>
      <c r="F296" s="818"/>
      <c r="G296" s="818"/>
      <c r="H296" s="818"/>
      <c r="I296" s="818"/>
      <c r="J296" s="818"/>
      <c r="K296" s="818"/>
      <c r="L296" s="818"/>
      <c r="M296" s="818"/>
    </row>
    <row r="297" spans="1:14" ht="9" customHeight="1">
      <c r="A297" s="600" t="s">
        <v>526</v>
      </c>
      <c r="B297" s="855"/>
      <c r="C297" s="853"/>
      <c r="D297" s="857"/>
      <c r="E297" s="818"/>
      <c r="F297" s="818"/>
      <c r="G297" s="818"/>
      <c r="H297" s="818"/>
      <c r="I297" s="818"/>
      <c r="J297" s="818"/>
      <c r="K297" s="818"/>
      <c r="L297" s="818"/>
      <c r="M297" s="818"/>
    </row>
    <row r="298" spans="1:14" ht="9" customHeight="1">
      <c r="A298" s="600"/>
      <c r="B298" s="855"/>
      <c r="C298" s="853"/>
      <c r="D298" s="857"/>
      <c r="E298" s="818"/>
      <c r="F298" s="818"/>
      <c r="G298" s="818"/>
      <c r="H298" s="818"/>
      <c r="I298" s="818"/>
      <c r="J298" s="818"/>
      <c r="K298" s="818"/>
      <c r="L298" s="818"/>
      <c r="M298" s="818"/>
    </row>
    <row r="299" spans="1:14" ht="9" customHeight="1">
      <c r="A299" s="600"/>
      <c r="B299" s="855" t="s">
        <v>810</v>
      </c>
      <c r="C299" s="853" t="s">
        <v>1739</v>
      </c>
      <c r="D299" s="854">
        <v>638</v>
      </c>
      <c r="E299" s="588">
        <v>3</v>
      </c>
      <c r="F299" s="588">
        <v>0</v>
      </c>
      <c r="G299" s="588">
        <v>0</v>
      </c>
      <c r="H299" s="588">
        <v>17</v>
      </c>
      <c r="I299" s="588">
        <v>46</v>
      </c>
      <c r="J299" s="588">
        <v>0</v>
      </c>
      <c r="K299" s="588">
        <v>31</v>
      </c>
      <c r="L299" s="588">
        <v>63</v>
      </c>
      <c r="M299" s="588">
        <v>439</v>
      </c>
      <c r="N299" s="588">
        <v>39</v>
      </c>
    </row>
    <row r="300" spans="1:14" ht="9" customHeight="1">
      <c r="A300" s="600"/>
      <c r="B300" s="855"/>
      <c r="C300" s="853" t="s">
        <v>1740</v>
      </c>
      <c r="D300" s="854">
        <v>120</v>
      </c>
      <c r="E300" s="588">
        <v>0</v>
      </c>
      <c r="F300" s="588">
        <v>0</v>
      </c>
      <c r="G300" s="588">
        <v>0</v>
      </c>
      <c r="H300" s="588">
        <v>4</v>
      </c>
      <c r="I300" s="588">
        <v>2</v>
      </c>
      <c r="J300" s="588">
        <v>0</v>
      </c>
      <c r="K300" s="588">
        <v>6</v>
      </c>
      <c r="L300" s="588">
        <v>16</v>
      </c>
      <c r="M300" s="588">
        <v>85</v>
      </c>
      <c r="N300" s="588">
        <v>7</v>
      </c>
    </row>
    <row r="301" spans="1:14" ht="9" customHeight="1">
      <c r="A301" s="600"/>
      <c r="B301" s="855"/>
      <c r="C301" s="853" t="s">
        <v>1741</v>
      </c>
      <c r="D301" s="854">
        <v>758</v>
      </c>
      <c r="E301" s="588">
        <v>3</v>
      </c>
      <c r="F301" s="588">
        <v>0</v>
      </c>
      <c r="G301" s="588">
        <v>0</v>
      </c>
      <c r="H301" s="588">
        <v>21</v>
      </c>
      <c r="I301" s="588">
        <v>48</v>
      </c>
      <c r="J301" s="588">
        <v>0</v>
      </c>
      <c r="K301" s="588">
        <v>37</v>
      </c>
      <c r="L301" s="588">
        <v>79</v>
      </c>
      <c r="M301" s="588">
        <v>524</v>
      </c>
      <c r="N301" s="588">
        <v>46</v>
      </c>
    </row>
    <row r="302" spans="1:14" ht="9" customHeight="1">
      <c r="A302" s="600"/>
      <c r="B302" s="855"/>
      <c r="C302" s="853"/>
      <c r="D302" s="857"/>
      <c r="E302" s="818"/>
      <c r="F302" s="818"/>
      <c r="G302" s="818"/>
      <c r="H302" s="818"/>
      <c r="I302" s="818"/>
      <c r="J302" s="818"/>
      <c r="K302" s="818"/>
      <c r="L302" s="818"/>
      <c r="M302" s="818"/>
    </row>
    <row r="303" spans="1:14" ht="9" customHeight="1">
      <c r="A303" s="600"/>
      <c r="B303" s="855" t="s">
        <v>2261</v>
      </c>
      <c r="C303" s="853" t="s">
        <v>1739</v>
      </c>
      <c r="D303" s="854">
        <v>217</v>
      </c>
      <c r="E303" s="588">
        <v>0</v>
      </c>
      <c r="F303" s="588">
        <v>1</v>
      </c>
      <c r="G303" s="588">
        <v>0</v>
      </c>
      <c r="H303" s="588">
        <v>4</v>
      </c>
      <c r="I303" s="588">
        <v>11</v>
      </c>
      <c r="J303" s="588">
        <v>0</v>
      </c>
      <c r="K303" s="588">
        <v>0</v>
      </c>
      <c r="L303" s="588">
        <v>35</v>
      </c>
      <c r="M303" s="588">
        <v>146</v>
      </c>
      <c r="N303" s="588">
        <v>20</v>
      </c>
    </row>
    <row r="304" spans="1:14" ht="9" customHeight="1">
      <c r="A304" s="600"/>
      <c r="B304" s="855" t="s">
        <v>2254</v>
      </c>
      <c r="C304" s="853" t="s">
        <v>1740</v>
      </c>
      <c r="D304" s="854">
        <v>30</v>
      </c>
      <c r="E304" s="588">
        <v>0</v>
      </c>
      <c r="F304" s="588">
        <v>0</v>
      </c>
      <c r="G304" s="588">
        <v>0</v>
      </c>
      <c r="H304" s="588">
        <v>2</v>
      </c>
      <c r="I304" s="588">
        <v>2</v>
      </c>
      <c r="J304" s="588">
        <v>0</v>
      </c>
      <c r="K304" s="588">
        <v>0</v>
      </c>
      <c r="L304" s="588">
        <v>3</v>
      </c>
      <c r="M304" s="588">
        <v>18</v>
      </c>
      <c r="N304" s="588">
        <v>5</v>
      </c>
    </row>
    <row r="305" spans="1:14" ht="9" customHeight="1">
      <c r="A305" s="600"/>
      <c r="B305" s="855"/>
      <c r="C305" s="853" t="s">
        <v>1741</v>
      </c>
      <c r="D305" s="854">
        <v>247</v>
      </c>
      <c r="E305" s="588">
        <v>0</v>
      </c>
      <c r="F305" s="588">
        <v>1</v>
      </c>
      <c r="G305" s="588">
        <v>0</v>
      </c>
      <c r="H305" s="588">
        <v>6</v>
      </c>
      <c r="I305" s="588">
        <v>13</v>
      </c>
      <c r="J305" s="588">
        <v>0</v>
      </c>
      <c r="K305" s="588">
        <v>0</v>
      </c>
      <c r="L305" s="588">
        <v>38</v>
      </c>
      <c r="M305" s="588">
        <v>164</v>
      </c>
      <c r="N305" s="588">
        <v>25</v>
      </c>
    </row>
    <row r="306" spans="1:14" ht="9" customHeight="1">
      <c r="A306" s="600"/>
      <c r="B306" s="855"/>
      <c r="C306" s="853"/>
      <c r="D306" s="857"/>
      <c r="E306" s="818"/>
      <c r="F306" s="818"/>
      <c r="G306" s="818"/>
      <c r="H306" s="818"/>
      <c r="I306" s="818"/>
      <c r="J306" s="818"/>
      <c r="K306" s="818"/>
      <c r="L306" s="818"/>
      <c r="M306" s="818"/>
    </row>
    <row r="307" spans="1:14" ht="9" customHeight="1">
      <c r="A307" s="600"/>
      <c r="B307" s="855" t="s">
        <v>812</v>
      </c>
      <c r="C307" s="853" t="s">
        <v>1739</v>
      </c>
      <c r="D307" s="854">
        <v>30</v>
      </c>
      <c r="E307" s="588">
        <v>1</v>
      </c>
      <c r="F307" s="588">
        <v>0</v>
      </c>
      <c r="G307" s="588">
        <v>0</v>
      </c>
      <c r="H307" s="588">
        <v>0</v>
      </c>
      <c r="I307" s="588">
        <v>4</v>
      </c>
      <c r="J307" s="588">
        <v>0</v>
      </c>
      <c r="K307" s="588">
        <v>24</v>
      </c>
      <c r="L307" s="588">
        <v>0</v>
      </c>
      <c r="M307" s="588">
        <v>0</v>
      </c>
      <c r="N307" s="588">
        <v>1</v>
      </c>
    </row>
    <row r="308" spans="1:14" ht="9" customHeight="1">
      <c r="A308" s="600"/>
      <c r="B308" s="855"/>
      <c r="C308" s="853" t="s">
        <v>1740</v>
      </c>
      <c r="D308" s="854">
        <v>3</v>
      </c>
      <c r="E308" s="588">
        <v>0</v>
      </c>
      <c r="F308" s="588">
        <v>1</v>
      </c>
      <c r="G308" s="588">
        <v>0</v>
      </c>
      <c r="H308" s="588">
        <v>0</v>
      </c>
      <c r="I308" s="588">
        <v>1</v>
      </c>
      <c r="J308" s="588">
        <v>0</v>
      </c>
      <c r="K308" s="588">
        <v>1</v>
      </c>
      <c r="L308" s="588">
        <v>0</v>
      </c>
      <c r="M308" s="588">
        <v>0</v>
      </c>
      <c r="N308" s="588">
        <v>0</v>
      </c>
    </row>
    <row r="309" spans="1:14" ht="9" customHeight="1">
      <c r="A309" s="600"/>
      <c r="B309" s="855"/>
      <c r="C309" s="853" t="s">
        <v>1741</v>
      </c>
      <c r="D309" s="854">
        <v>33</v>
      </c>
      <c r="E309" s="588">
        <v>1</v>
      </c>
      <c r="F309" s="588">
        <v>1</v>
      </c>
      <c r="G309" s="588">
        <v>0</v>
      </c>
      <c r="H309" s="588">
        <v>0</v>
      </c>
      <c r="I309" s="588">
        <v>5</v>
      </c>
      <c r="J309" s="588">
        <v>0</v>
      </c>
      <c r="K309" s="588">
        <v>25</v>
      </c>
      <c r="L309" s="588">
        <v>0</v>
      </c>
      <c r="M309" s="588">
        <v>0</v>
      </c>
      <c r="N309" s="588">
        <v>1</v>
      </c>
    </row>
    <row r="310" spans="1:14" ht="9" customHeight="1">
      <c r="A310" s="600"/>
      <c r="B310" s="855"/>
      <c r="C310" s="853"/>
      <c r="D310" s="857"/>
      <c r="E310" s="818"/>
      <c r="F310" s="818"/>
      <c r="G310" s="818"/>
      <c r="H310" s="818"/>
      <c r="I310" s="818"/>
      <c r="J310" s="818"/>
      <c r="K310" s="818"/>
      <c r="L310" s="818"/>
      <c r="M310" s="818"/>
    </row>
    <row r="311" spans="1:14" ht="9" customHeight="1">
      <c r="A311" s="600"/>
      <c r="B311" s="855" t="s">
        <v>813</v>
      </c>
      <c r="C311" s="853" t="s">
        <v>1739</v>
      </c>
      <c r="D311" s="854">
        <v>2753</v>
      </c>
      <c r="E311" s="588">
        <v>3</v>
      </c>
      <c r="F311" s="588">
        <v>15</v>
      </c>
      <c r="G311" s="588">
        <v>6</v>
      </c>
      <c r="H311" s="588">
        <v>106</v>
      </c>
      <c r="I311" s="588">
        <v>229</v>
      </c>
      <c r="J311" s="588">
        <v>7</v>
      </c>
      <c r="K311" s="588">
        <v>268</v>
      </c>
      <c r="L311" s="588">
        <v>367</v>
      </c>
      <c r="M311" s="588">
        <v>1632</v>
      </c>
      <c r="N311" s="588">
        <v>120</v>
      </c>
    </row>
    <row r="312" spans="1:14" ht="9" customHeight="1">
      <c r="A312" s="600"/>
      <c r="B312" s="855"/>
      <c r="C312" s="853" t="s">
        <v>1740</v>
      </c>
      <c r="D312" s="854">
        <v>337</v>
      </c>
      <c r="E312" s="588">
        <v>2</v>
      </c>
      <c r="F312" s="588">
        <v>2</v>
      </c>
      <c r="G312" s="588">
        <v>0</v>
      </c>
      <c r="H312" s="588">
        <v>15</v>
      </c>
      <c r="I312" s="588">
        <v>31</v>
      </c>
      <c r="J312" s="588">
        <v>0</v>
      </c>
      <c r="K312" s="588">
        <v>22</v>
      </c>
      <c r="L312" s="588">
        <v>46</v>
      </c>
      <c r="M312" s="588">
        <v>205</v>
      </c>
      <c r="N312" s="588">
        <v>14</v>
      </c>
    </row>
    <row r="313" spans="1:14" ht="9" customHeight="1">
      <c r="A313" s="600"/>
      <c r="B313" s="855"/>
      <c r="C313" s="853" t="s">
        <v>1741</v>
      </c>
      <c r="D313" s="854">
        <v>3090</v>
      </c>
      <c r="E313" s="588">
        <v>5</v>
      </c>
      <c r="F313" s="588">
        <v>17</v>
      </c>
      <c r="G313" s="588">
        <v>6</v>
      </c>
      <c r="H313" s="588">
        <v>121</v>
      </c>
      <c r="I313" s="588">
        <v>260</v>
      </c>
      <c r="J313" s="588">
        <v>7</v>
      </c>
      <c r="K313" s="588">
        <v>290</v>
      </c>
      <c r="L313" s="588">
        <v>413</v>
      </c>
      <c r="M313" s="588">
        <v>1837</v>
      </c>
      <c r="N313" s="588">
        <v>134</v>
      </c>
    </row>
    <row r="314" spans="1:14" ht="9" customHeight="1">
      <c r="A314" s="600"/>
      <c r="B314" s="855"/>
      <c r="C314" s="853"/>
      <c r="D314" s="857"/>
      <c r="E314" s="818"/>
      <c r="F314" s="818"/>
      <c r="G314" s="818"/>
      <c r="H314" s="818"/>
      <c r="I314" s="818"/>
      <c r="J314" s="818"/>
      <c r="K314" s="818"/>
      <c r="L314" s="818"/>
      <c r="M314" s="818"/>
    </row>
    <row r="315" spans="1:14" ht="9" customHeight="1">
      <c r="A315" s="600"/>
      <c r="B315" s="855" t="s">
        <v>1773</v>
      </c>
      <c r="C315" s="853" t="s">
        <v>1739</v>
      </c>
      <c r="D315" s="854">
        <v>1708</v>
      </c>
      <c r="E315" s="588">
        <v>3</v>
      </c>
      <c r="F315" s="588">
        <v>13</v>
      </c>
      <c r="G315" s="588">
        <v>2</v>
      </c>
      <c r="H315" s="588">
        <v>92</v>
      </c>
      <c r="I315" s="588">
        <v>143</v>
      </c>
      <c r="J315" s="588">
        <v>3</v>
      </c>
      <c r="K315" s="588">
        <v>230</v>
      </c>
      <c r="L315" s="588">
        <v>180</v>
      </c>
      <c r="M315" s="588">
        <v>952</v>
      </c>
      <c r="N315" s="588">
        <v>90</v>
      </c>
    </row>
    <row r="316" spans="1:14" ht="9" customHeight="1">
      <c r="A316" s="600"/>
      <c r="B316" s="855"/>
      <c r="C316" s="853" t="s">
        <v>1740</v>
      </c>
      <c r="D316" s="854">
        <v>116</v>
      </c>
      <c r="E316" s="588">
        <v>1</v>
      </c>
      <c r="F316" s="588">
        <v>5</v>
      </c>
      <c r="G316" s="588">
        <v>0</v>
      </c>
      <c r="H316" s="588">
        <v>4</v>
      </c>
      <c r="I316" s="588">
        <v>10</v>
      </c>
      <c r="J316" s="588">
        <v>0</v>
      </c>
      <c r="K316" s="588">
        <v>17</v>
      </c>
      <c r="L316" s="588">
        <v>10</v>
      </c>
      <c r="M316" s="588">
        <v>63</v>
      </c>
      <c r="N316" s="588">
        <v>6</v>
      </c>
    </row>
    <row r="317" spans="1:14" ht="9" customHeight="1">
      <c r="A317" s="600"/>
      <c r="B317" s="855"/>
      <c r="C317" s="853" t="s">
        <v>1741</v>
      </c>
      <c r="D317" s="854">
        <v>1824</v>
      </c>
      <c r="E317" s="588">
        <v>4</v>
      </c>
      <c r="F317" s="588">
        <v>18</v>
      </c>
      <c r="G317" s="588">
        <v>2</v>
      </c>
      <c r="H317" s="588">
        <v>96</v>
      </c>
      <c r="I317" s="588">
        <v>153</v>
      </c>
      <c r="J317" s="588">
        <v>3</v>
      </c>
      <c r="K317" s="588">
        <v>247</v>
      </c>
      <c r="L317" s="588">
        <v>190</v>
      </c>
      <c r="M317" s="588">
        <v>1015</v>
      </c>
      <c r="N317" s="588">
        <v>96</v>
      </c>
    </row>
    <row r="318" spans="1:14" ht="9" customHeight="1">
      <c r="A318" s="600"/>
      <c r="B318" s="855"/>
      <c r="C318" s="859"/>
      <c r="D318" s="766"/>
      <c r="E318" s="818"/>
      <c r="F318" s="818"/>
      <c r="G318" s="818"/>
      <c r="H318" s="818"/>
      <c r="I318" s="818"/>
      <c r="J318" s="818"/>
      <c r="K318" s="818"/>
      <c r="L318" s="818"/>
      <c r="M318" s="818"/>
    </row>
    <row r="319" spans="1:14" ht="9" customHeight="1">
      <c r="A319" s="600"/>
      <c r="B319" s="855"/>
      <c r="C319" s="853"/>
      <c r="D319" s="766"/>
      <c r="E319" s="818"/>
      <c r="F319" s="818"/>
      <c r="G319" s="818"/>
      <c r="H319" s="818"/>
      <c r="I319" s="818"/>
      <c r="J319" s="818"/>
      <c r="K319" s="818"/>
      <c r="L319" s="818"/>
      <c r="M319" s="818"/>
    </row>
    <row r="320" spans="1:14" ht="9" customHeight="1">
      <c r="A320" s="600"/>
      <c r="B320" s="855"/>
      <c r="C320" s="853"/>
      <c r="D320" s="766"/>
      <c r="E320" s="818"/>
      <c r="F320" s="818"/>
      <c r="G320" s="818"/>
      <c r="H320" s="818"/>
      <c r="I320" s="818"/>
      <c r="J320" s="818"/>
      <c r="K320" s="818"/>
      <c r="L320" s="818"/>
      <c r="M320" s="818"/>
    </row>
    <row r="321" spans="1:15" ht="9" customHeight="1">
      <c r="A321" s="600"/>
      <c r="B321" s="855"/>
      <c r="C321" s="853"/>
      <c r="D321" s="766"/>
      <c r="E321" s="818"/>
      <c r="F321" s="818"/>
      <c r="G321" s="818"/>
      <c r="H321" s="818"/>
      <c r="I321" s="818"/>
      <c r="J321" s="818"/>
      <c r="K321" s="818"/>
      <c r="L321" s="818"/>
      <c r="M321" s="818"/>
    </row>
    <row r="322" spans="1:15" ht="9" customHeight="1">
      <c r="A322" s="600"/>
      <c r="B322" s="855"/>
      <c r="C322" s="853"/>
      <c r="D322" s="766"/>
      <c r="E322" s="818"/>
      <c r="F322" s="818"/>
      <c r="G322" s="818"/>
      <c r="H322" s="818"/>
      <c r="I322" s="818"/>
      <c r="J322" s="818"/>
      <c r="K322" s="818"/>
      <c r="L322" s="818"/>
      <c r="M322" s="818"/>
    </row>
    <row r="323" spans="1:15" ht="9" customHeight="1">
      <c r="A323" s="600"/>
      <c r="B323" s="855"/>
      <c r="C323" s="853"/>
      <c r="D323" s="766"/>
      <c r="E323" s="818"/>
      <c r="F323" s="818"/>
      <c r="G323" s="818"/>
      <c r="H323" s="818"/>
      <c r="I323" s="818"/>
      <c r="J323" s="818"/>
      <c r="K323" s="818"/>
      <c r="L323" s="818"/>
      <c r="M323" s="818"/>
    </row>
    <row r="324" spans="1:15" ht="9" customHeight="1">
      <c r="A324" s="600"/>
      <c r="B324" s="855"/>
      <c r="C324" s="853"/>
      <c r="D324" s="766"/>
      <c r="E324" s="818"/>
      <c r="F324" s="818"/>
      <c r="G324" s="818"/>
      <c r="H324" s="818"/>
      <c r="I324" s="818"/>
      <c r="J324" s="818"/>
      <c r="K324" s="818"/>
      <c r="L324" s="818"/>
      <c r="M324" s="818"/>
    </row>
    <row r="325" spans="1:15" ht="9" customHeight="1">
      <c r="A325" s="600"/>
      <c r="B325" s="855"/>
      <c r="C325" s="853"/>
      <c r="D325" s="766"/>
      <c r="E325" s="818"/>
      <c r="F325" s="818"/>
      <c r="G325" s="818"/>
      <c r="H325" s="818"/>
      <c r="I325" s="818"/>
      <c r="J325" s="818"/>
      <c r="K325" s="818"/>
      <c r="L325" s="818"/>
      <c r="M325" s="818"/>
    </row>
    <row r="326" spans="1:15" ht="9" customHeight="1">
      <c r="A326" s="600"/>
      <c r="B326" s="855"/>
      <c r="C326" s="853"/>
      <c r="D326" s="766"/>
      <c r="E326" s="818"/>
      <c r="F326" s="818"/>
      <c r="G326" s="818"/>
      <c r="H326" s="818"/>
      <c r="I326" s="818"/>
      <c r="J326" s="818"/>
      <c r="K326" s="818"/>
      <c r="L326" s="818"/>
      <c r="M326" s="818"/>
    </row>
    <row r="327" spans="1:15" ht="9" customHeight="1">
      <c r="A327" s="600"/>
      <c r="B327" s="855"/>
      <c r="C327" s="853"/>
      <c r="D327" s="766"/>
      <c r="E327" s="818"/>
      <c r="F327" s="818"/>
      <c r="G327" s="818"/>
      <c r="H327" s="818"/>
      <c r="I327" s="818"/>
      <c r="J327" s="818"/>
      <c r="K327" s="818"/>
      <c r="L327" s="818"/>
      <c r="M327" s="818"/>
    </row>
    <row r="328" spans="1:15" ht="9" customHeight="1">
      <c r="A328" s="670" t="s">
        <v>1652</v>
      </c>
      <c r="B328" s="855"/>
      <c r="C328" s="853"/>
      <c r="D328" s="588"/>
      <c r="E328" s="698"/>
      <c r="F328" s="698"/>
      <c r="G328" s="698"/>
      <c r="H328" s="698"/>
      <c r="I328" s="698"/>
      <c r="J328" s="698"/>
      <c r="K328" s="698"/>
      <c r="L328" s="698"/>
      <c r="M328" s="698"/>
      <c r="N328" s="698"/>
      <c r="O328" s="837"/>
    </row>
    <row r="329" spans="1:15" ht="9" customHeight="1">
      <c r="A329" s="670" t="s">
        <v>2249</v>
      </c>
      <c r="B329" s="855"/>
      <c r="C329" s="853"/>
      <c r="D329" s="588"/>
      <c r="E329" s="698"/>
      <c r="F329" s="698"/>
      <c r="G329" s="698"/>
      <c r="H329" s="698"/>
      <c r="I329" s="698"/>
      <c r="J329" s="698"/>
      <c r="K329" s="698"/>
      <c r="L329" s="698"/>
      <c r="M329" s="698"/>
      <c r="N329" s="698"/>
      <c r="O329" s="837"/>
    </row>
    <row r="330" spans="1:15" ht="9" customHeight="1">
      <c r="A330" s="670" t="s">
        <v>2250</v>
      </c>
      <c r="B330" s="855"/>
      <c r="C330" s="853"/>
      <c r="D330" s="588"/>
      <c r="E330" s="698"/>
      <c r="F330" s="698"/>
      <c r="G330" s="698"/>
      <c r="H330" s="698"/>
      <c r="I330" s="698"/>
      <c r="J330" s="698"/>
      <c r="K330" s="698"/>
      <c r="L330" s="698"/>
      <c r="M330" s="698"/>
      <c r="N330" s="698"/>
      <c r="O330" s="837"/>
    </row>
    <row r="331" spans="1:15" ht="9" customHeight="1">
      <c r="A331" s="670" t="s">
        <v>2251</v>
      </c>
      <c r="B331" s="855"/>
      <c r="C331" s="853"/>
      <c r="D331" s="588"/>
      <c r="E331" s="698"/>
      <c r="F331" s="698"/>
      <c r="G331" s="698"/>
      <c r="H331" s="698"/>
      <c r="I331" s="698"/>
      <c r="J331" s="698"/>
      <c r="K331" s="698"/>
      <c r="L331" s="698"/>
      <c r="M331" s="698"/>
      <c r="N331" s="698"/>
      <c r="O331" s="837"/>
    </row>
    <row r="332" spans="1:15" ht="9" customHeight="1">
      <c r="A332" s="600"/>
      <c r="B332" s="855"/>
      <c r="C332" s="853"/>
      <c r="D332" s="818"/>
      <c r="E332" s="818"/>
      <c r="F332" s="818"/>
      <c r="G332" s="818"/>
      <c r="H332" s="818"/>
      <c r="I332" s="818"/>
      <c r="J332" s="818"/>
      <c r="K332" s="818"/>
      <c r="L332" s="818"/>
      <c r="M332" s="818"/>
    </row>
    <row r="333" spans="1:15" ht="9" customHeight="1">
      <c r="A333" s="70" t="s">
        <v>46</v>
      </c>
      <c r="B333" s="855"/>
      <c r="C333" s="853"/>
      <c r="D333" s="818"/>
      <c r="E333" s="818"/>
      <c r="F333" s="818"/>
      <c r="G333" s="818"/>
      <c r="H333" s="818"/>
      <c r="I333" s="818"/>
      <c r="J333" s="818"/>
      <c r="K333" s="818"/>
      <c r="L333" s="818"/>
      <c r="M333" s="818"/>
    </row>
    <row r="334" spans="1:15" ht="9" customHeight="1">
      <c r="A334" s="600"/>
      <c r="B334" s="855" t="s">
        <v>815</v>
      </c>
      <c r="C334" s="853" t="s">
        <v>1739</v>
      </c>
      <c r="D334" s="854">
        <v>299</v>
      </c>
      <c r="E334" s="588">
        <v>0</v>
      </c>
      <c r="F334" s="588">
        <v>1</v>
      </c>
      <c r="G334" s="588">
        <v>0</v>
      </c>
      <c r="H334" s="588">
        <v>3</v>
      </c>
      <c r="I334" s="588">
        <v>21</v>
      </c>
      <c r="J334" s="588">
        <v>0</v>
      </c>
      <c r="K334" s="588">
        <v>36</v>
      </c>
      <c r="L334" s="588">
        <v>67</v>
      </c>
      <c r="M334" s="588">
        <v>157</v>
      </c>
      <c r="N334" s="588">
        <v>14</v>
      </c>
    </row>
    <row r="335" spans="1:15" ht="9" customHeight="1">
      <c r="A335" s="600"/>
      <c r="B335" s="855"/>
      <c r="C335" s="853" t="s">
        <v>1740</v>
      </c>
      <c r="D335" s="854">
        <v>12</v>
      </c>
      <c r="E335" s="588">
        <v>0</v>
      </c>
      <c r="F335" s="588">
        <v>0</v>
      </c>
      <c r="G335" s="588">
        <v>0</v>
      </c>
      <c r="H335" s="588">
        <v>0</v>
      </c>
      <c r="I335" s="588">
        <v>0</v>
      </c>
      <c r="J335" s="588">
        <v>0</v>
      </c>
      <c r="K335" s="588">
        <v>1</v>
      </c>
      <c r="L335" s="588">
        <v>4</v>
      </c>
      <c r="M335" s="588">
        <v>7</v>
      </c>
      <c r="N335" s="588">
        <v>0</v>
      </c>
    </row>
    <row r="336" spans="1:15" ht="9" customHeight="1">
      <c r="A336" s="600"/>
      <c r="B336" s="855"/>
      <c r="C336" s="853" t="s">
        <v>1741</v>
      </c>
      <c r="D336" s="854">
        <v>311</v>
      </c>
      <c r="E336" s="588">
        <v>0</v>
      </c>
      <c r="F336" s="588">
        <v>1</v>
      </c>
      <c r="G336" s="588">
        <v>0</v>
      </c>
      <c r="H336" s="588">
        <v>3</v>
      </c>
      <c r="I336" s="588">
        <v>21</v>
      </c>
      <c r="J336" s="588">
        <v>0</v>
      </c>
      <c r="K336" s="588">
        <v>37</v>
      </c>
      <c r="L336" s="588">
        <v>71</v>
      </c>
      <c r="M336" s="588">
        <v>164</v>
      </c>
      <c r="N336" s="588">
        <v>14</v>
      </c>
    </row>
    <row r="337" spans="1:14" ht="9" customHeight="1">
      <c r="A337" s="600"/>
      <c r="B337" s="855"/>
      <c r="C337" s="853"/>
      <c r="D337" s="857"/>
      <c r="E337" s="818"/>
      <c r="F337" s="818"/>
      <c r="G337" s="818"/>
      <c r="H337" s="818"/>
      <c r="I337" s="818"/>
      <c r="J337" s="818"/>
      <c r="K337" s="818"/>
      <c r="L337" s="818"/>
      <c r="M337" s="818"/>
    </row>
    <row r="338" spans="1:14" ht="9" customHeight="1">
      <c r="A338" s="600"/>
      <c r="B338" s="855" t="s">
        <v>816</v>
      </c>
      <c r="C338" s="853" t="s">
        <v>1739</v>
      </c>
      <c r="D338" s="854">
        <v>592</v>
      </c>
      <c r="E338" s="588">
        <v>1</v>
      </c>
      <c r="F338" s="588">
        <v>1</v>
      </c>
      <c r="G338" s="588">
        <v>0</v>
      </c>
      <c r="H338" s="588">
        <v>21</v>
      </c>
      <c r="I338" s="588">
        <v>9</v>
      </c>
      <c r="J338" s="588">
        <v>0</v>
      </c>
      <c r="K338" s="588">
        <v>99</v>
      </c>
      <c r="L338" s="588">
        <v>277</v>
      </c>
      <c r="M338" s="588">
        <v>103</v>
      </c>
      <c r="N338" s="588">
        <v>81</v>
      </c>
    </row>
    <row r="339" spans="1:14" ht="9" customHeight="1">
      <c r="A339" s="600"/>
      <c r="B339" s="855"/>
      <c r="C339" s="853" t="s">
        <v>1740</v>
      </c>
      <c r="D339" s="854">
        <v>185</v>
      </c>
      <c r="E339" s="588">
        <v>1</v>
      </c>
      <c r="F339" s="588">
        <v>2</v>
      </c>
      <c r="G339" s="588">
        <v>0</v>
      </c>
      <c r="H339" s="588">
        <v>6</v>
      </c>
      <c r="I339" s="588">
        <v>4</v>
      </c>
      <c r="J339" s="588">
        <v>1</v>
      </c>
      <c r="K339" s="588">
        <v>33</v>
      </c>
      <c r="L339" s="588">
        <v>81</v>
      </c>
      <c r="M339" s="588">
        <v>35</v>
      </c>
      <c r="N339" s="588">
        <v>22</v>
      </c>
    </row>
    <row r="340" spans="1:14" ht="9" customHeight="1">
      <c r="A340" s="600"/>
      <c r="B340" s="855"/>
      <c r="C340" s="853" t="s">
        <v>1741</v>
      </c>
      <c r="D340" s="854">
        <v>777</v>
      </c>
      <c r="E340" s="588">
        <v>2</v>
      </c>
      <c r="F340" s="588">
        <v>3</v>
      </c>
      <c r="G340" s="588">
        <v>0</v>
      </c>
      <c r="H340" s="588">
        <v>27</v>
      </c>
      <c r="I340" s="588">
        <v>13</v>
      </c>
      <c r="J340" s="588">
        <v>1</v>
      </c>
      <c r="K340" s="588">
        <v>132</v>
      </c>
      <c r="L340" s="588">
        <v>358</v>
      </c>
      <c r="M340" s="588">
        <v>138</v>
      </c>
      <c r="N340" s="588">
        <v>103</v>
      </c>
    </row>
    <row r="341" spans="1:14" ht="9" customHeight="1">
      <c r="A341" s="600"/>
      <c r="B341" s="855"/>
      <c r="C341" s="853"/>
      <c r="D341" s="857"/>
      <c r="E341" s="818"/>
      <c r="F341" s="818"/>
      <c r="G341" s="818"/>
      <c r="H341" s="818"/>
      <c r="I341" s="818"/>
      <c r="J341" s="818"/>
      <c r="K341" s="818"/>
      <c r="L341" s="818"/>
      <c r="M341" s="818"/>
    </row>
    <row r="342" spans="1:14" ht="9" customHeight="1">
      <c r="A342" s="600"/>
      <c r="B342" s="855" t="s">
        <v>817</v>
      </c>
      <c r="C342" s="853" t="s">
        <v>1739</v>
      </c>
      <c r="D342" s="854">
        <v>71</v>
      </c>
      <c r="E342" s="588">
        <v>2</v>
      </c>
      <c r="F342" s="588">
        <v>1</v>
      </c>
      <c r="G342" s="588">
        <v>0</v>
      </c>
      <c r="H342" s="588">
        <v>0</v>
      </c>
      <c r="I342" s="588">
        <v>20</v>
      </c>
      <c r="J342" s="588">
        <v>0</v>
      </c>
      <c r="K342" s="588">
        <v>19</v>
      </c>
      <c r="L342" s="588">
        <v>8</v>
      </c>
      <c r="M342" s="588">
        <v>18</v>
      </c>
      <c r="N342" s="588">
        <v>3</v>
      </c>
    </row>
    <row r="343" spans="1:14" ht="9" customHeight="1">
      <c r="A343" s="600"/>
      <c r="B343" s="855"/>
      <c r="C343" s="853" t="s">
        <v>1740</v>
      </c>
      <c r="D343" s="854">
        <v>30</v>
      </c>
      <c r="E343" s="588">
        <v>0</v>
      </c>
      <c r="F343" s="588">
        <v>3</v>
      </c>
      <c r="G343" s="588">
        <v>0</v>
      </c>
      <c r="H343" s="588">
        <v>1</v>
      </c>
      <c r="I343" s="588">
        <v>3</v>
      </c>
      <c r="J343" s="588">
        <v>0</v>
      </c>
      <c r="K343" s="588">
        <v>7</v>
      </c>
      <c r="L343" s="588">
        <v>7</v>
      </c>
      <c r="M343" s="588">
        <v>5</v>
      </c>
      <c r="N343" s="588">
        <v>4</v>
      </c>
    </row>
    <row r="344" spans="1:14" ht="9" customHeight="1">
      <c r="A344" s="600"/>
      <c r="B344" s="855"/>
      <c r="C344" s="853" t="s">
        <v>1741</v>
      </c>
      <c r="D344" s="854">
        <v>101</v>
      </c>
      <c r="E344" s="588">
        <v>2</v>
      </c>
      <c r="F344" s="588">
        <v>4</v>
      </c>
      <c r="G344" s="588">
        <v>0</v>
      </c>
      <c r="H344" s="588">
        <v>1</v>
      </c>
      <c r="I344" s="588">
        <v>23</v>
      </c>
      <c r="J344" s="588">
        <v>0</v>
      </c>
      <c r="K344" s="588">
        <v>26</v>
      </c>
      <c r="L344" s="588">
        <v>15</v>
      </c>
      <c r="M344" s="588">
        <v>23</v>
      </c>
      <c r="N344" s="588">
        <v>7</v>
      </c>
    </row>
    <row r="345" spans="1:14" ht="9" customHeight="1">
      <c r="A345" s="600"/>
      <c r="B345" s="855"/>
      <c r="C345" s="853"/>
      <c r="D345" s="857"/>
      <c r="E345" s="818"/>
      <c r="F345" s="818"/>
      <c r="G345" s="818"/>
      <c r="H345" s="818"/>
      <c r="I345" s="818"/>
      <c r="J345" s="818"/>
      <c r="K345" s="818"/>
      <c r="L345" s="818"/>
      <c r="M345" s="818"/>
    </row>
    <row r="346" spans="1:14" ht="9" customHeight="1">
      <c r="A346" s="600"/>
      <c r="B346" s="855" t="s">
        <v>818</v>
      </c>
      <c r="C346" s="853" t="s">
        <v>1739</v>
      </c>
      <c r="D346" s="854">
        <v>858</v>
      </c>
      <c r="E346" s="588">
        <v>2</v>
      </c>
      <c r="F346" s="588">
        <v>2</v>
      </c>
      <c r="G346" s="588">
        <v>0</v>
      </c>
      <c r="H346" s="588">
        <v>28</v>
      </c>
      <c r="I346" s="588">
        <v>70</v>
      </c>
      <c r="J346" s="588">
        <v>0</v>
      </c>
      <c r="K346" s="588">
        <v>150</v>
      </c>
      <c r="L346" s="588">
        <v>127</v>
      </c>
      <c r="M346" s="588">
        <v>446</v>
      </c>
      <c r="N346" s="588">
        <v>33</v>
      </c>
    </row>
    <row r="347" spans="1:14" ht="9" customHeight="1">
      <c r="A347" s="600"/>
      <c r="B347" s="855"/>
      <c r="C347" s="853" t="s">
        <v>1740</v>
      </c>
      <c r="D347" s="854">
        <v>115</v>
      </c>
      <c r="E347" s="588">
        <v>1</v>
      </c>
      <c r="F347" s="588">
        <v>2</v>
      </c>
      <c r="G347" s="588">
        <v>0</v>
      </c>
      <c r="H347" s="588">
        <v>3</v>
      </c>
      <c r="I347" s="588">
        <v>9</v>
      </c>
      <c r="J347" s="588">
        <v>0</v>
      </c>
      <c r="K347" s="588">
        <v>6</v>
      </c>
      <c r="L347" s="588">
        <v>13</v>
      </c>
      <c r="M347" s="588">
        <v>78</v>
      </c>
      <c r="N347" s="588">
        <v>3</v>
      </c>
    </row>
    <row r="348" spans="1:14" ht="9" customHeight="1">
      <c r="A348" s="600"/>
      <c r="B348" s="855"/>
      <c r="C348" s="853" t="s">
        <v>1741</v>
      </c>
      <c r="D348" s="854">
        <v>973</v>
      </c>
      <c r="E348" s="588">
        <v>3</v>
      </c>
      <c r="F348" s="588">
        <v>4</v>
      </c>
      <c r="G348" s="588">
        <v>0</v>
      </c>
      <c r="H348" s="588">
        <v>31</v>
      </c>
      <c r="I348" s="588">
        <v>79</v>
      </c>
      <c r="J348" s="588">
        <v>0</v>
      </c>
      <c r="K348" s="588">
        <v>156</v>
      </c>
      <c r="L348" s="588">
        <v>140</v>
      </c>
      <c r="M348" s="588">
        <v>524</v>
      </c>
      <c r="N348" s="588">
        <v>36</v>
      </c>
    </row>
    <row r="349" spans="1:14" ht="9" customHeight="1">
      <c r="A349" s="600"/>
      <c r="B349" s="855"/>
      <c r="C349" s="853"/>
      <c r="D349" s="857"/>
      <c r="E349" s="818"/>
      <c r="F349" s="818"/>
      <c r="G349" s="818"/>
      <c r="H349" s="818"/>
      <c r="I349" s="818"/>
      <c r="J349" s="818"/>
      <c r="K349" s="818"/>
      <c r="L349" s="818"/>
      <c r="M349" s="818"/>
    </row>
    <row r="350" spans="1:14" ht="9" customHeight="1">
      <c r="A350" s="600"/>
      <c r="B350" s="855" t="s">
        <v>819</v>
      </c>
      <c r="C350" s="853" t="s">
        <v>1739</v>
      </c>
      <c r="D350" s="854">
        <v>109</v>
      </c>
      <c r="E350" s="588">
        <v>0</v>
      </c>
      <c r="F350" s="588">
        <v>1</v>
      </c>
      <c r="G350" s="588">
        <v>0</v>
      </c>
      <c r="H350" s="588">
        <v>0</v>
      </c>
      <c r="I350" s="588">
        <v>19</v>
      </c>
      <c r="J350" s="588">
        <v>0</v>
      </c>
      <c r="K350" s="588">
        <v>18</v>
      </c>
      <c r="L350" s="588">
        <v>10</v>
      </c>
      <c r="M350" s="588">
        <v>57</v>
      </c>
      <c r="N350" s="588">
        <v>4</v>
      </c>
    </row>
    <row r="351" spans="1:14" ht="9" customHeight="1">
      <c r="A351" s="600"/>
      <c r="B351" s="855"/>
      <c r="C351" s="853" t="s">
        <v>1740</v>
      </c>
      <c r="D351" s="854">
        <v>12</v>
      </c>
      <c r="E351" s="588">
        <v>0</v>
      </c>
      <c r="F351" s="588">
        <v>0</v>
      </c>
      <c r="G351" s="588">
        <v>0</v>
      </c>
      <c r="H351" s="588">
        <v>0</v>
      </c>
      <c r="I351" s="588">
        <v>1</v>
      </c>
      <c r="J351" s="588">
        <v>0</v>
      </c>
      <c r="K351" s="588">
        <v>3</v>
      </c>
      <c r="L351" s="588">
        <v>0</v>
      </c>
      <c r="M351" s="588">
        <v>8</v>
      </c>
      <c r="N351" s="588">
        <v>0</v>
      </c>
    </row>
    <row r="352" spans="1:14" ht="9" customHeight="1">
      <c r="A352" s="600"/>
      <c r="B352" s="855"/>
      <c r="C352" s="853" t="s">
        <v>1741</v>
      </c>
      <c r="D352" s="854">
        <v>121</v>
      </c>
      <c r="E352" s="588">
        <v>0</v>
      </c>
      <c r="F352" s="588">
        <v>1</v>
      </c>
      <c r="G352" s="588">
        <v>0</v>
      </c>
      <c r="H352" s="588">
        <v>0</v>
      </c>
      <c r="I352" s="588">
        <v>20</v>
      </c>
      <c r="J352" s="588">
        <v>0</v>
      </c>
      <c r="K352" s="588">
        <v>21</v>
      </c>
      <c r="L352" s="588">
        <v>10</v>
      </c>
      <c r="M352" s="588">
        <v>65</v>
      </c>
      <c r="N352" s="588">
        <v>4</v>
      </c>
    </row>
    <row r="353" spans="1:14" ht="9" customHeight="1">
      <c r="A353" s="600"/>
      <c r="B353" s="855"/>
      <c r="C353" s="853"/>
      <c r="D353" s="857"/>
      <c r="E353" s="818"/>
      <c r="F353" s="818"/>
      <c r="G353" s="818"/>
      <c r="H353" s="818"/>
      <c r="I353" s="818"/>
      <c r="J353" s="818"/>
      <c r="K353" s="818"/>
      <c r="L353" s="818"/>
      <c r="M353" s="818"/>
    </row>
    <row r="354" spans="1:14" ht="9" customHeight="1">
      <c r="A354" s="600"/>
      <c r="B354" s="855" t="s">
        <v>820</v>
      </c>
      <c r="C354" s="853" t="s">
        <v>1739</v>
      </c>
      <c r="D354" s="854">
        <v>2027</v>
      </c>
      <c r="E354" s="588">
        <v>9</v>
      </c>
      <c r="F354" s="588">
        <v>48</v>
      </c>
      <c r="G354" s="588">
        <v>6</v>
      </c>
      <c r="H354" s="588">
        <v>70</v>
      </c>
      <c r="I354" s="588">
        <v>357</v>
      </c>
      <c r="J354" s="588">
        <v>19</v>
      </c>
      <c r="K354" s="588">
        <v>243</v>
      </c>
      <c r="L354" s="588">
        <v>163</v>
      </c>
      <c r="M354" s="588">
        <v>1037</v>
      </c>
      <c r="N354" s="588">
        <v>75</v>
      </c>
    </row>
    <row r="355" spans="1:14" ht="9" customHeight="1">
      <c r="A355" s="600"/>
      <c r="B355" s="855"/>
      <c r="C355" s="853" t="s">
        <v>1740</v>
      </c>
      <c r="D355" s="854">
        <v>278</v>
      </c>
      <c r="E355" s="588">
        <v>5</v>
      </c>
      <c r="F355" s="588">
        <v>6</v>
      </c>
      <c r="G355" s="588">
        <v>2</v>
      </c>
      <c r="H355" s="588">
        <v>10</v>
      </c>
      <c r="I355" s="588">
        <v>38</v>
      </c>
      <c r="J355" s="588">
        <v>4</v>
      </c>
      <c r="K355" s="588">
        <v>27</v>
      </c>
      <c r="L355" s="588">
        <v>31</v>
      </c>
      <c r="M355" s="588">
        <v>141</v>
      </c>
      <c r="N355" s="588">
        <v>14</v>
      </c>
    </row>
    <row r="356" spans="1:14" ht="9" customHeight="1">
      <c r="A356" s="600"/>
      <c r="B356" s="855"/>
      <c r="C356" s="853" t="s">
        <v>1741</v>
      </c>
      <c r="D356" s="854">
        <v>2305</v>
      </c>
      <c r="E356" s="588">
        <v>14</v>
      </c>
      <c r="F356" s="588">
        <v>54</v>
      </c>
      <c r="G356" s="588">
        <v>8</v>
      </c>
      <c r="H356" s="588">
        <v>80</v>
      </c>
      <c r="I356" s="588">
        <v>395</v>
      </c>
      <c r="J356" s="588">
        <v>23</v>
      </c>
      <c r="K356" s="588">
        <v>270</v>
      </c>
      <c r="L356" s="588">
        <v>194</v>
      </c>
      <c r="M356" s="588">
        <v>1178</v>
      </c>
      <c r="N356" s="588">
        <v>89</v>
      </c>
    </row>
    <row r="357" spans="1:14" ht="9" customHeight="1">
      <c r="A357" s="600"/>
      <c r="B357" s="855"/>
      <c r="C357" s="853"/>
      <c r="D357" s="857"/>
      <c r="E357" s="818"/>
      <c r="F357" s="818"/>
      <c r="G357" s="818"/>
      <c r="H357" s="818"/>
      <c r="I357" s="818"/>
      <c r="J357" s="818"/>
      <c r="K357" s="818"/>
      <c r="L357" s="818"/>
      <c r="M357" s="818"/>
    </row>
    <row r="358" spans="1:14" ht="9" customHeight="1">
      <c r="A358" s="600"/>
      <c r="B358" s="855" t="s">
        <v>821</v>
      </c>
      <c r="C358" s="853" t="s">
        <v>1739</v>
      </c>
      <c r="D358" s="854">
        <v>148</v>
      </c>
      <c r="E358" s="588">
        <v>2</v>
      </c>
      <c r="F358" s="588">
        <v>2</v>
      </c>
      <c r="G358" s="588">
        <v>0</v>
      </c>
      <c r="H358" s="588">
        <v>5</v>
      </c>
      <c r="I358" s="588">
        <v>54</v>
      </c>
      <c r="J358" s="588">
        <v>3</v>
      </c>
      <c r="K358" s="588">
        <v>28</v>
      </c>
      <c r="L358" s="588">
        <v>13</v>
      </c>
      <c r="M358" s="588">
        <v>40</v>
      </c>
      <c r="N358" s="588">
        <v>1</v>
      </c>
    </row>
    <row r="359" spans="1:14" ht="9" customHeight="1">
      <c r="A359" s="600"/>
      <c r="B359" s="855"/>
      <c r="C359" s="853" t="s">
        <v>1740</v>
      </c>
      <c r="D359" s="854">
        <v>26</v>
      </c>
      <c r="E359" s="588">
        <v>1</v>
      </c>
      <c r="F359" s="588">
        <v>0</v>
      </c>
      <c r="G359" s="588">
        <v>0</v>
      </c>
      <c r="H359" s="588">
        <v>3</v>
      </c>
      <c r="I359" s="588">
        <v>3</v>
      </c>
      <c r="J359" s="588">
        <v>0</v>
      </c>
      <c r="K359" s="588">
        <v>7</v>
      </c>
      <c r="L359" s="588">
        <v>0</v>
      </c>
      <c r="M359" s="588">
        <v>12</v>
      </c>
      <c r="N359" s="588">
        <v>0</v>
      </c>
    </row>
    <row r="360" spans="1:14" ht="9" customHeight="1">
      <c r="A360" s="600"/>
      <c r="B360" s="855"/>
      <c r="C360" s="853" t="s">
        <v>1741</v>
      </c>
      <c r="D360" s="854">
        <v>174</v>
      </c>
      <c r="E360" s="588">
        <v>3</v>
      </c>
      <c r="F360" s="588">
        <v>2</v>
      </c>
      <c r="G360" s="588">
        <v>0</v>
      </c>
      <c r="H360" s="588">
        <v>8</v>
      </c>
      <c r="I360" s="588">
        <v>57</v>
      </c>
      <c r="J360" s="588">
        <v>3</v>
      </c>
      <c r="K360" s="588">
        <v>35</v>
      </c>
      <c r="L360" s="588">
        <v>13</v>
      </c>
      <c r="M360" s="588">
        <v>52</v>
      </c>
      <c r="N360" s="588">
        <v>1</v>
      </c>
    </row>
    <row r="361" spans="1:14" ht="9" customHeight="1">
      <c r="A361" s="600"/>
      <c r="B361" s="855"/>
      <c r="C361" s="853"/>
      <c r="D361" s="857"/>
      <c r="E361" s="818"/>
      <c r="F361" s="818"/>
      <c r="G361" s="818"/>
      <c r="H361" s="818"/>
      <c r="I361" s="818"/>
      <c r="J361" s="818"/>
      <c r="K361" s="818"/>
      <c r="L361" s="818"/>
      <c r="M361" s="818"/>
    </row>
    <row r="362" spans="1:14" ht="9" customHeight="1">
      <c r="A362" s="600"/>
      <c r="B362" s="858" t="s">
        <v>1874</v>
      </c>
      <c r="C362" s="853" t="s">
        <v>1739</v>
      </c>
      <c r="D362" s="854">
        <v>9450</v>
      </c>
      <c r="E362" s="588">
        <v>26</v>
      </c>
      <c r="F362" s="588">
        <v>85</v>
      </c>
      <c r="G362" s="588">
        <v>14</v>
      </c>
      <c r="H362" s="588">
        <v>346</v>
      </c>
      <c r="I362" s="588">
        <v>983</v>
      </c>
      <c r="J362" s="588">
        <v>32</v>
      </c>
      <c r="K362" s="588">
        <v>1146</v>
      </c>
      <c r="L362" s="588">
        <v>1310</v>
      </c>
      <c r="M362" s="588">
        <v>5027</v>
      </c>
      <c r="N362" s="588">
        <v>481</v>
      </c>
    </row>
    <row r="363" spans="1:14" ht="9" customHeight="1">
      <c r="A363" s="600"/>
      <c r="B363" s="855"/>
      <c r="C363" s="853" t="s">
        <v>1740</v>
      </c>
      <c r="D363" s="854">
        <v>1264</v>
      </c>
      <c r="E363" s="588">
        <v>11</v>
      </c>
      <c r="F363" s="588">
        <v>21</v>
      </c>
      <c r="G363" s="588">
        <v>2</v>
      </c>
      <c r="H363" s="588">
        <v>48</v>
      </c>
      <c r="I363" s="588">
        <v>104</v>
      </c>
      <c r="J363" s="588">
        <v>5</v>
      </c>
      <c r="K363" s="588">
        <v>130</v>
      </c>
      <c r="L363" s="588">
        <v>211</v>
      </c>
      <c r="M363" s="588">
        <v>657</v>
      </c>
      <c r="N363" s="588">
        <v>75</v>
      </c>
    </row>
    <row r="364" spans="1:14" ht="9" customHeight="1">
      <c r="A364" s="600"/>
      <c r="B364" s="855"/>
      <c r="C364" s="853" t="s">
        <v>1741</v>
      </c>
      <c r="D364" s="854">
        <v>10714</v>
      </c>
      <c r="E364" s="588">
        <v>37</v>
      </c>
      <c r="F364" s="588">
        <v>106</v>
      </c>
      <c r="G364" s="588">
        <v>16</v>
      </c>
      <c r="H364" s="588">
        <v>394</v>
      </c>
      <c r="I364" s="588">
        <v>1087</v>
      </c>
      <c r="J364" s="588">
        <v>37</v>
      </c>
      <c r="K364" s="588">
        <v>1276</v>
      </c>
      <c r="L364" s="588">
        <v>1521</v>
      </c>
      <c r="M364" s="588">
        <v>5684</v>
      </c>
      <c r="N364" s="588">
        <v>556</v>
      </c>
    </row>
    <row r="365" spans="1:14" ht="9" customHeight="1">
      <c r="A365" s="600"/>
      <c r="B365" s="855"/>
      <c r="C365" s="853"/>
      <c r="D365" s="857"/>
      <c r="E365" s="818"/>
      <c r="F365" s="818"/>
      <c r="G365" s="818"/>
      <c r="H365" s="818"/>
      <c r="I365" s="818"/>
      <c r="J365" s="818"/>
      <c r="K365" s="818"/>
      <c r="L365" s="818"/>
      <c r="M365" s="818"/>
    </row>
    <row r="366" spans="1:14" ht="9" customHeight="1">
      <c r="A366" s="600"/>
      <c r="B366" s="855"/>
      <c r="C366" s="853"/>
      <c r="D366" s="857"/>
      <c r="E366" s="818"/>
      <c r="F366" s="818"/>
      <c r="G366" s="818"/>
      <c r="H366" s="818"/>
      <c r="I366" s="818"/>
      <c r="J366" s="818"/>
      <c r="K366" s="818"/>
      <c r="L366" s="818"/>
      <c r="M366" s="818"/>
    </row>
    <row r="367" spans="1:14" ht="9" customHeight="1">
      <c r="A367" s="600" t="s">
        <v>539</v>
      </c>
      <c r="B367" s="855"/>
      <c r="C367" s="853"/>
      <c r="D367" s="857"/>
      <c r="E367" s="818"/>
      <c r="F367" s="818"/>
      <c r="G367" s="818"/>
      <c r="H367" s="818"/>
      <c r="I367" s="818"/>
      <c r="J367" s="818"/>
      <c r="K367" s="818"/>
      <c r="L367" s="818"/>
      <c r="M367" s="818"/>
    </row>
    <row r="368" spans="1:14" ht="9" customHeight="1">
      <c r="A368" s="600"/>
      <c r="B368" s="855"/>
      <c r="C368" s="853"/>
      <c r="D368" s="857"/>
      <c r="E368" s="818"/>
      <c r="F368" s="818"/>
      <c r="G368" s="818"/>
      <c r="H368" s="818"/>
      <c r="I368" s="818"/>
      <c r="J368" s="818"/>
      <c r="K368" s="818"/>
      <c r="L368" s="818"/>
      <c r="M368" s="818"/>
    </row>
    <row r="369" spans="1:14" ht="9" customHeight="1">
      <c r="A369" s="600"/>
      <c r="B369" s="855" t="s">
        <v>822</v>
      </c>
      <c r="C369" s="853" t="s">
        <v>1739</v>
      </c>
      <c r="D369" s="854">
        <v>171</v>
      </c>
      <c r="E369" s="588">
        <v>0</v>
      </c>
      <c r="F369" s="588">
        <v>3</v>
      </c>
      <c r="G369" s="588">
        <v>1</v>
      </c>
      <c r="H369" s="588">
        <v>12</v>
      </c>
      <c r="I369" s="588">
        <v>75</v>
      </c>
      <c r="J369" s="588">
        <v>0</v>
      </c>
      <c r="K369" s="588">
        <v>27</v>
      </c>
      <c r="L369" s="588">
        <v>18</v>
      </c>
      <c r="M369" s="588">
        <v>11</v>
      </c>
      <c r="N369" s="588">
        <v>24</v>
      </c>
    </row>
    <row r="370" spans="1:14" ht="9" customHeight="1">
      <c r="A370" s="600"/>
      <c r="B370" s="855"/>
      <c r="C370" s="853" t="s">
        <v>1740</v>
      </c>
      <c r="D370" s="854">
        <v>117</v>
      </c>
      <c r="E370" s="588">
        <v>3</v>
      </c>
      <c r="F370" s="588">
        <v>2</v>
      </c>
      <c r="G370" s="588">
        <v>2</v>
      </c>
      <c r="H370" s="588">
        <v>14</v>
      </c>
      <c r="I370" s="588">
        <v>31</v>
      </c>
      <c r="J370" s="588">
        <v>0</v>
      </c>
      <c r="K370" s="588">
        <v>22</v>
      </c>
      <c r="L370" s="588">
        <v>15</v>
      </c>
      <c r="M370" s="588">
        <v>10</v>
      </c>
      <c r="N370" s="588">
        <v>18</v>
      </c>
    </row>
    <row r="371" spans="1:14" ht="9" customHeight="1">
      <c r="A371" s="600"/>
      <c r="B371" s="855"/>
      <c r="C371" s="853" t="s">
        <v>1741</v>
      </c>
      <c r="D371" s="854">
        <v>288</v>
      </c>
      <c r="E371" s="588">
        <v>3</v>
      </c>
      <c r="F371" s="588">
        <v>5</v>
      </c>
      <c r="G371" s="588">
        <v>3</v>
      </c>
      <c r="H371" s="588">
        <v>26</v>
      </c>
      <c r="I371" s="588">
        <v>106</v>
      </c>
      <c r="J371" s="588">
        <v>0</v>
      </c>
      <c r="K371" s="588">
        <v>49</v>
      </c>
      <c r="L371" s="588">
        <v>33</v>
      </c>
      <c r="M371" s="588">
        <v>21</v>
      </c>
      <c r="N371" s="588">
        <v>42</v>
      </c>
    </row>
    <row r="372" spans="1:14" ht="9" customHeight="1">
      <c r="A372" s="600"/>
      <c r="B372" s="855"/>
      <c r="C372" s="853"/>
      <c r="D372" s="857"/>
      <c r="E372" s="818"/>
      <c r="F372" s="818"/>
      <c r="G372" s="818"/>
      <c r="H372" s="818"/>
      <c r="I372" s="818"/>
      <c r="J372" s="818"/>
      <c r="K372" s="818"/>
      <c r="L372" s="818"/>
      <c r="M372" s="818"/>
    </row>
    <row r="373" spans="1:14" ht="9" customHeight="1">
      <c r="A373" s="600"/>
      <c r="B373" s="855" t="s">
        <v>823</v>
      </c>
      <c r="C373" s="853" t="s">
        <v>1739</v>
      </c>
      <c r="D373" s="854">
        <v>182</v>
      </c>
      <c r="E373" s="588">
        <v>0</v>
      </c>
      <c r="F373" s="588">
        <v>1</v>
      </c>
      <c r="G373" s="588">
        <v>0</v>
      </c>
      <c r="H373" s="588">
        <v>24</v>
      </c>
      <c r="I373" s="588">
        <v>7</v>
      </c>
      <c r="J373" s="588">
        <v>0</v>
      </c>
      <c r="K373" s="588">
        <v>21</v>
      </c>
      <c r="L373" s="588">
        <v>96</v>
      </c>
      <c r="M373" s="588">
        <v>1</v>
      </c>
      <c r="N373" s="588">
        <v>32</v>
      </c>
    </row>
    <row r="374" spans="1:14" ht="9" customHeight="1">
      <c r="A374" s="600"/>
      <c r="B374" s="855"/>
      <c r="C374" s="853" t="s">
        <v>1740</v>
      </c>
      <c r="D374" s="854">
        <v>110</v>
      </c>
      <c r="E374" s="588">
        <v>0</v>
      </c>
      <c r="F374" s="588">
        <v>0</v>
      </c>
      <c r="G374" s="588">
        <v>0</v>
      </c>
      <c r="H374" s="588">
        <v>15</v>
      </c>
      <c r="I374" s="588">
        <v>3</v>
      </c>
      <c r="J374" s="588">
        <v>0</v>
      </c>
      <c r="K374" s="588">
        <v>19</v>
      </c>
      <c r="L374" s="588">
        <v>47</v>
      </c>
      <c r="M374" s="588">
        <v>3</v>
      </c>
      <c r="N374" s="588">
        <v>23</v>
      </c>
    </row>
    <row r="375" spans="1:14" ht="9" customHeight="1">
      <c r="A375" s="600"/>
      <c r="B375" s="855"/>
      <c r="C375" s="853" t="s">
        <v>1741</v>
      </c>
      <c r="D375" s="854">
        <v>292</v>
      </c>
      <c r="E375" s="588">
        <v>0</v>
      </c>
      <c r="F375" s="588">
        <v>1</v>
      </c>
      <c r="G375" s="588">
        <v>0</v>
      </c>
      <c r="H375" s="588">
        <v>39</v>
      </c>
      <c r="I375" s="588">
        <v>10</v>
      </c>
      <c r="J375" s="588">
        <v>0</v>
      </c>
      <c r="K375" s="588">
        <v>40</v>
      </c>
      <c r="L375" s="588">
        <v>143</v>
      </c>
      <c r="M375" s="588">
        <v>4</v>
      </c>
      <c r="N375" s="588">
        <v>55</v>
      </c>
    </row>
    <row r="376" spans="1:14" ht="9" customHeight="1">
      <c r="A376" s="600"/>
      <c r="B376" s="855"/>
      <c r="C376" s="853"/>
      <c r="D376" s="857"/>
      <c r="E376" s="818"/>
      <c r="F376" s="818"/>
      <c r="G376" s="818"/>
      <c r="H376" s="818"/>
      <c r="I376" s="818"/>
      <c r="J376" s="818"/>
      <c r="K376" s="818"/>
      <c r="L376" s="818"/>
      <c r="M376" s="818"/>
    </row>
    <row r="377" spans="1:14" ht="9" customHeight="1">
      <c r="A377" s="600"/>
      <c r="B377" s="855" t="s">
        <v>824</v>
      </c>
      <c r="C377" s="853" t="s">
        <v>1739</v>
      </c>
      <c r="D377" s="854">
        <v>411</v>
      </c>
      <c r="E377" s="588">
        <v>0</v>
      </c>
      <c r="F377" s="588">
        <v>0</v>
      </c>
      <c r="G377" s="588">
        <v>0</v>
      </c>
      <c r="H377" s="588">
        <v>30</v>
      </c>
      <c r="I377" s="588">
        <v>11</v>
      </c>
      <c r="J377" s="588">
        <v>0</v>
      </c>
      <c r="K377" s="588">
        <v>26</v>
      </c>
      <c r="L377" s="588">
        <v>224</v>
      </c>
      <c r="M377" s="588">
        <v>36</v>
      </c>
      <c r="N377" s="588">
        <v>84</v>
      </c>
    </row>
    <row r="378" spans="1:14" ht="9" customHeight="1">
      <c r="A378" s="600"/>
      <c r="B378" s="855"/>
      <c r="C378" s="853" t="s">
        <v>1740</v>
      </c>
      <c r="D378" s="854">
        <v>199</v>
      </c>
      <c r="E378" s="588">
        <v>1</v>
      </c>
      <c r="F378" s="588">
        <v>0</v>
      </c>
      <c r="G378" s="588">
        <v>0</v>
      </c>
      <c r="H378" s="588">
        <v>16</v>
      </c>
      <c r="I378" s="588">
        <v>7</v>
      </c>
      <c r="J378" s="588">
        <v>0</v>
      </c>
      <c r="K378" s="588">
        <v>15</v>
      </c>
      <c r="L378" s="588">
        <v>98</v>
      </c>
      <c r="M378" s="588">
        <v>15</v>
      </c>
      <c r="N378" s="588">
        <v>47</v>
      </c>
    </row>
    <row r="379" spans="1:14" ht="9" customHeight="1">
      <c r="A379" s="600"/>
      <c r="B379" s="855"/>
      <c r="C379" s="853" t="s">
        <v>1741</v>
      </c>
      <c r="D379" s="854">
        <v>610</v>
      </c>
      <c r="E379" s="588">
        <v>1</v>
      </c>
      <c r="F379" s="588">
        <v>0</v>
      </c>
      <c r="G379" s="588">
        <v>0</v>
      </c>
      <c r="H379" s="588">
        <v>46</v>
      </c>
      <c r="I379" s="588">
        <v>18</v>
      </c>
      <c r="J379" s="588">
        <v>0</v>
      </c>
      <c r="K379" s="588">
        <v>41</v>
      </c>
      <c r="L379" s="588">
        <v>322</v>
      </c>
      <c r="M379" s="588">
        <v>51</v>
      </c>
      <c r="N379" s="588">
        <v>131</v>
      </c>
    </row>
    <row r="380" spans="1:14" ht="9" customHeight="1">
      <c r="A380" s="600"/>
      <c r="B380" s="855"/>
      <c r="C380" s="860"/>
      <c r="D380" s="818"/>
      <c r="E380" s="818"/>
      <c r="F380" s="818"/>
      <c r="G380" s="818"/>
      <c r="H380" s="818"/>
      <c r="I380" s="818"/>
      <c r="J380" s="818"/>
      <c r="K380" s="818"/>
      <c r="L380" s="818"/>
      <c r="M380" s="818"/>
    </row>
    <row r="381" spans="1:14" ht="9" customHeight="1">
      <c r="A381" s="600"/>
      <c r="B381" s="855" t="s">
        <v>2262</v>
      </c>
      <c r="C381" s="853" t="s">
        <v>1739</v>
      </c>
      <c r="D381" s="854">
        <v>126</v>
      </c>
      <c r="E381" s="588">
        <v>1</v>
      </c>
      <c r="F381" s="588">
        <v>2</v>
      </c>
      <c r="G381" s="588">
        <v>0</v>
      </c>
      <c r="H381" s="588">
        <v>7</v>
      </c>
      <c r="I381" s="588">
        <v>18</v>
      </c>
      <c r="J381" s="588">
        <v>0</v>
      </c>
      <c r="K381" s="588">
        <v>14</v>
      </c>
      <c r="L381" s="588">
        <v>40</v>
      </c>
      <c r="M381" s="588">
        <v>6</v>
      </c>
      <c r="N381" s="588">
        <v>38</v>
      </c>
    </row>
    <row r="382" spans="1:14" ht="9" customHeight="1">
      <c r="A382" s="600"/>
      <c r="B382" s="855" t="s">
        <v>2263</v>
      </c>
      <c r="C382" s="853" t="s">
        <v>1740</v>
      </c>
      <c r="D382" s="854">
        <v>89</v>
      </c>
      <c r="E382" s="588">
        <v>0</v>
      </c>
      <c r="F382" s="588">
        <v>1</v>
      </c>
      <c r="G382" s="588">
        <v>0</v>
      </c>
      <c r="H382" s="588">
        <v>12</v>
      </c>
      <c r="I382" s="588">
        <v>9</v>
      </c>
      <c r="J382" s="588">
        <v>0</v>
      </c>
      <c r="K382" s="588">
        <v>19</v>
      </c>
      <c r="L382" s="588">
        <v>18</v>
      </c>
      <c r="M382" s="588">
        <v>4</v>
      </c>
      <c r="N382" s="588">
        <v>26</v>
      </c>
    </row>
    <row r="383" spans="1:14" ht="9" customHeight="1">
      <c r="A383" s="600"/>
      <c r="B383" s="855"/>
      <c r="C383" s="853" t="s">
        <v>1741</v>
      </c>
      <c r="D383" s="854">
        <v>215</v>
      </c>
      <c r="E383" s="588">
        <v>1</v>
      </c>
      <c r="F383" s="588">
        <v>3</v>
      </c>
      <c r="G383" s="588">
        <v>0</v>
      </c>
      <c r="H383" s="588">
        <v>19</v>
      </c>
      <c r="I383" s="588">
        <v>27</v>
      </c>
      <c r="J383" s="588">
        <v>0</v>
      </c>
      <c r="K383" s="588">
        <v>33</v>
      </c>
      <c r="L383" s="588">
        <v>58</v>
      </c>
      <c r="M383" s="588">
        <v>10</v>
      </c>
      <c r="N383" s="588">
        <v>64</v>
      </c>
    </row>
    <row r="384" spans="1:14" ht="9" customHeight="1">
      <c r="A384" s="600"/>
      <c r="B384" s="855"/>
      <c r="C384" s="853"/>
      <c r="D384" s="857"/>
      <c r="E384" s="818"/>
      <c r="F384" s="818"/>
      <c r="G384" s="818"/>
      <c r="H384" s="818"/>
      <c r="I384" s="818"/>
      <c r="J384" s="818"/>
      <c r="K384" s="818"/>
      <c r="L384" s="818"/>
      <c r="M384" s="818"/>
    </row>
    <row r="385" spans="1:14" ht="9" customHeight="1">
      <c r="A385" s="600"/>
      <c r="B385" s="855" t="s">
        <v>827</v>
      </c>
      <c r="C385" s="853" t="s">
        <v>1739</v>
      </c>
      <c r="D385" s="854">
        <v>909</v>
      </c>
      <c r="E385" s="588">
        <v>0</v>
      </c>
      <c r="F385" s="588">
        <v>3</v>
      </c>
      <c r="G385" s="588">
        <v>4</v>
      </c>
      <c r="H385" s="588">
        <v>66</v>
      </c>
      <c r="I385" s="588">
        <v>62</v>
      </c>
      <c r="J385" s="588">
        <v>0</v>
      </c>
      <c r="K385" s="588">
        <v>272</v>
      </c>
      <c r="L385" s="588">
        <v>320</v>
      </c>
      <c r="M385" s="588">
        <v>2</v>
      </c>
      <c r="N385" s="588">
        <v>180</v>
      </c>
    </row>
    <row r="386" spans="1:14" ht="9" customHeight="1">
      <c r="A386" s="600"/>
      <c r="B386" s="855"/>
      <c r="C386" s="853" t="s">
        <v>1740</v>
      </c>
      <c r="D386" s="854">
        <v>292</v>
      </c>
      <c r="E386" s="588">
        <v>0</v>
      </c>
      <c r="F386" s="588">
        <v>2</v>
      </c>
      <c r="G386" s="588">
        <v>3</v>
      </c>
      <c r="H386" s="588">
        <v>21</v>
      </c>
      <c r="I386" s="588">
        <v>24</v>
      </c>
      <c r="J386" s="588">
        <v>0</v>
      </c>
      <c r="K386" s="588">
        <v>88</v>
      </c>
      <c r="L386" s="588">
        <v>97</v>
      </c>
      <c r="M386" s="588">
        <v>4</v>
      </c>
      <c r="N386" s="588">
        <v>53</v>
      </c>
    </row>
    <row r="387" spans="1:14" ht="9" customHeight="1">
      <c r="A387" s="600"/>
      <c r="B387" s="855"/>
      <c r="C387" s="853" t="s">
        <v>1741</v>
      </c>
      <c r="D387" s="854">
        <v>1201</v>
      </c>
      <c r="E387" s="588">
        <v>0</v>
      </c>
      <c r="F387" s="588">
        <v>5</v>
      </c>
      <c r="G387" s="588">
        <v>7</v>
      </c>
      <c r="H387" s="588">
        <v>87</v>
      </c>
      <c r="I387" s="588">
        <v>86</v>
      </c>
      <c r="J387" s="588">
        <v>0</v>
      </c>
      <c r="K387" s="588">
        <v>360</v>
      </c>
      <c r="L387" s="588">
        <v>417</v>
      </c>
      <c r="M387" s="588">
        <v>6</v>
      </c>
      <c r="N387" s="588">
        <v>233</v>
      </c>
    </row>
    <row r="388" spans="1:14" ht="9" customHeight="1">
      <c r="A388" s="600"/>
      <c r="B388" s="855"/>
      <c r="C388" s="853"/>
      <c r="D388" s="857"/>
      <c r="E388" s="818"/>
      <c r="F388" s="818"/>
      <c r="G388" s="818"/>
      <c r="H388" s="818"/>
      <c r="I388" s="818"/>
      <c r="J388" s="818"/>
      <c r="K388" s="818"/>
      <c r="L388" s="818"/>
      <c r="M388" s="818"/>
    </row>
    <row r="389" spans="1:14" ht="9" customHeight="1">
      <c r="A389" s="600"/>
      <c r="B389" s="858" t="s">
        <v>1874</v>
      </c>
      <c r="C389" s="853" t="s">
        <v>1739</v>
      </c>
      <c r="D389" s="854">
        <v>1799</v>
      </c>
      <c r="E389" s="588">
        <v>1</v>
      </c>
      <c r="F389" s="588">
        <v>9</v>
      </c>
      <c r="G389" s="588">
        <v>5</v>
      </c>
      <c r="H389" s="588">
        <v>139</v>
      </c>
      <c r="I389" s="588">
        <v>173</v>
      </c>
      <c r="J389" s="588">
        <v>0</v>
      </c>
      <c r="K389" s="588">
        <v>360</v>
      </c>
      <c r="L389" s="588">
        <v>698</v>
      </c>
      <c r="M389" s="588">
        <v>56</v>
      </c>
      <c r="N389" s="588">
        <v>358</v>
      </c>
    </row>
    <row r="390" spans="1:14" ht="9" customHeight="1">
      <c r="A390" s="600"/>
      <c r="B390" s="855"/>
      <c r="C390" s="853" t="s">
        <v>1740</v>
      </c>
      <c r="D390" s="854">
        <v>807</v>
      </c>
      <c r="E390" s="588">
        <v>4</v>
      </c>
      <c r="F390" s="588">
        <v>5</v>
      </c>
      <c r="G390" s="588">
        <v>5</v>
      </c>
      <c r="H390" s="588">
        <v>78</v>
      </c>
      <c r="I390" s="588">
        <v>74</v>
      </c>
      <c r="J390" s="588">
        <v>0</v>
      </c>
      <c r="K390" s="588">
        <v>163</v>
      </c>
      <c r="L390" s="588">
        <v>275</v>
      </c>
      <c r="M390" s="588">
        <v>36</v>
      </c>
      <c r="N390" s="588">
        <v>167</v>
      </c>
    </row>
    <row r="391" spans="1:14" ht="9" customHeight="1">
      <c r="A391" s="600"/>
      <c r="B391" s="855"/>
      <c r="C391" s="853" t="s">
        <v>1741</v>
      </c>
      <c r="D391" s="854">
        <v>2606</v>
      </c>
      <c r="E391" s="588">
        <v>5</v>
      </c>
      <c r="F391" s="588">
        <v>14</v>
      </c>
      <c r="G391" s="588">
        <v>10</v>
      </c>
      <c r="H391" s="588">
        <v>217</v>
      </c>
      <c r="I391" s="588">
        <v>247</v>
      </c>
      <c r="J391" s="588">
        <v>0</v>
      </c>
      <c r="K391" s="588">
        <v>523</v>
      </c>
      <c r="L391" s="588">
        <v>973</v>
      </c>
      <c r="M391" s="588">
        <v>92</v>
      </c>
      <c r="N391" s="588">
        <v>525</v>
      </c>
    </row>
    <row r="392" spans="1:14" ht="9" customHeight="1">
      <c r="A392" s="600"/>
      <c r="B392" s="855"/>
      <c r="C392" s="859"/>
      <c r="D392" s="766"/>
      <c r="E392" s="818"/>
      <c r="F392" s="818"/>
      <c r="G392" s="818"/>
      <c r="H392" s="818"/>
      <c r="I392" s="818"/>
      <c r="J392" s="818"/>
      <c r="K392" s="818"/>
      <c r="L392" s="818"/>
      <c r="M392" s="818"/>
    </row>
    <row r="393" spans="1:14" ht="9" customHeight="1">
      <c r="A393" s="600"/>
      <c r="B393" s="855"/>
      <c r="C393" s="853"/>
      <c r="D393" s="766"/>
      <c r="E393" s="818"/>
      <c r="F393" s="818"/>
      <c r="G393" s="818"/>
      <c r="H393" s="818"/>
      <c r="I393" s="818"/>
      <c r="J393" s="818"/>
      <c r="K393" s="818"/>
      <c r="L393" s="818"/>
      <c r="M393" s="818"/>
    </row>
    <row r="394" spans="1:14" ht="9" customHeight="1">
      <c r="A394" s="600"/>
      <c r="B394" s="855"/>
      <c r="C394" s="853"/>
      <c r="D394" s="766"/>
      <c r="E394" s="818"/>
      <c r="F394" s="818"/>
      <c r="G394" s="818"/>
      <c r="H394" s="818"/>
      <c r="I394" s="818"/>
      <c r="J394" s="818"/>
      <c r="K394" s="818"/>
      <c r="L394" s="818"/>
      <c r="M394" s="818"/>
    </row>
    <row r="395" spans="1:14" ht="9" customHeight="1">
      <c r="A395" s="600"/>
      <c r="B395" s="855"/>
      <c r="C395" s="853"/>
      <c r="D395" s="766"/>
      <c r="E395" s="818"/>
      <c r="F395" s="818"/>
      <c r="G395" s="818"/>
      <c r="H395" s="818"/>
      <c r="I395" s="818"/>
      <c r="J395" s="818"/>
      <c r="K395" s="818"/>
      <c r="L395" s="818"/>
      <c r="M395" s="818"/>
    </row>
    <row r="396" spans="1:14" ht="9" customHeight="1">
      <c r="A396" s="600"/>
      <c r="B396" s="855"/>
      <c r="C396" s="853"/>
      <c r="D396" s="766"/>
      <c r="E396" s="818"/>
      <c r="F396" s="818"/>
      <c r="G396" s="818"/>
      <c r="H396" s="818"/>
      <c r="I396" s="818"/>
      <c r="J396" s="818"/>
      <c r="K396" s="818"/>
      <c r="L396" s="818"/>
      <c r="M396" s="818"/>
    </row>
    <row r="397" spans="1:14" ht="9" customHeight="1">
      <c r="A397" s="600"/>
      <c r="B397" s="855"/>
      <c r="C397" s="853"/>
      <c r="D397" s="766"/>
      <c r="E397" s="818"/>
      <c r="F397" s="818"/>
      <c r="G397" s="818"/>
      <c r="H397" s="818"/>
      <c r="I397" s="818"/>
      <c r="J397" s="818"/>
      <c r="K397" s="818"/>
      <c r="L397" s="818"/>
      <c r="M397" s="818"/>
    </row>
    <row r="398" spans="1:14" ht="9" customHeight="1">
      <c r="A398" s="600"/>
      <c r="B398" s="855"/>
      <c r="C398" s="853"/>
      <c r="D398" s="766"/>
      <c r="E398" s="818"/>
      <c r="F398" s="818"/>
      <c r="G398" s="818"/>
      <c r="H398" s="818"/>
      <c r="I398" s="818"/>
      <c r="J398" s="818"/>
      <c r="K398" s="818"/>
      <c r="L398" s="818"/>
      <c r="M398" s="818"/>
    </row>
    <row r="399" spans="1:14" ht="9" customHeight="1">
      <c r="A399" s="600"/>
      <c r="B399" s="855"/>
      <c r="C399" s="853"/>
      <c r="D399" s="766"/>
      <c r="E399" s="818"/>
      <c r="F399" s="818"/>
      <c r="G399" s="818"/>
      <c r="H399" s="818"/>
      <c r="I399" s="818"/>
      <c r="J399" s="818"/>
      <c r="K399" s="818"/>
      <c r="L399" s="818"/>
      <c r="M399" s="818"/>
    </row>
    <row r="400" spans="1:14" ht="9" customHeight="1">
      <c r="A400" s="600"/>
      <c r="B400" s="855"/>
      <c r="C400" s="853"/>
      <c r="D400" s="766"/>
      <c r="E400" s="818"/>
      <c r="F400" s="818"/>
      <c r="G400" s="818"/>
      <c r="H400" s="818"/>
      <c r="I400" s="818"/>
      <c r="J400" s="818"/>
      <c r="K400" s="818"/>
      <c r="L400" s="818"/>
      <c r="M400" s="818"/>
    </row>
    <row r="401" spans="1:15" ht="9" customHeight="1">
      <c r="A401" s="600"/>
      <c r="B401" s="855"/>
      <c r="C401" s="853"/>
      <c r="D401" s="766"/>
      <c r="E401" s="818"/>
      <c r="F401" s="818"/>
      <c r="G401" s="818"/>
      <c r="H401" s="818"/>
      <c r="I401" s="818"/>
      <c r="J401" s="818"/>
      <c r="K401" s="818"/>
      <c r="L401" s="818"/>
      <c r="M401" s="818"/>
    </row>
    <row r="402" spans="1:15" ht="9" customHeight="1">
      <c r="A402" s="600"/>
      <c r="B402" s="855"/>
      <c r="C402" s="853"/>
      <c r="D402" s="766"/>
      <c r="E402" s="818"/>
      <c r="F402" s="818"/>
      <c r="G402" s="818"/>
      <c r="H402" s="818"/>
      <c r="I402" s="818"/>
      <c r="J402" s="818"/>
      <c r="K402" s="818"/>
      <c r="L402" s="818"/>
      <c r="M402" s="818"/>
    </row>
    <row r="403" spans="1:15" ht="9" customHeight="1">
      <c r="A403" s="600"/>
      <c r="B403" s="855"/>
      <c r="C403" s="853"/>
      <c r="D403" s="766"/>
      <c r="E403" s="818"/>
      <c r="F403" s="818"/>
      <c r="G403" s="818"/>
      <c r="H403" s="818"/>
      <c r="I403" s="818"/>
      <c r="J403" s="818"/>
      <c r="K403" s="818"/>
      <c r="L403" s="818"/>
      <c r="M403" s="818"/>
    </row>
    <row r="404" spans="1:15" ht="9" customHeight="1">
      <c r="A404" s="600"/>
      <c r="B404" s="855"/>
      <c r="C404" s="853"/>
      <c r="D404" s="766"/>
      <c r="E404" s="818"/>
      <c r="F404" s="818"/>
      <c r="G404" s="818"/>
      <c r="H404" s="818"/>
      <c r="I404" s="818"/>
      <c r="J404" s="818"/>
      <c r="K404" s="818"/>
      <c r="L404" s="818"/>
      <c r="M404" s="818"/>
    </row>
    <row r="405" spans="1:15" ht="9" customHeight="1">
      <c r="A405" s="600"/>
      <c r="B405" s="855"/>
      <c r="C405" s="853"/>
      <c r="D405" s="766"/>
      <c r="E405" s="818"/>
      <c r="F405" s="818"/>
      <c r="G405" s="818"/>
      <c r="H405" s="818"/>
      <c r="I405" s="818"/>
      <c r="J405" s="818"/>
      <c r="K405" s="818"/>
      <c r="L405" s="818"/>
      <c r="M405" s="818"/>
    </row>
    <row r="406" spans="1:15" ht="9" customHeight="1">
      <c r="A406" s="600"/>
      <c r="B406" s="855"/>
      <c r="C406" s="853"/>
      <c r="D406" s="766"/>
      <c r="E406" s="818"/>
      <c r="F406" s="818"/>
      <c r="G406" s="818"/>
      <c r="H406" s="818"/>
      <c r="I406" s="818"/>
      <c r="J406" s="818"/>
      <c r="K406" s="818"/>
      <c r="L406" s="818"/>
      <c r="M406" s="818"/>
    </row>
    <row r="407" spans="1:15" ht="9" customHeight="1">
      <c r="A407" s="600"/>
      <c r="B407" s="855"/>
      <c r="C407" s="853"/>
      <c r="D407" s="766"/>
      <c r="E407" s="818"/>
      <c r="F407" s="818"/>
      <c r="G407" s="818"/>
      <c r="H407" s="818"/>
      <c r="I407" s="818"/>
      <c r="J407" s="818"/>
      <c r="K407" s="818"/>
      <c r="L407" s="818"/>
      <c r="M407" s="818"/>
    </row>
    <row r="408" spans="1:15" ht="9" customHeight="1">
      <c r="A408" s="670" t="s">
        <v>1652</v>
      </c>
      <c r="B408" s="855"/>
      <c r="C408" s="853"/>
      <c r="D408" s="588"/>
      <c r="E408" s="698"/>
      <c r="F408" s="698"/>
      <c r="G408" s="698"/>
      <c r="H408" s="698"/>
      <c r="I408" s="698"/>
      <c r="J408" s="698"/>
      <c r="K408" s="698"/>
      <c r="L408" s="698"/>
      <c r="M408" s="698"/>
      <c r="N408" s="698"/>
      <c r="O408" s="837"/>
    </row>
    <row r="409" spans="1:15" ht="9" customHeight="1">
      <c r="A409" s="670" t="s">
        <v>2249</v>
      </c>
      <c r="B409" s="855"/>
      <c r="C409" s="853"/>
      <c r="D409" s="588"/>
      <c r="E409" s="698"/>
      <c r="F409" s="698"/>
      <c r="G409" s="698"/>
      <c r="H409" s="698"/>
      <c r="I409" s="698"/>
      <c r="J409" s="698"/>
      <c r="K409" s="698"/>
      <c r="L409" s="698"/>
      <c r="M409" s="698"/>
      <c r="N409" s="698"/>
      <c r="O409" s="837"/>
    </row>
    <row r="410" spans="1:15" ht="9" customHeight="1">
      <c r="A410" s="670" t="s">
        <v>2250</v>
      </c>
      <c r="B410" s="855"/>
      <c r="C410" s="853"/>
      <c r="D410" s="588"/>
      <c r="E410" s="698"/>
      <c r="F410" s="698"/>
      <c r="G410" s="698"/>
      <c r="H410" s="698"/>
      <c r="I410" s="698"/>
      <c r="J410" s="698"/>
      <c r="K410" s="698"/>
      <c r="L410" s="698"/>
      <c r="M410" s="698"/>
      <c r="N410" s="698"/>
      <c r="O410" s="837"/>
    </row>
    <row r="411" spans="1:15" ht="9" customHeight="1">
      <c r="A411" s="670" t="s">
        <v>2251</v>
      </c>
      <c r="B411" s="855"/>
      <c r="C411" s="853"/>
      <c r="D411" s="588"/>
      <c r="E411" s="698"/>
      <c r="F411" s="698"/>
      <c r="G411" s="698"/>
      <c r="H411" s="698"/>
      <c r="I411" s="698"/>
      <c r="J411" s="698"/>
      <c r="K411" s="698"/>
      <c r="L411" s="698"/>
      <c r="M411" s="698"/>
      <c r="N411" s="698"/>
      <c r="O411" s="837"/>
    </row>
    <row r="412" spans="1:15" ht="9" customHeight="1">
      <c r="A412" s="600"/>
      <c r="B412" s="855"/>
      <c r="C412" s="853"/>
      <c r="D412" s="818"/>
      <c r="E412" s="818"/>
      <c r="F412" s="818"/>
      <c r="G412" s="818"/>
      <c r="H412" s="818"/>
      <c r="I412" s="818"/>
      <c r="J412" s="818"/>
      <c r="K412" s="818"/>
      <c r="L412" s="818"/>
      <c r="M412" s="818"/>
    </row>
    <row r="413" spans="1:15" ht="9" customHeight="1">
      <c r="A413" s="70" t="s">
        <v>46</v>
      </c>
      <c r="B413" s="855"/>
      <c r="C413" s="853"/>
      <c r="D413" s="818"/>
      <c r="E413" s="818"/>
      <c r="F413" s="818"/>
      <c r="G413" s="818"/>
      <c r="H413" s="818"/>
      <c r="I413" s="818"/>
      <c r="J413" s="818"/>
      <c r="K413" s="818"/>
      <c r="L413" s="818"/>
      <c r="M413" s="818"/>
    </row>
    <row r="414" spans="1:15" ht="9" customHeight="1">
      <c r="A414" s="600" t="s">
        <v>582</v>
      </c>
      <c r="B414" s="855"/>
      <c r="C414" s="853"/>
      <c r="D414" s="857"/>
      <c r="E414" s="818"/>
      <c r="F414" s="818"/>
      <c r="G414" s="818"/>
      <c r="H414" s="818"/>
      <c r="I414" s="818"/>
      <c r="J414" s="818"/>
      <c r="K414" s="818"/>
      <c r="L414" s="818"/>
      <c r="M414" s="818"/>
    </row>
    <row r="415" spans="1:15" ht="9" customHeight="1">
      <c r="A415" s="600" t="s">
        <v>2264</v>
      </c>
      <c r="B415" s="855"/>
      <c r="C415" s="853"/>
      <c r="D415" s="857"/>
      <c r="E415" s="818"/>
      <c r="F415" s="818"/>
      <c r="G415" s="818"/>
      <c r="H415" s="818"/>
      <c r="I415" s="818"/>
      <c r="J415" s="818"/>
      <c r="K415" s="818"/>
      <c r="L415" s="818"/>
      <c r="M415" s="818"/>
    </row>
    <row r="416" spans="1:15" ht="9" customHeight="1">
      <c r="A416" s="600"/>
      <c r="B416" s="855"/>
      <c r="C416" s="853"/>
      <c r="D416" s="857"/>
      <c r="E416" s="818"/>
      <c r="F416" s="818"/>
      <c r="G416" s="818"/>
      <c r="H416" s="818"/>
      <c r="I416" s="818"/>
      <c r="J416" s="818"/>
      <c r="K416" s="818"/>
      <c r="L416" s="818"/>
      <c r="M416" s="818"/>
    </row>
    <row r="417" spans="1:14" ht="9" customHeight="1">
      <c r="A417" s="600"/>
      <c r="B417" s="855" t="s">
        <v>830</v>
      </c>
      <c r="C417" s="853" t="s">
        <v>1739</v>
      </c>
      <c r="D417" s="854">
        <v>20</v>
      </c>
      <c r="E417" s="588">
        <v>0</v>
      </c>
      <c r="F417" s="588">
        <v>0</v>
      </c>
      <c r="G417" s="588">
        <v>0</v>
      </c>
      <c r="H417" s="588">
        <v>5</v>
      </c>
      <c r="I417" s="588">
        <v>1</v>
      </c>
      <c r="J417" s="588">
        <v>0</v>
      </c>
      <c r="K417" s="588">
        <v>1</v>
      </c>
      <c r="L417" s="588">
        <v>3</v>
      </c>
      <c r="M417" s="588">
        <v>8</v>
      </c>
      <c r="N417" s="588">
        <v>2</v>
      </c>
    </row>
    <row r="418" spans="1:14" ht="9" customHeight="1">
      <c r="A418" s="600"/>
      <c r="B418" s="855"/>
      <c r="C418" s="853" t="s">
        <v>1740</v>
      </c>
      <c r="D418" s="854">
        <v>6</v>
      </c>
      <c r="E418" s="588">
        <v>0</v>
      </c>
      <c r="F418" s="588">
        <v>0</v>
      </c>
      <c r="G418" s="588">
        <v>0</v>
      </c>
      <c r="H418" s="588">
        <v>0</v>
      </c>
      <c r="I418" s="588">
        <v>0</v>
      </c>
      <c r="J418" s="588">
        <v>0</v>
      </c>
      <c r="K418" s="588">
        <v>2</v>
      </c>
      <c r="L418" s="588">
        <v>2</v>
      </c>
      <c r="M418" s="588">
        <v>1</v>
      </c>
      <c r="N418" s="588">
        <v>1</v>
      </c>
    </row>
    <row r="419" spans="1:14" ht="9" customHeight="1">
      <c r="A419" s="600"/>
      <c r="B419" s="855"/>
      <c r="C419" s="853" t="s">
        <v>1741</v>
      </c>
      <c r="D419" s="854">
        <v>26</v>
      </c>
      <c r="E419" s="588">
        <v>0</v>
      </c>
      <c r="F419" s="588">
        <v>0</v>
      </c>
      <c r="G419" s="588">
        <v>0</v>
      </c>
      <c r="H419" s="588">
        <v>5</v>
      </c>
      <c r="I419" s="588">
        <v>1</v>
      </c>
      <c r="J419" s="588">
        <v>0</v>
      </c>
      <c r="K419" s="588">
        <v>3</v>
      </c>
      <c r="L419" s="588">
        <v>5</v>
      </c>
      <c r="M419" s="588">
        <v>9</v>
      </c>
      <c r="N419" s="588">
        <v>3</v>
      </c>
    </row>
    <row r="420" spans="1:14" ht="9" customHeight="1">
      <c r="A420" s="600"/>
      <c r="B420" s="855"/>
      <c r="C420" s="853"/>
      <c r="D420" s="857"/>
      <c r="E420" s="818"/>
      <c r="F420" s="818"/>
      <c r="G420" s="818"/>
      <c r="H420" s="818"/>
      <c r="I420" s="818"/>
      <c r="J420" s="818"/>
      <c r="K420" s="818"/>
      <c r="L420" s="818"/>
      <c r="M420" s="818"/>
    </row>
    <row r="421" spans="1:14" ht="9" customHeight="1">
      <c r="A421" s="600"/>
      <c r="B421" s="855" t="s">
        <v>831</v>
      </c>
      <c r="C421" s="853" t="s">
        <v>1739</v>
      </c>
      <c r="D421" s="854">
        <v>128</v>
      </c>
      <c r="E421" s="588">
        <v>0</v>
      </c>
      <c r="F421" s="588">
        <v>0</v>
      </c>
      <c r="G421" s="588">
        <v>0</v>
      </c>
      <c r="H421" s="588">
        <v>5</v>
      </c>
      <c r="I421" s="588">
        <v>27</v>
      </c>
      <c r="J421" s="588">
        <v>2</v>
      </c>
      <c r="K421" s="588">
        <v>11</v>
      </c>
      <c r="L421" s="588">
        <v>9</v>
      </c>
      <c r="M421" s="588">
        <v>59</v>
      </c>
      <c r="N421" s="588">
        <v>15</v>
      </c>
    </row>
    <row r="422" spans="1:14" ht="9" customHeight="1">
      <c r="A422" s="600"/>
      <c r="B422" s="855"/>
      <c r="C422" s="853" t="s">
        <v>1740</v>
      </c>
      <c r="D422" s="854">
        <v>38</v>
      </c>
      <c r="E422" s="588">
        <v>0</v>
      </c>
      <c r="F422" s="588">
        <v>0</v>
      </c>
      <c r="G422" s="588">
        <v>0</v>
      </c>
      <c r="H422" s="588">
        <v>1</v>
      </c>
      <c r="I422" s="588">
        <v>3</v>
      </c>
      <c r="J422" s="588">
        <v>0</v>
      </c>
      <c r="K422" s="588">
        <v>2</v>
      </c>
      <c r="L422" s="588">
        <v>2</v>
      </c>
      <c r="M422" s="588">
        <v>23</v>
      </c>
      <c r="N422" s="588">
        <v>7</v>
      </c>
    </row>
    <row r="423" spans="1:14" ht="9" customHeight="1">
      <c r="A423" s="600"/>
      <c r="B423" s="855"/>
      <c r="C423" s="853" t="s">
        <v>1741</v>
      </c>
      <c r="D423" s="854">
        <v>166</v>
      </c>
      <c r="E423" s="588">
        <v>0</v>
      </c>
      <c r="F423" s="588">
        <v>0</v>
      </c>
      <c r="G423" s="588">
        <v>0</v>
      </c>
      <c r="H423" s="588">
        <v>6</v>
      </c>
      <c r="I423" s="588">
        <v>30</v>
      </c>
      <c r="J423" s="588">
        <v>2</v>
      </c>
      <c r="K423" s="588">
        <v>13</v>
      </c>
      <c r="L423" s="588">
        <v>11</v>
      </c>
      <c r="M423" s="588">
        <v>82</v>
      </c>
      <c r="N423" s="588">
        <v>22</v>
      </c>
    </row>
    <row r="424" spans="1:14" ht="9" customHeight="1">
      <c r="A424" s="600"/>
      <c r="B424" s="855"/>
      <c r="C424" s="853"/>
      <c r="D424" s="857"/>
      <c r="E424" s="818"/>
      <c r="F424" s="818"/>
      <c r="G424" s="818"/>
      <c r="H424" s="818"/>
      <c r="I424" s="818"/>
      <c r="J424" s="818"/>
      <c r="K424" s="818"/>
      <c r="L424" s="818"/>
      <c r="M424" s="818"/>
    </row>
    <row r="425" spans="1:14" ht="9" customHeight="1">
      <c r="A425" s="600"/>
      <c r="B425" s="855" t="s">
        <v>834</v>
      </c>
      <c r="C425" s="853" t="s">
        <v>1739</v>
      </c>
      <c r="D425" s="854">
        <v>6</v>
      </c>
      <c r="E425" s="588">
        <v>0</v>
      </c>
      <c r="F425" s="588">
        <v>1</v>
      </c>
      <c r="G425" s="588">
        <v>2</v>
      </c>
      <c r="H425" s="588">
        <v>0</v>
      </c>
      <c r="I425" s="588">
        <v>1</v>
      </c>
      <c r="J425" s="588">
        <v>0</v>
      </c>
      <c r="K425" s="588">
        <v>2</v>
      </c>
      <c r="L425" s="588">
        <v>0</v>
      </c>
      <c r="M425" s="588">
        <v>0</v>
      </c>
      <c r="N425" s="588">
        <v>0</v>
      </c>
    </row>
    <row r="426" spans="1:14" ht="9" customHeight="1">
      <c r="A426" s="600"/>
      <c r="B426" s="855"/>
      <c r="C426" s="853" t="s">
        <v>1741</v>
      </c>
      <c r="D426" s="854">
        <v>6</v>
      </c>
      <c r="E426" s="588">
        <v>0</v>
      </c>
      <c r="F426" s="588">
        <v>1</v>
      </c>
      <c r="G426" s="588">
        <v>2</v>
      </c>
      <c r="H426" s="588">
        <v>0</v>
      </c>
      <c r="I426" s="588">
        <v>1</v>
      </c>
      <c r="J426" s="588">
        <v>0</v>
      </c>
      <c r="K426" s="588">
        <v>2</v>
      </c>
      <c r="L426" s="588">
        <v>0</v>
      </c>
      <c r="M426" s="588">
        <v>0</v>
      </c>
      <c r="N426" s="588">
        <v>0</v>
      </c>
    </row>
    <row r="427" spans="1:14" ht="9" customHeight="1">
      <c r="A427" s="600"/>
      <c r="B427" s="855"/>
      <c r="C427" s="853"/>
      <c r="D427" s="857"/>
      <c r="E427" s="818"/>
      <c r="F427" s="818"/>
      <c r="G427" s="818"/>
      <c r="H427" s="818"/>
      <c r="I427" s="818"/>
      <c r="J427" s="818"/>
      <c r="K427" s="818"/>
      <c r="L427" s="818"/>
      <c r="M427" s="818"/>
    </row>
    <row r="428" spans="1:14" ht="9" customHeight="1">
      <c r="A428" s="600"/>
      <c r="B428" s="855" t="s">
        <v>1780</v>
      </c>
      <c r="C428" s="853" t="s">
        <v>1739</v>
      </c>
      <c r="D428" s="854">
        <v>136</v>
      </c>
      <c r="E428" s="588">
        <v>0</v>
      </c>
      <c r="F428" s="588">
        <v>2</v>
      </c>
      <c r="G428" s="588">
        <v>1</v>
      </c>
      <c r="H428" s="588">
        <v>13</v>
      </c>
      <c r="I428" s="588">
        <v>35</v>
      </c>
      <c r="J428" s="588">
        <v>0</v>
      </c>
      <c r="K428" s="588">
        <v>15</v>
      </c>
      <c r="L428" s="588">
        <v>7</v>
      </c>
      <c r="M428" s="588">
        <v>58</v>
      </c>
      <c r="N428" s="588">
        <v>5</v>
      </c>
    </row>
    <row r="429" spans="1:14" ht="9" customHeight="1">
      <c r="A429" s="600"/>
      <c r="B429" s="855"/>
      <c r="C429" s="853" t="s">
        <v>1740</v>
      </c>
      <c r="D429" s="854">
        <v>32</v>
      </c>
      <c r="E429" s="588">
        <v>0</v>
      </c>
      <c r="F429" s="588">
        <v>0</v>
      </c>
      <c r="G429" s="588">
        <v>0</v>
      </c>
      <c r="H429" s="588">
        <v>5</v>
      </c>
      <c r="I429" s="588">
        <v>8</v>
      </c>
      <c r="J429" s="588">
        <v>0</v>
      </c>
      <c r="K429" s="588">
        <v>2</v>
      </c>
      <c r="L429" s="588">
        <v>2</v>
      </c>
      <c r="M429" s="588">
        <v>13</v>
      </c>
      <c r="N429" s="588">
        <v>2</v>
      </c>
    </row>
    <row r="430" spans="1:14" ht="9" customHeight="1">
      <c r="A430" s="600"/>
      <c r="B430" s="855"/>
      <c r="C430" s="853" t="s">
        <v>1741</v>
      </c>
      <c r="D430" s="854">
        <v>168</v>
      </c>
      <c r="E430" s="588">
        <v>0</v>
      </c>
      <c r="F430" s="588">
        <v>2</v>
      </c>
      <c r="G430" s="588">
        <v>1</v>
      </c>
      <c r="H430" s="588">
        <v>18</v>
      </c>
      <c r="I430" s="588">
        <v>43</v>
      </c>
      <c r="J430" s="588">
        <v>0</v>
      </c>
      <c r="K430" s="588">
        <v>17</v>
      </c>
      <c r="L430" s="588">
        <v>9</v>
      </c>
      <c r="M430" s="588">
        <v>71</v>
      </c>
      <c r="N430" s="588">
        <v>7</v>
      </c>
    </row>
    <row r="431" spans="1:14" ht="9" customHeight="1">
      <c r="A431" s="600"/>
      <c r="B431" s="855"/>
      <c r="C431" s="853"/>
      <c r="D431" s="857"/>
      <c r="E431" s="818"/>
      <c r="F431" s="818"/>
      <c r="G431" s="818"/>
      <c r="H431" s="818"/>
      <c r="I431" s="818"/>
      <c r="J431" s="818"/>
      <c r="K431" s="818"/>
      <c r="L431" s="818"/>
      <c r="M431" s="818"/>
    </row>
    <row r="432" spans="1:14" ht="9" customHeight="1">
      <c r="A432" s="600"/>
      <c r="B432" s="855" t="s">
        <v>838</v>
      </c>
      <c r="C432" s="853" t="s">
        <v>1739</v>
      </c>
      <c r="D432" s="854">
        <v>4</v>
      </c>
      <c r="E432" s="588">
        <v>0</v>
      </c>
      <c r="F432" s="588">
        <v>0</v>
      </c>
      <c r="G432" s="588">
        <v>0</v>
      </c>
      <c r="H432" s="588">
        <v>0</v>
      </c>
      <c r="I432" s="588">
        <v>2</v>
      </c>
      <c r="J432" s="588">
        <v>0</v>
      </c>
      <c r="K432" s="588">
        <v>1</v>
      </c>
      <c r="L432" s="588">
        <v>0</v>
      </c>
      <c r="M432" s="588">
        <v>1</v>
      </c>
      <c r="N432" s="588">
        <v>0</v>
      </c>
    </row>
    <row r="433" spans="1:14" ht="9" customHeight="1">
      <c r="A433" s="600"/>
      <c r="B433" s="855"/>
      <c r="C433" s="853" t="s">
        <v>1741</v>
      </c>
      <c r="D433" s="854">
        <v>4</v>
      </c>
      <c r="E433" s="588">
        <v>0</v>
      </c>
      <c r="F433" s="588">
        <v>0</v>
      </c>
      <c r="G433" s="588">
        <v>0</v>
      </c>
      <c r="H433" s="588">
        <v>0</v>
      </c>
      <c r="I433" s="588">
        <v>2</v>
      </c>
      <c r="J433" s="588">
        <v>0</v>
      </c>
      <c r="K433" s="588">
        <v>1</v>
      </c>
      <c r="L433" s="588">
        <v>0</v>
      </c>
      <c r="M433" s="588">
        <v>1</v>
      </c>
      <c r="N433" s="588">
        <v>0</v>
      </c>
    </row>
    <row r="434" spans="1:14" ht="9" customHeight="1">
      <c r="A434" s="600"/>
      <c r="B434" s="855"/>
      <c r="C434" s="853"/>
      <c r="D434" s="857"/>
      <c r="E434" s="818"/>
      <c r="F434" s="818"/>
      <c r="G434" s="818"/>
      <c r="H434" s="818"/>
      <c r="I434" s="818"/>
      <c r="J434" s="818"/>
      <c r="K434" s="818"/>
      <c r="L434" s="818"/>
      <c r="M434" s="818"/>
    </row>
    <row r="435" spans="1:14" ht="9" customHeight="1">
      <c r="A435" s="600"/>
      <c r="B435" s="855" t="s">
        <v>839</v>
      </c>
      <c r="C435" s="853" t="s">
        <v>1739</v>
      </c>
      <c r="D435" s="854">
        <v>62</v>
      </c>
      <c r="E435" s="588">
        <v>2</v>
      </c>
      <c r="F435" s="588">
        <v>1</v>
      </c>
      <c r="G435" s="588">
        <v>1</v>
      </c>
      <c r="H435" s="588">
        <v>6</v>
      </c>
      <c r="I435" s="588">
        <v>35</v>
      </c>
      <c r="J435" s="588">
        <v>1</v>
      </c>
      <c r="K435" s="588">
        <v>10</v>
      </c>
      <c r="L435" s="588">
        <v>2</v>
      </c>
      <c r="M435" s="588">
        <v>0</v>
      </c>
      <c r="N435" s="588">
        <v>4</v>
      </c>
    </row>
    <row r="436" spans="1:14" ht="9" customHeight="1">
      <c r="A436" s="600"/>
      <c r="B436" s="855" t="s">
        <v>2265</v>
      </c>
      <c r="C436" s="853" t="s">
        <v>1740</v>
      </c>
      <c r="D436" s="854">
        <v>18</v>
      </c>
      <c r="E436" s="588">
        <v>0</v>
      </c>
      <c r="F436" s="588">
        <v>3</v>
      </c>
      <c r="G436" s="588">
        <v>1</v>
      </c>
      <c r="H436" s="588">
        <v>1</v>
      </c>
      <c r="I436" s="588">
        <v>7</v>
      </c>
      <c r="J436" s="588">
        <v>0</v>
      </c>
      <c r="K436" s="588">
        <v>6</v>
      </c>
      <c r="L436" s="588">
        <v>0</v>
      </c>
      <c r="M436" s="588">
        <v>0</v>
      </c>
      <c r="N436" s="588">
        <v>0</v>
      </c>
    </row>
    <row r="437" spans="1:14" ht="9" customHeight="1">
      <c r="A437" s="600"/>
      <c r="B437" s="855"/>
      <c r="C437" s="853" t="s">
        <v>1741</v>
      </c>
      <c r="D437" s="854">
        <v>80</v>
      </c>
      <c r="E437" s="588">
        <v>2</v>
      </c>
      <c r="F437" s="588">
        <v>4</v>
      </c>
      <c r="G437" s="588">
        <v>2</v>
      </c>
      <c r="H437" s="588">
        <v>7</v>
      </c>
      <c r="I437" s="588">
        <v>42</v>
      </c>
      <c r="J437" s="588">
        <v>1</v>
      </c>
      <c r="K437" s="588">
        <v>16</v>
      </c>
      <c r="L437" s="588">
        <v>2</v>
      </c>
      <c r="M437" s="588">
        <v>0</v>
      </c>
      <c r="N437" s="588">
        <v>4</v>
      </c>
    </row>
    <row r="438" spans="1:14" ht="9" customHeight="1">
      <c r="A438" s="600"/>
      <c r="B438" s="855"/>
      <c r="C438" s="853"/>
      <c r="D438" s="857"/>
      <c r="E438" s="818"/>
      <c r="F438" s="818"/>
      <c r="G438" s="818"/>
      <c r="H438" s="818"/>
      <c r="I438" s="818"/>
      <c r="J438" s="818"/>
      <c r="K438" s="818"/>
      <c r="L438" s="818"/>
      <c r="M438" s="818"/>
    </row>
    <row r="439" spans="1:14" ht="9" customHeight="1">
      <c r="A439" s="600"/>
      <c r="B439" s="858" t="s">
        <v>1874</v>
      </c>
      <c r="C439" s="853" t="s">
        <v>1739</v>
      </c>
      <c r="D439" s="854">
        <v>356</v>
      </c>
      <c r="E439" s="588">
        <v>2</v>
      </c>
      <c r="F439" s="588">
        <v>4</v>
      </c>
      <c r="G439" s="588">
        <v>4</v>
      </c>
      <c r="H439" s="588">
        <v>29</v>
      </c>
      <c r="I439" s="588">
        <v>101</v>
      </c>
      <c r="J439" s="588">
        <v>3</v>
      </c>
      <c r="K439" s="588">
        <v>40</v>
      </c>
      <c r="L439" s="588">
        <v>21</v>
      </c>
      <c r="M439" s="588">
        <v>126</v>
      </c>
      <c r="N439" s="588">
        <v>26</v>
      </c>
    </row>
    <row r="440" spans="1:14" ht="9" customHeight="1">
      <c r="A440" s="600"/>
      <c r="B440" s="855"/>
      <c r="C440" s="853" t="s">
        <v>1740</v>
      </c>
      <c r="D440" s="854">
        <v>94</v>
      </c>
      <c r="E440" s="588">
        <v>0</v>
      </c>
      <c r="F440" s="588">
        <v>3</v>
      </c>
      <c r="G440" s="588">
        <v>1</v>
      </c>
      <c r="H440" s="588">
        <v>7</v>
      </c>
      <c r="I440" s="588">
        <v>18</v>
      </c>
      <c r="J440" s="588">
        <v>0</v>
      </c>
      <c r="K440" s="588">
        <v>12</v>
      </c>
      <c r="L440" s="588">
        <v>6</v>
      </c>
      <c r="M440" s="588">
        <v>37</v>
      </c>
      <c r="N440" s="588">
        <v>10</v>
      </c>
    </row>
    <row r="441" spans="1:14" ht="9" customHeight="1">
      <c r="A441" s="600"/>
      <c r="B441" s="855"/>
      <c r="C441" s="853" t="s">
        <v>1741</v>
      </c>
      <c r="D441" s="854">
        <v>450</v>
      </c>
      <c r="E441" s="588">
        <v>2</v>
      </c>
      <c r="F441" s="588">
        <v>7</v>
      </c>
      <c r="G441" s="588">
        <v>5</v>
      </c>
      <c r="H441" s="588">
        <v>36</v>
      </c>
      <c r="I441" s="588">
        <v>119</v>
      </c>
      <c r="J441" s="588">
        <v>3</v>
      </c>
      <c r="K441" s="588">
        <v>52</v>
      </c>
      <c r="L441" s="588">
        <v>27</v>
      </c>
      <c r="M441" s="588">
        <v>163</v>
      </c>
      <c r="N441" s="588">
        <v>36</v>
      </c>
    </row>
    <row r="442" spans="1:14" ht="9" customHeight="1">
      <c r="A442" s="600"/>
      <c r="B442" s="855"/>
      <c r="C442" s="853"/>
      <c r="D442" s="857"/>
      <c r="E442" s="818"/>
      <c r="F442" s="818"/>
      <c r="G442" s="818"/>
      <c r="H442" s="818"/>
      <c r="I442" s="818"/>
      <c r="J442" s="818"/>
      <c r="K442" s="818"/>
      <c r="L442" s="818"/>
      <c r="M442" s="818"/>
    </row>
    <row r="443" spans="1:14" ht="9" customHeight="1">
      <c r="A443" s="600"/>
      <c r="B443" s="855"/>
      <c r="C443" s="853"/>
      <c r="D443" s="857"/>
      <c r="E443" s="818"/>
      <c r="F443" s="818"/>
      <c r="G443" s="818"/>
      <c r="H443" s="818"/>
      <c r="I443" s="818"/>
      <c r="J443" s="818"/>
      <c r="K443" s="818"/>
      <c r="L443" s="818"/>
      <c r="M443" s="818"/>
    </row>
    <row r="444" spans="1:14" ht="9" customHeight="1">
      <c r="A444" s="600" t="s">
        <v>841</v>
      </c>
      <c r="B444" s="855"/>
      <c r="C444" s="853"/>
      <c r="D444" s="857"/>
      <c r="E444" s="818"/>
      <c r="F444" s="818"/>
      <c r="G444" s="818"/>
      <c r="H444" s="818"/>
      <c r="I444" s="818"/>
      <c r="J444" s="818"/>
      <c r="K444" s="818"/>
      <c r="L444" s="818"/>
      <c r="M444" s="818"/>
    </row>
    <row r="445" spans="1:14" ht="9" customHeight="1">
      <c r="A445" s="600" t="s">
        <v>1881</v>
      </c>
      <c r="B445" s="855"/>
      <c r="C445" s="853"/>
      <c r="D445" s="857"/>
      <c r="E445" s="818"/>
      <c r="F445" s="818"/>
      <c r="G445" s="818"/>
      <c r="H445" s="818"/>
      <c r="I445" s="818"/>
      <c r="J445" s="818"/>
      <c r="K445" s="818"/>
      <c r="L445" s="818"/>
      <c r="M445" s="818"/>
    </row>
    <row r="446" spans="1:14" ht="9" customHeight="1">
      <c r="A446" s="600"/>
      <c r="B446" s="855"/>
      <c r="C446" s="853"/>
      <c r="D446" s="857"/>
      <c r="E446" s="818"/>
      <c r="F446" s="818"/>
      <c r="G446" s="818"/>
      <c r="H446" s="818"/>
      <c r="I446" s="818"/>
      <c r="J446" s="818"/>
      <c r="K446" s="818"/>
      <c r="L446" s="818"/>
      <c r="M446" s="818"/>
    </row>
    <row r="447" spans="1:14" ht="9" customHeight="1">
      <c r="A447" s="600"/>
      <c r="B447" s="855" t="s">
        <v>843</v>
      </c>
      <c r="C447" s="853" t="s">
        <v>1739</v>
      </c>
      <c r="D447" s="854">
        <v>14</v>
      </c>
      <c r="E447" s="593" t="s">
        <v>477</v>
      </c>
      <c r="F447" s="593" t="s">
        <v>477</v>
      </c>
      <c r="G447" s="593" t="s">
        <v>477</v>
      </c>
      <c r="H447" s="593" t="s">
        <v>477</v>
      </c>
      <c r="I447" s="593" t="s">
        <v>477</v>
      </c>
      <c r="J447" s="593" t="s">
        <v>477</v>
      </c>
      <c r="K447" s="593" t="s">
        <v>477</v>
      </c>
      <c r="L447" s="593" t="s">
        <v>477</v>
      </c>
      <c r="M447" s="593" t="s">
        <v>477</v>
      </c>
      <c r="N447" s="593" t="s">
        <v>477</v>
      </c>
    </row>
    <row r="448" spans="1:14" ht="9" customHeight="1">
      <c r="A448" s="600"/>
      <c r="B448" s="855"/>
      <c r="C448" s="853" t="s">
        <v>1740</v>
      </c>
      <c r="D448" s="854">
        <v>3</v>
      </c>
      <c r="E448" s="588">
        <v>0</v>
      </c>
      <c r="F448" s="588">
        <v>0</v>
      </c>
      <c r="G448" s="588">
        <v>1</v>
      </c>
      <c r="H448" s="588">
        <v>0</v>
      </c>
      <c r="I448" s="588">
        <v>2</v>
      </c>
      <c r="J448" s="588">
        <v>0</v>
      </c>
      <c r="K448" s="588">
        <v>0</v>
      </c>
      <c r="L448" s="588">
        <v>0</v>
      </c>
      <c r="M448" s="588">
        <v>0</v>
      </c>
      <c r="N448" s="588">
        <v>0</v>
      </c>
    </row>
    <row r="449" spans="1:14" ht="9" customHeight="1">
      <c r="A449" s="600"/>
      <c r="B449" s="855"/>
      <c r="C449" s="853" t="s">
        <v>1741</v>
      </c>
      <c r="D449" s="854">
        <v>17</v>
      </c>
      <c r="E449" s="593" t="s">
        <v>477</v>
      </c>
      <c r="F449" s="593" t="s">
        <v>477</v>
      </c>
      <c r="G449" s="593" t="s">
        <v>477</v>
      </c>
      <c r="H449" s="593" t="s">
        <v>477</v>
      </c>
      <c r="I449" s="593" t="s">
        <v>477</v>
      </c>
      <c r="J449" s="593" t="s">
        <v>477</v>
      </c>
      <c r="K449" s="593" t="s">
        <v>477</v>
      </c>
      <c r="L449" s="593" t="s">
        <v>477</v>
      </c>
      <c r="M449" s="593" t="s">
        <v>477</v>
      </c>
      <c r="N449" s="593" t="s">
        <v>477</v>
      </c>
    </row>
    <row r="450" spans="1:14" ht="9" customHeight="1">
      <c r="A450" s="600"/>
      <c r="B450" s="855"/>
      <c r="C450" s="853"/>
      <c r="D450" s="857"/>
      <c r="E450" s="818"/>
      <c r="F450" s="818"/>
      <c r="G450" s="818"/>
      <c r="H450" s="818"/>
      <c r="I450" s="818"/>
      <c r="J450" s="818"/>
      <c r="K450" s="818"/>
      <c r="L450" s="818"/>
      <c r="M450" s="818"/>
    </row>
    <row r="451" spans="1:14" ht="9" customHeight="1">
      <c r="A451" s="600"/>
      <c r="B451" s="855" t="s">
        <v>846</v>
      </c>
      <c r="C451" s="853" t="s">
        <v>1739</v>
      </c>
      <c r="D451" s="854">
        <v>1</v>
      </c>
      <c r="E451" s="593" t="s">
        <v>477</v>
      </c>
      <c r="F451" s="593" t="s">
        <v>477</v>
      </c>
      <c r="G451" s="593" t="s">
        <v>477</v>
      </c>
      <c r="H451" s="593" t="s">
        <v>477</v>
      </c>
      <c r="I451" s="593" t="s">
        <v>477</v>
      </c>
      <c r="J451" s="593" t="s">
        <v>477</v>
      </c>
      <c r="K451" s="593" t="s">
        <v>477</v>
      </c>
      <c r="L451" s="593" t="s">
        <v>477</v>
      </c>
      <c r="M451" s="593" t="s">
        <v>477</v>
      </c>
      <c r="N451" s="593" t="s">
        <v>477</v>
      </c>
    </row>
    <row r="452" spans="1:14" ht="9" customHeight="1">
      <c r="A452" s="600"/>
      <c r="B452" s="855" t="s">
        <v>2266</v>
      </c>
      <c r="C452" s="853" t="s">
        <v>1741</v>
      </c>
      <c r="D452" s="854">
        <v>1</v>
      </c>
      <c r="E452" s="593" t="s">
        <v>477</v>
      </c>
      <c r="F452" s="593" t="s">
        <v>477</v>
      </c>
      <c r="G452" s="593" t="s">
        <v>477</v>
      </c>
      <c r="H452" s="593" t="s">
        <v>477</v>
      </c>
      <c r="I452" s="593" t="s">
        <v>477</v>
      </c>
      <c r="J452" s="593" t="s">
        <v>477</v>
      </c>
      <c r="K452" s="593" t="s">
        <v>477</v>
      </c>
      <c r="L452" s="593" t="s">
        <v>477</v>
      </c>
      <c r="M452" s="593" t="s">
        <v>477</v>
      </c>
      <c r="N452" s="593" t="s">
        <v>477</v>
      </c>
    </row>
    <row r="453" spans="1:14" ht="9" customHeight="1">
      <c r="A453" s="600"/>
      <c r="B453" s="855"/>
      <c r="C453" s="853"/>
      <c r="D453" s="857"/>
      <c r="E453" s="818"/>
      <c r="F453" s="818"/>
      <c r="G453" s="818"/>
      <c r="H453" s="818"/>
      <c r="I453" s="818"/>
      <c r="J453" s="818"/>
      <c r="K453" s="818"/>
      <c r="L453" s="818"/>
      <c r="M453" s="818"/>
    </row>
    <row r="454" spans="1:14" ht="9" customHeight="1">
      <c r="A454" s="600"/>
      <c r="B454" s="858" t="s">
        <v>1874</v>
      </c>
      <c r="C454" s="853" t="s">
        <v>1739</v>
      </c>
      <c r="D454" s="854">
        <v>15</v>
      </c>
      <c r="E454" s="588">
        <v>0</v>
      </c>
      <c r="F454" s="588">
        <v>0</v>
      </c>
      <c r="G454" s="588">
        <v>0</v>
      </c>
      <c r="H454" s="588">
        <v>1</v>
      </c>
      <c r="I454" s="588">
        <v>10</v>
      </c>
      <c r="J454" s="588">
        <v>0</v>
      </c>
      <c r="K454" s="588">
        <v>1</v>
      </c>
      <c r="L454" s="588">
        <v>0</v>
      </c>
      <c r="M454" s="588">
        <v>1</v>
      </c>
      <c r="N454" s="588">
        <v>1</v>
      </c>
    </row>
    <row r="455" spans="1:14" ht="9" customHeight="1">
      <c r="A455" s="600"/>
      <c r="B455" s="855"/>
      <c r="C455" s="853" t="s">
        <v>1740</v>
      </c>
      <c r="D455" s="854">
        <v>3</v>
      </c>
      <c r="E455" s="588">
        <v>0</v>
      </c>
      <c r="F455" s="588">
        <v>0</v>
      </c>
      <c r="G455" s="588">
        <v>1</v>
      </c>
      <c r="H455" s="588">
        <v>0</v>
      </c>
      <c r="I455" s="588">
        <v>2</v>
      </c>
      <c r="J455" s="588">
        <v>0</v>
      </c>
      <c r="K455" s="588">
        <v>0</v>
      </c>
      <c r="L455" s="588">
        <v>0</v>
      </c>
      <c r="M455" s="588">
        <v>0</v>
      </c>
      <c r="N455" s="588">
        <v>0</v>
      </c>
    </row>
    <row r="456" spans="1:14" ht="9" customHeight="1">
      <c r="A456" s="600"/>
      <c r="B456" s="855"/>
      <c r="C456" s="853" t="s">
        <v>1741</v>
      </c>
      <c r="D456" s="854">
        <v>18</v>
      </c>
      <c r="E456" s="588">
        <v>0</v>
      </c>
      <c r="F456" s="588">
        <v>0</v>
      </c>
      <c r="G456" s="588">
        <v>1</v>
      </c>
      <c r="H456" s="588">
        <v>1</v>
      </c>
      <c r="I456" s="588">
        <v>12</v>
      </c>
      <c r="J456" s="588">
        <v>0</v>
      </c>
      <c r="K456" s="588">
        <v>1</v>
      </c>
      <c r="L456" s="588">
        <v>0</v>
      </c>
      <c r="M456" s="588">
        <v>1</v>
      </c>
      <c r="N456" s="588">
        <v>1</v>
      </c>
    </row>
    <row r="457" spans="1:14" ht="9" customHeight="1">
      <c r="A457" s="600"/>
      <c r="B457" s="855"/>
      <c r="C457" s="853"/>
      <c r="D457" s="857"/>
      <c r="E457" s="818"/>
      <c r="F457" s="818"/>
      <c r="G457" s="818"/>
      <c r="H457" s="818"/>
      <c r="I457" s="818"/>
      <c r="J457" s="818"/>
      <c r="K457" s="818"/>
      <c r="L457" s="818"/>
      <c r="M457" s="818"/>
    </row>
    <row r="458" spans="1:14" ht="9" customHeight="1">
      <c r="A458" s="600"/>
      <c r="B458" s="858" t="s">
        <v>155</v>
      </c>
      <c r="C458" s="853" t="s">
        <v>1739</v>
      </c>
      <c r="D458" s="854">
        <v>28542</v>
      </c>
      <c r="E458" s="588">
        <v>177</v>
      </c>
      <c r="F458" s="588">
        <v>469</v>
      </c>
      <c r="G458" s="588">
        <v>200</v>
      </c>
      <c r="H458" s="588">
        <v>1232</v>
      </c>
      <c r="I458" s="588">
        <v>9626</v>
      </c>
      <c r="J458" s="588">
        <v>152</v>
      </c>
      <c r="K458" s="588">
        <v>3266</v>
      </c>
      <c r="L458" s="588">
        <v>2717</v>
      </c>
      <c r="M458" s="588">
        <v>8836</v>
      </c>
      <c r="N458" s="588">
        <v>1781</v>
      </c>
    </row>
    <row r="459" spans="1:14" ht="9" customHeight="1">
      <c r="A459" s="600"/>
      <c r="B459" s="855"/>
      <c r="C459" s="853" t="s">
        <v>1740</v>
      </c>
      <c r="D459" s="854">
        <v>7927</v>
      </c>
      <c r="E459" s="588">
        <v>92</v>
      </c>
      <c r="F459" s="588">
        <v>247</v>
      </c>
      <c r="G459" s="588">
        <v>67</v>
      </c>
      <c r="H459" s="588">
        <v>430</v>
      </c>
      <c r="I459" s="588">
        <v>2398</v>
      </c>
      <c r="J459" s="588">
        <v>39</v>
      </c>
      <c r="K459" s="588">
        <v>983</v>
      </c>
      <c r="L459" s="588">
        <v>802</v>
      </c>
      <c r="M459" s="588">
        <v>2321</v>
      </c>
      <c r="N459" s="588">
        <v>536</v>
      </c>
    </row>
    <row r="460" spans="1:14" ht="9" customHeight="1">
      <c r="A460" s="600"/>
      <c r="B460" s="855"/>
      <c r="C460" s="853" t="s">
        <v>1741</v>
      </c>
      <c r="D460" s="854">
        <v>36469</v>
      </c>
      <c r="E460" s="588">
        <v>269</v>
      </c>
      <c r="F460" s="588">
        <v>716</v>
      </c>
      <c r="G460" s="588">
        <v>267</v>
      </c>
      <c r="H460" s="588">
        <v>1662</v>
      </c>
      <c r="I460" s="588">
        <v>12024</v>
      </c>
      <c r="J460" s="588">
        <v>191</v>
      </c>
      <c r="K460" s="588">
        <v>4249</v>
      </c>
      <c r="L460" s="588">
        <v>3519</v>
      </c>
      <c r="M460" s="588">
        <v>11157</v>
      </c>
      <c r="N460" s="588">
        <v>2317</v>
      </c>
    </row>
    <row r="461" spans="1:14" ht="9" customHeight="1">
      <c r="A461" s="600"/>
      <c r="B461" s="855"/>
      <c r="C461" s="853"/>
      <c r="D461" s="588"/>
      <c r="E461" s="588"/>
      <c r="F461" s="588"/>
      <c r="G461" s="588"/>
      <c r="H461" s="588"/>
      <c r="I461" s="588"/>
      <c r="J461" s="588"/>
      <c r="K461" s="588"/>
      <c r="L461" s="588"/>
      <c r="M461" s="588"/>
      <c r="N461" s="588"/>
    </row>
    <row r="462" spans="1:14" ht="9" customHeight="1">
      <c r="A462" s="600"/>
      <c r="B462" s="855"/>
      <c r="C462" s="853"/>
      <c r="D462" s="588"/>
      <c r="E462" s="588"/>
      <c r="F462" s="588"/>
      <c r="G462" s="588"/>
      <c r="H462" s="588"/>
      <c r="I462" s="588"/>
      <c r="J462" s="588"/>
      <c r="K462" s="588"/>
      <c r="L462" s="862"/>
      <c r="M462" s="862"/>
      <c r="N462" s="600"/>
    </row>
    <row r="463" spans="1:14" ht="9" customHeight="1">
      <c r="A463" s="600"/>
      <c r="B463" s="855"/>
      <c r="C463" s="853"/>
      <c r="D463" s="588"/>
      <c r="E463" s="588"/>
      <c r="F463" s="588"/>
      <c r="G463" s="588"/>
      <c r="H463" s="588"/>
      <c r="I463" s="588"/>
      <c r="J463" s="588"/>
      <c r="K463" s="588"/>
      <c r="L463" s="862"/>
      <c r="M463" s="862"/>
      <c r="N463" s="600"/>
    </row>
    <row r="464" spans="1:14" ht="9" customHeight="1">
      <c r="A464" s="600"/>
      <c r="B464" s="855"/>
      <c r="C464" s="853"/>
      <c r="D464" s="588"/>
      <c r="E464" s="588"/>
      <c r="F464" s="588"/>
      <c r="G464" s="588"/>
      <c r="H464" s="588"/>
      <c r="I464" s="588"/>
      <c r="J464" s="588"/>
      <c r="K464" s="588"/>
      <c r="L464" s="862"/>
      <c r="M464" s="862"/>
      <c r="N464" s="600"/>
    </row>
    <row r="465" spans="1:14" ht="9" customHeight="1">
      <c r="A465" s="600"/>
      <c r="B465" s="855"/>
      <c r="C465" s="853"/>
      <c r="D465" s="588"/>
      <c r="E465" s="588"/>
      <c r="F465" s="588"/>
      <c r="G465" s="588"/>
      <c r="H465" s="588"/>
      <c r="I465" s="588"/>
      <c r="J465" s="588"/>
      <c r="K465" s="588"/>
      <c r="L465" s="862"/>
      <c r="M465" s="862"/>
      <c r="N465" s="600"/>
    </row>
    <row r="466" spans="1:14" ht="9" customHeight="1">
      <c r="A466" s="600"/>
      <c r="B466" s="855"/>
      <c r="C466" s="853"/>
      <c r="D466" s="588"/>
      <c r="E466" s="588"/>
      <c r="F466" s="588"/>
      <c r="G466" s="588"/>
      <c r="H466" s="588"/>
      <c r="I466" s="588"/>
      <c r="J466" s="588"/>
      <c r="K466" s="588"/>
      <c r="L466" s="862"/>
      <c r="M466" s="862"/>
      <c r="N466" s="600"/>
    </row>
    <row r="467" spans="1:14" ht="9" customHeight="1">
      <c r="A467" s="600"/>
      <c r="B467" s="855"/>
      <c r="C467" s="853"/>
      <c r="D467" s="588"/>
      <c r="E467" s="588"/>
      <c r="F467" s="588"/>
      <c r="G467" s="588"/>
      <c r="H467" s="588"/>
      <c r="I467" s="588"/>
      <c r="J467" s="588"/>
      <c r="K467" s="588"/>
      <c r="L467" s="862"/>
      <c r="M467" s="862"/>
      <c r="N467" s="600"/>
    </row>
    <row r="468" spans="1:14" ht="9" customHeight="1">
      <c r="A468" s="600"/>
      <c r="B468" s="855"/>
      <c r="C468" s="853"/>
      <c r="D468" s="588"/>
      <c r="E468" s="588"/>
      <c r="F468" s="588"/>
      <c r="G468" s="588"/>
      <c r="H468" s="588"/>
      <c r="I468" s="588"/>
      <c r="J468" s="588"/>
      <c r="K468" s="588"/>
      <c r="L468" s="862"/>
      <c r="M468" s="862"/>
      <c r="N468" s="600"/>
    </row>
    <row r="469" spans="1:14" ht="9" customHeight="1">
      <c r="A469" s="600"/>
      <c r="B469" s="855"/>
      <c r="C469" s="853"/>
      <c r="D469" s="588"/>
      <c r="E469" s="588"/>
      <c r="F469" s="588"/>
      <c r="G469" s="588"/>
      <c r="H469" s="588"/>
      <c r="I469" s="588"/>
      <c r="J469" s="588"/>
      <c r="K469" s="588"/>
      <c r="L469" s="862"/>
      <c r="M469" s="862"/>
      <c r="N469" s="600"/>
    </row>
    <row r="470" spans="1:14" ht="9" customHeight="1">
      <c r="A470" s="600"/>
      <c r="B470" s="855"/>
      <c r="C470" s="853"/>
      <c r="D470" s="588"/>
      <c r="E470" s="588"/>
      <c r="F470" s="588"/>
      <c r="G470" s="588"/>
      <c r="H470" s="588"/>
      <c r="I470" s="588"/>
      <c r="J470" s="588"/>
      <c r="K470" s="588"/>
      <c r="L470" s="862"/>
      <c r="M470" s="862"/>
      <c r="N470" s="600"/>
    </row>
    <row r="471" spans="1:14" ht="9" customHeight="1">
      <c r="A471" s="600"/>
      <c r="B471" s="855"/>
      <c r="C471" s="853"/>
      <c r="D471" s="588"/>
      <c r="E471" s="588"/>
      <c r="F471" s="588"/>
      <c r="G471" s="588"/>
      <c r="H471" s="588"/>
      <c r="I471" s="588"/>
      <c r="J471" s="588"/>
      <c r="K471" s="588"/>
      <c r="L471" s="862"/>
      <c r="M471" s="862"/>
      <c r="N471" s="600"/>
    </row>
    <row r="472" spans="1:14" ht="9" customHeight="1">
      <c r="A472" s="600"/>
      <c r="B472" s="855"/>
      <c r="C472" s="853"/>
      <c r="D472" s="588"/>
      <c r="E472" s="588"/>
      <c r="F472" s="588"/>
      <c r="G472" s="588"/>
      <c r="H472" s="588"/>
      <c r="I472" s="588"/>
      <c r="J472" s="588"/>
      <c r="K472" s="588"/>
      <c r="L472" s="862"/>
      <c r="M472" s="862"/>
      <c r="N472" s="600"/>
    </row>
    <row r="473" spans="1:14" ht="9" customHeight="1">
      <c r="A473" s="600"/>
      <c r="B473" s="855"/>
      <c r="C473" s="853"/>
      <c r="D473" s="588"/>
      <c r="E473" s="588"/>
      <c r="F473" s="588"/>
      <c r="G473" s="588"/>
      <c r="H473" s="588"/>
      <c r="I473" s="588"/>
      <c r="J473" s="588"/>
      <c r="K473" s="588"/>
      <c r="L473" s="862"/>
      <c r="M473" s="862"/>
      <c r="N473" s="600"/>
    </row>
    <row r="474" spans="1:14" ht="9" customHeight="1">
      <c r="A474" s="600"/>
      <c r="B474" s="855"/>
      <c r="C474" s="853"/>
      <c r="D474" s="588"/>
      <c r="E474" s="588"/>
      <c r="F474" s="588"/>
      <c r="G474" s="588"/>
      <c r="H474" s="588"/>
      <c r="I474" s="588"/>
      <c r="J474" s="588"/>
      <c r="K474" s="588"/>
      <c r="L474" s="862"/>
      <c r="M474" s="862"/>
      <c r="N474" s="600"/>
    </row>
    <row r="475" spans="1:14" ht="9" customHeight="1">
      <c r="A475" s="600"/>
      <c r="B475" s="855"/>
      <c r="C475" s="853"/>
      <c r="D475" s="588"/>
      <c r="E475" s="588"/>
      <c r="F475" s="588"/>
      <c r="G475" s="588"/>
      <c r="H475" s="588"/>
      <c r="I475" s="588"/>
      <c r="J475" s="588"/>
      <c r="K475" s="588"/>
      <c r="L475" s="862"/>
      <c r="M475" s="862"/>
      <c r="N475" s="600"/>
    </row>
    <row r="476" spans="1:14" ht="9" customHeight="1">
      <c r="A476" s="600"/>
      <c r="B476" s="855"/>
      <c r="C476" s="853"/>
      <c r="D476" s="588"/>
      <c r="E476" s="588"/>
      <c r="F476" s="588"/>
      <c r="G476" s="588"/>
      <c r="H476" s="588"/>
      <c r="I476" s="588"/>
      <c r="J476" s="588"/>
      <c r="K476" s="588"/>
      <c r="L476" s="862"/>
      <c r="M476" s="862"/>
      <c r="N476" s="600"/>
    </row>
    <row r="477" spans="1:14" ht="9" customHeight="1">
      <c r="A477" s="600"/>
      <c r="B477" s="855"/>
      <c r="C477" s="853"/>
      <c r="D477" s="588"/>
      <c r="E477" s="588"/>
      <c r="F477" s="588"/>
      <c r="G477" s="588"/>
      <c r="H477" s="588"/>
      <c r="I477" s="588"/>
      <c r="J477" s="588"/>
      <c r="K477" s="588"/>
      <c r="L477" s="862"/>
      <c r="M477" s="862"/>
      <c r="N477" s="600"/>
    </row>
    <row r="478" spans="1:14" ht="9" customHeight="1">
      <c r="A478" s="600"/>
      <c r="B478" s="855"/>
      <c r="C478" s="853"/>
      <c r="D478" s="588"/>
      <c r="E478" s="588"/>
      <c r="F478" s="588"/>
      <c r="G478" s="588"/>
      <c r="H478" s="588"/>
      <c r="I478" s="588"/>
      <c r="J478" s="588"/>
      <c r="K478" s="588"/>
      <c r="L478" s="862"/>
      <c r="M478" s="862"/>
      <c r="N478" s="600"/>
    </row>
    <row r="479" spans="1:14" ht="9" customHeight="1">
      <c r="A479" s="600"/>
      <c r="B479" s="855"/>
      <c r="C479" s="853"/>
      <c r="D479" s="588"/>
      <c r="E479" s="588"/>
      <c r="F479" s="588"/>
      <c r="G479" s="588"/>
      <c r="H479" s="588"/>
      <c r="I479" s="588"/>
      <c r="J479" s="588"/>
      <c r="K479" s="588"/>
      <c r="L479" s="862"/>
      <c r="M479" s="862"/>
      <c r="N479" s="600"/>
    </row>
    <row r="480" spans="1:14" ht="9" customHeight="1">
      <c r="A480" s="600"/>
      <c r="B480" s="855"/>
      <c r="C480" s="853"/>
      <c r="D480" s="588"/>
      <c r="E480" s="588"/>
      <c r="F480" s="588"/>
      <c r="G480" s="588"/>
      <c r="H480" s="588"/>
      <c r="I480" s="588"/>
      <c r="J480" s="588"/>
      <c r="K480" s="588"/>
      <c r="L480" s="862"/>
      <c r="M480" s="862"/>
      <c r="N480" s="600"/>
    </row>
    <row r="481" spans="1:15" ht="9" customHeight="1">
      <c r="A481" s="600"/>
      <c r="B481" s="855"/>
      <c r="C481" s="853"/>
      <c r="D481" s="588"/>
      <c r="E481" s="588"/>
      <c r="F481" s="588"/>
      <c r="G481" s="588"/>
      <c r="H481" s="588"/>
      <c r="I481" s="588"/>
      <c r="J481" s="588"/>
      <c r="K481" s="588"/>
      <c r="L481" s="862"/>
      <c r="M481" s="862"/>
      <c r="N481" s="600"/>
    </row>
    <row r="486" spans="1:15" ht="9" customHeight="1">
      <c r="A486" s="670" t="s">
        <v>1652</v>
      </c>
      <c r="B486" s="855"/>
      <c r="C486" s="853"/>
      <c r="D486" s="588"/>
      <c r="E486" s="698"/>
      <c r="F486" s="698"/>
      <c r="G486" s="698"/>
      <c r="H486" s="698"/>
      <c r="I486" s="698"/>
      <c r="J486" s="698"/>
      <c r="K486" s="698"/>
      <c r="L486" s="698"/>
      <c r="M486" s="698"/>
      <c r="N486" s="698"/>
      <c r="O486" s="837"/>
    </row>
    <row r="487" spans="1:15" ht="9" customHeight="1">
      <c r="A487" s="670" t="s">
        <v>2249</v>
      </c>
      <c r="B487" s="855"/>
      <c r="C487" s="853"/>
      <c r="D487" s="588"/>
      <c r="E487" s="698"/>
      <c r="F487" s="698"/>
      <c r="G487" s="698"/>
      <c r="H487" s="698"/>
      <c r="I487" s="698"/>
      <c r="J487" s="698"/>
      <c r="K487" s="698"/>
      <c r="L487" s="698"/>
      <c r="M487" s="698"/>
      <c r="N487" s="698"/>
      <c r="O487" s="837"/>
    </row>
    <row r="488" spans="1:15" ht="9" customHeight="1">
      <c r="A488" s="670" t="s">
        <v>2250</v>
      </c>
      <c r="B488" s="855"/>
      <c r="C488" s="853"/>
      <c r="D488" s="588"/>
      <c r="E488" s="698"/>
      <c r="F488" s="698"/>
      <c r="G488" s="698"/>
      <c r="H488" s="698"/>
      <c r="I488" s="698"/>
      <c r="J488" s="698"/>
      <c r="K488" s="698"/>
      <c r="L488" s="698"/>
      <c r="M488" s="698"/>
      <c r="N488" s="698"/>
      <c r="O488" s="837"/>
    </row>
    <row r="489" spans="1:15" ht="9" customHeight="1">
      <c r="A489" s="670" t="s">
        <v>2251</v>
      </c>
      <c r="B489" s="855"/>
      <c r="C489" s="853"/>
      <c r="D489" s="588"/>
      <c r="E489" s="698"/>
      <c r="F489" s="698"/>
      <c r="G489" s="698"/>
      <c r="H489" s="698"/>
      <c r="I489" s="698"/>
      <c r="J489" s="698"/>
      <c r="K489" s="698"/>
      <c r="L489" s="698"/>
      <c r="M489" s="698"/>
      <c r="N489" s="698"/>
      <c r="O489" s="837"/>
    </row>
    <row r="490" spans="1:15" ht="9" customHeight="1">
      <c r="A490" s="600"/>
      <c r="B490" s="855"/>
      <c r="C490" s="853"/>
      <c r="D490" s="818"/>
      <c r="E490" s="818"/>
      <c r="F490" s="818"/>
      <c r="G490" s="818"/>
      <c r="H490" s="818"/>
      <c r="I490" s="818"/>
      <c r="J490" s="818"/>
      <c r="K490" s="818"/>
      <c r="L490" s="818"/>
      <c r="M490" s="818"/>
    </row>
    <row r="491" spans="1:15" ht="9" customHeight="1">
      <c r="A491" s="70" t="s">
        <v>46</v>
      </c>
      <c r="B491" s="855"/>
      <c r="C491" s="853"/>
      <c r="D491" s="818"/>
      <c r="E491" s="818"/>
      <c r="F491" s="818"/>
      <c r="G491" s="818"/>
      <c r="H491" s="818"/>
      <c r="I491" s="818"/>
      <c r="J491" s="818"/>
      <c r="K491" s="818"/>
      <c r="L491" s="818"/>
      <c r="M491" s="818"/>
    </row>
  </sheetData>
  <pageMargins left="0.7" right="0.7" top="0.78740157499999996" bottom="0.78740157499999996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89"/>
  <sheetViews>
    <sheetView workbookViewId="0">
      <pane ySplit="15" topLeftCell="A16" activePane="bottomLeft" state="frozen"/>
      <selection pane="bottomLeft"/>
    </sheetView>
  </sheetViews>
  <sheetFormatPr baseColWidth="10" defaultColWidth="12.85546875" defaultRowHeight="9"/>
  <cols>
    <col min="1" max="1" width="2.28515625" style="677" customWidth="1"/>
    <col min="2" max="2" width="20.85546875" style="671" customWidth="1"/>
    <col min="3" max="3" width="2.7109375" style="676" customWidth="1"/>
    <col min="4" max="4" width="6.5703125" style="698" bestFit="1" customWidth="1"/>
    <col min="5" max="7" width="5.85546875" style="698" bestFit="1" customWidth="1"/>
    <col min="8" max="8" width="5" style="698" bestFit="1" customWidth="1"/>
    <col min="9" max="13" width="5.85546875" style="698" bestFit="1" customWidth="1"/>
    <col min="14" max="14" width="6.28515625" style="698" customWidth="1"/>
    <col min="15" max="15" width="7.28515625" style="698" customWidth="1"/>
    <col min="16" max="16384" width="12.85546875" style="677"/>
  </cols>
  <sheetData>
    <row r="1" spans="1:15" s="863" customFormat="1" ht="12">
      <c r="A1" s="216" t="s">
        <v>592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216"/>
      <c r="M1" s="216"/>
      <c r="N1" s="216"/>
      <c r="O1" s="216"/>
    </row>
    <row r="2" spans="1:15" s="629" customFormat="1">
      <c r="A2" s="68"/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</row>
    <row r="3" spans="1:15" s="864" customFormat="1" ht="11.25">
      <c r="A3" s="117" t="s">
        <v>2267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  <c r="O3" s="297"/>
    </row>
    <row r="4" spans="1:15" s="864" customFormat="1" ht="11.25">
      <c r="A4" s="117" t="s">
        <v>2268</v>
      </c>
      <c r="B4" s="297"/>
      <c r="C4" s="297"/>
      <c r="D4" s="297"/>
      <c r="E4" s="297"/>
      <c r="F4" s="297"/>
      <c r="G4" s="297"/>
      <c r="H4" s="297"/>
      <c r="I4" s="297"/>
      <c r="J4" s="297"/>
      <c r="K4" s="297"/>
      <c r="L4" s="297"/>
      <c r="M4" s="297"/>
      <c r="N4" s="297"/>
      <c r="O4" s="297"/>
    </row>
    <row r="5" spans="1:15" s="629" customFormat="1">
      <c r="A5" s="39"/>
      <c r="B5" s="39"/>
      <c r="C5" s="60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</row>
    <row r="6" spans="1:15" s="629" customFormat="1">
      <c r="A6" s="610"/>
      <c r="B6" s="610"/>
      <c r="C6" s="611"/>
      <c r="D6" s="1490"/>
      <c r="E6" s="1483" t="s">
        <v>140</v>
      </c>
      <c r="F6" s="1492"/>
      <c r="G6" s="1492"/>
      <c r="H6" s="1492"/>
      <c r="I6" s="1492"/>
      <c r="J6" s="1492"/>
      <c r="K6" s="1492"/>
      <c r="L6" s="1492"/>
      <c r="M6" s="1492"/>
      <c r="N6" s="1493"/>
      <c r="O6" s="152" t="s">
        <v>2269</v>
      </c>
    </row>
    <row r="7" spans="1:15" s="629" customFormat="1">
      <c r="C7" s="619"/>
      <c r="D7" s="1491"/>
      <c r="E7" s="1494"/>
      <c r="F7" s="1495"/>
      <c r="G7" s="1495"/>
      <c r="H7" s="1495"/>
      <c r="I7" s="1495"/>
      <c r="J7" s="1495"/>
      <c r="K7" s="1495"/>
      <c r="L7" s="1495"/>
      <c r="M7" s="1495"/>
      <c r="N7" s="1496"/>
      <c r="O7" s="605" t="s">
        <v>2270</v>
      </c>
    </row>
    <row r="8" spans="1:15" s="629" customFormat="1">
      <c r="A8" s="1497" t="s">
        <v>182</v>
      </c>
      <c r="B8" s="1497"/>
      <c r="C8" s="619"/>
      <c r="D8" s="39"/>
      <c r="E8" s="865" t="s">
        <v>559</v>
      </c>
      <c r="F8" s="771"/>
      <c r="G8" s="865" t="s">
        <v>2271</v>
      </c>
      <c r="H8" s="771"/>
      <c r="I8" s="865" t="s">
        <v>2272</v>
      </c>
      <c r="J8" s="71"/>
      <c r="K8" s="866" t="s">
        <v>2273</v>
      </c>
      <c r="L8" s="866"/>
      <c r="M8" s="727"/>
      <c r="N8" s="727"/>
      <c r="O8" s="608" t="s">
        <v>92</v>
      </c>
    </row>
    <row r="9" spans="1:15" s="629" customFormat="1">
      <c r="A9" s="71" t="s">
        <v>1708</v>
      </c>
      <c r="B9" s="71"/>
      <c r="C9" s="619"/>
      <c r="E9" s="770" t="s">
        <v>2274</v>
      </c>
      <c r="F9" s="867"/>
      <c r="G9" s="622" t="s">
        <v>2274</v>
      </c>
      <c r="H9" s="622"/>
      <c r="I9" s="868" t="s">
        <v>92</v>
      </c>
      <c r="J9" s="622"/>
      <c r="K9" s="868" t="s">
        <v>92</v>
      </c>
      <c r="L9" s="868"/>
      <c r="M9" s="869"/>
      <c r="N9" s="869"/>
      <c r="O9" s="609"/>
    </row>
    <row r="10" spans="1:15" s="629" customFormat="1">
      <c r="A10" s="71" t="s">
        <v>457</v>
      </c>
      <c r="B10" s="71"/>
      <c r="C10" s="606"/>
      <c r="D10" s="620" t="s">
        <v>1897</v>
      </c>
      <c r="E10" s="609"/>
      <c r="F10" s="620" t="s">
        <v>2275</v>
      </c>
      <c r="G10" s="609"/>
      <c r="H10" s="620" t="s">
        <v>2275</v>
      </c>
      <c r="I10" s="617"/>
      <c r="J10" s="617" t="s">
        <v>2275</v>
      </c>
      <c r="K10" s="609"/>
      <c r="L10" s="620" t="s">
        <v>2275</v>
      </c>
      <c r="M10" s="620" t="s">
        <v>2276</v>
      </c>
      <c r="N10" s="50" t="s">
        <v>2277</v>
      </c>
      <c r="O10" s="606" t="s">
        <v>2278</v>
      </c>
    </row>
    <row r="11" spans="1:15" s="629" customFormat="1">
      <c r="A11" s="247"/>
      <c r="B11" s="247"/>
      <c r="C11" s="606"/>
      <c r="D11" s="620" t="s">
        <v>102</v>
      </c>
      <c r="E11" s="609"/>
      <c r="F11" s="620" t="s">
        <v>2279</v>
      </c>
      <c r="G11" s="609"/>
      <c r="H11" s="620" t="s">
        <v>2279</v>
      </c>
      <c r="I11" s="620"/>
      <c r="J11" s="620" t="s">
        <v>2279</v>
      </c>
      <c r="K11" s="609"/>
      <c r="L11" s="620" t="s">
        <v>2279</v>
      </c>
      <c r="M11" s="620" t="s">
        <v>2280</v>
      </c>
      <c r="N11" s="620" t="s">
        <v>2281</v>
      </c>
      <c r="O11" s="606" t="s">
        <v>2282</v>
      </c>
    </row>
    <row r="12" spans="1:15" s="629" customFormat="1">
      <c r="A12" s="247"/>
      <c r="B12" s="247"/>
      <c r="C12" s="619"/>
      <c r="D12" s="606"/>
      <c r="E12" s="620" t="s">
        <v>318</v>
      </c>
      <c r="F12" s="620" t="s">
        <v>2283</v>
      </c>
      <c r="G12" s="620" t="s">
        <v>318</v>
      </c>
      <c r="H12" s="620" t="s">
        <v>2283</v>
      </c>
      <c r="I12" s="620" t="s">
        <v>318</v>
      </c>
      <c r="J12" s="620" t="s">
        <v>2283</v>
      </c>
      <c r="K12" s="620" t="s">
        <v>318</v>
      </c>
      <c r="L12" s="620" t="s">
        <v>2283</v>
      </c>
      <c r="M12" s="620" t="s">
        <v>2284</v>
      </c>
      <c r="N12" s="620" t="s">
        <v>2285</v>
      </c>
      <c r="O12" s="606" t="s">
        <v>1711</v>
      </c>
    </row>
    <row r="13" spans="1:15" s="629" customFormat="1">
      <c r="A13" s="870" t="s">
        <v>1728</v>
      </c>
      <c r="B13" s="71"/>
      <c r="C13" s="619"/>
      <c r="D13" s="606"/>
      <c r="E13" s="620" t="s">
        <v>323</v>
      </c>
      <c r="F13" s="620" t="s">
        <v>98</v>
      </c>
      <c r="G13" s="620" t="s">
        <v>323</v>
      </c>
      <c r="H13" s="620" t="s">
        <v>98</v>
      </c>
      <c r="I13" s="620" t="s">
        <v>323</v>
      </c>
      <c r="J13" s="620" t="s">
        <v>98</v>
      </c>
      <c r="K13" s="620" t="s">
        <v>323</v>
      </c>
      <c r="L13" s="620" t="s">
        <v>98</v>
      </c>
      <c r="M13" s="620"/>
      <c r="N13" s="620" t="s">
        <v>2286</v>
      </c>
      <c r="O13" s="606"/>
    </row>
    <row r="14" spans="1:15" s="629" customFormat="1">
      <c r="A14" s="870" t="s">
        <v>1734</v>
      </c>
      <c r="B14" s="71"/>
      <c r="C14" s="619"/>
      <c r="D14" s="871"/>
      <c r="E14" s="872"/>
      <c r="F14" s="620" t="s">
        <v>2287</v>
      </c>
      <c r="G14" s="872"/>
      <c r="H14" s="620" t="s">
        <v>2287</v>
      </c>
      <c r="I14" s="873"/>
      <c r="J14" s="620" t="s">
        <v>2287</v>
      </c>
      <c r="K14" s="872"/>
      <c r="L14" s="620" t="s">
        <v>2287</v>
      </c>
      <c r="M14" s="869"/>
      <c r="N14" s="869"/>
    </row>
    <row r="15" spans="1:15" s="629" customFormat="1">
      <c r="A15" s="874"/>
      <c r="B15" s="622"/>
      <c r="C15" s="626"/>
      <c r="D15" s="625"/>
      <c r="E15" s="625"/>
      <c r="F15" s="625" t="s">
        <v>2288</v>
      </c>
      <c r="G15" s="625"/>
      <c r="H15" s="625" t="s">
        <v>2288</v>
      </c>
      <c r="I15" s="625"/>
      <c r="J15" s="608" t="s">
        <v>2288</v>
      </c>
      <c r="K15" s="625"/>
      <c r="L15" s="625" t="s">
        <v>2288</v>
      </c>
      <c r="M15" s="625"/>
      <c r="N15" s="625"/>
      <c r="O15" s="772"/>
    </row>
    <row r="16" spans="1:15" s="629" customFormat="1">
      <c r="A16" s="870"/>
      <c r="B16" s="71"/>
      <c r="C16" s="618"/>
      <c r="D16" s="606"/>
      <c r="E16" s="606"/>
      <c r="F16" s="606"/>
      <c r="G16" s="606"/>
      <c r="H16" s="606"/>
      <c r="I16" s="606"/>
      <c r="J16" s="606"/>
      <c r="K16" s="606"/>
      <c r="L16" s="606"/>
      <c r="M16" s="606"/>
      <c r="N16" s="606"/>
      <c r="O16" s="247"/>
    </row>
    <row r="17" spans="1:15" s="698" customFormat="1" ht="18" customHeight="1">
      <c r="A17" s="677" t="s">
        <v>458</v>
      </c>
      <c r="B17" s="671"/>
      <c r="C17" s="674"/>
    </row>
    <row r="18" spans="1:15" s="698" customFormat="1" ht="27.6" customHeight="1">
      <c r="B18" s="671" t="s">
        <v>2289</v>
      </c>
      <c r="C18" s="674" t="s">
        <v>1739</v>
      </c>
      <c r="D18" s="698">
        <v>131</v>
      </c>
      <c r="E18" s="698">
        <v>62</v>
      </c>
      <c r="F18" s="698">
        <v>40</v>
      </c>
      <c r="G18" s="698">
        <v>3</v>
      </c>
      <c r="H18" s="698">
        <v>0</v>
      </c>
      <c r="I18" s="698">
        <v>58</v>
      </c>
      <c r="J18" s="698">
        <v>34</v>
      </c>
      <c r="K18" s="698">
        <v>6</v>
      </c>
      <c r="L18" s="698">
        <v>4</v>
      </c>
      <c r="M18" s="698">
        <v>0</v>
      </c>
      <c r="N18" s="698">
        <v>2</v>
      </c>
      <c r="O18" s="698">
        <v>0</v>
      </c>
    </row>
    <row r="19" spans="1:15" s="698" customFormat="1" ht="9" customHeight="1">
      <c r="A19" s="677"/>
      <c r="B19" s="671"/>
      <c r="C19" s="674" t="s">
        <v>1740</v>
      </c>
      <c r="D19" s="698">
        <v>356</v>
      </c>
      <c r="E19" s="698">
        <v>334</v>
      </c>
      <c r="F19" s="698">
        <v>112</v>
      </c>
      <c r="G19" s="698">
        <v>2</v>
      </c>
      <c r="H19" s="698">
        <v>2</v>
      </c>
      <c r="I19" s="698">
        <v>6</v>
      </c>
      <c r="J19" s="698">
        <v>5</v>
      </c>
      <c r="K19" s="698">
        <v>12</v>
      </c>
      <c r="L19" s="698">
        <v>8</v>
      </c>
      <c r="M19" s="698">
        <v>0</v>
      </c>
      <c r="N19" s="698">
        <v>0</v>
      </c>
      <c r="O19" s="698">
        <v>2</v>
      </c>
    </row>
    <row r="20" spans="1:15" s="878" customFormat="1" ht="18" customHeight="1">
      <c r="A20" s="875"/>
      <c r="B20" s="876"/>
      <c r="C20" s="877" t="s">
        <v>1741</v>
      </c>
      <c r="D20" s="878">
        <v>487</v>
      </c>
      <c r="E20" s="878">
        <v>396</v>
      </c>
      <c r="F20" s="878">
        <v>152</v>
      </c>
      <c r="G20" s="878">
        <v>5</v>
      </c>
      <c r="H20" s="878">
        <v>2</v>
      </c>
      <c r="I20" s="878">
        <v>64</v>
      </c>
      <c r="J20" s="878">
        <v>39</v>
      </c>
      <c r="K20" s="878">
        <v>18</v>
      </c>
      <c r="L20" s="878">
        <v>12</v>
      </c>
      <c r="M20" s="878">
        <v>0</v>
      </c>
      <c r="N20" s="878">
        <v>2</v>
      </c>
      <c r="O20" s="878">
        <v>2</v>
      </c>
    </row>
    <row r="21" spans="1:15" s="698" customFormat="1">
      <c r="A21" s="677"/>
      <c r="B21" s="671" t="s">
        <v>752</v>
      </c>
      <c r="C21" s="674" t="s">
        <v>1739</v>
      </c>
      <c r="D21" s="698">
        <v>28</v>
      </c>
      <c r="E21" s="698">
        <v>13</v>
      </c>
      <c r="F21" s="698">
        <v>7</v>
      </c>
      <c r="G21" s="698">
        <v>4</v>
      </c>
      <c r="H21" s="698">
        <v>1</v>
      </c>
      <c r="I21" s="698">
        <v>5</v>
      </c>
      <c r="J21" s="698">
        <v>4</v>
      </c>
      <c r="K21" s="698">
        <v>3</v>
      </c>
      <c r="L21" s="698">
        <v>0</v>
      </c>
      <c r="M21" s="698">
        <v>0</v>
      </c>
      <c r="N21" s="698">
        <v>0</v>
      </c>
      <c r="O21" s="698">
        <v>3</v>
      </c>
    </row>
    <row r="22" spans="1:15" s="698" customFormat="1" ht="9" customHeight="1">
      <c r="A22" s="677"/>
      <c r="B22" s="671"/>
      <c r="C22" s="674" t="s">
        <v>1740</v>
      </c>
      <c r="D22" s="698">
        <v>211</v>
      </c>
      <c r="E22" s="698">
        <v>189</v>
      </c>
      <c r="F22" s="698">
        <v>20</v>
      </c>
      <c r="G22" s="698">
        <v>12</v>
      </c>
      <c r="H22" s="698">
        <v>4</v>
      </c>
      <c r="I22" s="698">
        <v>1</v>
      </c>
      <c r="J22" s="698">
        <v>0</v>
      </c>
      <c r="K22" s="698">
        <v>6</v>
      </c>
      <c r="L22" s="698">
        <v>0</v>
      </c>
      <c r="M22" s="698">
        <v>0</v>
      </c>
      <c r="N22" s="698">
        <v>1</v>
      </c>
      <c r="O22" s="698">
        <v>2</v>
      </c>
    </row>
    <row r="23" spans="1:15" s="878" customFormat="1" ht="18" customHeight="1">
      <c r="A23" s="875"/>
      <c r="B23" s="876"/>
      <c r="C23" s="877" t="s">
        <v>1741</v>
      </c>
      <c r="D23" s="878">
        <v>239</v>
      </c>
      <c r="E23" s="878">
        <v>202</v>
      </c>
      <c r="F23" s="878">
        <v>27</v>
      </c>
      <c r="G23" s="878">
        <v>16</v>
      </c>
      <c r="H23" s="878">
        <v>5</v>
      </c>
      <c r="I23" s="878">
        <v>6</v>
      </c>
      <c r="J23" s="878">
        <v>4</v>
      </c>
      <c r="K23" s="878">
        <v>9</v>
      </c>
      <c r="L23" s="878">
        <v>0</v>
      </c>
      <c r="M23" s="878">
        <v>0</v>
      </c>
      <c r="N23" s="878">
        <v>1</v>
      </c>
      <c r="O23" s="878">
        <v>5</v>
      </c>
    </row>
    <row r="24" spans="1:15" s="698" customFormat="1">
      <c r="A24" s="677"/>
      <c r="B24" s="671" t="s">
        <v>753</v>
      </c>
      <c r="C24" s="674" t="s">
        <v>1739</v>
      </c>
      <c r="D24" s="698">
        <v>25</v>
      </c>
      <c r="E24" s="698">
        <v>12</v>
      </c>
      <c r="F24" s="698">
        <v>8</v>
      </c>
      <c r="G24" s="698">
        <v>3</v>
      </c>
      <c r="H24" s="698">
        <v>1</v>
      </c>
      <c r="I24" s="698">
        <v>3</v>
      </c>
      <c r="J24" s="698">
        <v>2</v>
      </c>
      <c r="K24" s="698">
        <v>2</v>
      </c>
      <c r="L24" s="698">
        <v>0</v>
      </c>
      <c r="M24" s="698">
        <v>0</v>
      </c>
      <c r="N24" s="698">
        <v>0</v>
      </c>
      <c r="O24" s="698">
        <v>5</v>
      </c>
    </row>
    <row r="25" spans="1:15" s="698" customFormat="1" ht="9" customHeight="1">
      <c r="A25" s="677"/>
      <c r="B25" s="671"/>
      <c r="C25" s="674" t="s">
        <v>1740</v>
      </c>
      <c r="D25" s="698">
        <v>223</v>
      </c>
      <c r="E25" s="698">
        <v>200</v>
      </c>
      <c r="F25" s="698">
        <v>12</v>
      </c>
      <c r="G25" s="698">
        <v>4</v>
      </c>
      <c r="H25" s="698">
        <v>0</v>
      </c>
      <c r="I25" s="698">
        <v>1</v>
      </c>
      <c r="J25" s="698">
        <v>0</v>
      </c>
      <c r="K25" s="698">
        <v>11</v>
      </c>
      <c r="L25" s="698">
        <v>0</v>
      </c>
      <c r="M25" s="698">
        <v>0</v>
      </c>
      <c r="N25" s="698">
        <v>1</v>
      </c>
      <c r="O25" s="698">
        <v>6</v>
      </c>
    </row>
    <row r="26" spans="1:15" s="878" customFormat="1" ht="18" customHeight="1">
      <c r="A26" s="875"/>
      <c r="B26" s="876"/>
      <c r="C26" s="877" t="s">
        <v>1741</v>
      </c>
      <c r="D26" s="878">
        <v>248</v>
      </c>
      <c r="E26" s="878">
        <v>212</v>
      </c>
      <c r="F26" s="878">
        <v>20</v>
      </c>
      <c r="G26" s="878">
        <v>7</v>
      </c>
      <c r="H26" s="878">
        <v>1</v>
      </c>
      <c r="I26" s="878">
        <v>4</v>
      </c>
      <c r="J26" s="878">
        <v>2</v>
      </c>
      <c r="K26" s="878">
        <v>13</v>
      </c>
      <c r="L26" s="878">
        <v>0</v>
      </c>
      <c r="M26" s="878">
        <v>0</v>
      </c>
      <c r="N26" s="878">
        <v>1</v>
      </c>
      <c r="O26" s="878">
        <v>11</v>
      </c>
    </row>
    <row r="27" spans="1:15" s="698" customFormat="1">
      <c r="A27" s="677"/>
      <c r="B27" s="671" t="s">
        <v>754</v>
      </c>
      <c r="C27" s="674" t="s">
        <v>1739</v>
      </c>
      <c r="D27" s="698">
        <v>36</v>
      </c>
      <c r="E27" s="698">
        <v>20</v>
      </c>
      <c r="F27" s="698">
        <v>6</v>
      </c>
      <c r="G27" s="698">
        <v>4</v>
      </c>
      <c r="H27" s="698">
        <v>3</v>
      </c>
      <c r="I27" s="698">
        <v>4</v>
      </c>
      <c r="J27" s="698">
        <v>3</v>
      </c>
      <c r="K27" s="698">
        <v>5</v>
      </c>
      <c r="L27" s="698">
        <v>2</v>
      </c>
      <c r="M27" s="698">
        <v>0</v>
      </c>
      <c r="N27" s="698">
        <v>0</v>
      </c>
      <c r="O27" s="698">
        <v>3</v>
      </c>
    </row>
    <row r="28" spans="1:15" s="698" customFormat="1" ht="9" customHeight="1">
      <c r="A28" s="677"/>
      <c r="B28" s="671"/>
      <c r="C28" s="674" t="s">
        <v>1740</v>
      </c>
      <c r="D28" s="698">
        <v>282</v>
      </c>
      <c r="E28" s="698">
        <v>239</v>
      </c>
      <c r="F28" s="698">
        <v>31</v>
      </c>
      <c r="G28" s="698">
        <v>9</v>
      </c>
      <c r="H28" s="698">
        <v>6</v>
      </c>
      <c r="I28" s="698">
        <v>1</v>
      </c>
      <c r="J28" s="698">
        <v>0</v>
      </c>
      <c r="K28" s="698">
        <v>30</v>
      </c>
      <c r="L28" s="698">
        <v>5</v>
      </c>
      <c r="M28" s="698">
        <v>0</v>
      </c>
      <c r="N28" s="698">
        <v>0</v>
      </c>
      <c r="O28" s="698">
        <v>3</v>
      </c>
    </row>
    <row r="29" spans="1:15" s="878" customFormat="1" ht="18" customHeight="1">
      <c r="A29" s="875"/>
      <c r="B29" s="876"/>
      <c r="C29" s="877" t="s">
        <v>1741</v>
      </c>
      <c r="D29" s="878">
        <v>318</v>
      </c>
      <c r="E29" s="878">
        <v>259</v>
      </c>
      <c r="F29" s="878">
        <v>37</v>
      </c>
      <c r="G29" s="878">
        <v>13</v>
      </c>
      <c r="H29" s="878">
        <v>9</v>
      </c>
      <c r="I29" s="878">
        <v>5</v>
      </c>
      <c r="J29" s="878">
        <v>3</v>
      </c>
      <c r="K29" s="878">
        <v>35</v>
      </c>
      <c r="L29" s="878">
        <v>7</v>
      </c>
      <c r="M29" s="878">
        <v>0</v>
      </c>
      <c r="N29" s="878">
        <v>0</v>
      </c>
      <c r="O29" s="878">
        <v>6</v>
      </c>
    </row>
    <row r="30" spans="1:15" s="698" customFormat="1">
      <c r="A30" s="677"/>
      <c r="B30" s="671" t="s">
        <v>755</v>
      </c>
      <c r="C30" s="674" t="s">
        <v>1739</v>
      </c>
      <c r="D30" s="698">
        <v>122</v>
      </c>
      <c r="E30" s="698">
        <v>46</v>
      </c>
      <c r="F30" s="698">
        <v>26</v>
      </c>
      <c r="G30" s="698">
        <v>6</v>
      </c>
      <c r="H30" s="698">
        <v>0</v>
      </c>
      <c r="I30" s="698">
        <v>47</v>
      </c>
      <c r="J30" s="698">
        <v>17</v>
      </c>
      <c r="K30" s="698">
        <v>17</v>
      </c>
      <c r="L30" s="698">
        <v>7</v>
      </c>
      <c r="M30" s="698">
        <v>0</v>
      </c>
      <c r="N30" s="698">
        <v>2</v>
      </c>
      <c r="O30" s="698">
        <v>4</v>
      </c>
    </row>
    <row r="31" spans="1:15" s="698" customFormat="1" ht="9" customHeight="1">
      <c r="A31" s="677"/>
      <c r="B31" s="671"/>
      <c r="C31" s="674" t="s">
        <v>1740</v>
      </c>
      <c r="D31" s="698">
        <v>600</v>
      </c>
      <c r="E31" s="698">
        <v>490</v>
      </c>
      <c r="F31" s="698">
        <v>90</v>
      </c>
      <c r="G31" s="698">
        <v>30</v>
      </c>
      <c r="H31" s="698">
        <v>17</v>
      </c>
      <c r="I31" s="698">
        <v>54</v>
      </c>
      <c r="J31" s="698">
        <v>15</v>
      </c>
      <c r="K31" s="698">
        <v>19</v>
      </c>
      <c r="L31" s="698">
        <v>12</v>
      </c>
      <c r="M31" s="698">
        <v>0</v>
      </c>
      <c r="N31" s="698">
        <v>0</v>
      </c>
      <c r="O31" s="698">
        <v>7</v>
      </c>
    </row>
    <row r="32" spans="1:15" s="878" customFormat="1" ht="18" customHeight="1">
      <c r="A32" s="875"/>
      <c r="B32" s="876"/>
      <c r="C32" s="877" t="s">
        <v>1741</v>
      </c>
      <c r="D32" s="878">
        <v>722</v>
      </c>
      <c r="E32" s="878">
        <v>536</v>
      </c>
      <c r="F32" s="878">
        <v>116</v>
      </c>
      <c r="G32" s="878">
        <v>36</v>
      </c>
      <c r="H32" s="878">
        <v>17</v>
      </c>
      <c r="I32" s="878">
        <v>101</v>
      </c>
      <c r="J32" s="878">
        <v>32</v>
      </c>
      <c r="K32" s="878">
        <v>36</v>
      </c>
      <c r="L32" s="878">
        <v>19</v>
      </c>
      <c r="M32" s="878">
        <v>0</v>
      </c>
      <c r="N32" s="878">
        <v>2</v>
      </c>
      <c r="O32" s="878">
        <v>11</v>
      </c>
    </row>
    <row r="33" spans="1:15" s="698" customFormat="1" ht="18">
      <c r="A33" s="677"/>
      <c r="B33" s="671" t="s">
        <v>2290</v>
      </c>
      <c r="C33" s="674" t="s">
        <v>1739</v>
      </c>
      <c r="D33" s="698">
        <v>20</v>
      </c>
      <c r="E33" s="698">
        <v>4</v>
      </c>
      <c r="F33" s="698">
        <v>2</v>
      </c>
      <c r="G33" s="698">
        <v>3</v>
      </c>
      <c r="H33" s="698">
        <v>2</v>
      </c>
      <c r="I33" s="698">
        <v>4</v>
      </c>
      <c r="J33" s="698">
        <v>4</v>
      </c>
      <c r="K33" s="698">
        <v>3</v>
      </c>
      <c r="L33" s="698">
        <v>3</v>
      </c>
      <c r="M33" s="698">
        <v>0</v>
      </c>
      <c r="N33" s="698">
        <v>6</v>
      </c>
      <c r="O33" s="698">
        <v>0</v>
      </c>
    </row>
    <row r="34" spans="1:15" s="698" customFormat="1" ht="9" customHeight="1">
      <c r="A34" s="677"/>
      <c r="B34" s="671"/>
      <c r="C34" s="674" t="s">
        <v>1740</v>
      </c>
      <c r="D34" s="698">
        <v>62</v>
      </c>
      <c r="E34" s="698">
        <v>11</v>
      </c>
      <c r="F34" s="698">
        <v>6</v>
      </c>
      <c r="G34" s="698">
        <v>8</v>
      </c>
      <c r="H34" s="698">
        <v>2</v>
      </c>
      <c r="I34" s="698">
        <v>6</v>
      </c>
      <c r="J34" s="698">
        <v>6</v>
      </c>
      <c r="K34" s="698">
        <v>8</v>
      </c>
      <c r="L34" s="698">
        <v>5</v>
      </c>
      <c r="M34" s="698">
        <v>0</v>
      </c>
      <c r="N34" s="698">
        <v>26</v>
      </c>
      <c r="O34" s="698">
        <v>3</v>
      </c>
    </row>
    <row r="35" spans="1:15" s="878" customFormat="1" ht="18" customHeight="1">
      <c r="A35" s="875"/>
      <c r="B35" s="876"/>
      <c r="C35" s="877" t="s">
        <v>1741</v>
      </c>
      <c r="D35" s="878">
        <v>82</v>
      </c>
      <c r="E35" s="878">
        <v>15</v>
      </c>
      <c r="F35" s="878">
        <v>8</v>
      </c>
      <c r="G35" s="878">
        <v>11</v>
      </c>
      <c r="H35" s="878">
        <v>4</v>
      </c>
      <c r="I35" s="878">
        <v>10</v>
      </c>
      <c r="J35" s="878">
        <v>10</v>
      </c>
      <c r="K35" s="878">
        <v>11</v>
      </c>
      <c r="L35" s="878">
        <v>8</v>
      </c>
      <c r="M35" s="878">
        <v>0</v>
      </c>
      <c r="N35" s="878">
        <v>32</v>
      </c>
      <c r="O35" s="878">
        <v>3</v>
      </c>
    </row>
    <row r="36" spans="1:15" s="698" customFormat="1" ht="27">
      <c r="A36" s="677"/>
      <c r="B36" s="671" t="s">
        <v>2291</v>
      </c>
      <c r="C36" s="674" t="s">
        <v>1739</v>
      </c>
      <c r="D36" s="698">
        <v>49</v>
      </c>
      <c r="E36" s="698">
        <v>26</v>
      </c>
      <c r="F36" s="698">
        <v>12</v>
      </c>
      <c r="G36" s="698">
        <v>0</v>
      </c>
      <c r="H36" s="698">
        <v>0</v>
      </c>
      <c r="I36" s="698">
        <v>16</v>
      </c>
      <c r="J36" s="698">
        <v>12</v>
      </c>
      <c r="K36" s="698">
        <v>4</v>
      </c>
      <c r="L36" s="698">
        <v>2</v>
      </c>
      <c r="M36" s="698">
        <v>0</v>
      </c>
      <c r="N36" s="698">
        <v>1</v>
      </c>
      <c r="O36" s="698">
        <v>2</v>
      </c>
    </row>
    <row r="37" spans="1:15" s="698" customFormat="1" ht="9" customHeight="1">
      <c r="A37" s="677"/>
      <c r="B37" s="671"/>
      <c r="C37" s="674" t="s">
        <v>1740</v>
      </c>
      <c r="D37" s="698">
        <v>239</v>
      </c>
      <c r="E37" s="698">
        <v>219</v>
      </c>
      <c r="F37" s="698">
        <v>56</v>
      </c>
      <c r="G37" s="698">
        <v>7</v>
      </c>
      <c r="H37" s="698">
        <v>2</v>
      </c>
      <c r="I37" s="698">
        <v>1</v>
      </c>
      <c r="J37" s="698">
        <v>1</v>
      </c>
      <c r="K37" s="698">
        <v>5</v>
      </c>
      <c r="L37" s="698">
        <v>3</v>
      </c>
      <c r="M37" s="698">
        <v>0</v>
      </c>
      <c r="N37" s="698">
        <v>1</v>
      </c>
      <c r="O37" s="698">
        <v>6</v>
      </c>
    </row>
    <row r="38" spans="1:15" s="878" customFormat="1" ht="18" customHeight="1">
      <c r="A38" s="875"/>
      <c r="B38" s="876"/>
      <c r="C38" s="877" t="s">
        <v>1741</v>
      </c>
      <c r="D38" s="878">
        <v>288</v>
      </c>
      <c r="E38" s="878">
        <v>245</v>
      </c>
      <c r="F38" s="878">
        <v>68</v>
      </c>
      <c r="G38" s="878">
        <v>7</v>
      </c>
      <c r="H38" s="878">
        <v>2</v>
      </c>
      <c r="I38" s="878">
        <v>17</v>
      </c>
      <c r="J38" s="878">
        <v>13</v>
      </c>
      <c r="K38" s="878">
        <v>9</v>
      </c>
      <c r="L38" s="878">
        <v>5</v>
      </c>
      <c r="M38" s="878">
        <v>0</v>
      </c>
      <c r="N38" s="878">
        <v>2</v>
      </c>
      <c r="O38" s="878">
        <v>8</v>
      </c>
    </row>
    <row r="39" spans="1:15" s="698" customFormat="1" ht="18">
      <c r="A39" s="677"/>
      <c r="B39" s="671" t="s">
        <v>2292</v>
      </c>
      <c r="C39" s="674" t="s">
        <v>1739</v>
      </c>
      <c r="D39" s="698">
        <v>12</v>
      </c>
      <c r="E39" s="698">
        <v>4</v>
      </c>
      <c r="F39" s="698">
        <v>0</v>
      </c>
      <c r="G39" s="698">
        <v>2</v>
      </c>
      <c r="H39" s="698">
        <v>2</v>
      </c>
      <c r="I39" s="698">
        <v>3</v>
      </c>
      <c r="J39" s="698">
        <v>3</v>
      </c>
      <c r="K39" s="698">
        <v>3</v>
      </c>
      <c r="L39" s="698">
        <v>0</v>
      </c>
      <c r="M39" s="698">
        <v>0</v>
      </c>
      <c r="N39" s="698">
        <v>0</v>
      </c>
      <c r="O39" s="698">
        <v>0</v>
      </c>
    </row>
    <row r="40" spans="1:15" s="698" customFormat="1" ht="9" customHeight="1">
      <c r="A40" s="677"/>
      <c r="B40" s="671"/>
      <c r="C40" s="674" t="s">
        <v>1740</v>
      </c>
      <c r="D40" s="698">
        <v>81</v>
      </c>
      <c r="E40" s="698">
        <v>71</v>
      </c>
      <c r="F40" s="698">
        <v>8</v>
      </c>
      <c r="G40" s="698">
        <v>2</v>
      </c>
      <c r="H40" s="698">
        <v>1</v>
      </c>
      <c r="I40" s="698">
        <v>2</v>
      </c>
      <c r="J40" s="698">
        <v>1</v>
      </c>
      <c r="K40" s="698">
        <v>5</v>
      </c>
      <c r="L40" s="698">
        <v>1</v>
      </c>
      <c r="M40" s="698">
        <v>0</v>
      </c>
      <c r="N40" s="698">
        <v>0</v>
      </c>
      <c r="O40" s="698">
        <v>1</v>
      </c>
    </row>
    <row r="41" spans="1:15" s="878" customFormat="1" ht="18" customHeight="1">
      <c r="A41" s="875"/>
      <c r="B41" s="876"/>
      <c r="C41" s="877" t="s">
        <v>1741</v>
      </c>
      <c r="D41" s="878">
        <v>93</v>
      </c>
      <c r="E41" s="878">
        <v>75</v>
      </c>
      <c r="F41" s="878">
        <v>8</v>
      </c>
      <c r="G41" s="878">
        <v>4</v>
      </c>
      <c r="H41" s="878">
        <v>3</v>
      </c>
      <c r="I41" s="878">
        <v>5</v>
      </c>
      <c r="J41" s="878">
        <v>4</v>
      </c>
      <c r="K41" s="878">
        <v>8</v>
      </c>
      <c r="L41" s="878">
        <v>1</v>
      </c>
      <c r="M41" s="878">
        <v>0</v>
      </c>
      <c r="N41" s="878">
        <v>0</v>
      </c>
      <c r="O41" s="878">
        <v>1</v>
      </c>
    </row>
    <row r="42" spans="1:15" s="698" customFormat="1" ht="27">
      <c r="A42" s="677"/>
      <c r="B42" s="671" t="s">
        <v>2293</v>
      </c>
      <c r="C42" s="674" t="s">
        <v>1739</v>
      </c>
      <c r="D42" s="698">
        <v>70</v>
      </c>
      <c r="E42" s="698">
        <v>33</v>
      </c>
      <c r="F42" s="698">
        <v>21</v>
      </c>
      <c r="G42" s="698">
        <v>13</v>
      </c>
      <c r="H42" s="698">
        <v>5</v>
      </c>
      <c r="I42" s="698">
        <v>15</v>
      </c>
      <c r="J42" s="698">
        <v>10</v>
      </c>
      <c r="K42" s="698">
        <v>2</v>
      </c>
      <c r="L42" s="698">
        <v>0</v>
      </c>
      <c r="M42" s="698">
        <v>0</v>
      </c>
      <c r="N42" s="698">
        <v>0</v>
      </c>
      <c r="O42" s="698">
        <v>7</v>
      </c>
    </row>
    <row r="43" spans="1:15" s="698" customFormat="1" ht="9" customHeight="1">
      <c r="A43" s="677"/>
      <c r="B43" s="671"/>
      <c r="C43" s="674" t="s">
        <v>1740</v>
      </c>
      <c r="D43" s="698">
        <v>429</v>
      </c>
      <c r="E43" s="698">
        <v>389</v>
      </c>
      <c r="F43" s="698">
        <v>55</v>
      </c>
      <c r="G43" s="698">
        <v>16</v>
      </c>
      <c r="H43" s="698">
        <v>9</v>
      </c>
      <c r="I43" s="698">
        <v>7</v>
      </c>
      <c r="J43" s="698">
        <v>6</v>
      </c>
      <c r="K43" s="698">
        <v>6</v>
      </c>
      <c r="L43" s="698">
        <v>0</v>
      </c>
      <c r="M43" s="698">
        <v>0</v>
      </c>
      <c r="N43" s="698">
        <v>2</v>
      </c>
      <c r="O43" s="698">
        <v>9</v>
      </c>
    </row>
    <row r="44" spans="1:15" s="878" customFormat="1" ht="18" customHeight="1">
      <c r="A44" s="875"/>
      <c r="B44" s="876"/>
      <c r="C44" s="877" t="s">
        <v>1741</v>
      </c>
      <c r="D44" s="878">
        <v>499</v>
      </c>
      <c r="E44" s="878">
        <v>422</v>
      </c>
      <c r="F44" s="878">
        <v>76</v>
      </c>
      <c r="G44" s="878">
        <v>29</v>
      </c>
      <c r="H44" s="878">
        <v>14</v>
      </c>
      <c r="I44" s="878">
        <v>22</v>
      </c>
      <c r="J44" s="878">
        <v>16</v>
      </c>
      <c r="K44" s="878">
        <v>8</v>
      </c>
      <c r="L44" s="878">
        <v>0</v>
      </c>
      <c r="M44" s="878">
        <v>0</v>
      </c>
      <c r="N44" s="878">
        <v>2</v>
      </c>
      <c r="O44" s="878">
        <v>16</v>
      </c>
    </row>
    <row r="45" spans="1:15" s="698" customFormat="1">
      <c r="A45" s="677"/>
      <c r="B45" s="671" t="s">
        <v>762</v>
      </c>
      <c r="C45" s="674" t="s">
        <v>1739</v>
      </c>
      <c r="D45" s="698">
        <v>11</v>
      </c>
      <c r="E45" s="698">
        <v>6</v>
      </c>
      <c r="F45" s="698">
        <v>2</v>
      </c>
      <c r="G45" s="698">
        <v>2</v>
      </c>
      <c r="H45" s="698">
        <v>0</v>
      </c>
      <c r="I45" s="698">
        <v>2</v>
      </c>
      <c r="J45" s="698">
        <v>1</v>
      </c>
      <c r="K45" s="698">
        <v>1</v>
      </c>
      <c r="L45" s="698">
        <v>0</v>
      </c>
      <c r="M45" s="698">
        <v>0</v>
      </c>
      <c r="N45" s="698">
        <v>0</v>
      </c>
      <c r="O45" s="698">
        <v>0</v>
      </c>
    </row>
    <row r="46" spans="1:15" s="698" customFormat="1" ht="9" customHeight="1">
      <c r="A46" s="677"/>
      <c r="B46" s="671"/>
      <c r="C46" s="674" t="s">
        <v>1740</v>
      </c>
      <c r="D46" s="698">
        <v>240</v>
      </c>
      <c r="E46" s="698">
        <v>218</v>
      </c>
      <c r="F46" s="698">
        <v>28</v>
      </c>
      <c r="G46" s="698">
        <v>11</v>
      </c>
      <c r="H46" s="698">
        <v>5</v>
      </c>
      <c r="I46" s="698">
        <v>3</v>
      </c>
      <c r="J46" s="698">
        <v>2</v>
      </c>
      <c r="K46" s="698">
        <v>6</v>
      </c>
      <c r="L46" s="698">
        <v>0</v>
      </c>
      <c r="M46" s="698">
        <v>0</v>
      </c>
      <c r="N46" s="698">
        <v>1</v>
      </c>
      <c r="O46" s="698">
        <v>1</v>
      </c>
    </row>
    <row r="47" spans="1:15" s="878" customFormat="1" ht="18" customHeight="1">
      <c r="A47" s="875"/>
      <c r="B47" s="876"/>
      <c r="C47" s="877" t="s">
        <v>1741</v>
      </c>
      <c r="D47" s="878">
        <v>251</v>
      </c>
      <c r="E47" s="878">
        <v>224</v>
      </c>
      <c r="F47" s="878">
        <v>30</v>
      </c>
      <c r="G47" s="878">
        <v>13</v>
      </c>
      <c r="H47" s="878">
        <v>5</v>
      </c>
      <c r="I47" s="878">
        <v>5</v>
      </c>
      <c r="J47" s="878">
        <v>3</v>
      </c>
      <c r="K47" s="878">
        <v>7</v>
      </c>
      <c r="L47" s="878">
        <v>0</v>
      </c>
      <c r="M47" s="878">
        <v>0</v>
      </c>
      <c r="N47" s="878">
        <v>1</v>
      </c>
      <c r="O47" s="878">
        <v>1</v>
      </c>
    </row>
    <row r="48" spans="1:15" s="698" customFormat="1">
      <c r="A48" s="677"/>
      <c r="B48" s="671" t="s">
        <v>763</v>
      </c>
      <c r="C48" s="674" t="s">
        <v>1739</v>
      </c>
      <c r="D48" s="698">
        <v>19</v>
      </c>
      <c r="E48" s="698">
        <v>12</v>
      </c>
      <c r="F48" s="698">
        <v>7</v>
      </c>
      <c r="G48" s="698">
        <v>4</v>
      </c>
      <c r="H48" s="698">
        <v>2</v>
      </c>
      <c r="I48" s="698">
        <v>2</v>
      </c>
      <c r="J48" s="698">
        <v>2</v>
      </c>
      <c r="K48" s="698">
        <v>1</v>
      </c>
      <c r="L48" s="698">
        <v>0</v>
      </c>
      <c r="M48" s="698">
        <v>0</v>
      </c>
      <c r="N48" s="698">
        <v>0</v>
      </c>
      <c r="O48" s="698">
        <v>0</v>
      </c>
    </row>
    <row r="49" spans="1:15" s="698" customFormat="1" ht="9" customHeight="1">
      <c r="A49" s="677"/>
      <c r="B49" s="671"/>
      <c r="C49" s="674" t="s">
        <v>1740</v>
      </c>
      <c r="D49" s="698">
        <v>176</v>
      </c>
      <c r="E49" s="698">
        <v>164</v>
      </c>
      <c r="F49" s="698">
        <v>46</v>
      </c>
      <c r="G49" s="698">
        <v>6</v>
      </c>
      <c r="H49" s="698">
        <v>5</v>
      </c>
      <c r="I49" s="698">
        <v>1</v>
      </c>
      <c r="J49" s="698">
        <v>0</v>
      </c>
      <c r="K49" s="698">
        <v>4</v>
      </c>
      <c r="L49" s="698">
        <v>1</v>
      </c>
      <c r="M49" s="698">
        <v>0</v>
      </c>
      <c r="N49" s="698">
        <v>1</v>
      </c>
      <c r="O49" s="698">
        <v>0</v>
      </c>
    </row>
    <row r="50" spans="1:15" s="878" customFormat="1" ht="18" customHeight="1">
      <c r="A50" s="875"/>
      <c r="B50" s="876"/>
      <c r="C50" s="877" t="s">
        <v>1741</v>
      </c>
      <c r="D50" s="878">
        <v>195</v>
      </c>
      <c r="E50" s="878">
        <v>176</v>
      </c>
      <c r="F50" s="878">
        <v>53</v>
      </c>
      <c r="G50" s="878">
        <v>10</v>
      </c>
      <c r="H50" s="878">
        <v>7</v>
      </c>
      <c r="I50" s="878">
        <v>3</v>
      </c>
      <c r="J50" s="878">
        <v>2</v>
      </c>
      <c r="K50" s="878">
        <v>5</v>
      </c>
      <c r="L50" s="878">
        <v>1</v>
      </c>
      <c r="M50" s="878">
        <v>0</v>
      </c>
      <c r="N50" s="878">
        <v>1</v>
      </c>
      <c r="O50" s="878">
        <v>0</v>
      </c>
    </row>
    <row r="51" spans="1:15" s="698" customFormat="1" ht="18">
      <c r="A51" s="677"/>
      <c r="B51" s="671" t="s">
        <v>2294</v>
      </c>
      <c r="C51" s="674" t="s">
        <v>1739</v>
      </c>
      <c r="D51" s="698">
        <v>12</v>
      </c>
      <c r="E51" s="700" t="s">
        <v>477</v>
      </c>
      <c r="F51" s="700" t="s">
        <v>477</v>
      </c>
      <c r="G51" s="700" t="s">
        <v>477</v>
      </c>
      <c r="H51" s="700" t="s">
        <v>477</v>
      </c>
      <c r="I51" s="700" t="s">
        <v>477</v>
      </c>
      <c r="J51" s="700" t="s">
        <v>477</v>
      </c>
      <c r="K51" s="700" t="s">
        <v>477</v>
      </c>
      <c r="L51" s="700" t="s">
        <v>477</v>
      </c>
      <c r="M51" s="700" t="s">
        <v>477</v>
      </c>
      <c r="N51" s="700" t="s">
        <v>477</v>
      </c>
      <c r="O51" s="700" t="s">
        <v>477</v>
      </c>
    </row>
    <row r="52" spans="1:15" s="698" customFormat="1" ht="9" customHeight="1">
      <c r="A52" s="677"/>
      <c r="B52" s="671"/>
      <c r="C52" s="674" t="s">
        <v>1740</v>
      </c>
      <c r="D52" s="698">
        <v>54</v>
      </c>
      <c r="E52" s="700" t="s">
        <v>477</v>
      </c>
      <c r="F52" s="700" t="s">
        <v>477</v>
      </c>
      <c r="G52" s="700" t="s">
        <v>477</v>
      </c>
      <c r="H52" s="700" t="s">
        <v>477</v>
      </c>
      <c r="I52" s="700" t="s">
        <v>477</v>
      </c>
      <c r="J52" s="700" t="s">
        <v>477</v>
      </c>
      <c r="K52" s="700" t="s">
        <v>477</v>
      </c>
      <c r="L52" s="700" t="s">
        <v>477</v>
      </c>
      <c r="M52" s="700" t="s">
        <v>477</v>
      </c>
      <c r="N52" s="700" t="s">
        <v>477</v>
      </c>
      <c r="O52" s="700" t="s">
        <v>477</v>
      </c>
    </row>
    <row r="53" spans="1:15" s="878" customFormat="1" ht="18" customHeight="1">
      <c r="A53" s="875"/>
      <c r="B53" s="876"/>
      <c r="C53" s="877" t="s">
        <v>1741</v>
      </c>
      <c r="D53" s="878">
        <v>66</v>
      </c>
      <c r="E53" s="879" t="s">
        <v>477</v>
      </c>
      <c r="F53" s="879" t="s">
        <v>477</v>
      </c>
      <c r="G53" s="879" t="s">
        <v>477</v>
      </c>
      <c r="H53" s="879" t="s">
        <v>477</v>
      </c>
      <c r="I53" s="879" t="s">
        <v>477</v>
      </c>
      <c r="J53" s="879" t="s">
        <v>477</v>
      </c>
      <c r="K53" s="879" t="s">
        <v>477</v>
      </c>
      <c r="L53" s="879" t="s">
        <v>477</v>
      </c>
      <c r="M53" s="879" t="s">
        <v>477</v>
      </c>
      <c r="N53" s="879" t="s">
        <v>477</v>
      </c>
      <c r="O53" s="879" t="s">
        <v>477</v>
      </c>
    </row>
    <row r="54" spans="1:15" s="698" customFormat="1" ht="27">
      <c r="A54" s="677"/>
      <c r="B54" s="671" t="s">
        <v>2295</v>
      </c>
      <c r="C54" s="674" t="s">
        <v>1739</v>
      </c>
      <c r="D54" s="698">
        <v>52</v>
      </c>
      <c r="E54" s="698">
        <v>25</v>
      </c>
      <c r="F54" s="698">
        <v>12</v>
      </c>
      <c r="G54" s="698">
        <v>7</v>
      </c>
      <c r="H54" s="698">
        <v>2</v>
      </c>
      <c r="I54" s="698">
        <v>14</v>
      </c>
      <c r="J54" s="698">
        <v>7</v>
      </c>
      <c r="K54" s="698">
        <v>1</v>
      </c>
      <c r="L54" s="698">
        <v>0</v>
      </c>
      <c r="M54" s="698">
        <v>0</v>
      </c>
      <c r="N54" s="698">
        <v>0</v>
      </c>
      <c r="O54" s="698">
        <v>5</v>
      </c>
    </row>
    <row r="55" spans="1:15" s="698" customFormat="1" ht="9" customHeight="1">
      <c r="A55" s="677"/>
      <c r="B55" s="671"/>
      <c r="C55" s="674" t="s">
        <v>1740</v>
      </c>
      <c r="D55" s="698">
        <v>220</v>
      </c>
      <c r="E55" s="698">
        <v>188</v>
      </c>
      <c r="F55" s="698">
        <v>44</v>
      </c>
      <c r="G55" s="698">
        <v>15</v>
      </c>
      <c r="H55" s="698">
        <v>9</v>
      </c>
      <c r="I55" s="698">
        <v>1</v>
      </c>
      <c r="J55" s="698">
        <v>1</v>
      </c>
      <c r="K55" s="698">
        <v>4</v>
      </c>
      <c r="L55" s="698">
        <v>1</v>
      </c>
      <c r="M55" s="698">
        <v>0</v>
      </c>
      <c r="N55" s="698">
        <v>0</v>
      </c>
      <c r="O55" s="698">
        <v>12</v>
      </c>
    </row>
    <row r="56" spans="1:15" s="878" customFormat="1" ht="18" customHeight="1">
      <c r="A56" s="875"/>
      <c r="B56" s="876"/>
      <c r="C56" s="877" t="s">
        <v>1741</v>
      </c>
      <c r="D56" s="878">
        <v>272</v>
      </c>
      <c r="E56" s="878">
        <v>213</v>
      </c>
      <c r="F56" s="878">
        <v>56</v>
      </c>
      <c r="G56" s="878">
        <v>22</v>
      </c>
      <c r="H56" s="878">
        <v>11</v>
      </c>
      <c r="I56" s="878">
        <v>15</v>
      </c>
      <c r="J56" s="878">
        <v>8</v>
      </c>
      <c r="K56" s="878">
        <v>5</v>
      </c>
      <c r="L56" s="878">
        <v>1</v>
      </c>
      <c r="M56" s="878">
        <v>0</v>
      </c>
      <c r="N56" s="878">
        <v>0</v>
      </c>
      <c r="O56" s="878">
        <v>17</v>
      </c>
    </row>
    <row r="57" spans="1:15" s="698" customFormat="1">
      <c r="A57" s="677"/>
      <c r="B57" s="671" t="s">
        <v>767</v>
      </c>
      <c r="C57" s="674" t="s">
        <v>1739</v>
      </c>
      <c r="D57" s="698">
        <v>23</v>
      </c>
      <c r="E57" s="698">
        <v>14</v>
      </c>
      <c r="F57" s="698">
        <v>10</v>
      </c>
      <c r="G57" s="698">
        <v>0</v>
      </c>
      <c r="H57" s="698">
        <v>0</v>
      </c>
      <c r="I57" s="698">
        <v>5</v>
      </c>
      <c r="J57" s="698">
        <v>5</v>
      </c>
      <c r="K57" s="698">
        <v>0</v>
      </c>
      <c r="L57" s="698">
        <v>0</v>
      </c>
      <c r="M57" s="698">
        <v>0</v>
      </c>
      <c r="N57" s="698">
        <v>0</v>
      </c>
      <c r="O57" s="698">
        <v>4</v>
      </c>
    </row>
    <row r="58" spans="1:15" s="698" customFormat="1" ht="9" customHeight="1">
      <c r="A58" s="677"/>
      <c r="B58" s="671"/>
      <c r="C58" s="674" t="s">
        <v>1740</v>
      </c>
      <c r="D58" s="698">
        <v>113</v>
      </c>
      <c r="E58" s="698">
        <v>90</v>
      </c>
      <c r="F58" s="698">
        <v>25</v>
      </c>
      <c r="G58" s="698">
        <v>6</v>
      </c>
      <c r="H58" s="698">
        <v>3</v>
      </c>
      <c r="I58" s="698">
        <v>2</v>
      </c>
      <c r="J58" s="698">
        <v>1</v>
      </c>
      <c r="K58" s="698">
        <v>1</v>
      </c>
      <c r="L58" s="698">
        <v>1</v>
      </c>
      <c r="M58" s="698">
        <v>0</v>
      </c>
      <c r="N58" s="698">
        <v>0</v>
      </c>
      <c r="O58" s="698">
        <v>14</v>
      </c>
    </row>
    <row r="59" spans="1:15" s="878" customFormat="1" ht="18" customHeight="1">
      <c r="A59" s="875"/>
      <c r="B59" s="876"/>
      <c r="C59" s="877" t="s">
        <v>1741</v>
      </c>
      <c r="D59" s="878">
        <v>136</v>
      </c>
      <c r="E59" s="878">
        <v>104</v>
      </c>
      <c r="F59" s="878">
        <v>35</v>
      </c>
      <c r="G59" s="878">
        <v>6</v>
      </c>
      <c r="H59" s="878">
        <v>3</v>
      </c>
      <c r="I59" s="878">
        <v>7</v>
      </c>
      <c r="J59" s="878">
        <v>6</v>
      </c>
      <c r="K59" s="878">
        <v>1</v>
      </c>
      <c r="L59" s="878">
        <v>1</v>
      </c>
      <c r="M59" s="878">
        <v>0</v>
      </c>
      <c r="N59" s="878">
        <v>0</v>
      </c>
      <c r="O59" s="878">
        <v>18</v>
      </c>
    </row>
    <row r="60" spans="1:15" s="698" customFormat="1" ht="10.5">
      <c r="A60" s="677"/>
      <c r="B60" s="671" t="s">
        <v>768</v>
      </c>
      <c r="C60" s="674" t="s">
        <v>1739</v>
      </c>
      <c r="D60" s="698">
        <v>2</v>
      </c>
      <c r="E60" s="700" t="s">
        <v>477</v>
      </c>
      <c r="F60" s="700" t="s">
        <v>477</v>
      </c>
      <c r="G60" s="700" t="s">
        <v>477</v>
      </c>
      <c r="H60" s="700" t="s">
        <v>477</v>
      </c>
      <c r="I60" s="700" t="s">
        <v>477</v>
      </c>
      <c r="J60" s="700" t="s">
        <v>477</v>
      </c>
      <c r="K60" s="700" t="s">
        <v>477</v>
      </c>
      <c r="L60" s="700" t="s">
        <v>477</v>
      </c>
      <c r="M60" s="700" t="s">
        <v>477</v>
      </c>
      <c r="N60" s="700" t="s">
        <v>477</v>
      </c>
      <c r="O60" s="700" t="s">
        <v>477</v>
      </c>
    </row>
    <row r="61" spans="1:15" s="698" customFormat="1" ht="9" customHeight="1">
      <c r="A61" s="677"/>
      <c r="B61" s="671"/>
      <c r="C61" s="674" t="s">
        <v>1740</v>
      </c>
      <c r="D61" s="698">
        <v>17</v>
      </c>
      <c r="E61" s="700" t="s">
        <v>477</v>
      </c>
      <c r="F61" s="700" t="s">
        <v>477</v>
      </c>
      <c r="G61" s="700" t="s">
        <v>477</v>
      </c>
      <c r="H61" s="700" t="s">
        <v>477</v>
      </c>
      <c r="I61" s="700" t="s">
        <v>477</v>
      </c>
      <c r="J61" s="700" t="s">
        <v>477</v>
      </c>
      <c r="K61" s="700" t="s">
        <v>477</v>
      </c>
      <c r="L61" s="700" t="s">
        <v>477</v>
      </c>
      <c r="M61" s="700" t="s">
        <v>477</v>
      </c>
      <c r="N61" s="700" t="s">
        <v>477</v>
      </c>
      <c r="O61" s="700" t="s">
        <v>477</v>
      </c>
    </row>
    <row r="62" spans="1:15" s="698" customFormat="1" ht="9" customHeight="1">
      <c r="A62" s="875"/>
      <c r="B62" s="876"/>
      <c r="C62" s="877" t="s">
        <v>1741</v>
      </c>
      <c r="D62" s="878">
        <v>19</v>
      </c>
      <c r="E62" s="700" t="s">
        <v>477</v>
      </c>
      <c r="F62" s="700" t="s">
        <v>477</v>
      </c>
      <c r="G62" s="700" t="s">
        <v>477</v>
      </c>
      <c r="H62" s="700" t="s">
        <v>477</v>
      </c>
      <c r="I62" s="700" t="s">
        <v>477</v>
      </c>
      <c r="J62" s="700" t="s">
        <v>477</v>
      </c>
      <c r="K62" s="700" t="s">
        <v>477</v>
      </c>
      <c r="L62" s="700" t="s">
        <v>477</v>
      </c>
      <c r="M62" s="700" t="s">
        <v>477</v>
      </c>
      <c r="N62" s="700" t="s">
        <v>477</v>
      </c>
      <c r="O62" s="700" t="s">
        <v>477</v>
      </c>
    </row>
    <row r="63" spans="1:15" s="698" customFormat="1" ht="9" customHeight="1">
      <c r="A63" s="875"/>
      <c r="B63" s="876"/>
      <c r="C63" s="880"/>
      <c r="D63" s="878"/>
      <c r="E63" s="878"/>
      <c r="F63" s="878"/>
      <c r="G63" s="878"/>
      <c r="H63" s="878"/>
      <c r="I63" s="878"/>
      <c r="J63" s="878"/>
      <c r="K63" s="878"/>
      <c r="L63" s="878"/>
      <c r="M63" s="878"/>
      <c r="N63" s="878"/>
      <c r="O63" s="878"/>
    </row>
    <row r="64" spans="1:15" s="698" customFormat="1" ht="12.75" customHeight="1">
      <c r="A64" s="247"/>
      <c r="B64" s="761"/>
      <c r="C64" s="881"/>
      <c r="D64" s="761"/>
      <c r="E64" s="761"/>
      <c r="F64" s="761"/>
      <c r="G64" s="761"/>
      <c r="H64" s="761"/>
      <c r="I64" s="761"/>
      <c r="J64" s="761"/>
      <c r="K64" s="761"/>
      <c r="L64" s="761"/>
      <c r="M64" s="39"/>
      <c r="N64" s="39"/>
      <c r="O64" s="39"/>
    </row>
    <row r="65" spans="1:15" s="39" customFormat="1" ht="10.5" customHeight="1">
      <c r="A65" s="61" t="s">
        <v>46</v>
      </c>
      <c r="B65" s="61"/>
      <c r="C65" s="881"/>
      <c r="D65" s="761"/>
      <c r="E65" s="761"/>
      <c r="F65" s="761"/>
      <c r="G65" s="761"/>
      <c r="H65" s="761"/>
      <c r="I65" s="761"/>
    </row>
    <row r="66" spans="1:15" s="698" customFormat="1" ht="18" customHeight="1">
      <c r="A66" s="677" t="s">
        <v>458</v>
      </c>
      <c r="B66" s="671"/>
      <c r="C66" s="674"/>
    </row>
    <row r="67" spans="1:15" s="698" customFormat="1">
      <c r="A67" s="698" t="s">
        <v>1876</v>
      </c>
      <c r="C67" s="674" t="s">
        <v>1739</v>
      </c>
      <c r="D67" s="698">
        <v>612</v>
      </c>
      <c r="E67" s="698">
        <v>289</v>
      </c>
      <c r="F67" s="698">
        <v>159</v>
      </c>
      <c r="G67" s="698">
        <v>51</v>
      </c>
      <c r="H67" s="698">
        <v>18</v>
      </c>
      <c r="I67" s="698">
        <v>180</v>
      </c>
      <c r="J67" s="698">
        <v>105</v>
      </c>
      <c r="K67" s="698">
        <v>48</v>
      </c>
      <c r="L67" s="698">
        <v>18</v>
      </c>
      <c r="M67" s="698">
        <v>0</v>
      </c>
      <c r="N67" s="698">
        <v>11</v>
      </c>
      <c r="O67" s="698">
        <v>33</v>
      </c>
    </row>
    <row r="68" spans="1:15" s="698" customFormat="1" ht="9" customHeight="1">
      <c r="A68" s="677"/>
      <c r="B68" s="671"/>
      <c r="C68" s="674" t="s">
        <v>1740</v>
      </c>
      <c r="D68" s="698">
        <v>3303</v>
      </c>
      <c r="E68" s="698">
        <v>2867</v>
      </c>
      <c r="F68" s="698">
        <v>545</v>
      </c>
      <c r="G68" s="698">
        <v>133</v>
      </c>
      <c r="H68" s="698">
        <v>68</v>
      </c>
      <c r="I68" s="698">
        <v>86</v>
      </c>
      <c r="J68" s="698">
        <v>38</v>
      </c>
      <c r="K68" s="698">
        <v>117</v>
      </c>
      <c r="L68" s="698">
        <v>37</v>
      </c>
      <c r="M68" s="698">
        <v>0</v>
      </c>
      <c r="N68" s="698">
        <v>33</v>
      </c>
      <c r="O68" s="698">
        <v>67</v>
      </c>
    </row>
    <row r="69" spans="1:15" s="878" customFormat="1" ht="18" customHeight="1">
      <c r="A69" s="875"/>
      <c r="B69" s="876"/>
      <c r="C69" s="877" t="s">
        <v>1741</v>
      </c>
      <c r="D69" s="878">
        <v>3915</v>
      </c>
      <c r="E69" s="878">
        <v>3156</v>
      </c>
      <c r="F69" s="878">
        <v>704</v>
      </c>
      <c r="G69" s="878">
        <v>184</v>
      </c>
      <c r="H69" s="878">
        <v>86</v>
      </c>
      <c r="I69" s="878">
        <v>266</v>
      </c>
      <c r="J69" s="878">
        <v>143</v>
      </c>
      <c r="K69" s="878">
        <v>165</v>
      </c>
      <c r="L69" s="878">
        <v>55</v>
      </c>
      <c r="M69" s="878">
        <v>0</v>
      </c>
      <c r="N69" s="878">
        <v>44</v>
      </c>
      <c r="O69" s="878">
        <v>100</v>
      </c>
    </row>
    <row r="70" spans="1:15" s="878" customFormat="1" ht="18" customHeight="1">
      <c r="A70" s="677" t="s">
        <v>480</v>
      </c>
      <c r="B70" s="876"/>
      <c r="C70" s="877"/>
    </row>
    <row r="71" spans="1:15" s="698" customFormat="1" ht="18" customHeight="1">
      <c r="B71" s="671" t="s">
        <v>480</v>
      </c>
      <c r="C71" s="674" t="s">
        <v>1739</v>
      </c>
      <c r="D71" s="698">
        <v>203</v>
      </c>
      <c r="E71" s="698">
        <v>63</v>
      </c>
      <c r="F71" s="698">
        <v>28</v>
      </c>
      <c r="G71" s="698">
        <v>1</v>
      </c>
      <c r="H71" s="698">
        <v>1</v>
      </c>
      <c r="I71" s="698">
        <v>88</v>
      </c>
      <c r="J71" s="698">
        <v>21</v>
      </c>
      <c r="K71" s="698">
        <v>45</v>
      </c>
      <c r="L71" s="698">
        <v>7</v>
      </c>
      <c r="M71" s="698">
        <v>0</v>
      </c>
      <c r="N71" s="698">
        <v>1</v>
      </c>
      <c r="O71" s="698">
        <v>5</v>
      </c>
    </row>
    <row r="72" spans="1:15" s="698" customFormat="1" ht="9" customHeight="1">
      <c r="A72" s="677"/>
      <c r="B72" s="671"/>
      <c r="C72" s="674" t="s">
        <v>1740</v>
      </c>
      <c r="D72" s="698">
        <v>338</v>
      </c>
      <c r="E72" s="698">
        <v>259</v>
      </c>
      <c r="F72" s="698">
        <v>47</v>
      </c>
      <c r="G72" s="698">
        <v>5</v>
      </c>
      <c r="H72" s="698">
        <v>0</v>
      </c>
      <c r="I72" s="698">
        <v>35</v>
      </c>
      <c r="J72" s="698">
        <v>12</v>
      </c>
      <c r="K72" s="698">
        <v>26</v>
      </c>
      <c r="L72" s="698">
        <v>3</v>
      </c>
      <c r="M72" s="698">
        <v>0</v>
      </c>
      <c r="N72" s="698">
        <v>11</v>
      </c>
      <c r="O72" s="698">
        <v>2</v>
      </c>
    </row>
    <row r="73" spans="1:15" s="878" customFormat="1" ht="18" customHeight="1">
      <c r="A73" s="875"/>
      <c r="B73" s="876"/>
      <c r="C73" s="877" t="s">
        <v>1741</v>
      </c>
      <c r="D73" s="878">
        <v>541</v>
      </c>
      <c r="E73" s="878">
        <v>322</v>
      </c>
      <c r="F73" s="878">
        <v>75</v>
      </c>
      <c r="G73" s="878">
        <v>6</v>
      </c>
      <c r="H73" s="878">
        <v>1</v>
      </c>
      <c r="I73" s="878">
        <v>123</v>
      </c>
      <c r="J73" s="878">
        <v>33</v>
      </c>
      <c r="K73" s="878">
        <v>71</v>
      </c>
      <c r="L73" s="878">
        <v>10</v>
      </c>
      <c r="M73" s="878">
        <v>0</v>
      </c>
      <c r="N73" s="878">
        <v>12</v>
      </c>
      <c r="O73" s="878">
        <v>7</v>
      </c>
    </row>
    <row r="74" spans="1:15" s="698" customFormat="1">
      <c r="A74" s="677" t="s">
        <v>1749</v>
      </c>
      <c r="C74" s="674" t="s">
        <v>1739</v>
      </c>
      <c r="D74" s="698">
        <v>203</v>
      </c>
      <c r="E74" s="698">
        <v>63</v>
      </c>
      <c r="F74" s="698">
        <v>28</v>
      </c>
      <c r="G74" s="698">
        <v>1</v>
      </c>
      <c r="H74" s="698">
        <v>1</v>
      </c>
      <c r="I74" s="698">
        <v>88</v>
      </c>
      <c r="J74" s="698">
        <v>21</v>
      </c>
      <c r="K74" s="698">
        <v>45</v>
      </c>
      <c r="L74" s="698">
        <v>7</v>
      </c>
      <c r="M74" s="698">
        <v>0</v>
      </c>
      <c r="N74" s="698">
        <v>1</v>
      </c>
      <c r="O74" s="698">
        <v>5</v>
      </c>
    </row>
    <row r="75" spans="1:15" s="698" customFormat="1" ht="9" customHeight="1">
      <c r="A75" s="677"/>
      <c r="B75" s="671"/>
      <c r="C75" s="674" t="s">
        <v>1740</v>
      </c>
      <c r="D75" s="698">
        <v>338</v>
      </c>
      <c r="E75" s="698">
        <v>259</v>
      </c>
      <c r="F75" s="698">
        <v>47</v>
      </c>
      <c r="G75" s="698">
        <v>5</v>
      </c>
      <c r="H75" s="698">
        <v>0</v>
      </c>
      <c r="I75" s="698">
        <v>35</v>
      </c>
      <c r="J75" s="698">
        <v>12</v>
      </c>
      <c r="K75" s="698">
        <v>26</v>
      </c>
      <c r="L75" s="698">
        <v>3</v>
      </c>
      <c r="M75" s="698">
        <v>0</v>
      </c>
      <c r="N75" s="698">
        <v>11</v>
      </c>
      <c r="O75" s="698">
        <v>2</v>
      </c>
    </row>
    <row r="76" spans="1:15" s="878" customFormat="1" ht="18" customHeight="1">
      <c r="A76" s="875"/>
      <c r="B76" s="876"/>
      <c r="C76" s="877" t="s">
        <v>1741</v>
      </c>
      <c r="D76" s="878">
        <v>541</v>
      </c>
      <c r="E76" s="878">
        <v>322</v>
      </c>
      <c r="F76" s="878">
        <v>75</v>
      </c>
      <c r="G76" s="878">
        <v>6</v>
      </c>
      <c r="H76" s="878">
        <v>1</v>
      </c>
      <c r="I76" s="878">
        <v>123</v>
      </c>
      <c r="J76" s="878">
        <v>33</v>
      </c>
      <c r="K76" s="878">
        <v>71</v>
      </c>
      <c r="L76" s="878">
        <v>10</v>
      </c>
      <c r="M76" s="878">
        <v>0</v>
      </c>
      <c r="N76" s="878">
        <v>12</v>
      </c>
      <c r="O76" s="878">
        <v>7</v>
      </c>
    </row>
    <row r="77" spans="1:15" s="878" customFormat="1" ht="18" customHeight="1">
      <c r="A77" s="677" t="s">
        <v>209</v>
      </c>
      <c r="B77" s="876"/>
      <c r="C77" s="877"/>
    </row>
    <row r="78" spans="1:15" s="878" customFormat="1" ht="9" customHeight="1">
      <c r="A78" s="677" t="s">
        <v>2296</v>
      </c>
      <c r="B78" s="876"/>
      <c r="C78" s="877"/>
    </row>
    <row r="79" spans="1:15" s="698" customFormat="1" ht="36.6" customHeight="1">
      <c r="B79" s="671" t="s">
        <v>2297</v>
      </c>
      <c r="C79" s="674" t="s">
        <v>1739</v>
      </c>
      <c r="D79" s="698">
        <v>105</v>
      </c>
      <c r="E79" s="698">
        <v>50</v>
      </c>
      <c r="F79" s="698">
        <v>38</v>
      </c>
      <c r="G79" s="698">
        <v>0</v>
      </c>
      <c r="H79" s="698">
        <v>0</v>
      </c>
      <c r="I79" s="698">
        <v>32</v>
      </c>
      <c r="J79" s="698">
        <v>21</v>
      </c>
      <c r="K79" s="698">
        <v>16</v>
      </c>
      <c r="L79" s="698">
        <v>14</v>
      </c>
      <c r="M79" s="698">
        <v>0</v>
      </c>
      <c r="N79" s="698">
        <v>4</v>
      </c>
      <c r="O79" s="698">
        <v>3</v>
      </c>
    </row>
    <row r="80" spans="1:15" s="698" customFormat="1" ht="9" customHeight="1">
      <c r="A80" s="677"/>
      <c r="B80" s="671"/>
      <c r="C80" s="674" t="s">
        <v>1740</v>
      </c>
      <c r="D80" s="698">
        <v>353</v>
      </c>
      <c r="E80" s="698">
        <v>305</v>
      </c>
      <c r="F80" s="698">
        <v>147</v>
      </c>
      <c r="G80" s="698">
        <v>8</v>
      </c>
      <c r="H80" s="698">
        <v>5</v>
      </c>
      <c r="I80" s="698">
        <v>7</v>
      </c>
      <c r="J80" s="698">
        <v>4</v>
      </c>
      <c r="K80" s="698">
        <v>21</v>
      </c>
      <c r="L80" s="698">
        <v>7</v>
      </c>
      <c r="M80" s="698">
        <v>0</v>
      </c>
      <c r="N80" s="698">
        <v>3</v>
      </c>
      <c r="O80" s="698">
        <v>9</v>
      </c>
    </row>
    <row r="81" spans="1:15" s="878" customFormat="1" ht="18" customHeight="1">
      <c r="A81" s="875"/>
      <c r="B81" s="876"/>
      <c r="C81" s="877" t="s">
        <v>1741</v>
      </c>
      <c r="D81" s="878">
        <v>458</v>
      </c>
      <c r="E81" s="878">
        <v>355</v>
      </c>
      <c r="F81" s="878">
        <v>185</v>
      </c>
      <c r="G81" s="878">
        <v>8</v>
      </c>
      <c r="H81" s="878">
        <v>5</v>
      </c>
      <c r="I81" s="878">
        <v>39</v>
      </c>
      <c r="J81" s="878">
        <v>25</v>
      </c>
      <c r="K81" s="878">
        <v>37</v>
      </c>
      <c r="L81" s="878">
        <v>21</v>
      </c>
      <c r="M81" s="878">
        <v>0</v>
      </c>
      <c r="N81" s="878">
        <v>7</v>
      </c>
      <c r="O81" s="878">
        <v>12</v>
      </c>
    </row>
    <row r="82" spans="1:15" s="698" customFormat="1" ht="10.5">
      <c r="A82" s="677"/>
      <c r="B82" s="671" t="s">
        <v>771</v>
      </c>
      <c r="C82" s="674" t="s">
        <v>1739</v>
      </c>
      <c r="D82" s="698">
        <v>3</v>
      </c>
      <c r="E82" s="700" t="s">
        <v>477</v>
      </c>
      <c r="F82" s="700" t="s">
        <v>477</v>
      </c>
      <c r="G82" s="700" t="s">
        <v>477</v>
      </c>
      <c r="H82" s="700" t="s">
        <v>477</v>
      </c>
      <c r="I82" s="700" t="s">
        <v>477</v>
      </c>
      <c r="J82" s="700" t="s">
        <v>477</v>
      </c>
      <c r="K82" s="700" t="s">
        <v>477</v>
      </c>
      <c r="L82" s="700" t="s">
        <v>477</v>
      </c>
      <c r="M82" s="700" t="s">
        <v>477</v>
      </c>
      <c r="N82" s="700" t="s">
        <v>477</v>
      </c>
      <c r="O82" s="700" t="s">
        <v>477</v>
      </c>
    </row>
    <row r="83" spans="1:15" s="698" customFormat="1" ht="9" customHeight="1">
      <c r="A83" s="677"/>
      <c r="B83" s="671"/>
      <c r="C83" s="674" t="s">
        <v>1740</v>
      </c>
      <c r="D83" s="698">
        <v>36</v>
      </c>
      <c r="E83" s="700" t="s">
        <v>477</v>
      </c>
      <c r="F83" s="700" t="s">
        <v>477</v>
      </c>
      <c r="G83" s="700" t="s">
        <v>477</v>
      </c>
      <c r="H83" s="700" t="s">
        <v>477</v>
      </c>
      <c r="I83" s="700" t="s">
        <v>477</v>
      </c>
      <c r="J83" s="700" t="s">
        <v>477</v>
      </c>
      <c r="K83" s="700" t="s">
        <v>477</v>
      </c>
      <c r="L83" s="700" t="s">
        <v>477</v>
      </c>
      <c r="M83" s="700" t="s">
        <v>477</v>
      </c>
      <c r="N83" s="700" t="s">
        <v>477</v>
      </c>
      <c r="O83" s="700" t="s">
        <v>477</v>
      </c>
    </row>
    <row r="84" spans="1:15" s="878" customFormat="1" ht="18" customHeight="1">
      <c r="A84" s="875"/>
      <c r="B84" s="876"/>
      <c r="C84" s="877" t="s">
        <v>1741</v>
      </c>
      <c r="D84" s="878">
        <v>39</v>
      </c>
      <c r="E84" s="879" t="s">
        <v>477</v>
      </c>
      <c r="F84" s="879" t="s">
        <v>477</v>
      </c>
      <c r="G84" s="879" t="s">
        <v>477</v>
      </c>
      <c r="H84" s="879" t="s">
        <v>477</v>
      </c>
      <c r="I84" s="879" t="s">
        <v>477</v>
      </c>
      <c r="J84" s="879" t="s">
        <v>477</v>
      </c>
      <c r="K84" s="879" t="s">
        <v>477</v>
      </c>
      <c r="L84" s="879" t="s">
        <v>477</v>
      </c>
      <c r="M84" s="879" t="s">
        <v>477</v>
      </c>
      <c r="N84" s="879" t="s">
        <v>477</v>
      </c>
      <c r="O84" s="879" t="s">
        <v>477</v>
      </c>
    </row>
    <row r="85" spans="1:15" s="698" customFormat="1">
      <c r="A85" s="677"/>
      <c r="B85" s="671" t="s">
        <v>773</v>
      </c>
      <c r="C85" s="674" t="s">
        <v>1739</v>
      </c>
      <c r="D85" s="698">
        <v>32</v>
      </c>
      <c r="E85" s="698">
        <v>23</v>
      </c>
      <c r="F85" s="698">
        <v>16</v>
      </c>
      <c r="G85" s="698">
        <v>2</v>
      </c>
      <c r="H85" s="698">
        <v>1</v>
      </c>
      <c r="I85" s="698">
        <v>5</v>
      </c>
      <c r="J85" s="698">
        <v>3</v>
      </c>
      <c r="K85" s="698">
        <v>2</v>
      </c>
      <c r="L85" s="698">
        <v>1</v>
      </c>
      <c r="M85" s="698">
        <v>0</v>
      </c>
      <c r="N85" s="698">
        <v>0</v>
      </c>
      <c r="O85" s="698">
        <v>0</v>
      </c>
    </row>
    <row r="86" spans="1:15" s="698" customFormat="1" ht="9" customHeight="1">
      <c r="A86" s="677"/>
      <c r="B86" s="671"/>
      <c r="C86" s="674" t="s">
        <v>1740</v>
      </c>
      <c r="D86" s="698">
        <v>263</v>
      </c>
      <c r="E86" s="698">
        <v>250</v>
      </c>
      <c r="F86" s="698">
        <v>58</v>
      </c>
      <c r="G86" s="698">
        <v>5</v>
      </c>
      <c r="H86" s="698">
        <v>1</v>
      </c>
      <c r="I86" s="698">
        <v>3</v>
      </c>
      <c r="J86" s="698">
        <v>1</v>
      </c>
      <c r="K86" s="698">
        <v>5</v>
      </c>
      <c r="L86" s="698">
        <v>2</v>
      </c>
      <c r="M86" s="698">
        <v>0</v>
      </c>
      <c r="N86" s="698">
        <v>0</v>
      </c>
      <c r="O86" s="698">
        <v>0</v>
      </c>
    </row>
    <row r="87" spans="1:15" s="878" customFormat="1" ht="18" customHeight="1">
      <c r="A87" s="875"/>
      <c r="B87" s="876"/>
      <c r="C87" s="877" t="s">
        <v>1741</v>
      </c>
      <c r="D87" s="878">
        <v>295</v>
      </c>
      <c r="E87" s="878">
        <v>273</v>
      </c>
      <c r="F87" s="878">
        <v>74</v>
      </c>
      <c r="G87" s="878">
        <v>7</v>
      </c>
      <c r="H87" s="878">
        <v>2</v>
      </c>
      <c r="I87" s="878">
        <v>8</v>
      </c>
      <c r="J87" s="878">
        <v>4</v>
      </c>
      <c r="K87" s="878">
        <v>7</v>
      </c>
      <c r="L87" s="878">
        <v>3</v>
      </c>
      <c r="M87" s="878">
        <v>0</v>
      </c>
      <c r="N87" s="878">
        <v>0</v>
      </c>
      <c r="O87" s="878">
        <v>0</v>
      </c>
    </row>
    <row r="88" spans="1:15" s="698" customFormat="1">
      <c r="A88" s="677"/>
      <c r="B88" s="671" t="s">
        <v>774</v>
      </c>
      <c r="C88" s="674" t="s">
        <v>1739</v>
      </c>
      <c r="D88" s="698">
        <v>76</v>
      </c>
      <c r="E88" s="698">
        <v>49</v>
      </c>
      <c r="F88" s="698">
        <v>32</v>
      </c>
      <c r="G88" s="698">
        <v>2</v>
      </c>
      <c r="H88" s="698">
        <v>0</v>
      </c>
      <c r="I88" s="698">
        <v>17</v>
      </c>
      <c r="J88" s="698">
        <v>13</v>
      </c>
      <c r="K88" s="698">
        <v>4</v>
      </c>
      <c r="L88" s="698">
        <v>0</v>
      </c>
      <c r="M88" s="698">
        <v>0</v>
      </c>
      <c r="N88" s="698">
        <v>1</v>
      </c>
      <c r="O88" s="698">
        <v>3</v>
      </c>
    </row>
    <row r="89" spans="1:15" s="698" customFormat="1" ht="9" customHeight="1">
      <c r="A89" s="677"/>
      <c r="B89" s="671"/>
      <c r="C89" s="674" t="s">
        <v>1740</v>
      </c>
      <c r="D89" s="698">
        <v>432</v>
      </c>
      <c r="E89" s="698">
        <v>409</v>
      </c>
      <c r="F89" s="698">
        <v>106</v>
      </c>
      <c r="G89" s="698">
        <v>4</v>
      </c>
      <c r="H89" s="698">
        <v>1</v>
      </c>
      <c r="I89" s="698">
        <v>2</v>
      </c>
      <c r="J89" s="698">
        <v>1</v>
      </c>
      <c r="K89" s="698">
        <v>9</v>
      </c>
      <c r="L89" s="698">
        <v>3</v>
      </c>
      <c r="M89" s="698">
        <v>0</v>
      </c>
      <c r="N89" s="698">
        <v>3</v>
      </c>
      <c r="O89" s="698">
        <v>5</v>
      </c>
    </row>
    <row r="90" spans="1:15" s="878" customFormat="1" ht="18" customHeight="1">
      <c r="A90" s="875"/>
      <c r="B90" s="876"/>
      <c r="C90" s="877" t="s">
        <v>1741</v>
      </c>
      <c r="D90" s="878">
        <v>508</v>
      </c>
      <c r="E90" s="878">
        <v>458</v>
      </c>
      <c r="F90" s="878">
        <v>138</v>
      </c>
      <c r="G90" s="878">
        <v>6</v>
      </c>
      <c r="H90" s="878">
        <v>1</v>
      </c>
      <c r="I90" s="878">
        <v>19</v>
      </c>
      <c r="J90" s="878">
        <v>14</v>
      </c>
      <c r="K90" s="878">
        <v>13</v>
      </c>
      <c r="L90" s="878">
        <v>3</v>
      </c>
      <c r="M90" s="878">
        <v>0</v>
      </c>
      <c r="N90" s="878">
        <v>4</v>
      </c>
      <c r="O90" s="878">
        <v>8</v>
      </c>
    </row>
    <row r="91" spans="1:15" s="698" customFormat="1">
      <c r="A91" s="677"/>
      <c r="B91" s="671" t="s">
        <v>775</v>
      </c>
      <c r="C91" s="674" t="s">
        <v>1739</v>
      </c>
      <c r="D91" s="698">
        <v>164</v>
      </c>
      <c r="E91" s="698">
        <v>57</v>
      </c>
      <c r="F91" s="698">
        <v>40</v>
      </c>
      <c r="G91" s="698">
        <v>0</v>
      </c>
      <c r="H91" s="698">
        <v>0</v>
      </c>
      <c r="I91" s="698">
        <v>30</v>
      </c>
      <c r="J91" s="698">
        <v>19</v>
      </c>
      <c r="K91" s="698">
        <v>16</v>
      </c>
      <c r="L91" s="698">
        <v>9</v>
      </c>
      <c r="M91" s="698">
        <v>0</v>
      </c>
      <c r="N91" s="698">
        <v>3</v>
      </c>
      <c r="O91" s="698">
        <v>58</v>
      </c>
    </row>
    <row r="92" spans="1:15" s="698" customFormat="1" ht="9" customHeight="1">
      <c r="A92" s="677"/>
      <c r="B92" s="671"/>
      <c r="C92" s="674" t="s">
        <v>1740</v>
      </c>
      <c r="D92" s="698">
        <v>497</v>
      </c>
      <c r="E92" s="698">
        <v>278</v>
      </c>
      <c r="F92" s="698">
        <v>122</v>
      </c>
      <c r="G92" s="698">
        <v>18</v>
      </c>
      <c r="H92" s="698">
        <v>3</v>
      </c>
      <c r="I92" s="698">
        <v>9</v>
      </c>
      <c r="J92" s="698">
        <v>9</v>
      </c>
      <c r="K92" s="698">
        <v>40</v>
      </c>
      <c r="L92" s="698">
        <v>21</v>
      </c>
      <c r="M92" s="698">
        <v>0</v>
      </c>
      <c r="N92" s="698">
        <v>9</v>
      </c>
      <c r="O92" s="698">
        <v>143</v>
      </c>
    </row>
    <row r="93" spans="1:15" s="878" customFormat="1" ht="18" customHeight="1">
      <c r="A93" s="875"/>
      <c r="B93" s="876"/>
      <c r="C93" s="877" t="s">
        <v>1741</v>
      </c>
      <c r="D93" s="878">
        <v>661</v>
      </c>
      <c r="E93" s="878">
        <v>335</v>
      </c>
      <c r="F93" s="878">
        <v>162</v>
      </c>
      <c r="G93" s="878">
        <v>18</v>
      </c>
      <c r="H93" s="878">
        <v>3</v>
      </c>
      <c r="I93" s="878">
        <v>39</v>
      </c>
      <c r="J93" s="878">
        <v>28</v>
      </c>
      <c r="K93" s="878">
        <v>56</v>
      </c>
      <c r="L93" s="878">
        <v>30</v>
      </c>
      <c r="M93" s="878">
        <v>0</v>
      </c>
      <c r="N93" s="878">
        <v>12</v>
      </c>
      <c r="O93" s="878">
        <v>201</v>
      </c>
    </row>
    <row r="94" spans="1:15" s="698" customFormat="1">
      <c r="A94" s="677"/>
      <c r="B94" s="671" t="s">
        <v>776</v>
      </c>
      <c r="C94" s="674" t="s">
        <v>1739</v>
      </c>
      <c r="D94" s="698">
        <v>135</v>
      </c>
      <c r="E94" s="698">
        <v>67</v>
      </c>
      <c r="F94" s="698">
        <v>45</v>
      </c>
      <c r="G94" s="698">
        <v>31</v>
      </c>
      <c r="H94" s="698">
        <v>6</v>
      </c>
      <c r="I94" s="698">
        <v>13</v>
      </c>
      <c r="J94" s="698">
        <v>8</v>
      </c>
      <c r="K94" s="698">
        <v>9</v>
      </c>
      <c r="L94" s="698">
        <v>1</v>
      </c>
      <c r="M94" s="698">
        <v>0</v>
      </c>
      <c r="N94" s="698">
        <v>0</v>
      </c>
      <c r="O94" s="698">
        <v>15</v>
      </c>
    </row>
    <row r="95" spans="1:15" s="698" customFormat="1" ht="9" customHeight="1">
      <c r="A95" s="677"/>
      <c r="B95" s="671"/>
      <c r="C95" s="674" t="s">
        <v>1740</v>
      </c>
      <c r="D95" s="698">
        <v>1056</v>
      </c>
      <c r="E95" s="698">
        <v>923</v>
      </c>
      <c r="F95" s="698">
        <v>122</v>
      </c>
      <c r="G95" s="698">
        <v>106</v>
      </c>
      <c r="H95" s="698">
        <v>35</v>
      </c>
      <c r="I95" s="698">
        <v>4</v>
      </c>
      <c r="J95" s="698">
        <v>4</v>
      </c>
      <c r="K95" s="698">
        <v>17</v>
      </c>
      <c r="L95" s="698">
        <v>4</v>
      </c>
      <c r="M95" s="698">
        <v>0</v>
      </c>
      <c r="N95" s="698">
        <v>1</v>
      </c>
      <c r="O95" s="698">
        <v>5</v>
      </c>
    </row>
    <row r="96" spans="1:15" s="878" customFormat="1" ht="18" customHeight="1">
      <c r="A96" s="875"/>
      <c r="B96" s="876"/>
      <c r="C96" s="877" t="s">
        <v>1741</v>
      </c>
      <c r="D96" s="878">
        <v>1191</v>
      </c>
      <c r="E96" s="878">
        <v>990</v>
      </c>
      <c r="F96" s="878">
        <v>167</v>
      </c>
      <c r="G96" s="878">
        <v>137</v>
      </c>
      <c r="H96" s="878">
        <v>41</v>
      </c>
      <c r="I96" s="878">
        <v>17</v>
      </c>
      <c r="J96" s="878">
        <v>12</v>
      </c>
      <c r="K96" s="878">
        <v>26</v>
      </c>
      <c r="L96" s="878">
        <v>5</v>
      </c>
      <c r="M96" s="878">
        <v>0</v>
      </c>
      <c r="N96" s="878">
        <v>1</v>
      </c>
      <c r="O96" s="878">
        <v>20</v>
      </c>
    </row>
    <row r="97" spans="1:15" s="698" customFormat="1">
      <c r="A97" s="677"/>
      <c r="B97" s="671" t="s">
        <v>1751</v>
      </c>
      <c r="C97" s="674" t="s">
        <v>1739</v>
      </c>
      <c r="D97" s="698">
        <v>568</v>
      </c>
      <c r="E97" s="698">
        <v>237</v>
      </c>
      <c r="F97" s="698">
        <v>135</v>
      </c>
      <c r="G97" s="698">
        <v>4</v>
      </c>
      <c r="H97" s="698">
        <v>3</v>
      </c>
      <c r="I97" s="698">
        <v>61</v>
      </c>
      <c r="J97" s="698">
        <v>12</v>
      </c>
      <c r="K97" s="698">
        <v>265</v>
      </c>
      <c r="L97" s="698">
        <v>219</v>
      </c>
      <c r="M97" s="698">
        <v>0</v>
      </c>
      <c r="N97" s="698">
        <v>1</v>
      </c>
      <c r="O97" s="698">
        <v>0</v>
      </c>
    </row>
    <row r="98" spans="1:15" s="698" customFormat="1" ht="9" customHeight="1">
      <c r="A98" s="677"/>
      <c r="B98" s="671"/>
      <c r="C98" s="674" t="s">
        <v>1740</v>
      </c>
      <c r="D98" s="698">
        <v>544</v>
      </c>
      <c r="E98" s="698">
        <v>383</v>
      </c>
      <c r="F98" s="698">
        <v>95</v>
      </c>
      <c r="G98" s="698">
        <v>26</v>
      </c>
      <c r="H98" s="698">
        <v>5</v>
      </c>
      <c r="I98" s="698">
        <v>11</v>
      </c>
      <c r="J98" s="698">
        <v>5</v>
      </c>
      <c r="K98" s="698">
        <v>119</v>
      </c>
      <c r="L98" s="698">
        <v>92</v>
      </c>
      <c r="M98" s="698">
        <v>0</v>
      </c>
      <c r="N98" s="698">
        <v>4</v>
      </c>
      <c r="O98" s="698">
        <v>1</v>
      </c>
    </row>
    <row r="99" spans="1:15" s="878" customFormat="1" ht="18" customHeight="1">
      <c r="A99" s="875"/>
      <c r="B99" s="876"/>
      <c r="C99" s="877" t="s">
        <v>1741</v>
      </c>
      <c r="D99" s="878">
        <v>1112</v>
      </c>
      <c r="E99" s="878">
        <v>620</v>
      </c>
      <c r="F99" s="878">
        <v>230</v>
      </c>
      <c r="G99" s="878">
        <v>30</v>
      </c>
      <c r="H99" s="878">
        <v>8</v>
      </c>
      <c r="I99" s="878">
        <v>72</v>
      </c>
      <c r="J99" s="878">
        <v>17</v>
      </c>
      <c r="K99" s="878">
        <v>384</v>
      </c>
      <c r="L99" s="878">
        <v>311</v>
      </c>
      <c r="M99" s="878">
        <v>0</v>
      </c>
      <c r="N99" s="878">
        <v>5</v>
      </c>
      <c r="O99" s="878">
        <v>1</v>
      </c>
    </row>
    <row r="100" spans="1:15" s="698" customFormat="1">
      <c r="A100" s="677"/>
      <c r="B100" s="671" t="s">
        <v>778</v>
      </c>
      <c r="C100" s="674" t="s">
        <v>1739</v>
      </c>
      <c r="D100" s="698">
        <v>513</v>
      </c>
      <c r="E100" s="698">
        <v>240</v>
      </c>
      <c r="F100" s="698">
        <v>194</v>
      </c>
      <c r="G100" s="698">
        <v>11</v>
      </c>
      <c r="H100" s="698">
        <v>3</v>
      </c>
      <c r="I100" s="698">
        <v>177</v>
      </c>
      <c r="J100" s="698">
        <v>140</v>
      </c>
      <c r="K100" s="698">
        <v>44</v>
      </c>
      <c r="L100" s="698">
        <v>40</v>
      </c>
      <c r="M100" s="698">
        <v>0</v>
      </c>
      <c r="N100" s="698">
        <v>13</v>
      </c>
      <c r="O100" s="698">
        <v>28</v>
      </c>
    </row>
    <row r="101" spans="1:15" s="698" customFormat="1" ht="9" customHeight="1">
      <c r="A101" s="677"/>
      <c r="B101" s="671"/>
      <c r="C101" s="674" t="s">
        <v>1740</v>
      </c>
      <c r="D101" s="698">
        <v>2592</v>
      </c>
      <c r="E101" s="698">
        <v>2250</v>
      </c>
      <c r="F101" s="698">
        <v>627</v>
      </c>
      <c r="G101" s="698">
        <v>66</v>
      </c>
      <c r="H101" s="698">
        <v>19</v>
      </c>
      <c r="I101" s="698">
        <v>68</v>
      </c>
      <c r="J101" s="698">
        <v>59</v>
      </c>
      <c r="K101" s="698">
        <v>134</v>
      </c>
      <c r="L101" s="698">
        <v>82</v>
      </c>
      <c r="M101" s="698">
        <v>0</v>
      </c>
      <c r="N101" s="698">
        <v>31</v>
      </c>
      <c r="O101" s="698">
        <v>43</v>
      </c>
    </row>
    <row r="102" spans="1:15" s="878" customFormat="1" ht="18" customHeight="1">
      <c r="A102" s="875"/>
      <c r="B102" s="876"/>
      <c r="C102" s="877" t="s">
        <v>1741</v>
      </c>
      <c r="D102" s="878">
        <v>3105</v>
      </c>
      <c r="E102" s="878">
        <v>2490</v>
      </c>
      <c r="F102" s="878">
        <v>821</v>
      </c>
      <c r="G102" s="878">
        <v>77</v>
      </c>
      <c r="H102" s="878">
        <v>22</v>
      </c>
      <c r="I102" s="878">
        <v>245</v>
      </c>
      <c r="J102" s="878">
        <v>199</v>
      </c>
      <c r="K102" s="878">
        <v>178</v>
      </c>
      <c r="L102" s="878">
        <v>122</v>
      </c>
      <c r="M102" s="878">
        <v>0</v>
      </c>
      <c r="N102" s="878">
        <v>44</v>
      </c>
      <c r="O102" s="878">
        <v>71</v>
      </c>
    </row>
    <row r="103" spans="1:15" s="698" customFormat="1" ht="27">
      <c r="A103" s="677"/>
      <c r="B103" s="671" t="s">
        <v>2298</v>
      </c>
      <c r="C103" s="674" t="s">
        <v>1739</v>
      </c>
      <c r="D103" s="698">
        <v>69</v>
      </c>
      <c r="E103" s="700" t="s">
        <v>477</v>
      </c>
      <c r="F103" s="700" t="s">
        <v>477</v>
      </c>
      <c r="G103" s="700" t="s">
        <v>477</v>
      </c>
      <c r="H103" s="700" t="s">
        <v>477</v>
      </c>
      <c r="I103" s="700" t="s">
        <v>477</v>
      </c>
      <c r="J103" s="700" t="s">
        <v>477</v>
      </c>
      <c r="K103" s="700" t="s">
        <v>477</v>
      </c>
      <c r="L103" s="700" t="s">
        <v>477</v>
      </c>
      <c r="M103" s="700" t="s">
        <v>477</v>
      </c>
      <c r="N103" s="700" t="s">
        <v>477</v>
      </c>
      <c r="O103" s="700" t="s">
        <v>477</v>
      </c>
    </row>
    <row r="104" spans="1:15" s="698" customFormat="1" ht="9" customHeight="1">
      <c r="A104" s="677"/>
      <c r="B104" s="671"/>
      <c r="C104" s="674" t="s">
        <v>1740</v>
      </c>
      <c r="D104" s="698">
        <v>131</v>
      </c>
      <c r="E104" s="700" t="s">
        <v>477</v>
      </c>
      <c r="F104" s="700" t="s">
        <v>477</v>
      </c>
      <c r="G104" s="700" t="s">
        <v>477</v>
      </c>
      <c r="H104" s="700" t="s">
        <v>477</v>
      </c>
      <c r="I104" s="700" t="s">
        <v>477</v>
      </c>
      <c r="J104" s="700" t="s">
        <v>477</v>
      </c>
      <c r="K104" s="700" t="s">
        <v>477</v>
      </c>
      <c r="L104" s="700" t="s">
        <v>477</v>
      </c>
      <c r="M104" s="700" t="s">
        <v>477</v>
      </c>
      <c r="N104" s="700" t="s">
        <v>477</v>
      </c>
      <c r="O104" s="700" t="s">
        <v>477</v>
      </c>
    </row>
    <row r="105" spans="1:15" s="878" customFormat="1" ht="18" customHeight="1">
      <c r="A105" s="875"/>
      <c r="B105" s="876"/>
      <c r="C105" s="877" t="s">
        <v>1741</v>
      </c>
      <c r="D105" s="878">
        <v>200</v>
      </c>
      <c r="E105" s="879" t="s">
        <v>477</v>
      </c>
      <c r="F105" s="879" t="s">
        <v>477</v>
      </c>
      <c r="G105" s="879" t="s">
        <v>477</v>
      </c>
      <c r="H105" s="879" t="s">
        <v>477</v>
      </c>
      <c r="I105" s="879" t="s">
        <v>477</v>
      </c>
      <c r="J105" s="879" t="s">
        <v>477</v>
      </c>
      <c r="K105" s="879" t="s">
        <v>477</v>
      </c>
      <c r="L105" s="879" t="s">
        <v>477</v>
      </c>
      <c r="M105" s="879" t="s">
        <v>477</v>
      </c>
      <c r="N105" s="879" t="s">
        <v>477</v>
      </c>
      <c r="O105" s="879" t="s">
        <v>477</v>
      </c>
    </row>
    <row r="106" spans="1:15" s="698" customFormat="1">
      <c r="A106" s="677"/>
      <c r="B106" s="671" t="s">
        <v>781</v>
      </c>
      <c r="C106" s="674" t="s">
        <v>1739</v>
      </c>
      <c r="D106" s="698">
        <v>181</v>
      </c>
      <c r="E106" s="698">
        <v>50</v>
      </c>
      <c r="F106" s="698">
        <v>24</v>
      </c>
      <c r="G106" s="698">
        <v>1</v>
      </c>
      <c r="H106" s="698">
        <v>0</v>
      </c>
      <c r="I106" s="698">
        <v>95</v>
      </c>
      <c r="J106" s="698">
        <v>68</v>
      </c>
      <c r="K106" s="698">
        <v>16</v>
      </c>
      <c r="L106" s="698">
        <v>5</v>
      </c>
      <c r="M106" s="698">
        <v>0</v>
      </c>
      <c r="N106" s="698">
        <v>11</v>
      </c>
      <c r="O106" s="698">
        <v>8</v>
      </c>
    </row>
    <row r="107" spans="1:15" s="698" customFormat="1" ht="9" customHeight="1">
      <c r="A107" s="677"/>
      <c r="B107" s="671"/>
      <c r="C107" s="674" t="s">
        <v>1740</v>
      </c>
      <c r="D107" s="698">
        <v>729</v>
      </c>
      <c r="E107" s="698">
        <v>590</v>
      </c>
      <c r="F107" s="698">
        <v>109</v>
      </c>
      <c r="G107" s="698">
        <v>15</v>
      </c>
      <c r="H107" s="698">
        <v>3</v>
      </c>
      <c r="I107" s="698">
        <v>97</v>
      </c>
      <c r="J107" s="698">
        <v>39</v>
      </c>
      <c r="K107" s="698">
        <v>8</v>
      </c>
      <c r="L107" s="698">
        <v>2</v>
      </c>
      <c r="M107" s="698">
        <v>1</v>
      </c>
      <c r="N107" s="698">
        <v>4</v>
      </c>
      <c r="O107" s="698">
        <v>14</v>
      </c>
    </row>
    <row r="108" spans="1:15" s="878" customFormat="1" ht="18" customHeight="1">
      <c r="A108" s="875"/>
      <c r="B108" s="876"/>
      <c r="C108" s="877" t="s">
        <v>1741</v>
      </c>
      <c r="D108" s="878">
        <v>910</v>
      </c>
      <c r="E108" s="878">
        <v>640</v>
      </c>
      <c r="F108" s="878">
        <v>133</v>
      </c>
      <c r="G108" s="878">
        <v>16</v>
      </c>
      <c r="H108" s="878">
        <v>3</v>
      </c>
      <c r="I108" s="878">
        <v>192</v>
      </c>
      <c r="J108" s="878">
        <v>107</v>
      </c>
      <c r="K108" s="878">
        <v>24</v>
      </c>
      <c r="L108" s="878">
        <v>7</v>
      </c>
      <c r="M108" s="878">
        <v>1</v>
      </c>
      <c r="N108" s="878">
        <v>15</v>
      </c>
      <c r="O108" s="878">
        <v>22</v>
      </c>
    </row>
    <row r="109" spans="1:15" s="698" customFormat="1">
      <c r="A109" s="677"/>
      <c r="B109" s="671" t="s">
        <v>782</v>
      </c>
      <c r="C109" s="674" t="s">
        <v>1739</v>
      </c>
      <c r="D109" s="698">
        <v>118</v>
      </c>
      <c r="E109" s="698">
        <v>73</v>
      </c>
      <c r="F109" s="698">
        <v>47</v>
      </c>
      <c r="G109" s="698">
        <v>5</v>
      </c>
      <c r="H109" s="698">
        <v>0</v>
      </c>
      <c r="I109" s="698">
        <v>34</v>
      </c>
      <c r="J109" s="698">
        <v>29</v>
      </c>
      <c r="K109" s="698">
        <v>3</v>
      </c>
      <c r="L109" s="698">
        <v>1</v>
      </c>
      <c r="M109" s="698">
        <v>0</v>
      </c>
      <c r="N109" s="698">
        <v>1</v>
      </c>
      <c r="O109" s="698">
        <v>2</v>
      </c>
    </row>
    <row r="110" spans="1:15" s="698" customFormat="1" ht="9" customHeight="1">
      <c r="A110" s="677"/>
      <c r="B110" s="671"/>
      <c r="C110" s="674" t="s">
        <v>1740</v>
      </c>
      <c r="D110" s="698">
        <v>787</v>
      </c>
      <c r="E110" s="698">
        <v>724</v>
      </c>
      <c r="F110" s="698">
        <v>161</v>
      </c>
      <c r="G110" s="698">
        <v>8</v>
      </c>
      <c r="H110" s="698">
        <v>2</v>
      </c>
      <c r="I110" s="698">
        <v>13</v>
      </c>
      <c r="J110" s="698">
        <v>8</v>
      </c>
      <c r="K110" s="698">
        <v>33</v>
      </c>
      <c r="L110" s="698">
        <v>6</v>
      </c>
      <c r="M110" s="698">
        <v>0</v>
      </c>
      <c r="N110" s="698">
        <v>7</v>
      </c>
      <c r="O110" s="698">
        <v>2</v>
      </c>
    </row>
    <row r="111" spans="1:15" s="878" customFormat="1" ht="18" customHeight="1">
      <c r="A111" s="875"/>
      <c r="B111" s="876"/>
      <c r="C111" s="877" t="s">
        <v>1741</v>
      </c>
      <c r="D111" s="878">
        <v>905</v>
      </c>
      <c r="E111" s="878">
        <v>797</v>
      </c>
      <c r="F111" s="878">
        <v>208</v>
      </c>
      <c r="G111" s="878">
        <v>13</v>
      </c>
      <c r="H111" s="878">
        <v>2</v>
      </c>
      <c r="I111" s="878">
        <v>47</v>
      </c>
      <c r="J111" s="878">
        <v>37</v>
      </c>
      <c r="K111" s="878">
        <v>36</v>
      </c>
      <c r="L111" s="878">
        <v>7</v>
      </c>
      <c r="M111" s="878">
        <v>0</v>
      </c>
      <c r="N111" s="878">
        <v>8</v>
      </c>
      <c r="O111" s="878">
        <v>4</v>
      </c>
    </row>
    <row r="112" spans="1:15" s="878" customFormat="1" ht="9" customHeight="1">
      <c r="A112" s="677" t="s">
        <v>209</v>
      </c>
      <c r="B112" s="876"/>
      <c r="C112" s="877"/>
    </row>
    <row r="113" spans="1:15" s="698" customFormat="1">
      <c r="A113" s="677" t="s">
        <v>2299</v>
      </c>
      <c r="B113" s="671"/>
      <c r="C113" s="674" t="s">
        <v>1739</v>
      </c>
      <c r="D113" s="698">
        <v>1964</v>
      </c>
      <c r="E113" s="698">
        <v>855</v>
      </c>
      <c r="F113" s="698">
        <v>579</v>
      </c>
      <c r="G113" s="698">
        <v>56</v>
      </c>
      <c r="H113" s="698">
        <v>13</v>
      </c>
      <c r="I113" s="698">
        <v>516</v>
      </c>
      <c r="J113" s="698">
        <v>355</v>
      </c>
      <c r="K113" s="698">
        <v>377</v>
      </c>
      <c r="L113" s="698">
        <v>292</v>
      </c>
      <c r="M113" s="698">
        <v>0</v>
      </c>
      <c r="N113" s="698">
        <v>35</v>
      </c>
      <c r="O113" s="698">
        <v>125</v>
      </c>
    </row>
    <row r="114" spans="1:15" s="698" customFormat="1" ht="9" customHeight="1">
      <c r="A114" s="677"/>
      <c r="B114" s="671"/>
      <c r="C114" s="674" t="s">
        <v>1740</v>
      </c>
      <c r="D114" s="698">
        <v>7420</v>
      </c>
      <c r="E114" s="698">
        <v>6248</v>
      </c>
      <c r="F114" s="698">
        <v>1596</v>
      </c>
      <c r="G114" s="698">
        <v>256</v>
      </c>
      <c r="H114" s="698">
        <v>74</v>
      </c>
      <c r="I114" s="698">
        <v>238</v>
      </c>
      <c r="J114" s="698">
        <v>153</v>
      </c>
      <c r="K114" s="698">
        <v>390</v>
      </c>
      <c r="L114" s="698">
        <v>219</v>
      </c>
      <c r="M114" s="698">
        <v>1</v>
      </c>
      <c r="N114" s="698">
        <v>62</v>
      </c>
      <c r="O114" s="698">
        <v>225</v>
      </c>
    </row>
    <row r="115" spans="1:15" s="878" customFormat="1" ht="9" customHeight="1">
      <c r="A115" s="875"/>
      <c r="B115" s="876"/>
      <c r="C115" s="877" t="s">
        <v>1741</v>
      </c>
      <c r="D115" s="878">
        <v>9384</v>
      </c>
      <c r="E115" s="878">
        <v>7103</v>
      </c>
      <c r="F115" s="878">
        <v>2175</v>
      </c>
      <c r="G115" s="878">
        <v>312</v>
      </c>
      <c r="H115" s="878">
        <v>87</v>
      </c>
      <c r="I115" s="878">
        <v>754</v>
      </c>
      <c r="J115" s="878">
        <v>508</v>
      </c>
      <c r="K115" s="878">
        <v>767</v>
      </c>
      <c r="L115" s="878">
        <v>511</v>
      </c>
      <c r="M115" s="878">
        <v>1</v>
      </c>
      <c r="N115" s="878">
        <v>97</v>
      </c>
      <c r="O115" s="878">
        <v>350</v>
      </c>
    </row>
    <row r="116" spans="1:15" s="698" customFormat="1" ht="12.75" customHeight="1">
      <c r="A116" s="39"/>
      <c r="B116" s="761"/>
      <c r="C116" s="881"/>
      <c r="D116" s="761"/>
      <c r="E116" s="761"/>
      <c r="F116" s="761"/>
      <c r="G116" s="761"/>
      <c r="H116" s="761"/>
      <c r="I116" s="761"/>
      <c r="J116" s="761"/>
      <c r="K116" s="761"/>
      <c r="L116" s="761"/>
      <c r="M116" s="39"/>
      <c r="N116" s="39"/>
      <c r="O116" s="39"/>
    </row>
    <row r="117" spans="1:15" s="39" customFormat="1" ht="10.5" customHeight="1">
      <c r="A117" s="61" t="s">
        <v>46</v>
      </c>
      <c r="B117" s="61"/>
      <c r="C117" s="881"/>
      <c r="D117" s="761"/>
      <c r="E117" s="761"/>
      <c r="F117" s="761"/>
      <c r="G117" s="761"/>
      <c r="H117" s="761"/>
      <c r="I117" s="761"/>
    </row>
    <row r="118" spans="1:15" s="878" customFormat="1" ht="18" customHeight="1">
      <c r="A118" s="677" t="s">
        <v>495</v>
      </c>
      <c r="B118" s="876"/>
      <c r="C118" s="877"/>
    </row>
    <row r="119" spans="1:15" s="698" customFormat="1" ht="27" customHeight="1">
      <c r="B119" s="671" t="s">
        <v>1754</v>
      </c>
      <c r="C119" s="674" t="s">
        <v>1739</v>
      </c>
      <c r="D119" s="698">
        <v>123</v>
      </c>
      <c r="E119" s="698">
        <v>33</v>
      </c>
      <c r="F119" s="698">
        <v>25</v>
      </c>
      <c r="G119" s="698">
        <v>1</v>
      </c>
      <c r="H119" s="698">
        <v>0</v>
      </c>
      <c r="I119" s="698">
        <v>75</v>
      </c>
      <c r="J119" s="698">
        <v>36</v>
      </c>
      <c r="K119" s="698">
        <v>6</v>
      </c>
      <c r="L119" s="698">
        <v>3</v>
      </c>
      <c r="M119" s="698">
        <v>0</v>
      </c>
      <c r="N119" s="698">
        <v>5</v>
      </c>
      <c r="O119" s="698">
        <v>3</v>
      </c>
    </row>
    <row r="120" spans="1:15" s="698" customFormat="1" ht="9" customHeight="1">
      <c r="A120" s="677"/>
      <c r="B120" s="671"/>
      <c r="C120" s="674" t="s">
        <v>1740</v>
      </c>
      <c r="D120" s="698">
        <v>260</v>
      </c>
      <c r="E120" s="698">
        <v>183</v>
      </c>
      <c r="F120" s="698">
        <v>68</v>
      </c>
      <c r="G120" s="698">
        <v>11</v>
      </c>
      <c r="H120" s="698">
        <v>3</v>
      </c>
      <c r="I120" s="698">
        <v>61</v>
      </c>
      <c r="J120" s="698">
        <v>21</v>
      </c>
      <c r="K120" s="698">
        <v>1</v>
      </c>
      <c r="L120" s="698">
        <v>0</v>
      </c>
      <c r="M120" s="698">
        <v>0</v>
      </c>
      <c r="N120" s="698">
        <v>3</v>
      </c>
      <c r="O120" s="698">
        <v>1</v>
      </c>
    </row>
    <row r="121" spans="1:15" s="878" customFormat="1" ht="18" customHeight="1">
      <c r="A121" s="875"/>
      <c r="B121" s="876"/>
      <c r="C121" s="877" t="s">
        <v>1741</v>
      </c>
      <c r="D121" s="878">
        <v>383</v>
      </c>
      <c r="E121" s="878">
        <v>216</v>
      </c>
      <c r="F121" s="878">
        <v>93</v>
      </c>
      <c r="G121" s="878">
        <v>12</v>
      </c>
      <c r="H121" s="878">
        <v>3</v>
      </c>
      <c r="I121" s="878">
        <v>136</v>
      </c>
      <c r="J121" s="878">
        <v>57</v>
      </c>
      <c r="K121" s="878">
        <v>7</v>
      </c>
      <c r="L121" s="878">
        <v>3</v>
      </c>
      <c r="M121" s="878">
        <v>0</v>
      </c>
      <c r="N121" s="878">
        <v>8</v>
      </c>
      <c r="O121" s="878">
        <v>4</v>
      </c>
    </row>
    <row r="122" spans="1:15" s="698" customFormat="1">
      <c r="A122" s="677"/>
      <c r="B122" s="671" t="s">
        <v>784</v>
      </c>
      <c r="C122" s="674" t="s">
        <v>1739</v>
      </c>
      <c r="D122" s="698">
        <v>187</v>
      </c>
      <c r="E122" s="698">
        <v>45</v>
      </c>
      <c r="F122" s="698">
        <v>33</v>
      </c>
      <c r="G122" s="698">
        <v>2</v>
      </c>
      <c r="H122" s="698">
        <v>1</v>
      </c>
      <c r="I122" s="698">
        <v>110</v>
      </c>
      <c r="J122" s="698">
        <v>82</v>
      </c>
      <c r="K122" s="698">
        <v>14</v>
      </c>
      <c r="L122" s="698">
        <v>13</v>
      </c>
      <c r="M122" s="698">
        <v>0</v>
      </c>
      <c r="N122" s="698">
        <v>13</v>
      </c>
      <c r="O122" s="698">
        <v>3</v>
      </c>
    </row>
    <row r="123" spans="1:15" s="698" customFormat="1" ht="9" customHeight="1">
      <c r="A123" s="677"/>
      <c r="B123" s="671"/>
      <c r="C123" s="674" t="s">
        <v>1740</v>
      </c>
      <c r="D123" s="698">
        <v>782</v>
      </c>
      <c r="E123" s="698">
        <v>706</v>
      </c>
      <c r="F123" s="698">
        <v>84</v>
      </c>
      <c r="G123" s="698">
        <v>9</v>
      </c>
      <c r="H123" s="698">
        <v>3</v>
      </c>
      <c r="I123" s="698">
        <v>36</v>
      </c>
      <c r="J123" s="698">
        <v>27</v>
      </c>
      <c r="K123" s="698">
        <v>22</v>
      </c>
      <c r="L123" s="698">
        <v>11</v>
      </c>
      <c r="M123" s="698">
        <v>0</v>
      </c>
      <c r="N123" s="698">
        <v>0</v>
      </c>
      <c r="O123" s="698">
        <v>9</v>
      </c>
    </row>
    <row r="124" spans="1:15" s="878" customFormat="1" ht="18" customHeight="1">
      <c r="A124" s="875"/>
      <c r="B124" s="876"/>
      <c r="C124" s="877" t="s">
        <v>1741</v>
      </c>
      <c r="D124" s="878">
        <v>969</v>
      </c>
      <c r="E124" s="878">
        <v>751</v>
      </c>
      <c r="F124" s="878">
        <v>117</v>
      </c>
      <c r="G124" s="878">
        <v>11</v>
      </c>
      <c r="H124" s="878">
        <v>4</v>
      </c>
      <c r="I124" s="878">
        <v>146</v>
      </c>
      <c r="J124" s="878">
        <v>109</v>
      </c>
      <c r="K124" s="878">
        <v>36</v>
      </c>
      <c r="L124" s="878">
        <v>24</v>
      </c>
      <c r="M124" s="878">
        <v>0</v>
      </c>
      <c r="N124" s="878">
        <v>13</v>
      </c>
      <c r="O124" s="878">
        <v>12</v>
      </c>
    </row>
    <row r="125" spans="1:15" s="698" customFormat="1">
      <c r="A125" s="677"/>
      <c r="B125" s="671" t="s">
        <v>785</v>
      </c>
      <c r="C125" s="674" t="s">
        <v>1739</v>
      </c>
      <c r="D125" s="698">
        <v>2142</v>
      </c>
      <c r="E125" s="698">
        <v>193</v>
      </c>
      <c r="F125" s="698">
        <v>105</v>
      </c>
      <c r="G125" s="698">
        <v>0</v>
      </c>
      <c r="H125" s="698">
        <v>0</v>
      </c>
      <c r="I125" s="698">
        <v>1508</v>
      </c>
      <c r="J125" s="698">
        <v>822</v>
      </c>
      <c r="K125" s="698">
        <v>160</v>
      </c>
      <c r="L125" s="698">
        <v>45</v>
      </c>
      <c r="M125" s="698">
        <v>0</v>
      </c>
      <c r="N125" s="698">
        <v>277</v>
      </c>
      <c r="O125" s="698">
        <v>4</v>
      </c>
    </row>
    <row r="126" spans="1:15" s="698" customFormat="1" ht="9" customHeight="1">
      <c r="A126" s="677"/>
      <c r="B126" s="671"/>
      <c r="C126" s="674" t="s">
        <v>1740</v>
      </c>
      <c r="D126" s="698">
        <v>1461</v>
      </c>
      <c r="E126" s="698">
        <v>1002</v>
      </c>
      <c r="F126" s="698">
        <v>212</v>
      </c>
      <c r="G126" s="698">
        <v>7</v>
      </c>
      <c r="H126" s="698">
        <v>5</v>
      </c>
      <c r="I126" s="698">
        <v>391</v>
      </c>
      <c r="J126" s="698">
        <v>164</v>
      </c>
      <c r="K126" s="698">
        <v>28</v>
      </c>
      <c r="L126" s="698">
        <v>4</v>
      </c>
      <c r="M126" s="698">
        <v>0</v>
      </c>
      <c r="N126" s="698">
        <v>33</v>
      </c>
      <c r="O126" s="698">
        <v>0</v>
      </c>
    </row>
    <row r="127" spans="1:15" s="878" customFormat="1" ht="18" customHeight="1">
      <c r="A127" s="875"/>
      <c r="B127" s="876"/>
      <c r="C127" s="877" t="s">
        <v>1741</v>
      </c>
      <c r="D127" s="878">
        <v>3603</v>
      </c>
      <c r="E127" s="878">
        <v>1195</v>
      </c>
      <c r="F127" s="878">
        <v>317</v>
      </c>
      <c r="G127" s="878">
        <v>7</v>
      </c>
      <c r="H127" s="878">
        <v>5</v>
      </c>
      <c r="I127" s="878">
        <v>1899</v>
      </c>
      <c r="J127" s="878">
        <v>986</v>
      </c>
      <c r="K127" s="878">
        <v>188</v>
      </c>
      <c r="L127" s="878">
        <v>49</v>
      </c>
      <c r="M127" s="878">
        <v>0</v>
      </c>
      <c r="N127" s="878">
        <v>310</v>
      </c>
      <c r="O127" s="878">
        <v>4</v>
      </c>
    </row>
    <row r="128" spans="1:15" s="698" customFormat="1">
      <c r="A128" s="677"/>
      <c r="B128" s="671" t="s">
        <v>786</v>
      </c>
      <c r="C128" s="674" t="s">
        <v>1739</v>
      </c>
      <c r="D128" s="698">
        <v>1527</v>
      </c>
      <c r="E128" s="698">
        <v>130</v>
      </c>
      <c r="F128" s="698">
        <v>64</v>
      </c>
      <c r="G128" s="698">
        <v>5</v>
      </c>
      <c r="H128" s="698">
        <v>3</v>
      </c>
      <c r="I128" s="698">
        <v>1118</v>
      </c>
      <c r="J128" s="698">
        <v>530</v>
      </c>
      <c r="K128" s="698">
        <v>96</v>
      </c>
      <c r="L128" s="698">
        <v>17</v>
      </c>
      <c r="M128" s="698">
        <v>0</v>
      </c>
      <c r="N128" s="698">
        <v>178</v>
      </c>
      <c r="O128" s="698">
        <v>0</v>
      </c>
    </row>
    <row r="129" spans="1:15" s="698" customFormat="1" ht="9" customHeight="1">
      <c r="A129" s="677"/>
      <c r="B129" s="671"/>
      <c r="C129" s="674" t="s">
        <v>1740</v>
      </c>
      <c r="D129" s="698">
        <v>2619</v>
      </c>
      <c r="E129" s="698">
        <v>958</v>
      </c>
      <c r="F129" s="698">
        <v>172</v>
      </c>
      <c r="G129" s="698">
        <v>3</v>
      </c>
      <c r="H129" s="698">
        <v>1</v>
      </c>
      <c r="I129" s="698">
        <v>1443</v>
      </c>
      <c r="J129" s="698">
        <v>469</v>
      </c>
      <c r="K129" s="698">
        <v>56</v>
      </c>
      <c r="L129" s="698">
        <v>16</v>
      </c>
      <c r="M129" s="698">
        <v>0</v>
      </c>
      <c r="N129" s="698">
        <v>155</v>
      </c>
      <c r="O129" s="698">
        <v>4</v>
      </c>
    </row>
    <row r="130" spans="1:15" s="878" customFormat="1" ht="18" customHeight="1">
      <c r="A130" s="875"/>
      <c r="B130" s="876"/>
      <c r="C130" s="877" t="s">
        <v>1741</v>
      </c>
      <c r="D130" s="878">
        <v>4146</v>
      </c>
      <c r="E130" s="878">
        <v>1088</v>
      </c>
      <c r="F130" s="878">
        <v>236</v>
      </c>
      <c r="G130" s="878">
        <v>8</v>
      </c>
      <c r="H130" s="878">
        <v>4</v>
      </c>
      <c r="I130" s="878">
        <v>2561</v>
      </c>
      <c r="J130" s="878">
        <v>999</v>
      </c>
      <c r="K130" s="878">
        <v>152</v>
      </c>
      <c r="L130" s="878">
        <v>33</v>
      </c>
      <c r="M130" s="878">
        <v>0</v>
      </c>
      <c r="N130" s="878">
        <v>333</v>
      </c>
      <c r="O130" s="878">
        <v>4</v>
      </c>
    </row>
    <row r="131" spans="1:15" s="698" customFormat="1">
      <c r="A131" s="677"/>
      <c r="B131" s="671" t="s">
        <v>787</v>
      </c>
      <c r="C131" s="674" t="s">
        <v>1739</v>
      </c>
      <c r="D131" s="698">
        <v>170</v>
      </c>
      <c r="E131" s="698">
        <v>12</v>
      </c>
      <c r="F131" s="698">
        <v>6</v>
      </c>
      <c r="G131" s="698">
        <v>0</v>
      </c>
      <c r="H131" s="698">
        <v>0</v>
      </c>
      <c r="I131" s="698">
        <v>126</v>
      </c>
      <c r="J131" s="698">
        <v>35</v>
      </c>
      <c r="K131" s="698">
        <v>14</v>
      </c>
      <c r="L131" s="698">
        <v>1</v>
      </c>
      <c r="M131" s="698">
        <v>0</v>
      </c>
      <c r="N131" s="698">
        <v>18</v>
      </c>
      <c r="O131" s="698">
        <v>0</v>
      </c>
    </row>
    <row r="132" spans="1:15" s="698" customFormat="1" ht="9" customHeight="1">
      <c r="A132" s="677"/>
      <c r="B132" s="671"/>
      <c r="C132" s="674" t="s">
        <v>1740</v>
      </c>
      <c r="D132" s="698">
        <v>506</v>
      </c>
      <c r="E132" s="698">
        <v>129</v>
      </c>
      <c r="F132" s="698">
        <v>9</v>
      </c>
      <c r="G132" s="698">
        <v>1</v>
      </c>
      <c r="H132" s="698">
        <v>0</v>
      </c>
      <c r="I132" s="698">
        <v>314</v>
      </c>
      <c r="J132" s="698">
        <v>94</v>
      </c>
      <c r="K132" s="698">
        <v>14</v>
      </c>
      <c r="L132" s="698">
        <v>2</v>
      </c>
      <c r="M132" s="698">
        <v>0</v>
      </c>
      <c r="N132" s="698">
        <v>48</v>
      </c>
      <c r="O132" s="698">
        <v>0</v>
      </c>
    </row>
    <row r="133" spans="1:15" s="878" customFormat="1" ht="18" customHeight="1">
      <c r="A133" s="875"/>
      <c r="B133" s="876"/>
      <c r="C133" s="877" t="s">
        <v>1741</v>
      </c>
      <c r="D133" s="878">
        <v>676</v>
      </c>
      <c r="E133" s="878">
        <v>141</v>
      </c>
      <c r="F133" s="878">
        <v>15</v>
      </c>
      <c r="G133" s="878">
        <v>1</v>
      </c>
      <c r="H133" s="878">
        <v>0</v>
      </c>
      <c r="I133" s="878">
        <v>440</v>
      </c>
      <c r="J133" s="878">
        <v>129</v>
      </c>
      <c r="K133" s="878">
        <v>28</v>
      </c>
      <c r="L133" s="878">
        <v>3</v>
      </c>
      <c r="M133" s="878">
        <v>0</v>
      </c>
      <c r="N133" s="878">
        <v>66</v>
      </c>
      <c r="O133" s="878">
        <v>0</v>
      </c>
    </row>
    <row r="134" spans="1:15" s="698" customFormat="1">
      <c r="A134" s="677"/>
      <c r="B134" s="671" t="s">
        <v>788</v>
      </c>
      <c r="C134" s="674" t="s">
        <v>1739</v>
      </c>
      <c r="D134" s="698">
        <v>1295</v>
      </c>
      <c r="E134" s="698">
        <v>117</v>
      </c>
      <c r="F134" s="698">
        <v>41</v>
      </c>
      <c r="G134" s="698">
        <v>1</v>
      </c>
      <c r="H134" s="698">
        <v>0</v>
      </c>
      <c r="I134" s="698">
        <v>874</v>
      </c>
      <c r="J134" s="698">
        <v>349</v>
      </c>
      <c r="K134" s="698">
        <v>186</v>
      </c>
      <c r="L134" s="698">
        <v>20</v>
      </c>
      <c r="M134" s="698">
        <v>0</v>
      </c>
      <c r="N134" s="698">
        <v>116</v>
      </c>
      <c r="O134" s="698">
        <v>1</v>
      </c>
    </row>
    <row r="135" spans="1:15" s="698" customFormat="1" ht="9" customHeight="1">
      <c r="A135" s="677"/>
      <c r="B135" s="671"/>
      <c r="C135" s="674" t="s">
        <v>1740</v>
      </c>
      <c r="D135" s="698">
        <v>3756</v>
      </c>
      <c r="E135" s="698">
        <v>1085</v>
      </c>
      <c r="F135" s="698">
        <v>209</v>
      </c>
      <c r="G135" s="698">
        <v>7</v>
      </c>
      <c r="H135" s="698">
        <v>3</v>
      </c>
      <c r="I135" s="698">
        <v>2306</v>
      </c>
      <c r="J135" s="698">
        <v>710</v>
      </c>
      <c r="K135" s="698">
        <v>253</v>
      </c>
      <c r="L135" s="698">
        <v>21</v>
      </c>
      <c r="M135" s="698">
        <v>0</v>
      </c>
      <c r="N135" s="698">
        <v>103</v>
      </c>
      <c r="O135" s="698">
        <v>2</v>
      </c>
    </row>
    <row r="136" spans="1:15" s="878" customFormat="1" ht="18" customHeight="1">
      <c r="A136" s="875"/>
      <c r="B136" s="876"/>
      <c r="C136" s="877" t="s">
        <v>1741</v>
      </c>
      <c r="D136" s="878">
        <v>5051</v>
      </c>
      <c r="E136" s="878">
        <v>1202</v>
      </c>
      <c r="F136" s="878">
        <v>250</v>
      </c>
      <c r="G136" s="878">
        <v>8</v>
      </c>
      <c r="H136" s="878">
        <v>3</v>
      </c>
      <c r="I136" s="878">
        <v>3180</v>
      </c>
      <c r="J136" s="878">
        <v>1059</v>
      </c>
      <c r="K136" s="878">
        <v>439</v>
      </c>
      <c r="L136" s="878">
        <v>41</v>
      </c>
      <c r="M136" s="878">
        <v>0</v>
      </c>
      <c r="N136" s="878">
        <v>219</v>
      </c>
      <c r="O136" s="878">
        <v>3</v>
      </c>
    </row>
    <row r="137" spans="1:15" s="698" customFormat="1" ht="18">
      <c r="A137" s="677"/>
      <c r="B137" s="671" t="s">
        <v>2300</v>
      </c>
      <c r="C137" s="674" t="s">
        <v>1739</v>
      </c>
      <c r="D137" s="698">
        <v>475</v>
      </c>
      <c r="E137" s="698">
        <v>26</v>
      </c>
      <c r="F137" s="698">
        <v>13</v>
      </c>
      <c r="G137" s="698">
        <v>1</v>
      </c>
      <c r="H137" s="698">
        <v>0</v>
      </c>
      <c r="I137" s="698">
        <v>390</v>
      </c>
      <c r="J137" s="698">
        <v>223</v>
      </c>
      <c r="K137" s="698">
        <v>28</v>
      </c>
      <c r="L137" s="698">
        <v>4</v>
      </c>
      <c r="M137" s="698">
        <v>0</v>
      </c>
      <c r="N137" s="698">
        <v>22</v>
      </c>
      <c r="O137" s="698">
        <v>8</v>
      </c>
    </row>
    <row r="138" spans="1:15" s="698" customFormat="1" ht="9" customHeight="1">
      <c r="A138" s="677"/>
      <c r="B138" s="671"/>
      <c r="C138" s="674" t="s">
        <v>1740</v>
      </c>
      <c r="D138" s="698">
        <v>643</v>
      </c>
      <c r="E138" s="698">
        <v>312</v>
      </c>
      <c r="F138" s="698">
        <v>90</v>
      </c>
      <c r="G138" s="698">
        <v>11</v>
      </c>
      <c r="H138" s="698">
        <v>5</v>
      </c>
      <c r="I138" s="698">
        <v>283</v>
      </c>
      <c r="J138" s="698">
        <v>124</v>
      </c>
      <c r="K138" s="698">
        <v>15</v>
      </c>
      <c r="L138" s="698">
        <v>4</v>
      </c>
      <c r="M138" s="698">
        <v>0</v>
      </c>
      <c r="N138" s="698">
        <v>17</v>
      </c>
      <c r="O138" s="698">
        <v>5</v>
      </c>
    </row>
    <row r="139" spans="1:15" s="878" customFormat="1" ht="18" customHeight="1">
      <c r="A139" s="875"/>
      <c r="B139" s="876"/>
      <c r="C139" s="877" t="s">
        <v>1741</v>
      </c>
      <c r="D139" s="878">
        <v>1118</v>
      </c>
      <c r="E139" s="878">
        <v>338</v>
      </c>
      <c r="F139" s="878">
        <v>103</v>
      </c>
      <c r="G139" s="878">
        <v>12</v>
      </c>
      <c r="H139" s="878">
        <v>5</v>
      </c>
      <c r="I139" s="878">
        <v>673</v>
      </c>
      <c r="J139" s="878">
        <v>347</v>
      </c>
      <c r="K139" s="878">
        <v>43</v>
      </c>
      <c r="L139" s="878">
        <v>8</v>
      </c>
      <c r="M139" s="878">
        <v>0</v>
      </c>
      <c r="N139" s="878">
        <v>39</v>
      </c>
      <c r="O139" s="878">
        <v>13</v>
      </c>
    </row>
    <row r="140" spans="1:15" s="698" customFormat="1">
      <c r="A140" s="677"/>
      <c r="B140" s="671" t="s">
        <v>790</v>
      </c>
      <c r="C140" s="674" t="s">
        <v>1739</v>
      </c>
      <c r="D140" s="698">
        <v>117</v>
      </c>
      <c r="E140" s="698">
        <v>23</v>
      </c>
      <c r="F140" s="698">
        <v>16</v>
      </c>
      <c r="G140" s="698">
        <v>2</v>
      </c>
      <c r="H140" s="698">
        <v>2</v>
      </c>
      <c r="I140" s="698">
        <v>86</v>
      </c>
      <c r="J140" s="698">
        <v>59</v>
      </c>
      <c r="K140" s="698">
        <v>2</v>
      </c>
      <c r="L140" s="698">
        <v>1</v>
      </c>
      <c r="M140" s="698">
        <v>0</v>
      </c>
      <c r="N140" s="698">
        <v>4</v>
      </c>
      <c r="O140" s="698">
        <v>0</v>
      </c>
    </row>
    <row r="141" spans="1:15" s="698" customFormat="1" ht="9" customHeight="1">
      <c r="A141" s="677"/>
      <c r="B141" s="671"/>
      <c r="C141" s="674" t="s">
        <v>1740</v>
      </c>
      <c r="D141" s="698">
        <v>316</v>
      </c>
      <c r="E141" s="698">
        <v>198</v>
      </c>
      <c r="F141" s="698">
        <v>35</v>
      </c>
      <c r="G141" s="698">
        <v>11</v>
      </c>
      <c r="H141" s="698">
        <v>4</v>
      </c>
      <c r="I141" s="698">
        <v>100</v>
      </c>
      <c r="J141" s="698">
        <v>38</v>
      </c>
      <c r="K141" s="698">
        <v>6</v>
      </c>
      <c r="L141" s="698">
        <v>1</v>
      </c>
      <c r="M141" s="698">
        <v>0</v>
      </c>
      <c r="N141" s="698">
        <v>1</v>
      </c>
      <c r="O141" s="698">
        <v>0</v>
      </c>
    </row>
    <row r="142" spans="1:15" s="878" customFormat="1" ht="18" customHeight="1">
      <c r="A142" s="875"/>
      <c r="B142" s="876"/>
      <c r="C142" s="877" t="s">
        <v>1741</v>
      </c>
      <c r="D142" s="878">
        <v>433</v>
      </c>
      <c r="E142" s="878">
        <v>221</v>
      </c>
      <c r="F142" s="878">
        <v>51</v>
      </c>
      <c r="G142" s="878">
        <v>13</v>
      </c>
      <c r="H142" s="878">
        <v>6</v>
      </c>
      <c r="I142" s="878">
        <v>186</v>
      </c>
      <c r="J142" s="878">
        <v>97</v>
      </c>
      <c r="K142" s="878">
        <v>8</v>
      </c>
      <c r="L142" s="878">
        <v>2</v>
      </c>
      <c r="M142" s="878">
        <v>0</v>
      </c>
      <c r="N142" s="878">
        <v>5</v>
      </c>
      <c r="O142" s="878">
        <v>0</v>
      </c>
    </row>
    <row r="143" spans="1:15" s="878" customFormat="1" ht="9" customHeight="1">
      <c r="A143" s="677" t="s">
        <v>495</v>
      </c>
      <c r="B143" s="876"/>
      <c r="C143" s="877"/>
    </row>
    <row r="144" spans="1:15" s="698" customFormat="1">
      <c r="A144" s="677" t="s">
        <v>1876</v>
      </c>
      <c r="B144" s="671"/>
      <c r="C144" s="674" t="s">
        <v>1739</v>
      </c>
      <c r="D144" s="698">
        <v>6036</v>
      </c>
      <c r="E144" s="698">
        <v>579</v>
      </c>
      <c r="F144" s="698">
        <v>303</v>
      </c>
      <c r="G144" s="698">
        <v>12</v>
      </c>
      <c r="H144" s="698">
        <v>6</v>
      </c>
      <c r="I144" s="698">
        <v>4287</v>
      </c>
      <c r="J144" s="698">
        <v>2136</v>
      </c>
      <c r="K144" s="698">
        <v>506</v>
      </c>
      <c r="L144" s="698">
        <v>104</v>
      </c>
      <c r="M144" s="698">
        <v>0</v>
      </c>
      <c r="N144" s="698">
        <v>633</v>
      </c>
      <c r="O144" s="698">
        <v>19</v>
      </c>
    </row>
    <row r="145" spans="1:15" s="698" customFormat="1" ht="9" customHeight="1">
      <c r="A145" s="677"/>
      <c r="B145" s="671"/>
      <c r="C145" s="674" t="s">
        <v>1740</v>
      </c>
      <c r="D145" s="698">
        <v>10343</v>
      </c>
      <c r="E145" s="698">
        <v>4573</v>
      </c>
      <c r="F145" s="698">
        <v>879</v>
      </c>
      <c r="G145" s="698">
        <v>60</v>
      </c>
      <c r="H145" s="698">
        <v>24</v>
      </c>
      <c r="I145" s="698">
        <v>4934</v>
      </c>
      <c r="J145" s="698">
        <v>1647</v>
      </c>
      <c r="K145" s="698">
        <v>395</v>
      </c>
      <c r="L145" s="698">
        <v>59</v>
      </c>
      <c r="M145" s="698">
        <v>0</v>
      </c>
      <c r="N145" s="698">
        <v>360</v>
      </c>
      <c r="O145" s="698">
        <v>21</v>
      </c>
    </row>
    <row r="146" spans="1:15" s="878" customFormat="1" ht="18" customHeight="1">
      <c r="A146" s="875"/>
      <c r="B146" s="876"/>
      <c r="C146" s="877" t="s">
        <v>1741</v>
      </c>
      <c r="D146" s="878">
        <v>16379</v>
      </c>
      <c r="E146" s="878">
        <v>5152</v>
      </c>
      <c r="F146" s="878">
        <v>1182</v>
      </c>
      <c r="G146" s="878">
        <v>72</v>
      </c>
      <c r="H146" s="878">
        <v>30</v>
      </c>
      <c r="I146" s="878">
        <v>9221</v>
      </c>
      <c r="J146" s="878">
        <v>3783</v>
      </c>
      <c r="K146" s="878">
        <v>901</v>
      </c>
      <c r="L146" s="878">
        <v>163</v>
      </c>
      <c r="M146" s="878">
        <v>0</v>
      </c>
      <c r="N146" s="878">
        <v>993</v>
      </c>
      <c r="O146" s="878">
        <v>40</v>
      </c>
    </row>
    <row r="147" spans="1:15" s="878" customFormat="1" ht="9" customHeight="1">
      <c r="A147" s="677" t="s">
        <v>2301</v>
      </c>
      <c r="B147" s="876"/>
      <c r="C147" s="877"/>
    </row>
    <row r="148" spans="1:15" s="878" customFormat="1" ht="9" customHeight="1">
      <c r="A148" s="677" t="s">
        <v>2296</v>
      </c>
      <c r="B148" s="876"/>
      <c r="C148" s="877"/>
    </row>
    <row r="149" spans="1:15" s="698" customFormat="1" ht="18" customHeight="1">
      <c r="B149" s="671" t="s">
        <v>791</v>
      </c>
      <c r="C149" s="674" t="s">
        <v>1739</v>
      </c>
      <c r="D149" s="698">
        <v>157</v>
      </c>
      <c r="E149" s="698">
        <v>65</v>
      </c>
      <c r="F149" s="698">
        <v>44</v>
      </c>
      <c r="G149" s="698">
        <v>1</v>
      </c>
      <c r="H149" s="698">
        <v>1</v>
      </c>
      <c r="I149" s="698">
        <v>47</v>
      </c>
      <c r="J149" s="698">
        <v>13</v>
      </c>
      <c r="K149" s="698">
        <v>5</v>
      </c>
      <c r="L149" s="698">
        <v>1</v>
      </c>
      <c r="M149" s="698">
        <v>8</v>
      </c>
      <c r="N149" s="698">
        <v>29</v>
      </c>
      <c r="O149" s="698">
        <v>2</v>
      </c>
    </row>
    <row r="150" spans="1:15" s="698" customFormat="1" ht="9" customHeight="1">
      <c r="A150" s="677"/>
      <c r="B150" s="671"/>
      <c r="C150" s="674" t="s">
        <v>1740</v>
      </c>
      <c r="D150" s="698">
        <v>427</v>
      </c>
      <c r="E150" s="698">
        <v>199</v>
      </c>
      <c r="F150" s="698">
        <v>97</v>
      </c>
      <c r="G150" s="698">
        <v>1</v>
      </c>
      <c r="H150" s="698">
        <v>1</v>
      </c>
      <c r="I150" s="698">
        <v>146</v>
      </c>
      <c r="J150" s="698">
        <v>33</v>
      </c>
      <c r="K150" s="698">
        <v>16</v>
      </c>
      <c r="L150" s="698">
        <v>4</v>
      </c>
      <c r="M150" s="698">
        <v>25</v>
      </c>
      <c r="N150" s="698">
        <v>36</v>
      </c>
      <c r="O150" s="698">
        <v>4</v>
      </c>
    </row>
    <row r="151" spans="1:15" s="878" customFormat="1" ht="18" customHeight="1">
      <c r="A151" s="875"/>
      <c r="B151" s="876"/>
      <c r="C151" s="877" t="s">
        <v>1741</v>
      </c>
      <c r="D151" s="878">
        <v>584</v>
      </c>
      <c r="E151" s="878">
        <v>264</v>
      </c>
      <c r="F151" s="878">
        <v>141</v>
      </c>
      <c r="G151" s="878">
        <v>2</v>
      </c>
      <c r="H151" s="878">
        <v>2</v>
      </c>
      <c r="I151" s="878">
        <v>193</v>
      </c>
      <c r="J151" s="878">
        <v>46</v>
      </c>
      <c r="K151" s="878">
        <v>21</v>
      </c>
      <c r="L151" s="878">
        <v>5</v>
      </c>
      <c r="M151" s="878">
        <v>33</v>
      </c>
      <c r="N151" s="878">
        <v>65</v>
      </c>
      <c r="O151" s="878">
        <v>6</v>
      </c>
    </row>
    <row r="152" spans="1:15" s="698" customFormat="1" ht="18">
      <c r="A152" s="677"/>
      <c r="B152" s="671" t="s">
        <v>2302</v>
      </c>
      <c r="C152" s="674" t="s">
        <v>1739</v>
      </c>
      <c r="D152" s="698">
        <v>56</v>
      </c>
      <c r="E152" s="698">
        <v>34</v>
      </c>
      <c r="F152" s="698">
        <v>20</v>
      </c>
      <c r="G152" s="698">
        <v>0</v>
      </c>
      <c r="H152" s="698">
        <v>0</v>
      </c>
      <c r="I152" s="698">
        <v>6</v>
      </c>
      <c r="J152" s="698">
        <v>6</v>
      </c>
      <c r="K152" s="698">
        <v>13</v>
      </c>
      <c r="L152" s="698">
        <v>11</v>
      </c>
      <c r="M152" s="698">
        <v>0</v>
      </c>
      <c r="N152" s="698">
        <v>0</v>
      </c>
      <c r="O152" s="698">
        <v>3</v>
      </c>
    </row>
    <row r="153" spans="1:15" s="698" customFormat="1" ht="9" customHeight="1">
      <c r="A153" s="677"/>
      <c r="B153" s="671"/>
      <c r="C153" s="674" t="s">
        <v>1740</v>
      </c>
      <c r="D153" s="698">
        <v>244</v>
      </c>
      <c r="E153" s="698">
        <v>175</v>
      </c>
      <c r="F153" s="698">
        <v>76</v>
      </c>
      <c r="G153" s="698">
        <v>0</v>
      </c>
      <c r="H153" s="698">
        <v>0</v>
      </c>
      <c r="I153" s="698">
        <v>16</v>
      </c>
      <c r="J153" s="698">
        <v>8</v>
      </c>
      <c r="K153" s="698">
        <v>34</v>
      </c>
      <c r="L153" s="698">
        <v>24</v>
      </c>
      <c r="M153" s="698">
        <v>0</v>
      </c>
      <c r="N153" s="698">
        <v>2</v>
      </c>
      <c r="O153" s="698">
        <v>17</v>
      </c>
    </row>
    <row r="154" spans="1:15" s="878" customFormat="1" ht="18" customHeight="1">
      <c r="A154" s="875"/>
      <c r="B154" s="876"/>
      <c r="C154" s="877" t="s">
        <v>1741</v>
      </c>
      <c r="D154" s="878">
        <v>300</v>
      </c>
      <c r="E154" s="878">
        <v>209</v>
      </c>
      <c r="F154" s="878">
        <v>96</v>
      </c>
      <c r="G154" s="878">
        <v>0</v>
      </c>
      <c r="H154" s="878">
        <v>0</v>
      </c>
      <c r="I154" s="878">
        <v>22</v>
      </c>
      <c r="J154" s="878">
        <v>14</v>
      </c>
      <c r="K154" s="878">
        <v>47</v>
      </c>
      <c r="L154" s="878">
        <v>35</v>
      </c>
      <c r="M154" s="878">
        <v>0</v>
      </c>
      <c r="N154" s="878">
        <v>2</v>
      </c>
      <c r="O154" s="878">
        <v>20</v>
      </c>
    </row>
    <row r="155" spans="1:15" s="698" customFormat="1" ht="18">
      <c r="A155" s="677"/>
      <c r="B155" s="671" t="s">
        <v>2196</v>
      </c>
      <c r="C155" s="674" t="s">
        <v>1739</v>
      </c>
      <c r="D155" s="698">
        <v>568</v>
      </c>
      <c r="E155" s="698">
        <v>63</v>
      </c>
      <c r="F155" s="698">
        <v>46</v>
      </c>
      <c r="G155" s="698">
        <v>0</v>
      </c>
      <c r="H155" s="698">
        <v>0</v>
      </c>
      <c r="I155" s="698">
        <v>296</v>
      </c>
      <c r="J155" s="698">
        <v>138</v>
      </c>
      <c r="K155" s="698">
        <v>181</v>
      </c>
      <c r="L155" s="698">
        <v>82</v>
      </c>
      <c r="M155" s="698">
        <v>12</v>
      </c>
      <c r="N155" s="698">
        <v>13</v>
      </c>
      <c r="O155" s="698">
        <v>3</v>
      </c>
    </row>
    <row r="156" spans="1:15" s="698" customFormat="1" ht="9" customHeight="1">
      <c r="A156" s="677"/>
      <c r="B156" s="671"/>
      <c r="C156" s="674" t="s">
        <v>1740</v>
      </c>
      <c r="D156" s="698">
        <v>2064</v>
      </c>
      <c r="E156" s="698">
        <v>348</v>
      </c>
      <c r="F156" s="698">
        <v>130</v>
      </c>
      <c r="G156" s="698">
        <v>3</v>
      </c>
      <c r="H156" s="698">
        <v>1</v>
      </c>
      <c r="I156" s="698">
        <v>839</v>
      </c>
      <c r="J156" s="698">
        <v>333</v>
      </c>
      <c r="K156" s="698">
        <v>799</v>
      </c>
      <c r="L156" s="698">
        <v>345</v>
      </c>
      <c r="M156" s="698">
        <v>58</v>
      </c>
      <c r="N156" s="698">
        <v>16</v>
      </c>
      <c r="O156" s="698">
        <v>1</v>
      </c>
    </row>
    <row r="157" spans="1:15" s="878" customFormat="1" ht="18" customHeight="1">
      <c r="A157" s="875"/>
      <c r="B157" s="876"/>
      <c r="C157" s="877" t="s">
        <v>1741</v>
      </c>
      <c r="D157" s="878">
        <v>2632</v>
      </c>
      <c r="E157" s="878">
        <v>411</v>
      </c>
      <c r="F157" s="878">
        <v>176</v>
      </c>
      <c r="G157" s="878">
        <v>3</v>
      </c>
      <c r="H157" s="878">
        <v>1</v>
      </c>
      <c r="I157" s="878">
        <v>1135</v>
      </c>
      <c r="J157" s="878">
        <v>471</v>
      </c>
      <c r="K157" s="878">
        <v>980</v>
      </c>
      <c r="L157" s="878">
        <v>427</v>
      </c>
      <c r="M157" s="878">
        <v>70</v>
      </c>
      <c r="N157" s="878">
        <v>29</v>
      </c>
      <c r="O157" s="878">
        <v>4</v>
      </c>
    </row>
    <row r="158" spans="1:15" s="698" customFormat="1" ht="27">
      <c r="A158" s="677"/>
      <c r="B158" s="671" t="s">
        <v>2303</v>
      </c>
      <c r="C158" s="674" t="s">
        <v>1739</v>
      </c>
      <c r="D158" s="698">
        <v>1708</v>
      </c>
      <c r="E158" s="698">
        <v>131</v>
      </c>
      <c r="F158" s="698">
        <v>80</v>
      </c>
      <c r="G158" s="698">
        <v>3</v>
      </c>
      <c r="H158" s="698">
        <v>1</v>
      </c>
      <c r="I158" s="698">
        <v>495</v>
      </c>
      <c r="J158" s="698">
        <v>214</v>
      </c>
      <c r="K158" s="698">
        <v>855</v>
      </c>
      <c r="L158" s="698">
        <v>341</v>
      </c>
      <c r="M158" s="698">
        <v>114</v>
      </c>
      <c r="N158" s="698">
        <v>58</v>
      </c>
      <c r="O158" s="698">
        <v>52</v>
      </c>
    </row>
    <row r="159" spans="1:15" s="698" customFormat="1" ht="9" customHeight="1">
      <c r="A159" s="677"/>
      <c r="B159" s="671"/>
      <c r="C159" s="674" t="s">
        <v>1740</v>
      </c>
      <c r="D159" s="698">
        <v>9600</v>
      </c>
      <c r="E159" s="698">
        <v>967</v>
      </c>
      <c r="F159" s="698">
        <v>278</v>
      </c>
      <c r="G159" s="698">
        <v>11</v>
      </c>
      <c r="H159" s="698">
        <v>6</v>
      </c>
      <c r="I159" s="698">
        <v>2542</v>
      </c>
      <c r="J159" s="698">
        <v>1019</v>
      </c>
      <c r="K159" s="698">
        <v>5173</v>
      </c>
      <c r="L159" s="698">
        <v>2017</v>
      </c>
      <c r="M159" s="698">
        <v>748</v>
      </c>
      <c r="N159" s="698">
        <v>77</v>
      </c>
      <c r="O159" s="698">
        <v>82</v>
      </c>
    </row>
    <row r="160" spans="1:15" s="878" customFormat="1" ht="18" customHeight="1">
      <c r="A160" s="875"/>
      <c r="B160" s="876"/>
      <c r="C160" s="877" t="s">
        <v>1741</v>
      </c>
      <c r="D160" s="878">
        <v>11308</v>
      </c>
      <c r="E160" s="878">
        <v>1098</v>
      </c>
      <c r="F160" s="878">
        <v>358</v>
      </c>
      <c r="G160" s="878">
        <v>14</v>
      </c>
      <c r="H160" s="878">
        <v>7</v>
      </c>
      <c r="I160" s="878">
        <v>3037</v>
      </c>
      <c r="J160" s="878">
        <v>1233</v>
      </c>
      <c r="K160" s="878">
        <v>6028</v>
      </c>
      <c r="L160" s="878">
        <v>2358</v>
      </c>
      <c r="M160" s="878">
        <v>862</v>
      </c>
      <c r="N160" s="878">
        <v>135</v>
      </c>
      <c r="O160" s="878">
        <v>134</v>
      </c>
    </row>
    <row r="161" spans="1:15" s="698" customFormat="1" ht="27">
      <c r="A161" s="677"/>
      <c r="B161" s="671" t="s">
        <v>2304</v>
      </c>
      <c r="C161" s="674" t="s">
        <v>1739</v>
      </c>
      <c r="D161" s="698">
        <v>13926</v>
      </c>
      <c r="E161" s="698">
        <v>386</v>
      </c>
      <c r="F161" s="698">
        <v>180</v>
      </c>
      <c r="G161" s="698">
        <v>2</v>
      </c>
      <c r="H161" s="698">
        <v>0</v>
      </c>
      <c r="I161" s="698">
        <v>903</v>
      </c>
      <c r="J161" s="698">
        <v>489</v>
      </c>
      <c r="K161" s="698">
        <v>2294</v>
      </c>
      <c r="L161" s="698">
        <v>965</v>
      </c>
      <c r="M161" s="698">
        <v>9943</v>
      </c>
      <c r="N161" s="698">
        <v>252</v>
      </c>
      <c r="O161" s="698">
        <v>146</v>
      </c>
    </row>
    <row r="162" spans="1:15" s="698" customFormat="1" ht="9" customHeight="1">
      <c r="A162" s="677"/>
      <c r="B162" s="671"/>
      <c r="C162" s="674" t="s">
        <v>1740</v>
      </c>
      <c r="D162" s="698">
        <v>74343</v>
      </c>
      <c r="E162" s="698">
        <v>3635</v>
      </c>
      <c r="F162" s="698">
        <v>687</v>
      </c>
      <c r="G162" s="698">
        <v>11</v>
      </c>
      <c r="H162" s="698">
        <v>2</v>
      </c>
      <c r="I162" s="698">
        <v>6230</v>
      </c>
      <c r="J162" s="698">
        <v>2095</v>
      </c>
      <c r="K162" s="698">
        <v>16564</v>
      </c>
      <c r="L162" s="698">
        <v>4609</v>
      </c>
      <c r="M162" s="698">
        <v>46828</v>
      </c>
      <c r="N162" s="698">
        <v>778</v>
      </c>
      <c r="O162" s="698">
        <v>297</v>
      </c>
    </row>
    <row r="163" spans="1:15" s="878" customFormat="1" ht="9" customHeight="1">
      <c r="A163" s="875"/>
      <c r="B163" s="876"/>
      <c r="C163" s="877" t="s">
        <v>1741</v>
      </c>
      <c r="D163" s="878">
        <v>88269</v>
      </c>
      <c r="E163" s="878">
        <v>4021</v>
      </c>
      <c r="F163" s="878">
        <v>867</v>
      </c>
      <c r="G163" s="878">
        <v>13</v>
      </c>
      <c r="H163" s="878">
        <v>2</v>
      </c>
      <c r="I163" s="878">
        <v>7133</v>
      </c>
      <c r="J163" s="878">
        <v>2584</v>
      </c>
      <c r="K163" s="878">
        <v>18858</v>
      </c>
      <c r="L163" s="878">
        <v>5574</v>
      </c>
      <c r="M163" s="878">
        <v>56771</v>
      </c>
      <c r="N163" s="878">
        <v>1030</v>
      </c>
      <c r="O163" s="878">
        <v>443</v>
      </c>
    </row>
    <row r="164" spans="1:15" s="698" customFormat="1" ht="9" customHeight="1">
      <c r="A164" s="39"/>
      <c r="B164" s="761"/>
      <c r="C164" s="881"/>
      <c r="D164" s="761"/>
      <c r="E164" s="761"/>
      <c r="F164" s="761"/>
      <c r="G164" s="761"/>
      <c r="H164" s="761"/>
      <c r="I164" s="761"/>
      <c r="J164" s="761"/>
      <c r="K164" s="761"/>
      <c r="L164" s="761"/>
      <c r="M164" s="39"/>
      <c r="N164" s="39"/>
      <c r="O164" s="39"/>
    </row>
    <row r="165" spans="1:15" s="698" customFormat="1" ht="9" customHeight="1">
      <c r="A165" s="247"/>
      <c r="B165" s="761"/>
      <c r="C165" s="881"/>
      <c r="D165" s="761"/>
      <c r="E165" s="761"/>
      <c r="F165" s="761"/>
      <c r="G165" s="761"/>
      <c r="H165" s="761"/>
      <c r="I165" s="761"/>
      <c r="J165" s="761"/>
      <c r="K165" s="761"/>
      <c r="L165" s="761"/>
      <c r="M165" s="39"/>
      <c r="N165" s="39"/>
      <c r="O165" s="39"/>
    </row>
    <row r="166" spans="1:15" s="698" customFormat="1" ht="9" customHeight="1">
      <c r="A166" s="247"/>
      <c r="B166" s="761"/>
      <c r="C166" s="881"/>
      <c r="D166" s="761"/>
      <c r="E166" s="761"/>
      <c r="F166" s="761"/>
      <c r="G166" s="761"/>
      <c r="H166" s="761"/>
      <c r="I166" s="761"/>
      <c r="J166" s="761"/>
      <c r="K166" s="761"/>
      <c r="L166" s="761"/>
      <c r="M166" s="39"/>
      <c r="N166" s="39"/>
      <c r="O166" s="39"/>
    </row>
    <row r="167" spans="1:15" s="698" customFormat="1" ht="14.25" customHeight="1">
      <c r="A167" s="247"/>
      <c r="B167" s="761"/>
      <c r="C167" s="881"/>
      <c r="D167" s="761"/>
      <c r="E167" s="761"/>
      <c r="F167" s="761"/>
      <c r="G167" s="761"/>
      <c r="H167" s="761"/>
      <c r="I167" s="761"/>
      <c r="J167" s="761"/>
      <c r="K167" s="761"/>
      <c r="L167" s="761"/>
      <c r="M167" s="39"/>
      <c r="N167" s="39"/>
      <c r="O167" s="39"/>
    </row>
    <row r="168" spans="1:15" s="39" customFormat="1" ht="10.5" customHeight="1">
      <c r="A168" s="61" t="s">
        <v>46</v>
      </c>
      <c r="B168" s="61"/>
      <c r="C168" s="881"/>
      <c r="D168" s="761"/>
      <c r="E168" s="761"/>
      <c r="F168" s="761"/>
      <c r="G168" s="761"/>
      <c r="H168" s="761"/>
      <c r="I168" s="761"/>
    </row>
    <row r="169" spans="1:15" s="698" customFormat="1" ht="18" customHeight="1">
      <c r="A169" s="677"/>
      <c r="B169" s="671" t="s">
        <v>798</v>
      </c>
      <c r="C169" s="674" t="s">
        <v>1739</v>
      </c>
      <c r="D169" s="698">
        <v>382</v>
      </c>
      <c r="E169" s="698">
        <v>15</v>
      </c>
      <c r="F169" s="698">
        <v>3</v>
      </c>
      <c r="G169" s="698">
        <v>1</v>
      </c>
      <c r="H169" s="698">
        <v>1</v>
      </c>
      <c r="I169" s="698">
        <v>90</v>
      </c>
      <c r="J169" s="698">
        <v>35</v>
      </c>
      <c r="K169" s="698">
        <v>132</v>
      </c>
      <c r="L169" s="698">
        <v>52</v>
      </c>
      <c r="M169" s="698">
        <v>86</v>
      </c>
      <c r="N169" s="698">
        <v>10</v>
      </c>
      <c r="O169" s="698">
        <v>48</v>
      </c>
    </row>
    <row r="170" spans="1:15" s="698" customFormat="1" ht="9" customHeight="1">
      <c r="A170" s="677"/>
      <c r="B170" s="671"/>
      <c r="C170" s="674" t="s">
        <v>1740</v>
      </c>
      <c r="D170" s="698">
        <v>2864</v>
      </c>
      <c r="E170" s="698">
        <v>211</v>
      </c>
      <c r="F170" s="698">
        <v>20</v>
      </c>
      <c r="G170" s="698">
        <v>1</v>
      </c>
      <c r="H170" s="698">
        <v>0</v>
      </c>
      <c r="I170" s="698">
        <v>546</v>
      </c>
      <c r="J170" s="698">
        <v>36</v>
      </c>
      <c r="K170" s="698">
        <v>1328</v>
      </c>
      <c r="L170" s="698">
        <v>103</v>
      </c>
      <c r="M170" s="698">
        <v>537</v>
      </c>
      <c r="N170" s="698">
        <v>165</v>
      </c>
      <c r="O170" s="698">
        <v>76</v>
      </c>
    </row>
    <row r="171" spans="1:15" s="878" customFormat="1" ht="18" customHeight="1">
      <c r="A171" s="875"/>
      <c r="B171" s="876"/>
      <c r="C171" s="877" t="s">
        <v>1741</v>
      </c>
      <c r="D171" s="878">
        <v>3246</v>
      </c>
      <c r="E171" s="878">
        <v>226</v>
      </c>
      <c r="F171" s="878">
        <v>23</v>
      </c>
      <c r="G171" s="878">
        <v>2</v>
      </c>
      <c r="H171" s="878">
        <v>1</v>
      </c>
      <c r="I171" s="878">
        <v>636</v>
      </c>
      <c r="J171" s="878">
        <v>71</v>
      </c>
      <c r="K171" s="878">
        <v>1460</v>
      </c>
      <c r="L171" s="878">
        <v>155</v>
      </c>
      <c r="M171" s="878">
        <v>623</v>
      </c>
      <c r="N171" s="878">
        <v>175</v>
      </c>
      <c r="O171" s="878">
        <v>124</v>
      </c>
    </row>
    <row r="172" spans="1:15" s="878" customFormat="1" ht="9" customHeight="1">
      <c r="A172" s="677" t="s">
        <v>2301</v>
      </c>
      <c r="B172" s="876"/>
      <c r="C172" s="877"/>
    </row>
    <row r="173" spans="1:15" s="698" customFormat="1">
      <c r="A173" s="677" t="s">
        <v>2299</v>
      </c>
      <c r="B173" s="671"/>
      <c r="C173" s="674" t="s">
        <v>1739</v>
      </c>
      <c r="D173" s="698">
        <v>16797</v>
      </c>
      <c r="E173" s="698">
        <v>694</v>
      </c>
      <c r="F173" s="698">
        <v>373</v>
      </c>
      <c r="G173" s="698">
        <v>7</v>
      </c>
      <c r="H173" s="698">
        <v>3</v>
      </c>
      <c r="I173" s="698">
        <v>1837</v>
      </c>
      <c r="J173" s="698">
        <v>895</v>
      </c>
      <c r="K173" s="698">
        <v>3480</v>
      </c>
      <c r="L173" s="698">
        <v>1452</v>
      </c>
      <c r="M173" s="698">
        <v>10163</v>
      </c>
      <c r="N173" s="698">
        <v>362</v>
      </c>
      <c r="O173" s="698">
        <v>254</v>
      </c>
    </row>
    <row r="174" spans="1:15" s="698" customFormat="1" ht="9" customHeight="1">
      <c r="A174" s="677"/>
      <c r="B174" s="671"/>
      <c r="C174" s="674" t="s">
        <v>1740</v>
      </c>
      <c r="D174" s="698">
        <v>89542</v>
      </c>
      <c r="E174" s="698">
        <v>5535</v>
      </c>
      <c r="F174" s="698">
        <v>1288</v>
      </c>
      <c r="G174" s="698">
        <v>27</v>
      </c>
      <c r="H174" s="698">
        <v>10</v>
      </c>
      <c r="I174" s="698">
        <v>10319</v>
      </c>
      <c r="J174" s="698">
        <v>3524</v>
      </c>
      <c r="K174" s="698">
        <v>23914</v>
      </c>
      <c r="L174" s="698">
        <v>7102</v>
      </c>
      <c r="M174" s="698">
        <v>48196</v>
      </c>
      <c r="N174" s="698">
        <v>1074</v>
      </c>
      <c r="O174" s="698">
        <v>477</v>
      </c>
    </row>
    <row r="175" spans="1:15" s="878" customFormat="1" ht="18" customHeight="1">
      <c r="A175" s="875"/>
      <c r="B175" s="876"/>
      <c r="C175" s="877" t="s">
        <v>1741</v>
      </c>
      <c r="D175" s="878">
        <v>106339</v>
      </c>
      <c r="E175" s="878">
        <v>6229</v>
      </c>
      <c r="F175" s="878">
        <v>1661</v>
      </c>
      <c r="G175" s="878">
        <v>34</v>
      </c>
      <c r="H175" s="878">
        <v>13</v>
      </c>
      <c r="I175" s="878">
        <v>12156</v>
      </c>
      <c r="J175" s="878">
        <v>4419</v>
      </c>
      <c r="K175" s="878">
        <v>27394</v>
      </c>
      <c r="L175" s="878">
        <v>8554</v>
      </c>
      <c r="M175" s="878">
        <v>58359</v>
      </c>
      <c r="N175" s="878">
        <v>1436</v>
      </c>
      <c r="O175" s="878">
        <v>731</v>
      </c>
    </row>
    <row r="176" spans="1:15" s="878" customFormat="1" ht="18" customHeight="1">
      <c r="A176" s="677" t="s">
        <v>581</v>
      </c>
      <c r="B176" s="876"/>
      <c r="C176" s="877"/>
    </row>
    <row r="177" spans="1:15" s="878" customFormat="1" ht="9" customHeight="1">
      <c r="A177" s="677" t="s">
        <v>799</v>
      </c>
      <c r="B177" s="876"/>
      <c r="C177" s="877"/>
    </row>
    <row r="178" spans="1:15" s="698" customFormat="1" ht="18" customHeight="1">
      <c r="B178" s="671" t="s">
        <v>800</v>
      </c>
      <c r="C178" s="674" t="s">
        <v>1739</v>
      </c>
      <c r="D178" s="698">
        <v>15</v>
      </c>
      <c r="E178" s="698">
        <v>4</v>
      </c>
      <c r="F178" s="698">
        <v>4</v>
      </c>
      <c r="G178" s="698">
        <v>0</v>
      </c>
      <c r="H178" s="698">
        <v>0</v>
      </c>
      <c r="I178" s="698">
        <v>6</v>
      </c>
      <c r="J178" s="698">
        <v>2</v>
      </c>
      <c r="K178" s="698">
        <v>4</v>
      </c>
      <c r="L178" s="698">
        <v>0</v>
      </c>
      <c r="M178" s="698">
        <v>0</v>
      </c>
      <c r="N178" s="698">
        <v>1</v>
      </c>
      <c r="O178" s="698">
        <v>0</v>
      </c>
    </row>
    <row r="179" spans="1:15" s="698" customFormat="1" ht="9" customHeight="1">
      <c r="A179" s="677"/>
      <c r="B179" s="671"/>
      <c r="C179" s="674" t="s">
        <v>1740</v>
      </c>
      <c r="D179" s="698">
        <v>33</v>
      </c>
      <c r="E179" s="698">
        <v>21</v>
      </c>
      <c r="F179" s="698">
        <v>11</v>
      </c>
      <c r="G179" s="698">
        <v>0</v>
      </c>
      <c r="H179" s="698">
        <v>0</v>
      </c>
      <c r="I179" s="698">
        <v>0</v>
      </c>
      <c r="J179" s="698">
        <v>0</v>
      </c>
      <c r="K179" s="698">
        <v>6</v>
      </c>
      <c r="L179" s="698">
        <v>0</v>
      </c>
      <c r="M179" s="698">
        <v>0</v>
      </c>
      <c r="N179" s="698">
        <v>6</v>
      </c>
      <c r="O179" s="698">
        <v>0</v>
      </c>
    </row>
    <row r="180" spans="1:15" s="878" customFormat="1" ht="18" customHeight="1">
      <c r="A180" s="875"/>
      <c r="B180" s="876"/>
      <c r="C180" s="877" t="s">
        <v>1741</v>
      </c>
      <c r="D180" s="878">
        <v>48</v>
      </c>
      <c r="E180" s="878">
        <v>25</v>
      </c>
      <c r="F180" s="878">
        <v>15</v>
      </c>
      <c r="G180" s="878">
        <v>0</v>
      </c>
      <c r="H180" s="878">
        <v>0</v>
      </c>
      <c r="I180" s="878">
        <v>6</v>
      </c>
      <c r="J180" s="878">
        <v>2</v>
      </c>
      <c r="K180" s="878">
        <v>10</v>
      </c>
      <c r="L180" s="878">
        <v>0</v>
      </c>
      <c r="M180" s="878">
        <v>0</v>
      </c>
      <c r="N180" s="878">
        <v>7</v>
      </c>
      <c r="O180" s="878">
        <v>0</v>
      </c>
    </row>
    <row r="181" spans="1:15" s="698" customFormat="1">
      <c r="A181" s="677"/>
      <c r="B181" s="671" t="s">
        <v>801</v>
      </c>
      <c r="C181" s="674" t="s">
        <v>1739</v>
      </c>
      <c r="D181" s="698">
        <v>51</v>
      </c>
      <c r="E181" s="698">
        <v>2</v>
      </c>
      <c r="F181" s="698">
        <v>1</v>
      </c>
      <c r="G181" s="698">
        <v>0</v>
      </c>
      <c r="H181" s="698">
        <v>0</v>
      </c>
      <c r="I181" s="698">
        <v>39</v>
      </c>
      <c r="J181" s="698">
        <v>15</v>
      </c>
      <c r="K181" s="698">
        <v>7</v>
      </c>
      <c r="L181" s="698">
        <v>1</v>
      </c>
      <c r="M181" s="698">
        <v>0</v>
      </c>
      <c r="N181" s="698">
        <v>3</v>
      </c>
      <c r="O181" s="698">
        <v>0</v>
      </c>
    </row>
    <row r="182" spans="1:15" s="698" customFormat="1" ht="9" customHeight="1">
      <c r="A182" s="677"/>
      <c r="B182" s="671"/>
      <c r="C182" s="674" t="s">
        <v>1740</v>
      </c>
      <c r="D182" s="698">
        <v>144</v>
      </c>
      <c r="E182" s="698">
        <v>28</v>
      </c>
      <c r="F182" s="698">
        <v>2</v>
      </c>
      <c r="G182" s="698">
        <v>0</v>
      </c>
      <c r="H182" s="698">
        <v>0</v>
      </c>
      <c r="I182" s="698">
        <v>95</v>
      </c>
      <c r="J182" s="698">
        <v>35</v>
      </c>
      <c r="K182" s="698">
        <v>19</v>
      </c>
      <c r="L182" s="698">
        <v>2</v>
      </c>
      <c r="M182" s="698">
        <v>0</v>
      </c>
      <c r="N182" s="698">
        <v>2</v>
      </c>
      <c r="O182" s="698">
        <v>0</v>
      </c>
    </row>
    <row r="183" spans="1:15" s="878" customFormat="1" ht="18" customHeight="1">
      <c r="A183" s="875"/>
      <c r="B183" s="876"/>
      <c r="C183" s="877" t="s">
        <v>1741</v>
      </c>
      <c r="D183" s="878">
        <v>195</v>
      </c>
      <c r="E183" s="878">
        <v>30</v>
      </c>
      <c r="F183" s="878">
        <v>3</v>
      </c>
      <c r="G183" s="878">
        <v>0</v>
      </c>
      <c r="H183" s="878">
        <v>0</v>
      </c>
      <c r="I183" s="878">
        <v>134</v>
      </c>
      <c r="J183" s="878">
        <v>50</v>
      </c>
      <c r="K183" s="878">
        <v>26</v>
      </c>
      <c r="L183" s="878">
        <v>3</v>
      </c>
      <c r="M183" s="878">
        <v>0</v>
      </c>
      <c r="N183" s="878">
        <v>5</v>
      </c>
      <c r="O183" s="878">
        <v>0</v>
      </c>
    </row>
    <row r="184" spans="1:15" s="698" customFormat="1" ht="18">
      <c r="A184" s="677"/>
      <c r="B184" s="671" t="s">
        <v>1802</v>
      </c>
      <c r="C184" s="674" t="s">
        <v>1739</v>
      </c>
      <c r="D184" s="698">
        <v>103</v>
      </c>
      <c r="E184" s="698">
        <v>4</v>
      </c>
      <c r="F184" s="698">
        <v>1</v>
      </c>
      <c r="G184" s="698">
        <v>0</v>
      </c>
      <c r="H184" s="698">
        <v>0</v>
      </c>
      <c r="I184" s="698">
        <v>72</v>
      </c>
      <c r="J184" s="698">
        <v>23</v>
      </c>
      <c r="K184" s="698">
        <v>16</v>
      </c>
      <c r="L184" s="698">
        <v>1</v>
      </c>
      <c r="M184" s="698">
        <v>3</v>
      </c>
      <c r="N184" s="698">
        <v>8</v>
      </c>
      <c r="O184" s="698">
        <v>0</v>
      </c>
    </row>
    <row r="185" spans="1:15" s="698" customFormat="1" ht="9" customHeight="1">
      <c r="A185" s="677"/>
      <c r="B185" s="671"/>
      <c r="C185" s="674" t="s">
        <v>1740</v>
      </c>
      <c r="D185" s="698">
        <v>443</v>
      </c>
      <c r="E185" s="698">
        <v>69</v>
      </c>
      <c r="F185" s="698">
        <v>5</v>
      </c>
      <c r="G185" s="698">
        <v>1</v>
      </c>
      <c r="H185" s="698">
        <v>0</v>
      </c>
      <c r="I185" s="698">
        <v>288</v>
      </c>
      <c r="J185" s="698">
        <v>103</v>
      </c>
      <c r="K185" s="698">
        <v>47</v>
      </c>
      <c r="L185" s="698">
        <v>1</v>
      </c>
      <c r="M185" s="698">
        <v>15</v>
      </c>
      <c r="N185" s="698">
        <v>23</v>
      </c>
      <c r="O185" s="698">
        <v>0</v>
      </c>
    </row>
    <row r="186" spans="1:15" s="878" customFormat="1" ht="18" customHeight="1">
      <c r="A186" s="875"/>
      <c r="B186" s="876"/>
      <c r="C186" s="877" t="s">
        <v>1741</v>
      </c>
      <c r="D186" s="878">
        <v>546</v>
      </c>
      <c r="E186" s="878">
        <v>73</v>
      </c>
      <c r="F186" s="878">
        <v>6</v>
      </c>
      <c r="G186" s="878">
        <v>1</v>
      </c>
      <c r="H186" s="878">
        <v>0</v>
      </c>
      <c r="I186" s="878">
        <v>360</v>
      </c>
      <c r="J186" s="878">
        <v>126</v>
      </c>
      <c r="K186" s="878">
        <v>63</v>
      </c>
      <c r="L186" s="878">
        <v>2</v>
      </c>
      <c r="M186" s="878">
        <v>18</v>
      </c>
      <c r="N186" s="878">
        <v>31</v>
      </c>
      <c r="O186" s="878">
        <v>0</v>
      </c>
    </row>
    <row r="187" spans="1:15" s="698" customFormat="1" ht="18">
      <c r="A187" s="677"/>
      <c r="B187" s="671" t="s">
        <v>2305</v>
      </c>
      <c r="C187" s="674" t="s">
        <v>1739</v>
      </c>
      <c r="D187" s="698">
        <v>172</v>
      </c>
      <c r="E187" s="698">
        <v>6</v>
      </c>
      <c r="F187" s="698">
        <v>3</v>
      </c>
      <c r="G187" s="698">
        <v>0</v>
      </c>
      <c r="H187" s="698">
        <v>0</v>
      </c>
      <c r="I187" s="698">
        <v>77</v>
      </c>
      <c r="J187" s="698">
        <v>7</v>
      </c>
      <c r="K187" s="698">
        <v>60</v>
      </c>
      <c r="L187" s="698">
        <v>1</v>
      </c>
      <c r="M187" s="698">
        <v>0</v>
      </c>
      <c r="N187" s="698">
        <v>29</v>
      </c>
      <c r="O187" s="698">
        <v>0</v>
      </c>
    </row>
    <row r="188" spans="1:15" s="698" customFormat="1" ht="9" customHeight="1">
      <c r="A188" s="677"/>
      <c r="B188" s="671"/>
      <c r="C188" s="674" t="s">
        <v>1740</v>
      </c>
      <c r="D188" s="698">
        <v>486</v>
      </c>
      <c r="E188" s="698">
        <v>77</v>
      </c>
      <c r="F188" s="698">
        <v>6</v>
      </c>
      <c r="G188" s="698">
        <v>0</v>
      </c>
      <c r="H188" s="698">
        <v>0</v>
      </c>
      <c r="I188" s="698">
        <v>236</v>
      </c>
      <c r="J188" s="698">
        <v>35</v>
      </c>
      <c r="K188" s="698">
        <v>105</v>
      </c>
      <c r="L188" s="698">
        <v>2</v>
      </c>
      <c r="M188" s="698">
        <v>0</v>
      </c>
      <c r="N188" s="698">
        <v>68</v>
      </c>
      <c r="O188" s="698">
        <v>0</v>
      </c>
    </row>
    <row r="189" spans="1:15" s="878" customFormat="1" ht="18" customHeight="1">
      <c r="A189" s="875"/>
      <c r="B189" s="876"/>
      <c r="C189" s="877" t="s">
        <v>1741</v>
      </c>
      <c r="D189" s="878">
        <v>658</v>
      </c>
      <c r="E189" s="878">
        <v>83</v>
      </c>
      <c r="F189" s="878">
        <v>9</v>
      </c>
      <c r="G189" s="878">
        <v>0</v>
      </c>
      <c r="H189" s="878">
        <v>0</v>
      </c>
      <c r="I189" s="878">
        <v>313</v>
      </c>
      <c r="J189" s="878">
        <v>42</v>
      </c>
      <c r="K189" s="878">
        <v>165</v>
      </c>
      <c r="L189" s="878">
        <v>3</v>
      </c>
      <c r="M189" s="878">
        <v>0</v>
      </c>
      <c r="N189" s="878">
        <v>97</v>
      </c>
      <c r="O189" s="878">
        <v>0</v>
      </c>
    </row>
    <row r="190" spans="1:15" s="698" customFormat="1" ht="18">
      <c r="A190" s="677"/>
      <c r="B190" s="671" t="s">
        <v>1765</v>
      </c>
      <c r="C190" s="674" t="s">
        <v>1739</v>
      </c>
      <c r="D190" s="698">
        <v>122</v>
      </c>
      <c r="E190" s="698">
        <v>13</v>
      </c>
      <c r="F190" s="698">
        <v>8</v>
      </c>
      <c r="G190" s="698">
        <v>0</v>
      </c>
      <c r="H190" s="698">
        <v>0</v>
      </c>
      <c r="I190" s="698">
        <v>68</v>
      </c>
      <c r="J190" s="698">
        <v>31</v>
      </c>
      <c r="K190" s="698">
        <v>27</v>
      </c>
      <c r="L190" s="698">
        <v>3</v>
      </c>
      <c r="M190" s="698">
        <v>0</v>
      </c>
      <c r="N190" s="698">
        <v>13</v>
      </c>
      <c r="O190" s="698">
        <v>1</v>
      </c>
    </row>
    <row r="191" spans="1:15" s="698" customFormat="1">
      <c r="A191" s="677"/>
      <c r="B191" s="671"/>
      <c r="C191" s="674" t="s">
        <v>1740</v>
      </c>
      <c r="D191" s="698">
        <v>145</v>
      </c>
      <c r="E191" s="698">
        <v>59</v>
      </c>
      <c r="F191" s="698">
        <v>24</v>
      </c>
      <c r="G191" s="698">
        <v>1</v>
      </c>
      <c r="H191" s="698">
        <v>1</v>
      </c>
      <c r="I191" s="698">
        <v>59</v>
      </c>
      <c r="J191" s="698">
        <v>7</v>
      </c>
      <c r="K191" s="698">
        <v>20</v>
      </c>
      <c r="L191" s="698">
        <v>2</v>
      </c>
      <c r="M191" s="698">
        <v>0</v>
      </c>
      <c r="N191" s="698">
        <v>5</v>
      </c>
      <c r="O191" s="698">
        <v>1</v>
      </c>
    </row>
    <row r="192" spans="1:15" s="878" customFormat="1" ht="18" customHeight="1">
      <c r="A192" s="875"/>
      <c r="B192" s="876"/>
      <c r="C192" s="877" t="s">
        <v>1741</v>
      </c>
      <c r="D192" s="878">
        <v>267</v>
      </c>
      <c r="E192" s="878">
        <v>72</v>
      </c>
      <c r="F192" s="878">
        <v>32</v>
      </c>
      <c r="G192" s="878">
        <v>1</v>
      </c>
      <c r="H192" s="878">
        <v>1</v>
      </c>
      <c r="I192" s="878">
        <v>127</v>
      </c>
      <c r="J192" s="878">
        <v>38</v>
      </c>
      <c r="K192" s="878">
        <v>47</v>
      </c>
      <c r="L192" s="878">
        <v>5</v>
      </c>
      <c r="M192" s="878">
        <v>0</v>
      </c>
      <c r="N192" s="878">
        <v>18</v>
      </c>
      <c r="O192" s="878">
        <v>2</v>
      </c>
    </row>
    <row r="193" spans="1:15" s="698" customFormat="1">
      <c r="A193" s="677"/>
      <c r="B193" s="671" t="s">
        <v>805</v>
      </c>
      <c r="C193" s="674" t="s">
        <v>1739</v>
      </c>
      <c r="D193" s="698">
        <v>62</v>
      </c>
      <c r="E193" s="698">
        <v>7</v>
      </c>
      <c r="F193" s="698">
        <v>5</v>
      </c>
      <c r="G193" s="698">
        <v>0</v>
      </c>
      <c r="H193" s="698">
        <v>0</v>
      </c>
      <c r="I193" s="698">
        <v>54</v>
      </c>
      <c r="J193" s="698">
        <v>30</v>
      </c>
      <c r="K193" s="698">
        <v>1</v>
      </c>
      <c r="L193" s="698">
        <v>1</v>
      </c>
      <c r="M193" s="698">
        <v>0</v>
      </c>
      <c r="N193" s="698">
        <v>0</v>
      </c>
      <c r="O193" s="698">
        <v>0</v>
      </c>
    </row>
    <row r="194" spans="1:15" s="698" customFormat="1" ht="9" customHeight="1">
      <c r="A194" s="677"/>
      <c r="B194" s="671"/>
      <c r="C194" s="674" t="s">
        <v>1740</v>
      </c>
      <c r="D194" s="698">
        <v>126</v>
      </c>
      <c r="E194" s="698">
        <v>48</v>
      </c>
      <c r="F194" s="698">
        <v>11</v>
      </c>
      <c r="G194" s="698">
        <v>0</v>
      </c>
      <c r="H194" s="698">
        <v>0</v>
      </c>
      <c r="I194" s="698">
        <v>74</v>
      </c>
      <c r="J194" s="698">
        <v>25</v>
      </c>
      <c r="K194" s="698">
        <v>2</v>
      </c>
      <c r="L194" s="698">
        <v>0</v>
      </c>
      <c r="M194" s="698">
        <v>0</v>
      </c>
      <c r="N194" s="698">
        <v>1</v>
      </c>
      <c r="O194" s="698">
        <v>1</v>
      </c>
    </row>
    <row r="195" spans="1:15" s="878" customFormat="1" ht="18" customHeight="1">
      <c r="A195" s="875"/>
      <c r="B195" s="876"/>
      <c r="C195" s="877" t="s">
        <v>1741</v>
      </c>
      <c r="D195" s="878">
        <v>188</v>
      </c>
      <c r="E195" s="878">
        <v>55</v>
      </c>
      <c r="F195" s="878">
        <v>16</v>
      </c>
      <c r="G195" s="878">
        <v>0</v>
      </c>
      <c r="H195" s="878">
        <v>0</v>
      </c>
      <c r="I195" s="878">
        <v>128</v>
      </c>
      <c r="J195" s="878">
        <v>55</v>
      </c>
      <c r="K195" s="878">
        <v>3</v>
      </c>
      <c r="L195" s="878">
        <v>1</v>
      </c>
      <c r="M195" s="878">
        <v>0</v>
      </c>
      <c r="N195" s="878">
        <v>1</v>
      </c>
      <c r="O195" s="878">
        <v>1</v>
      </c>
    </row>
    <row r="196" spans="1:15" s="698" customFormat="1" ht="27">
      <c r="A196" s="677"/>
      <c r="B196" s="671" t="s">
        <v>2306</v>
      </c>
      <c r="C196" s="674" t="s">
        <v>1739</v>
      </c>
      <c r="D196" s="698">
        <v>728</v>
      </c>
      <c r="E196" s="698">
        <v>39</v>
      </c>
      <c r="F196" s="698">
        <v>29</v>
      </c>
      <c r="G196" s="698">
        <v>0</v>
      </c>
      <c r="H196" s="698">
        <v>0</v>
      </c>
      <c r="I196" s="698">
        <v>558</v>
      </c>
      <c r="J196" s="698">
        <v>244</v>
      </c>
      <c r="K196" s="698">
        <v>68</v>
      </c>
      <c r="L196" s="698">
        <v>8</v>
      </c>
      <c r="M196" s="698">
        <v>0</v>
      </c>
      <c r="N196" s="698">
        <v>51</v>
      </c>
      <c r="O196" s="698">
        <v>12</v>
      </c>
    </row>
    <row r="197" spans="1:15" s="698" customFormat="1" ht="9" customHeight="1">
      <c r="A197" s="677"/>
      <c r="B197" s="671"/>
      <c r="C197" s="674" t="s">
        <v>1740</v>
      </c>
      <c r="D197" s="698">
        <v>1346</v>
      </c>
      <c r="E197" s="698">
        <v>399</v>
      </c>
      <c r="F197" s="698">
        <v>86</v>
      </c>
      <c r="G197" s="698">
        <v>3</v>
      </c>
      <c r="H197" s="698">
        <v>2</v>
      </c>
      <c r="I197" s="698">
        <v>816</v>
      </c>
      <c r="J197" s="698">
        <v>263</v>
      </c>
      <c r="K197" s="698">
        <v>44</v>
      </c>
      <c r="L197" s="698">
        <v>13</v>
      </c>
      <c r="M197" s="698">
        <v>0</v>
      </c>
      <c r="N197" s="698">
        <v>62</v>
      </c>
      <c r="O197" s="698">
        <v>22</v>
      </c>
    </row>
    <row r="198" spans="1:15" s="878" customFormat="1" ht="18" customHeight="1">
      <c r="A198" s="875"/>
      <c r="B198" s="876"/>
      <c r="C198" s="877" t="s">
        <v>1741</v>
      </c>
      <c r="D198" s="878">
        <v>2074</v>
      </c>
      <c r="E198" s="878">
        <v>438</v>
      </c>
      <c r="F198" s="878">
        <v>115</v>
      </c>
      <c r="G198" s="878">
        <v>3</v>
      </c>
      <c r="H198" s="878">
        <v>2</v>
      </c>
      <c r="I198" s="878">
        <v>1374</v>
      </c>
      <c r="J198" s="878">
        <v>507</v>
      </c>
      <c r="K198" s="878">
        <v>112</v>
      </c>
      <c r="L198" s="878">
        <v>21</v>
      </c>
      <c r="M198" s="878">
        <v>0</v>
      </c>
      <c r="N198" s="878">
        <v>113</v>
      </c>
      <c r="O198" s="878">
        <v>34</v>
      </c>
    </row>
    <row r="199" spans="1:15" s="698" customFormat="1" ht="18">
      <c r="A199" s="677"/>
      <c r="B199" s="671" t="s">
        <v>2307</v>
      </c>
      <c r="C199" s="674" t="s">
        <v>1739</v>
      </c>
      <c r="D199" s="698">
        <v>145</v>
      </c>
      <c r="E199" s="698">
        <v>21</v>
      </c>
      <c r="F199" s="698">
        <v>17</v>
      </c>
      <c r="G199" s="698">
        <v>1</v>
      </c>
      <c r="H199" s="698">
        <v>1</v>
      </c>
      <c r="I199" s="698">
        <v>103</v>
      </c>
      <c r="J199" s="698">
        <v>50</v>
      </c>
      <c r="K199" s="698">
        <v>19</v>
      </c>
      <c r="L199" s="698">
        <v>3</v>
      </c>
      <c r="M199" s="698">
        <v>0</v>
      </c>
      <c r="N199" s="698">
        <v>0</v>
      </c>
      <c r="O199" s="698">
        <v>1</v>
      </c>
    </row>
    <row r="200" spans="1:15" s="698" customFormat="1" ht="9" customHeight="1">
      <c r="A200" s="677"/>
      <c r="B200" s="671"/>
      <c r="C200" s="674" t="s">
        <v>1740</v>
      </c>
      <c r="D200" s="698">
        <v>236</v>
      </c>
      <c r="E200" s="698">
        <v>133</v>
      </c>
      <c r="F200" s="698">
        <v>31</v>
      </c>
      <c r="G200" s="698">
        <v>4</v>
      </c>
      <c r="H200" s="698">
        <v>2</v>
      </c>
      <c r="I200" s="698">
        <v>93</v>
      </c>
      <c r="J200" s="698">
        <v>43</v>
      </c>
      <c r="K200" s="698">
        <v>5</v>
      </c>
      <c r="L200" s="698">
        <v>0</v>
      </c>
      <c r="M200" s="698">
        <v>0</v>
      </c>
      <c r="N200" s="698">
        <v>1</v>
      </c>
      <c r="O200" s="698">
        <v>0</v>
      </c>
    </row>
    <row r="201" spans="1:15" s="878" customFormat="1" ht="18" customHeight="1">
      <c r="A201" s="875"/>
      <c r="B201" s="876"/>
      <c r="C201" s="877" t="s">
        <v>1741</v>
      </c>
      <c r="D201" s="878">
        <v>381</v>
      </c>
      <c r="E201" s="878">
        <v>154</v>
      </c>
      <c r="F201" s="878">
        <v>48</v>
      </c>
      <c r="G201" s="878">
        <v>5</v>
      </c>
      <c r="H201" s="878">
        <v>3</v>
      </c>
      <c r="I201" s="878">
        <v>196</v>
      </c>
      <c r="J201" s="878">
        <v>93</v>
      </c>
      <c r="K201" s="878">
        <v>24</v>
      </c>
      <c r="L201" s="878">
        <v>3</v>
      </c>
      <c r="M201" s="878">
        <v>0</v>
      </c>
      <c r="N201" s="878">
        <v>1</v>
      </c>
      <c r="O201" s="878">
        <v>1</v>
      </c>
    </row>
    <row r="202" spans="1:15" s="698" customFormat="1" ht="18">
      <c r="A202" s="677"/>
      <c r="B202" s="671" t="s">
        <v>1768</v>
      </c>
      <c r="C202" s="674" t="s">
        <v>1739</v>
      </c>
      <c r="D202" s="698">
        <v>31</v>
      </c>
      <c r="E202" s="698">
        <v>4</v>
      </c>
      <c r="F202" s="698">
        <v>3</v>
      </c>
      <c r="G202" s="698">
        <v>0</v>
      </c>
      <c r="H202" s="698">
        <v>0</v>
      </c>
      <c r="I202" s="698">
        <v>25</v>
      </c>
      <c r="J202" s="698">
        <v>12</v>
      </c>
      <c r="K202" s="698">
        <v>0</v>
      </c>
      <c r="L202" s="698">
        <v>0</v>
      </c>
      <c r="M202" s="698">
        <v>0</v>
      </c>
      <c r="N202" s="698">
        <v>2</v>
      </c>
      <c r="O202" s="698">
        <v>0</v>
      </c>
    </row>
    <row r="203" spans="1:15" s="698" customFormat="1" ht="9" customHeight="1">
      <c r="A203" s="677"/>
      <c r="B203" s="671"/>
      <c r="C203" s="674" t="s">
        <v>1740</v>
      </c>
      <c r="D203" s="698">
        <v>174</v>
      </c>
      <c r="E203" s="698">
        <v>73</v>
      </c>
      <c r="F203" s="698">
        <v>19</v>
      </c>
      <c r="G203" s="698">
        <v>0</v>
      </c>
      <c r="H203" s="698">
        <v>0</v>
      </c>
      <c r="I203" s="698">
        <v>87</v>
      </c>
      <c r="J203" s="698">
        <v>35</v>
      </c>
      <c r="K203" s="698">
        <v>6</v>
      </c>
      <c r="L203" s="698">
        <v>1</v>
      </c>
      <c r="M203" s="698">
        <v>4</v>
      </c>
      <c r="N203" s="698">
        <v>4</v>
      </c>
      <c r="O203" s="698">
        <v>0</v>
      </c>
    </row>
    <row r="204" spans="1:15" s="878" customFormat="1" ht="18" customHeight="1">
      <c r="A204" s="875"/>
      <c r="B204" s="876"/>
      <c r="C204" s="877" t="s">
        <v>1741</v>
      </c>
      <c r="D204" s="878">
        <v>205</v>
      </c>
      <c r="E204" s="878">
        <v>77</v>
      </c>
      <c r="F204" s="878">
        <v>22</v>
      </c>
      <c r="G204" s="878">
        <v>0</v>
      </c>
      <c r="H204" s="878">
        <v>0</v>
      </c>
      <c r="I204" s="878">
        <v>112</v>
      </c>
      <c r="J204" s="878">
        <v>47</v>
      </c>
      <c r="K204" s="878">
        <v>6</v>
      </c>
      <c r="L204" s="878">
        <v>1</v>
      </c>
      <c r="M204" s="878">
        <v>4</v>
      </c>
      <c r="N204" s="878">
        <v>6</v>
      </c>
      <c r="O204" s="878">
        <v>0</v>
      </c>
    </row>
    <row r="205" spans="1:15" s="878" customFormat="1" ht="9" customHeight="1">
      <c r="A205" s="677" t="s">
        <v>581</v>
      </c>
      <c r="B205" s="876"/>
      <c r="C205" s="877"/>
    </row>
    <row r="206" spans="1:15" s="878" customFormat="1" ht="9" customHeight="1">
      <c r="A206" s="677" t="s">
        <v>799</v>
      </c>
      <c r="B206" s="876"/>
      <c r="C206" s="877"/>
    </row>
    <row r="207" spans="1:15" s="698" customFormat="1">
      <c r="A207" s="677" t="s">
        <v>1876</v>
      </c>
      <c r="B207" s="671"/>
      <c r="C207" s="674" t="s">
        <v>1739</v>
      </c>
      <c r="D207" s="698">
        <v>1429</v>
      </c>
      <c r="E207" s="698">
        <v>100</v>
      </c>
      <c r="F207" s="698">
        <v>71</v>
      </c>
      <c r="G207" s="698">
        <v>1</v>
      </c>
      <c r="H207" s="698">
        <v>1</v>
      </c>
      <c r="I207" s="698">
        <v>1002</v>
      </c>
      <c r="J207" s="698">
        <v>414</v>
      </c>
      <c r="K207" s="698">
        <v>202</v>
      </c>
      <c r="L207" s="698">
        <v>18</v>
      </c>
      <c r="M207" s="698">
        <v>3</v>
      </c>
      <c r="N207" s="698">
        <v>107</v>
      </c>
      <c r="O207" s="698">
        <v>14</v>
      </c>
    </row>
    <row r="208" spans="1:15" s="698" customFormat="1" ht="9" customHeight="1">
      <c r="A208" s="677"/>
      <c r="B208" s="671"/>
      <c r="C208" s="674" t="s">
        <v>1740</v>
      </c>
      <c r="D208" s="698">
        <v>3133</v>
      </c>
      <c r="E208" s="698">
        <v>907</v>
      </c>
      <c r="F208" s="698">
        <v>195</v>
      </c>
      <c r="G208" s="698">
        <v>9</v>
      </c>
      <c r="H208" s="698">
        <v>5</v>
      </c>
      <c r="I208" s="698">
        <v>1748</v>
      </c>
      <c r="J208" s="698">
        <v>546</v>
      </c>
      <c r="K208" s="698">
        <v>254</v>
      </c>
      <c r="L208" s="698">
        <v>21</v>
      </c>
      <c r="M208" s="698">
        <v>19</v>
      </c>
      <c r="N208" s="698">
        <v>172</v>
      </c>
      <c r="O208" s="698">
        <v>24</v>
      </c>
    </row>
    <row r="209" spans="1:15" s="878" customFormat="1" ht="18" customHeight="1">
      <c r="A209" s="875"/>
      <c r="B209" s="876"/>
      <c r="C209" s="877" t="s">
        <v>1741</v>
      </c>
      <c r="D209" s="878">
        <v>4562</v>
      </c>
      <c r="E209" s="878">
        <v>1007</v>
      </c>
      <c r="F209" s="878">
        <v>266</v>
      </c>
      <c r="G209" s="878">
        <v>10</v>
      </c>
      <c r="H209" s="878">
        <v>6</v>
      </c>
      <c r="I209" s="878">
        <v>2750</v>
      </c>
      <c r="J209" s="878">
        <v>960</v>
      </c>
      <c r="K209" s="878">
        <v>456</v>
      </c>
      <c r="L209" s="878">
        <v>39</v>
      </c>
      <c r="M209" s="878">
        <v>22</v>
      </c>
      <c r="N209" s="878">
        <v>279</v>
      </c>
      <c r="O209" s="878">
        <v>38</v>
      </c>
    </row>
    <row r="210" spans="1:15" s="878" customFormat="1" ht="18" customHeight="1">
      <c r="A210" s="677" t="s">
        <v>526</v>
      </c>
      <c r="B210" s="876"/>
      <c r="C210" s="877"/>
    </row>
    <row r="211" spans="1:15" s="698" customFormat="1" ht="27" customHeight="1">
      <c r="B211" s="671" t="s">
        <v>2308</v>
      </c>
      <c r="C211" s="674" t="s">
        <v>1739</v>
      </c>
      <c r="D211" s="698">
        <v>577</v>
      </c>
      <c r="E211" s="698">
        <v>55</v>
      </c>
      <c r="F211" s="698">
        <v>34</v>
      </c>
      <c r="G211" s="698">
        <v>0</v>
      </c>
      <c r="H211" s="698">
        <v>0</v>
      </c>
      <c r="I211" s="698">
        <v>444</v>
      </c>
      <c r="J211" s="698">
        <v>323</v>
      </c>
      <c r="K211" s="698">
        <v>36</v>
      </c>
      <c r="L211" s="698">
        <v>6</v>
      </c>
      <c r="M211" s="698">
        <v>0</v>
      </c>
      <c r="N211" s="698">
        <v>27</v>
      </c>
      <c r="O211" s="698">
        <v>15</v>
      </c>
    </row>
    <row r="212" spans="1:15" s="698" customFormat="1" ht="9" customHeight="1">
      <c r="A212" s="677"/>
      <c r="B212" s="671"/>
      <c r="C212" s="674" t="s">
        <v>1740</v>
      </c>
      <c r="D212" s="698">
        <v>463</v>
      </c>
      <c r="E212" s="698">
        <v>283</v>
      </c>
      <c r="F212" s="698">
        <v>87</v>
      </c>
      <c r="G212" s="698">
        <v>1</v>
      </c>
      <c r="H212" s="698">
        <v>0</v>
      </c>
      <c r="I212" s="698">
        <v>132</v>
      </c>
      <c r="J212" s="698">
        <v>75</v>
      </c>
      <c r="K212" s="698">
        <v>20</v>
      </c>
      <c r="L212" s="698">
        <v>9</v>
      </c>
      <c r="M212" s="698">
        <v>0</v>
      </c>
      <c r="N212" s="698">
        <v>18</v>
      </c>
      <c r="O212" s="698">
        <v>9</v>
      </c>
    </row>
    <row r="213" spans="1:15" s="878" customFormat="1" ht="9" customHeight="1">
      <c r="A213" s="875"/>
      <c r="B213" s="876"/>
      <c r="C213" s="877" t="s">
        <v>1741</v>
      </c>
      <c r="D213" s="878">
        <v>1040</v>
      </c>
      <c r="E213" s="878">
        <v>338</v>
      </c>
      <c r="F213" s="878">
        <v>121</v>
      </c>
      <c r="G213" s="878">
        <v>1</v>
      </c>
      <c r="H213" s="878">
        <v>0</v>
      </c>
      <c r="I213" s="878">
        <v>576</v>
      </c>
      <c r="J213" s="878">
        <v>398</v>
      </c>
      <c r="K213" s="878">
        <v>56</v>
      </c>
      <c r="L213" s="878">
        <v>15</v>
      </c>
      <c r="M213" s="878">
        <v>0</v>
      </c>
      <c r="N213" s="878">
        <v>45</v>
      </c>
      <c r="O213" s="878">
        <v>24</v>
      </c>
    </row>
    <row r="214" spans="1:15" s="698" customFormat="1" ht="9" customHeight="1">
      <c r="A214" s="39"/>
      <c r="B214" s="761"/>
      <c r="C214" s="881"/>
      <c r="D214" s="761"/>
      <c r="E214" s="761"/>
      <c r="F214" s="761"/>
      <c r="G214" s="761"/>
      <c r="H214" s="761"/>
      <c r="I214" s="761"/>
      <c r="J214" s="761"/>
      <c r="K214" s="761"/>
      <c r="L214" s="761"/>
      <c r="M214" s="39"/>
      <c r="N214" s="39"/>
      <c r="O214" s="39"/>
    </row>
    <row r="215" spans="1:15" s="698" customFormat="1" ht="9" customHeight="1">
      <c r="A215" s="247"/>
      <c r="B215" s="761"/>
      <c r="C215" s="881"/>
      <c r="D215" s="761"/>
      <c r="E215" s="761"/>
      <c r="F215" s="761"/>
      <c r="G215" s="761"/>
      <c r="H215" s="761"/>
      <c r="I215" s="761"/>
      <c r="J215" s="761"/>
      <c r="K215" s="761"/>
      <c r="L215" s="761"/>
      <c r="M215" s="39"/>
      <c r="N215" s="39"/>
      <c r="O215" s="39"/>
    </row>
    <row r="216" spans="1:15" s="698" customFormat="1" ht="9" customHeight="1">
      <c r="A216" s="247"/>
      <c r="B216" s="761"/>
      <c r="C216" s="881"/>
      <c r="D216" s="761"/>
      <c r="E216" s="761"/>
      <c r="F216" s="761"/>
      <c r="G216" s="761"/>
      <c r="H216" s="761"/>
      <c r="I216" s="761"/>
      <c r="J216" s="761"/>
      <c r="K216" s="761"/>
      <c r="L216" s="761"/>
      <c r="M216" s="39"/>
      <c r="N216" s="39"/>
      <c r="O216" s="39"/>
    </row>
    <row r="217" spans="1:15" s="118" customFormat="1" ht="14.25" customHeight="1">
      <c r="A217" s="205"/>
      <c r="B217" s="230"/>
      <c r="C217" s="329"/>
      <c r="D217" s="305"/>
      <c r="E217" s="305"/>
      <c r="F217" s="305"/>
      <c r="G217" s="305"/>
      <c r="H217" s="305"/>
      <c r="I217" s="305"/>
    </row>
    <row r="218" spans="1:15" s="39" customFormat="1" ht="10.5" customHeight="1">
      <c r="A218" s="61" t="s">
        <v>46</v>
      </c>
      <c r="B218" s="61"/>
      <c r="C218" s="881"/>
      <c r="D218" s="761"/>
      <c r="E218" s="761"/>
      <c r="F218" s="761"/>
      <c r="G218" s="761"/>
      <c r="H218" s="761"/>
      <c r="I218" s="761"/>
    </row>
    <row r="219" spans="1:15" s="698" customFormat="1" ht="36" customHeight="1">
      <c r="A219" s="677"/>
      <c r="B219" s="671" t="s">
        <v>2309</v>
      </c>
      <c r="C219" s="674" t="s">
        <v>1739</v>
      </c>
      <c r="D219" s="698">
        <v>78</v>
      </c>
      <c r="E219" s="698">
        <v>2</v>
      </c>
      <c r="F219" s="698">
        <v>2</v>
      </c>
      <c r="G219" s="698">
        <v>0</v>
      </c>
      <c r="H219" s="698">
        <v>0</v>
      </c>
      <c r="I219" s="698">
        <v>66</v>
      </c>
      <c r="J219" s="698">
        <v>59</v>
      </c>
      <c r="K219" s="698">
        <v>7</v>
      </c>
      <c r="L219" s="698">
        <v>6</v>
      </c>
      <c r="M219" s="698">
        <v>0</v>
      </c>
      <c r="N219" s="698">
        <v>3</v>
      </c>
      <c r="O219" s="698">
        <v>0</v>
      </c>
    </row>
    <row r="220" spans="1:15" s="698" customFormat="1" ht="9" customHeight="1">
      <c r="A220" s="677"/>
      <c r="B220" s="671"/>
      <c r="C220" s="674" t="s">
        <v>1740</v>
      </c>
      <c r="D220" s="698">
        <v>82</v>
      </c>
      <c r="E220" s="698">
        <v>50</v>
      </c>
      <c r="F220" s="698">
        <v>8</v>
      </c>
      <c r="G220" s="698">
        <v>0</v>
      </c>
      <c r="H220" s="698">
        <v>0</v>
      </c>
      <c r="I220" s="698">
        <v>23</v>
      </c>
      <c r="J220" s="698">
        <v>21</v>
      </c>
      <c r="K220" s="698">
        <v>8</v>
      </c>
      <c r="L220" s="698">
        <v>6</v>
      </c>
      <c r="M220" s="698">
        <v>0</v>
      </c>
      <c r="N220" s="698">
        <v>1</v>
      </c>
      <c r="O220" s="698">
        <v>0</v>
      </c>
    </row>
    <row r="221" spans="1:15" s="878" customFormat="1" ht="18" customHeight="1">
      <c r="A221" s="875"/>
      <c r="B221" s="876"/>
      <c r="C221" s="877" t="s">
        <v>1741</v>
      </c>
      <c r="D221" s="878">
        <v>160</v>
      </c>
      <c r="E221" s="878">
        <v>52</v>
      </c>
      <c r="F221" s="878">
        <v>10</v>
      </c>
      <c r="G221" s="878">
        <v>0</v>
      </c>
      <c r="H221" s="878">
        <v>0</v>
      </c>
      <c r="I221" s="878">
        <v>89</v>
      </c>
      <c r="J221" s="878">
        <v>80</v>
      </c>
      <c r="K221" s="878">
        <v>15</v>
      </c>
      <c r="L221" s="878">
        <v>12</v>
      </c>
      <c r="M221" s="878">
        <v>0</v>
      </c>
      <c r="N221" s="878">
        <v>4</v>
      </c>
      <c r="O221" s="878">
        <v>0</v>
      </c>
    </row>
    <row r="222" spans="1:15" s="698" customFormat="1">
      <c r="A222" s="677"/>
      <c r="B222" s="671" t="s">
        <v>812</v>
      </c>
      <c r="C222" s="674" t="s">
        <v>1739</v>
      </c>
      <c r="D222" s="698">
        <v>195</v>
      </c>
      <c r="E222" s="698">
        <v>6</v>
      </c>
      <c r="F222" s="698">
        <v>2</v>
      </c>
      <c r="G222" s="698">
        <v>0</v>
      </c>
      <c r="H222" s="698">
        <v>0</v>
      </c>
      <c r="I222" s="698">
        <v>152</v>
      </c>
      <c r="J222" s="698">
        <v>56</v>
      </c>
      <c r="K222" s="698">
        <v>1</v>
      </c>
      <c r="L222" s="698">
        <v>0</v>
      </c>
      <c r="M222" s="698">
        <v>0</v>
      </c>
      <c r="N222" s="698">
        <v>36</v>
      </c>
      <c r="O222" s="698">
        <v>0</v>
      </c>
    </row>
    <row r="223" spans="1:15" s="698" customFormat="1" ht="9" customHeight="1">
      <c r="A223" s="677"/>
      <c r="B223" s="671"/>
      <c r="C223" s="674" t="s">
        <v>1740</v>
      </c>
      <c r="D223" s="698">
        <v>125</v>
      </c>
      <c r="E223" s="698">
        <v>59</v>
      </c>
      <c r="F223" s="698">
        <v>13</v>
      </c>
      <c r="G223" s="698">
        <v>2</v>
      </c>
      <c r="H223" s="698">
        <v>1</v>
      </c>
      <c r="I223" s="698">
        <v>55</v>
      </c>
      <c r="J223" s="698">
        <v>20</v>
      </c>
      <c r="K223" s="698">
        <v>1</v>
      </c>
      <c r="L223" s="698">
        <v>0</v>
      </c>
      <c r="M223" s="698">
        <v>0</v>
      </c>
      <c r="N223" s="698">
        <v>8</v>
      </c>
      <c r="O223" s="698">
        <v>0</v>
      </c>
    </row>
    <row r="224" spans="1:15" s="878" customFormat="1" ht="18" customHeight="1">
      <c r="A224" s="875"/>
      <c r="B224" s="876"/>
      <c r="C224" s="877" t="s">
        <v>1741</v>
      </c>
      <c r="D224" s="878">
        <v>320</v>
      </c>
      <c r="E224" s="878">
        <v>65</v>
      </c>
      <c r="F224" s="878">
        <v>15</v>
      </c>
      <c r="G224" s="878">
        <v>2</v>
      </c>
      <c r="H224" s="878">
        <v>1</v>
      </c>
      <c r="I224" s="878">
        <v>207</v>
      </c>
      <c r="J224" s="878">
        <v>76</v>
      </c>
      <c r="K224" s="878">
        <v>2</v>
      </c>
      <c r="L224" s="878">
        <v>0</v>
      </c>
      <c r="M224" s="878">
        <v>0</v>
      </c>
      <c r="N224" s="878">
        <v>44</v>
      </c>
      <c r="O224" s="878">
        <v>0</v>
      </c>
    </row>
    <row r="225" spans="1:15" s="698" customFormat="1" ht="18">
      <c r="A225" s="677"/>
      <c r="B225" s="671" t="s">
        <v>1772</v>
      </c>
      <c r="C225" s="674" t="s">
        <v>1739</v>
      </c>
      <c r="D225" s="698">
        <v>3958</v>
      </c>
      <c r="E225" s="698">
        <v>226</v>
      </c>
      <c r="F225" s="698">
        <v>148</v>
      </c>
      <c r="G225" s="698">
        <v>2</v>
      </c>
      <c r="H225" s="698">
        <v>2</v>
      </c>
      <c r="I225" s="698">
        <v>3030</v>
      </c>
      <c r="J225" s="698">
        <v>1802</v>
      </c>
      <c r="K225" s="698">
        <v>335</v>
      </c>
      <c r="L225" s="698">
        <v>70</v>
      </c>
      <c r="M225" s="698">
        <v>0</v>
      </c>
      <c r="N225" s="698">
        <v>349</v>
      </c>
      <c r="O225" s="698">
        <v>16</v>
      </c>
    </row>
    <row r="226" spans="1:15" s="698" customFormat="1" ht="9" customHeight="1">
      <c r="A226" s="677"/>
      <c r="B226" s="671"/>
      <c r="C226" s="674" t="s">
        <v>1740</v>
      </c>
      <c r="D226" s="698">
        <v>2489</v>
      </c>
      <c r="E226" s="698">
        <v>1507</v>
      </c>
      <c r="F226" s="698">
        <v>361</v>
      </c>
      <c r="G226" s="698">
        <v>3</v>
      </c>
      <c r="H226" s="698">
        <v>2</v>
      </c>
      <c r="I226" s="698">
        <v>814</v>
      </c>
      <c r="J226" s="698">
        <v>423</v>
      </c>
      <c r="K226" s="698">
        <v>83</v>
      </c>
      <c r="L226" s="698">
        <v>31</v>
      </c>
      <c r="M226" s="698">
        <v>0</v>
      </c>
      <c r="N226" s="698">
        <v>74</v>
      </c>
      <c r="O226" s="698">
        <v>8</v>
      </c>
    </row>
    <row r="227" spans="1:15" s="878" customFormat="1" ht="18" customHeight="1">
      <c r="A227" s="875"/>
      <c r="B227" s="876"/>
      <c r="C227" s="877" t="s">
        <v>1741</v>
      </c>
      <c r="D227" s="878">
        <v>6447</v>
      </c>
      <c r="E227" s="878">
        <v>1733</v>
      </c>
      <c r="F227" s="878">
        <v>509</v>
      </c>
      <c r="G227" s="878">
        <v>5</v>
      </c>
      <c r="H227" s="878">
        <v>4</v>
      </c>
      <c r="I227" s="878">
        <v>3844</v>
      </c>
      <c r="J227" s="878">
        <v>2225</v>
      </c>
      <c r="K227" s="878">
        <v>418</v>
      </c>
      <c r="L227" s="878">
        <v>101</v>
      </c>
      <c r="M227" s="878">
        <v>0</v>
      </c>
      <c r="N227" s="878">
        <v>423</v>
      </c>
      <c r="O227" s="878">
        <v>24</v>
      </c>
    </row>
    <row r="228" spans="1:15" s="698" customFormat="1" ht="18">
      <c r="A228" s="677"/>
      <c r="B228" s="671" t="s">
        <v>2310</v>
      </c>
      <c r="C228" s="674" t="s">
        <v>1739</v>
      </c>
      <c r="D228" s="698">
        <v>1932</v>
      </c>
      <c r="E228" s="698">
        <v>109</v>
      </c>
      <c r="F228" s="698">
        <v>72</v>
      </c>
      <c r="G228" s="698">
        <v>2</v>
      </c>
      <c r="H228" s="698">
        <v>0</v>
      </c>
      <c r="I228" s="698">
        <v>1496</v>
      </c>
      <c r="J228" s="698">
        <v>1033</v>
      </c>
      <c r="K228" s="698">
        <v>153</v>
      </c>
      <c r="L228" s="698">
        <v>51</v>
      </c>
      <c r="M228" s="698">
        <v>0</v>
      </c>
      <c r="N228" s="698">
        <v>168</v>
      </c>
      <c r="O228" s="698">
        <v>4</v>
      </c>
    </row>
    <row r="229" spans="1:15" s="698" customFormat="1" ht="9" customHeight="1">
      <c r="A229" s="677"/>
      <c r="B229" s="671"/>
      <c r="C229" s="674" t="s">
        <v>1740</v>
      </c>
      <c r="D229" s="698">
        <v>1238</v>
      </c>
      <c r="E229" s="698">
        <v>856</v>
      </c>
      <c r="F229" s="698">
        <v>167</v>
      </c>
      <c r="G229" s="698">
        <v>4</v>
      </c>
      <c r="H229" s="698">
        <v>0</v>
      </c>
      <c r="I229" s="698">
        <v>280</v>
      </c>
      <c r="J229" s="698">
        <v>144</v>
      </c>
      <c r="K229" s="698">
        <v>55</v>
      </c>
      <c r="L229" s="698">
        <v>11</v>
      </c>
      <c r="M229" s="698">
        <v>0</v>
      </c>
      <c r="N229" s="698">
        <v>39</v>
      </c>
      <c r="O229" s="698">
        <v>4</v>
      </c>
    </row>
    <row r="230" spans="1:15" s="878" customFormat="1" ht="18" customHeight="1">
      <c r="A230" s="875"/>
      <c r="B230" s="876"/>
      <c r="C230" s="877" t="s">
        <v>1741</v>
      </c>
      <c r="D230" s="878">
        <v>3170</v>
      </c>
      <c r="E230" s="878">
        <v>965</v>
      </c>
      <c r="F230" s="878">
        <v>239</v>
      </c>
      <c r="G230" s="878">
        <v>6</v>
      </c>
      <c r="H230" s="878">
        <v>0</v>
      </c>
      <c r="I230" s="878">
        <v>1776</v>
      </c>
      <c r="J230" s="878">
        <v>1177</v>
      </c>
      <c r="K230" s="878">
        <v>208</v>
      </c>
      <c r="L230" s="878">
        <v>62</v>
      </c>
      <c r="M230" s="878">
        <v>0</v>
      </c>
      <c r="N230" s="878">
        <v>207</v>
      </c>
      <c r="O230" s="878">
        <v>8</v>
      </c>
    </row>
    <row r="231" spans="1:15" s="698" customFormat="1">
      <c r="A231" s="677"/>
      <c r="B231" s="671" t="s">
        <v>815</v>
      </c>
      <c r="C231" s="674" t="s">
        <v>1739</v>
      </c>
      <c r="D231" s="698">
        <v>584</v>
      </c>
      <c r="E231" s="698">
        <v>15</v>
      </c>
      <c r="F231" s="698">
        <v>11</v>
      </c>
      <c r="G231" s="698">
        <v>0</v>
      </c>
      <c r="H231" s="698">
        <v>0</v>
      </c>
      <c r="I231" s="698">
        <v>456</v>
      </c>
      <c r="J231" s="698">
        <v>249</v>
      </c>
      <c r="K231" s="698">
        <v>73</v>
      </c>
      <c r="L231" s="698">
        <v>30</v>
      </c>
      <c r="M231" s="698">
        <v>0</v>
      </c>
      <c r="N231" s="698">
        <v>40</v>
      </c>
      <c r="O231" s="698">
        <v>0</v>
      </c>
    </row>
    <row r="232" spans="1:15" s="698" customFormat="1" ht="9" customHeight="1">
      <c r="A232" s="677"/>
      <c r="B232" s="671"/>
      <c r="C232" s="674" t="s">
        <v>1740</v>
      </c>
      <c r="D232" s="698">
        <v>236</v>
      </c>
      <c r="E232" s="698">
        <v>164</v>
      </c>
      <c r="F232" s="698">
        <v>39</v>
      </c>
      <c r="G232" s="698">
        <v>3</v>
      </c>
      <c r="H232" s="698">
        <v>0</v>
      </c>
      <c r="I232" s="698">
        <v>47</v>
      </c>
      <c r="J232" s="698">
        <v>28</v>
      </c>
      <c r="K232" s="698">
        <v>11</v>
      </c>
      <c r="L232" s="698">
        <v>3</v>
      </c>
      <c r="M232" s="698">
        <v>0</v>
      </c>
      <c r="N232" s="698">
        <v>8</v>
      </c>
      <c r="O232" s="698">
        <v>3</v>
      </c>
    </row>
    <row r="233" spans="1:15" s="878" customFormat="1" ht="18" customHeight="1">
      <c r="A233" s="875"/>
      <c r="B233" s="876"/>
      <c r="C233" s="877" t="s">
        <v>1741</v>
      </c>
      <c r="D233" s="878">
        <v>820</v>
      </c>
      <c r="E233" s="878">
        <v>179</v>
      </c>
      <c r="F233" s="878">
        <v>50</v>
      </c>
      <c r="G233" s="878">
        <v>3</v>
      </c>
      <c r="H233" s="878">
        <v>0</v>
      </c>
      <c r="I233" s="878">
        <v>503</v>
      </c>
      <c r="J233" s="878">
        <v>277</v>
      </c>
      <c r="K233" s="878">
        <v>84</v>
      </c>
      <c r="L233" s="878">
        <v>33</v>
      </c>
      <c r="M233" s="878">
        <v>0</v>
      </c>
      <c r="N233" s="878">
        <v>48</v>
      </c>
      <c r="O233" s="878">
        <v>3</v>
      </c>
    </row>
    <row r="234" spans="1:15" s="698" customFormat="1">
      <c r="A234" s="677"/>
      <c r="B234" s="671" t="s">
        <v>816</v>
      </c>
      <c r="C234" s="674" t="s">
        <v>1739</v>
      </c>
      <c r="D234" s="698">
        <v>262</v>
      </c>
      <c r="E234" s="698">
        <v>29</v>
      </c>
      <c r="F234" s="698">
        <v>16</v>
      </c>
      <c r="G234" s="698">
        <v>1</v>
      </c>
      <c r="H234" s="698">
        <v>1</v>
      </c>
      <c r="I234" s="698">
        <v>209</v>
      </c>
      <c r="J234" s="698">
        <v>132</v>
      </c>
      <c r="K234" s="698">
        <v>12</v>
      </c>
      <c r="L234" s="698">
        <v>6</v>
      </c>
      <c r="M234" s="698">
        <v>0</v>
      </c>
      <c r="N234" s="698">
        <v>7</v>
      </c>
      <c r="O234" s="698">
        <v>4</v>
      </c>
    </row>
    <row r="235" spans="1:15" s="698" customFormat="1" ht="9" customHeight="1">
      <c r="A235" s="677"/>
      <c r="B235" s="671"/>
      <c r="C235" s="674" t="s">
        <v>1740</v>
      </c>
      <c r="D235" s="698">
        <v>473</v>
      </c>
      <c r="E235" s="698">
        <v>333</v>
      </c>
      <c r="F235" s="698">
        <v>64</v>
      </c>
      <c r="G235" s="698">
        <v>9</v>
      </c>
      <c r="H235" s="698">
        <v>3</v>
      </c>
      <c r="I235" s="698">
        <v>96</v>
      </c>
      <c r="J235" s="698">
        <v>63</v>
      </c>
      <c r="K235" s="698">
        <v>19</v>
      </c>
      <c r="L235" s="698">
        <v>14</v>
      </c>
      <c r="M235" s="698">
        <v>0</v>
      </c>
      <c r="N235" s="698">
        <v>10</v>
      </c>
      <c r="O235" s="698">
        <v>6</v>
      </c>
    </row>
    <row r="236" spans="1:15" s="878" customFormat="1" ht="18" customHeight="1">
      <c r="A236" s="875"/>
      <c r="B236" s="876"/>
      <c r="C236" s="877" t="s">
        <v>1741</v>
      </c>
      <c r="D236" s="878">
        <v>735</v>
      </c>
      <c r="E236" s="878">
        <v>362</v>
      </c>
      <c r="F236" s="878">
        <v>80</v>
      </c>
      <c r="G236" s="878">
        <v>10</v>
      </c>
      <c r="H236" s="878">
        <v>4</v>
      </c>
      <c r="I236" s="878">
        <v>305</v>
      </c>
      <c r="J236" s="878">
        <v>195</v>
      </c>
      <c r="K236" s="878">
        <v>31</v>
      </c>
      <c r="L236" s="878">
        <v>20</v>
      </c>
      <c r="M236" s="878">
        <v>0</v>
      </c>
      <c r="N236" s="878">
        <v>17</v>
      </c>
      <c r="O236" s="878">
        <v>10</v>
      </c>
    </row>
    <row r="237" spans="1:15" s="698" customFormat="1">
      <c r="A237" s="677"/>
      <c r="B237" s="671" t="s">
        <v>817</v>
      </c>
      <c r="C237" s="674" t="s">
        <v>1739</v>
      </c>
      <c r="D237" s="698">
        <v>35</v>
      </c>
      <c r="E237" s="698">
        <v>9</v>
      </c>
      <c r="F237" s="698">
        <v>2</v>
      </c>
      <c r="G237" s="698">
        <v>0</v>
      </c>
      <c r="H237" s="698">
        <v>0</v>
      </c>
      <c r="I237" s="698">
        <v>23</v>
      </c>
      <c r="J237" s="698">
        <v>13</v>
      </c>
      <c r="K237" s="698">
        <v>1</v>
      </c>
      <c r="L237" s="698">
        <v>1</v>
      </c>
      <c r="M237" s="698">
        <v>0</v>
      </c>
      <c r="N237" s="698">
        <v>0</v>
      </c>
      <c r="O237" s="698">
        <v>2</v>
      </c>
    </row>
    <row r="238" spans="1:15" s="698" customFormat="1" ht="9" customHeight="1">
      <c r="A238" s="677"/>
      <c r="B238" s="671"/>
      <c r="C238" s="674" t="s">
        <v>1740</v>
      </c>
      <c r="D238" s="698">
        <v>108</v>
      </c>
      <c r="E238" s="698">
        <v>66</v>
      </c>
      <c r="F238" s="698">
        <v>4</v>
      </c>
      <c r="G238" s="698">
        <v>0</v>
      </c>
      <c r="H238" s="698">
        <v>0</v>
      </c>
      <c r="I238" s="698">
        <v>33</v>
      </c>
      <c r="J238" s="698">
        <v>12</v>
      </c>
      <c r="K238" s="698">
        <v>6</v>
      </c>
      <c r="L238" s="698">
        <v>4</v>
      </c>
      <c r="M238" s="698">
        <v>0</v>
      </c>
      <c r="N238" s="698">
        <v>3</v>
      </c>
      <c r="O238" s="698">
        <v>0</v>
      </c>
    </row>
    <row r="239" spans="1:15" s="878" customFormat="1" ht="18" customHeight="1">
      <c r="A239" s="875"/>
      <c r="B239" s="876"/>
      <c r="C239" s="877" t="s">
        <v>1741</v>
      </c>
      <c r="D239" s="878">
        <v>143</v>
      </c>
      <c r="E239" s="878">
        <v>75</v>
      </c>
      <c r="F239" s="878">
        <v>6</v>
      </c>
      <c r="G239" s="878">
        <v>0</v>
      </c>
      <c r="H239" s="878">
        <v>0</v>
      </c>
      <c r="I239" s="878">
        <v>56</v>
      </c>
      <c r="J239" s="878">
        <v>25</v>
      </c>
      <c r="K239" s="878">
        <v>7</v>
      </c>
      <c r="L239" s="878">
        <v>5</v>
      </c>
      <c r="M239" s="878">
        <v>0</v>
      </c>
      <c r="N239" s="878">
        <v>3</v>
      </c>
      <c r="O239" s="878">
        <v>2</v>
      </c>
    </row>
    <row r="240" spans="1:15" s="698" customFormat="1">
      <c r="A240" s="677"/>
      <c r="B240" s="671" t="s">
        <v>818</v>
      </c>
      <c r="C240" s="674" t="s">
        <v>1739</v>
      </c>
      <c r="D240" s="698">
        <v>1130</v>
      </c>
      <c r="E240" s="698">
        <v>83</v>
      </c>
      <c r="F240" s="698">
        <v>40</v>
      </c>
      <c r="G240" s="698">
        <v>2</v>
      </c>
      <c r="H240" s="698">
        <v>2</v>
      </c>
      <c r="I240" s="698">
        <v>862</v>
      </c>
      <c r="J240" s="698">
        <v>422</v>
      </c>
      <c r="K240" s="698">
        <v>71</v>
      </c>
      <c r="L240" s="698">
        <v>28</v>
      </c>
      <c r="M240" s="698">
        <v>0</v>
      </c>
      <c r="N240" s="698">
        <v>109</v>
      </c>
      <c r="O240" s="698">
        <v>3</v>
      </c>
    </row>
    <row r="241" spans="1:15" s="698" customFormat="1" ht="9" customHeight="1">
      <c r="A241" s="677"/>
      <c r="B241" s="671"/>
      <c r="C241" s="674" t="s">
        <v>1740</v>
      </c>
      <c r="D241" s="698">
        <v>911</v>
      </c>
      <c r="E241" s="698">
        <v>519</v>
      </c>
      <c r="F241" s="698">
        <v>102</v>
      </c>
      <c r="G241" s="698">
        <v>7</v>
      </c>
      <c r="H241" s="698">
        <v>1</v>
      </c>
      <c r="I241" s="698">
        <v>336</v>
      </c>
      <c r="J241" s="698">
        <v>151</v>
      </c>
      <c r="K241" s="698">
        <v>22</v>
      </c>
      <c r="L241" s="698">
        <v>6</v>
      </c>
      <c r="M241" s="698">
        <v>0</v>
      </c>
      <c r="N241" s="698">
        <v>26</v>
      </c>
      <c r="O241" s="698">
        <v>1</v>
      </c>
    </row>
    <row r="242" spans="1:15" s="878" customFormat="1" ht="18" customHeight="1">
      <c r="A242" s="875"/>
      <c r="B242" s="876"/>
      <c r="C242" s="877" t="s">
        <v>1741</v>
      </c>
      <c r="D242" s="878">
        <v>2041</v>
      </c>
      <c r="E242" s="878">
        <v>602</v>
      </c>
      <c r="F242" s="878">
        <v>142</v>
      </c>
      <c r="G242" s="878">
        <v>9</v>
      </c>
      <c r="H242" s="878">
        <v>3</v>
      </c>
      <c r="I242" s="878">
        <v>1198</v>
      </c>
      <c r="J242" s="878">
        <v>573</v>
      </c>
      <c r="K242" s="878">
        <v>93</v>
      </c>
      <c r="L242" s="878">
        <v>34</v>
      </c>
      <c r="M242" s="878">
        <v>0</v>
      </c>
      <c r="N242" s="878">
        <v>135</v>
      </c>
      <c r="O242" s="878">
        <v>4</v>
      </c>
    </row>
    <row r="243" spans="1:15" s="698" customFormat="1">
      <c r="A243" s="677"/>
      <c r="B243" s="671" t="s">
        <v>819</v>
      </c>
      <c r="C243" s="674" t="s">
        <v>1739</v>
      </c>
      <c r="D243" s="698">
        <v>99</v>
      </c>
      <c r="E243" s="698">
        <v>5</v>
      </c>
      <c r="F243" s="698">
        <v>4</v>
      </c>
      <c r="G243" s="698">
        <v>0</v>
      </c>
      <c r="H243" s="698">
        <v>0</v>
      </c>
      <c r="I243" s="698">
        <v>89</v>
      </c>
      <c r="J243" s="698">
        <v>60</v>
      </c>
      <c r="K243" s="698">
        <v>5</v>
      </c>
      <c r="L243" s="698">
        <v>3</v>
      </c>
      <c r="M243" s="698">
        <v>0</v>
      </c>
      <c r="N243" s="698">
        <v>0</v>
      </c>
      <c r="O243" s="698">
        <v>0</v>
      </c>
    </row>
    <row r="244" spans="1:15" s="698" customFormat="1" ht="9" customHeight="1">
      <c r="A244" s="677"/>
      <c r="B244" s="671"/>
      <c r="C244" s="674" t="s">
        <v>1740</v>
      </c>
      <c r="D244" s="698">
        <v>68</v>
      </c>
      <c r="E244" s="698">
        <v>47</v>
      </c>
      <c r="F244" s="698">
        <v>5</v>
      </c>
      <c r="G244" s="698">
        <v>1</v>
      </c>
      <c r="H244" s="698">
        <v>1</v>
      </c>
      <c r="I244" s="698">
        <v>19</v>
      </c>
      <c r="J244" s="698">
        <v>12</v>
      </c>
      <c r="K244" s="698">
        <v>0</v>
      </c>
      <c r="L244" s="698">
        <v>0</v>
      </c>
      <c r="M244" s="698">
        <v>0</v>
      </c>
      <c r="N244" s="698">
        <v>1</v>
      </c>
      <c r="O244" s="698">
        <v>0</v>
      </c>
    </row>
    <row r="245" spans="1:15" s="878" customFormat="1" ht="18" customHeight="1">
      <c r="A245" s="875"/>
      <c r="B245" s="876"/>
      <c r="C245" s="877" t="s">
        <v>1741</v>
      </c>
      <c r="D245" s="878">
        <v>167</v>
      </c>
      <c r="E245" s="878">
        <v>52</v>
      </c>
      <c r="F245" s="878">
        <v>9</v>
      </c>
      <c r="G245" s="878">
        <v>1</v>
      </c>
      <c r="H245" s="878">
        <v>1</v>
      </c>
      <c r="I245" s="878">
        <v>108</v>
      </c>
      <c r="J245" s="878">
        <v>72</v>
      </c>
      <c r="K245" s="878">
        <v>5</v>
      </c>
      <c r="L245" s="878">
        <v>3</v>
      </c>
      <c r="M245" s="878">
        <v>0</v>
      </c>
      <c r="N245" s="878">
        <v>1</v>
      </c>
      <c r="O245" s="878">
        <v>0</v>
      </c>
    </row>
    <row r="246" spans="1:15" s="698" customFormat="1">
      <c r="A246" s="677"/>
      <c r="B246" s="671" t="s">
        <v>820</v>
      </c>
      <c r="C246" s="674" t="s">
        <v>1739</v>
      </c>
      <c r="D246" s="698">
        <v>1111</v>
      </c>
      <c r="E246" s="698">
        <v>212</v>
      </c>
      <c r="F246" s="698">
        <v>157</v>
      </c>
      <c r="G246" s="698">
        <v>1</v>
      </c>
      <c r="H246" s="698">
        <v>0</v>
      </c>
      <c r="I246" s="698">
        <v>776</v>
      </c>
      <c r="J246" s="698">
        <v>682</v>
      </c>
      <c r="K246" s="698">
        <v>61</v>
      </c>
      <c r="L246" s="698">
        <v>45</v>
      </c>
      <c r="M246" s="698">
        <v>0</v>
      </c>
      <c r="N246" s="698">
        <v>40</v>
      </c>
      <c r="O246" s="698">
        <v>21</v>
      </c>
    </row>
    <row r="247" spans="1:15" s="698" customFormat="1" ht="9" customHeight="1">
      <c r="A247" s="677"/>
      <c r="B247" s="671"/>
      <c r="C247" s="674" t="s">
        <v>1740</v>
      </c>
      <c r="D247" s="698">
        <v>1358</v>
      </c>
      <c r="E247" s="698">
        <v>1114</v>
      </c>
      <c r="F247" s="698">
        <v>254</v>
      </c>
      <c r="G247" s="698">
        <v>3</v>
      </c>
      <c r="H247" s="698">
        <v>2</v>
      </c>
      <c r="I247" s="698">
        <v>176</v>
      </c>
      <c r="J247" s="698">
        <v>152</v>
      </c>
      <c r="K247" s="698">
        <v>46</v>
      </c>
      <c r="L247" s="698">
        <v>27</v>
      </c>
      <c r="M247" s="698">
        <v>0</v>
      </c>
      <c r="N247" s="698">
        <v>5</v>
      </c>
      <c r="O247" s="698">
        <v>14</v>
      </c>
    </row>
    <row r="248" spans="1:15" s="878" customFormat="1" ht="18" customHeight="1">
      <c r="A248" s="875"/>
      <c r="B248" s="876"/>
      <c r="C248" s="877" t="s">
        <v>1741</v>
      </c>
      <c r="D248" s="878">
        <v>2469</v>
      </c>
      <c r="E248" s="878">
        <v>1326</v>
      </c>
      <c r="F248" s="878">
        <v>411</v>
      </c>
      <c r="G248" s="878">
        <v>4</v>
      </c>
      <c r="H248" s="878">
        <v>2</v>
      </c>
      <c r="I248" s="878">
        <v>952</v>
      </c>
      <c r="J248" s="878">
        <v>834</v>
      </c>
      <c r="K248" s="878">
        <v>107</v>
      </c>
      <c r="L248" s="878">
        <v>72</v>
      </c>
      <c r="M248" s="878">
        <v>0</v>
      </c>
      <c r="N248" s="878">
        <v>45</v>
      </c>
      <c r="O248" s="878">
        <v>35</v>
      </c>
    </row>
    <row r="249" spans="1:15" s="698" customFormat="1" ht="18">
      <c r="A249" s="677"/>
      <c r="B249" s="671" t="s">
        <v>2311</v>
      </c>
      <c r="C249" s="674" t="s">
        <v>1739</v>
      </c>
      <c r="D249" s="698">
        <v>356</v>
      </c>
      <c r="E249" s="698">
        <v>18</v>
      </c>
      <c r="F249" s="698">
        <v>9</v>
      </c>
      <c r="G249" s="698">
        <v>0</v>
      </c>
      <c r="H249" s="698">
        <v>0</v>
      </c>
      <c r="I249" s="698">
        <v>280</v>
      </c>
      <c r="J249" s="698">
        <v>168</v>
      </c>
      <c r="K249" s="698">
        <v>20</v>
      </c>
      <c r="L249" s="698">
        <v>5</v>
      </c>
      <c r="M249" s="698">
        <v>0</v>
      </c>
      <c r="N249" s="698">
        <v>37</v>
      </c>
      <c r="O249" s="698">
        <v>1</v>
      </c>
    </row>
    <row r="250" spans="1:15" s="698" customFormat="1" ht="9" customHeight="1">
      <c r="A250" s="677"/>
      <c r="B250" s="671"/>
      <c r="C250" s="674" t="s">
        <v>1740</v>
      </c>
      <c r="D250" s="698">
        <v>336</v>
      </c>
      <c r="E250" s="698">
        <v>163</v>
      </c>
      <c r="F250" s="698">
        <v>27</v>
      </c>
      <c r="G250" s="698">
        <v>0</v>
      </c>
      <c r="H250" s="698">
        <v>0</v>
      </c>
      <c r="I250" s="698">
        <v>146</v>
      </c>
      <c r="J250" s="698">
        <v>69</v>
      </c>
      <c r="K250" s="698">
        <v>7</v>
      </c>
      <c r="L250" s="698">
        <v>1</v>
      </c>
      <c r="M250" s="698">
        <v>0</v>
      </c>
      <c r="N250" s="698">
        <v>19</v>
      </c>
      <c r="O250" s="698">
        <v>1</v>
      </c>
    </row>
    <row r="251" spans="1:15" s="878" customFormat="1" ht="18" customHeight="1">
      <c r="A251" s="875"/>
      <c r="B251" s="876"/>
      <c r="C251" s="877" t="s">
        <v>1741</v>
      </c>
      <c r="D251" s="878">
        <v>692</v>
      </c>
      <c r="E251" s="878">
        <v>181</v>
      </c>
      <c r="F251" s="878">
        <v>36</v>
      </c>
      <c r="G251" s="878">
        <v>0</v>
      </c>
      <c r="H251" s="878">
        <v>0</v>
      </c>
      <c r="I251" s="878">
        <v>426</v>
      </c>
      <c r="J251" s="878">
        <v>237</v>
      </c>
      <c r="K251" s="878">
        <v>27</v>
      </c>
      <c r="L251" s="878">
        <v>6</v>
      </c>
      <c r="M251" s="878">
        <v>0</v>
      </c>
      <c r="N251" s="878">
        <v>56</v>
      </c>
      <c r="O251" s="878">
        <v>2</v>
      </c>
    </row>
    <row r="252" spans="1:15" s="878" customFormat="1" ht="9" customHeight="1">
      <c r="A252" s="677" t="s">
        <v>526</v>
      </c>
      <c r="B252" s="876"/>
      <c r="C252" s="877"/>
      <c r="D252" s="698"/>
      <c r="E252" s="698"/>
      <c r="F252" s="698"/>
      <c r="G252" s="698"/>
      <c r="H252" s="698"/>
      <c r="I252" s="698"/>
      <c r="J252" s="698"/>
      <c r="K252" s="698"/>
      <c r="L252" s="698"/>
      <c r="M252" s="698"/>
      <c r="N252" s="698"/>
      <c r="O252" s="698"/>
    </row>
    <row r="253" spans="1:15" s="698" customFormat="1">
      <c r="A253" s="677" t="s">
        <v>1876</v>
      </c>
      <c r="B253" s="671"/>
      <c r="C253" s="674" t="s">
        <v>1739</v>
      </c>
      <c r="D253" s="698">
        <v>10317</v>
      </c>
      <c r="E253" s="698">
        <v>769</v>
      </c>
      <c r="F253" s="698">
        <v>497</v>
      </c>
      <c r="G253" s="698">
        <v>8</v>
      </c>
      <c r="H253" s="698">
        <v>5</v>
      </c>
      <c r="I253" s="698">
        <v>7883</v>
      </c>
      <c r="J253" s="698">
        <v>4999</v>
      </c>
      <c r="K253" s="698">
        <v>775</v>
      </c>
      <c r="L253" s="698">
        <v>251</v>
      </c>
      <c r="M253" s="698">
        <v>0</v>
      </c>
      <c r="N253" s="698">
        <v>816</v>
      </c>
      <c r="O253" s="698">
        <v>66</v>
      </c>
    </row>
    <row r="254" spans="1:15" s="698" customFormat="1" ht="9" customHeight="1">
      <c r="A254" s="677"/>
      <c r="B254" s="671"/>
      <c r="C254" s="674" t="s">
        <v>1740</v>
      </c>
      <c r="D254" s="878">
        <v>7887</v>
      </c>
      <c r="E254" s="878">
        <v>5161</v>
      </c>
      <c r="F254" s="878">
        <v>1131</v>
      </c>
      <c r="G254" s="878">
        <v>33</v>
      </c>
      <c r="H254" s="878">
        <v>10</v>
      </c>
      <c r="I254" s="878">
        <v>2157</v>
      </c>
      <c r="J254" s="878">
        <v>1170</v>
      </c>
      <c r="K254" s="878">
        <v>278</v>
      </c>
      <c r="L254" s="878">
        <v>112</v>
      </c>
      <c r="M254" s="878">
        <v>0</v>
      </c>
      <c r="N254" s="878">
        <v>212</v>
      </c>
      <c r="O254" s="878">
        <v>46</v>
      </c>
    </row>
    <row r="255" spans="1:15" s="878" customFormat="1" ht="18" customHeight="1">
      <c r="A255" s="875"/>
      <c r="B255" s="876"/>
      <c r="C255" s="877" t="s">
        <v>1741</v>
      </c>
      <c r="D255" s="878">
        <v>18204</v>
      </c>
      <c r="E255" s="878">
        <v>5930</v>
      </c>
      <c r="F255" s="878">
        <v>1628</v>
      </c>
      <c r="G255" s="878">
        <v>41</v>
      </c>
      <c r="H255" s="878">
        <v>15</v>
      </c>
      <c r="I255" s="878">
        <v>10040</v>
      </c>
      <c r="J255" s="878">
        <v>6169</v>
      </c>
      <c r="K255" s="878">
        <v>1053</v>
      </c>
      <c r="L255" s="878">
        <v>363</v>
      </c>
      <c r="M255" s="878">
        <v>0</v>
      </c>
      <c r="N255" s="878">
        <v>1028</v>
      </c>
      <c r="O255" s="878">
        <v>112</v>
      </c>
    </row>
    <row r="256" spans="1:15" s="878" customFormat="1" ht="18" customHeight="1">
      <c r="A256" s="677" t="s">
        <v>539</v>
      </c>
      <c r="B256" s="876"/>
      <c r="C256" s="877"/>
    </row>
    <row r="257" spans="1:15" s="698" customFormat="1" ht="27" customHeight="1">
      <c r="B257" s="671" t="s">
        <v>2312</v>
      </c>
      <c r="C257" s="674" t="s">
        <v>1739</v>
      </c>
      <c r="D257" s="698">
        <v>73</v>
      </c>
      <c r="E257" s="698">
        <v>27</v>
      </c>
      <c r="F257" s="698">
        <v>19</v>
      </c>
      <c r="G257" s="698">
        <v>4</v>
      </c>
      <c r="H257" s="698">
        <v>1</v>
      </c>
      <c r="I257" s="698">
        <v>36</v>
      </c>
      <c r="J257" s="698">
        <v>18</v>
      </c>
      <c r="K257" s="698">
        <v>4</v>
      </c>
      <c r="L257" s="698">
        <v>1</v>
      </c>
      <c r="M257" s="698">
        <v>0</v>
      </c>
      <c r="N257" s="698">
        <v>2</v>
      </c>
      <c r="O257" s="698">
        <v>0</v>
      </c>
    </row>
    <row r="258" spans="1:15" s="698" customFormat="1" ht="9" customHeight="1">
      <c r="A258" s="677"/>
      <c r="B258" s="671"/>
      <c r="C258" s="674" t="s">
        <v>1740</v>
      </c>
      <c r="D258" s="698">
        <v>214</v>
      </c>
      <c r="E258" s="698">
        <v>161</v>
      </c>
      <c r="F258" s="698">
        <v>38</v>
      </c>
      <c r="G258" s="698">
        <v>15</v>
      </c>
      <c r="H258" s="698">
        <v>6</v>
      </c>
      <c r="I258" s="698">
        <v>29</v>
      </c>
      <c r="J258" s="698">
        <v>10</v>
      </c>
      <c r="K258" s="698">
        <v>7</v>
      </c>
      <c r="L258" s="698">
        <v>1</v>
      </c>
      <c r="M258" s="698">
        <v>0</v>
      </c>
      <c r="N258" s="698">
        <v>1</v>
      </c>
      <c r="O258" s="698">
        <v>1</v>
      </c>
    </row>
    <row r="259" spans="1:15" s="878" customFormat="1" ht="18" customHeight="1">
      <c r="A259" s="875"/>
      <c r="B259" s="876"/>
      <c r="C259" s="877" t="s">
        <v>1741</v>
      </c>
      <c r="D259" s="878">
        <v>287</v>
      </c>
      <c r="E259" s="878">
        <v>188</v>
      </c>
      <c r="F259" s="878">
        <v>57</v>
      </c>
      <c r="G259" s="878">
        <v>19</v>
      </c>
      <c r="H259" s="878">
        <v>7</v>
      </c>
      <c r="I259" s="878">
        <v>65</v>
      </c>
      <c r="J259" s="878">
        <v>28</v>
      </c>
      <c r="K259" s="878">
        <v>11</v>
      </c>
      <c r="L259" s="878">
        <v>2</v>
      </c>
      <c r="M259" s="878">
        <v>0</v>
      </c>
      <c r="N259" s="878">
        <v>3</v>
      </c>
      <c r="O259" s="878">
        <v>1</v>
      </c>
    </row>
    <row r="260" spans="1:15" s="698" customFormat="1">
      <c r="A260" s="677"/>
      <c r="B260" s="671" t="s">
        <v>823</v>
      </c>
      <c r="C260" s="674" t="s">
        <v>1739</v>
      </c>
      <c r="D260" s="698">
        <v>54</v>
      </c>
      <c r="E260" s="698">
        <v>10</v>
      </c>
      <c r="F260" s="698">
        <v>5</v>
      </c>
      <c r="G260" s="698">
        <v>0</v>
      </c>
      <c r="H260" s="698">
        <v>0</v>
      </c>
      <c r="I260" s="698">
        <v>34</v>
      </c>
      <c r="J260" s="698">
        <v>18</v>
      </c>
      <c r="K260" s="698">
        <v>7</v>
      </c>
      <c r="L260" s="698">
        <v>0</v>
      </c>
      <c r="M260" s="698">
        <v>0</v>
      </c>
      <c r="N260" s="698">
        <v>1</v>
      </c>
      <c r="O260" s="698">
        <v>2</v>
      </c>
    </row>
    <row r="261" spans="1:15" s="698" customFormat="1" ht="9" customHeight="1">
      <c r="A261" s="677"/>
      <c r="B261" s="671"/>
      <c r="C261" s="674" t="s">
        <v>1740</v>
      </c>
      <c r="D261" s="698">
        <v>69</v>
      </c>
      <c r="E261" s="698">
        <v>45</v>
      </c>
      <c r="F261" s="698">
        <v>19</v>
      </c>
      <c r="G261" s="698">
        <v>2</v>
      </c>
      <c r="H261" s="698">
        <v>1</v>
      </c>
      <c r="I261" s="698">
        <v>14</v>
      </c>
      <c r="J261" s="698">
        <v>8</v>
      </c>
      <c r="K261" s="698">
        <v>5</v>
      </c>
      <c r="L261" s="698">
        <v>0</v>
      </c>
      <c r="M261" s="698">
        <v>0</v>
      </c>
      <c r="N261" s="698">
        <v>2</v>
      </c>
      <c r="O261" s="698">
        <v>1</v>
      </c>
    </row>
    <row r="262" spans="1:15" s="878" customFormat="1" ht="18" customHeight="1">
      <c r="A262" s="875"/>
      <c r="B262" s="876"/>
      <c r="C262" s="877" t="s">
        <v>1741</v>
      </c>
      <c r="D262" s="878">
        <v>123</v>
      </c>
      <c r="E262" s="878">
        <v>55</v>
      </c>
      <c r="F262" s="878">
        <v>24</v>
      </c>
      <c r="G262" s="878">
        <v>2</v>
      </c>
      <c r="H262" s="878">
        <v>1</v>
      </c>
      <c r="I262" s="878">
        <v>48</v>
      </c>
      <c r="J262" s="878">
        <v>26</v>
      </c>
      <c r="K262" s="878">
        <v>12</v>
      </c>
      <c r="L262" s="878">
        <v>0</v>
      </c>
      <c r="M262" s="878">
        <v>0</v>
      </c>
      <c r="N262" s="878">
        <v>3</v>
      </c>
      <c r="O262" s="878">
        <v>3</v>
      </c>
    </row>
    <row r="263" spans="1:15" s="698" customFormat="1">
      <c r="A263" s="677"/>
      <c r="B263" s="671" t="s">
        <v>824</v>
      </c>
      <c r="C263" s="674" t="s">
        <v>1739</v>
      </c>
      <c r="D263" s="698">
        <v>218</v>
      </c>
      <c r="E263" s="698">
        <v>34</v>
      </c>
      <c r="F263" s="698">
        <v>13</v>
      </c>
      <c r="G263" s="698">
        <v>0</v>
      </c>
      <c r="H263" s="698">
        <v>0</v>
      </c>
      <c r="I263" s="698">
        <v>154</v>
      </c>
      <c r="J263" s="698">
        <v>99</v>
      </c>
      <c r="K263" s="698">
        <v>27</v>
      </c>
      <c r="L263" s="698">
        <v>10</v>
      </c>
      <c r="M263" s="698">
        <v>0</v>
      </c>
      <c r="N263" s="698">
        <v>3</v>
      </c>
      <c r="O263" s="698">
        <v>0</v>
      </c>
    </row>
    <row r="264" spans="1:15" s="698" customFormat="1" ht="9" customHeight="1">
      <c r="A264" s="677"/>
      <c r="B264" s="671"/>
      <c r="C264" s="674" t="s">
        <v>1740</v>
      </c>
      <c r="D264" s="698">
        <v>228</v>
      </c>
      <c r="E264" s="698">
        <v>135</v>
      </c>
      <c r="F264" s="698">
        <v>47</v>
      </c>
      <c r="G264" s="698">
        <v>1</v>
      </c>
      <c r="H264" s="698">
        <v>0</v>
      </c>
      <c r="I264" s="698">
        <v>63</v>
      </c>
      <c r="J264" s="698">
        <v>34</v>
      </c>
      <c r="K264" s="698">
        <v>23</v>
      </c>
      <c r="L264" s="698">
        <v>9</v>
      </c>
      <c r="M264" s="698">
        <v>0</v>
      </c>
      <c r="N264" s="698">
        <v>4</v>
      </c>
      <c r="O264" s="698">
        <v>2</v>
      </c>
    </row>
    <row r="265" spans="1:15" s="878" customFormat="1" ht="9" customHeight="1">
      <c r="A265" s="875"/>
      <c r="B265" s="876"/>
      <c r="C265" s="877" t="s">
        <v>1741</v>
      </c>
      <c r="D265" s="878">
        <v>446</v>
      </c>
      <c r="E265" s="878">
        <v>169</v>
      </c>
      <c r="F265" s="878">
        <v>60</v>
      </c>
      <c r="G265" s="878">
        <v>1</v>
      </c>
      <c r="H265" s="878">
        <v>0</v>
      </c>
      <c r="I265" s="878">
        <v>217</v>
      </c>
      <c r="J265" s="878">
        <v>133</v>
      </c>
      <c r="K265" s="878">
        <v>50</v>
      </c>
      <c r="L265" s="878">
        <v>19</v>
      </c>
      <c r="M265" s="878">
        <v>0</v>
      </c>
      <c r="N265" s="878">
        <v>7</v>
      </c>
      <c r="O265" s="878">
        <v>2</v>
      </c>
    </row>
    <row r="266" spans="1:15" s="698" customFormat="1" ht="9" customHeight="1">
      <c r="A266" s="39"/>
      <c r="B266" s="761"/>
      <c r="C266" s="881"/>
      <c r="D266" s="761"/>
      <c r="E266" s="761"/>
      <c r="F266" s="761"/>
      <c r="G266" s="761"/>
      <c r="H266" s="761"/>
      <c r="I266" s="761"/>
      <c r="J266" s="761"/>
      <c r="K266" s="761"/>
      <c r="L266" s="761"/>
      <c r="M266" s="39"/>
      <c r="N266" s="39"/>
      <c r="O266" s="39"/>
    </row>
    <row r="267" spans="1:15" s="698" customFormat="1" ht="9" customHeight="1">
      <c r="A267" s="247"/>
      <c r="B267" s="761"/>
      <c r="C267" s="881"/>
      <c r="D267" s="761"/>
      <c r="E267" s="761"/>
      <c r="F267" s="761"/>
      <c r="G267" s="761"/>
      <c r="H267" s="761"/>
      <c r="I267" s="761"/>
      <c r="J267" s="761"/>
      <c r="K267" s="761"/>
      <c r="L267" s="761"/>
      <c r="M267" s="39"/>
      <c r="N267" s="39"/>
      <c r="O267" s="39"/>
    </row>
    <row r="268" spans="1:15" s="698" customFormat="1" ht="9" customHeight="1">
      <c r="A268" s="247"/>
      <c r="B268" s="761"/>
      <c r="C268" s="881"/>
      <c r="D268" s="761"/>
      <c r="E268" s="761"/>
      <c r="F268" s="761"/>
      <c r="G268" s="761"/>
      <c r="H268" s="761"/>
      <c r="I268" s="761"/>
      <c r="J268" s="761"/>
      <c r="K268" s="761"/>
      <c r="L268" s="761"/>
      <c r="M268" s="39"/>
      <c r="N268" s="39"/>
      <c r="O268" s="39"/>
    </row>
    <row r="269" spans="1:15" s="118" customFormat="1" ht="14.25" customHeight="1">
      <c r="A269" s="205"/>
      <c r="B269" s="230"/>
      <c r="C269" s="329"/>
      <c r="D269" s="305"/>
      <c r="E269" s="305"/>
      <c r="F269" s="305"/>
      <c r="G269" s="305"/>
      <c r="H269" s="305"/>
      <c r="I269" s="305"/>
    </row>
    <row r="270" spans="1:15" s="39" customFormat="1" ht="10.5" customHeight="1">
      <c r="A270" s="61" t="s">
        <v>46</v>
      </c>
      <c r="B270" s="61"/>
      <c r="C270" s="881"/>
      <c r="D270" s="761"/>
      <c r="E270" s="761"/>
      <c r="F270" s="761"/>
      <c r="G270" s="761"/>
      <c r="H270" s="761"/>
      <c r="I270" s="761"/>
    </row>
    <row r="271" spans="1:15" s="698" customFormat="1" ht="36" customHeight="1">
      <c r="A271" s="677"/>
      <c r="B271" s="671" t="s">
        <v>2313</v>
      </c>
      <c r="C271" s="674" t="s">
        <v>1739</v>
      </c>
      <c r="D271" s="698">
        <v>66</v>
      </c>
      <c r="E271" s="698">
        <v>15</v>
      </c>
      <c r="F271" s="698">
        <v>13</v>
      </c>
      <c r="G271" s="698">
        <v>0</v>
      </c>
      <c r="H271" s="698">
        <v>0</v>
      </c>
      <c r="I271" s="698">
        <v>38</v>
      </c>
      <c r="J271" s="698">
        <v>25</v>
      </c>
      <c r="K271" s="698">
        <v>11</v>
      </c>
      <c r="L271" s="698">
        <v>5</v>
      </c>
      <c r="M271" s="698">
        <v>0</v>
      </c>
      <c r="N271" s="698">
        <v>1</v>
      </c>
      <c r="O271" s="698">
        <v>1</v>
      </c>
    </row>
    <row r="272" spans="1:15" s="698" customFormat="1" ht="9" customHeight="1">
      <c r="A272" s="677"/>
      <c r="B272" s="671"/>
      <c r="C272" s="674" t="s">
        <v>1740</v>
      </c>
      <c r="D272" s="698">
        <v>95</v>
      </c>
      <c r="E272" s="698">
        <v>74</v>
      </c>
      <c r="F272" s="698">
        <v>32</v>
      </c>
      <c r="G272" s="698">
        <v>2</v>
      </c>
      <c r="H272" s="698">
        <v>1</v>
      </c>
      <c r="I272" s="698">
        <v>8</v>
      </c>
      <c r="J272" s="698">
        <v>4</v>
      </c>
      <c r="K272" s="698">
        <v>6</v>
      </c>
      <c r="L272" s="698">
        <v>3</v>
      </c>
      <c r="M272" s="698">
        <v>0</v>
      </c>
      <c r="N272" s="698">
        <v>1</v>
      </c>
      <c r="O272" s="698">
        <v>4</v>
      </c>
    </row>
    <row r="273" spans="1:15" s="878" customFormat="1" ht="18" customHeight="1">
      <c r="A273" s="875"/>
      <c r="B273" s="876"/>
      <c r="C273" s="877" t="s">
        <v>1741</v>
      </c>
      <c r="D273" s="878">
        <v>161</v>
      </c>
      <c r="E273" s="878">
        <v>89</v>
      </c>
      <c r="F273" s="878">
        <v>45</v>
      </c>
      <c r="G273" s="878">
        <v>2</v>
      </c>
      <c r="H273" s="878">
        <v>1</v>
      </c>
      <c r="I273" s="878">
        <v>46</v>
      </c>
      <c r="J273" s="878">
        <v>29</v>
      </c>
      <c r="K273" s="878">
        <v>17</v>
      </c>
      <c r="L273" s="878">
        <v>8</v>
      </c>
      <c r="M273" s="878">
        <v>0</v>
      </c>
      <c r="N273" s="878">
        <v>2</v>
      </c>
      <c r="O273" s="878">
        <v>5</v>
      </c>
    </row>
    <row r="274" spans="1:15" s="698" customFormat="1">
      <c r="A274" s="677"/>
      <c r="B274" s="671" t="s">
        <v>827</v>
      </c>
      <c r="C274" s="674" t="s">
        <v>1739</v>
      </c>
      <c r="D274" s="698">
        <v>97</v>
      </c>
      <c r="E274" s="698">
        <v>59</v>
      </c>
      <c r="F274" s="698">
        <v>33</v>
      </c>
      <c r="G274" s="698">
        <v>5</v>
      </c>
      <c r="H274" s="698">
        <v>4</v>
      </c>
      <c r="I274" s="698">
        <v>22</v>
      </c>
      <c r="J274" s="698">
        <v>15</v>
      </c>
      <c r="K274" s="698">
        <v>5</v>
      </c>
      <c r="L274" s="698">
        <v>3</v>
      </c>
      <c r="M274" s="698">
        <v>0</v>
      </c>
      <c r="N274" s="698">
        <v>1</v>
      </c>
      <c r="O274" s="698">
        <v>5</v>
      </c>
    </row>
    <row r="275" spans="1:15" s="698" customFormat="1" ht="9" customHeight="1">
      <c r="A275" s="677"/>
      <c r="B275" s="671"/>
      <c r="C275" s="674" t="s">
        <v>1740</v>
      </c>
      <c r="D275" s="698">
        <v>190</v>
      </c>
      <c r="E275" s="698">
        <v>156</v>
      </c>
      <c r="F275" s="698">
        <v>39</v>
      </c>
      <c r="G275" s="698">
        <v>15</v>
      </c>
      <c r="H275" s="698">
        <v>7</v>
      </c>
      <c r="I275" s="698">
        <v>2</v>
      </c>
      <c r="J275" s="698">
        <v>1</v>
      </c>
      <c r="K275" s="698">
        <v>11</v>
      </c>
      <c r="L275" s="698">
        <v>3</v>
      </c>
      <c r="M275" s="698">
        <v>0</v>
      </c>
      <c r="N275" s="698">
        <v>0</v>
      </c>
      <c r="O275" s="698">
        <v>6</v>
      </c>
    </row>
    <row r="276" spans="1:15" s="878" customFormat="1" ht="18" customHeight="1">
      <c r="A276" s="875"/>
      <c r="B276" s="876"/>
      <c r="C276" s="877" t="s">
        <v>1741</v>
      </c>
      <c r="D276" s="878">
        <v>287</v>
      </c>
      <c r="E276" s="878">
        <v>215</v>
      </c>
      <c r="F276" s="878">
        <v>72</v>
      </c>
      <c r="G276" s="878">
        <v>20</v>
      </c>
      <c r="H276" s="878">
        <v>11</v>
      </c>
      <c r="I276" s="878">
        <v>24</v>
      </c>
      <c r="J276" s="878">
        <v>16</v>
      </c>
      <c r="K276" s="878">
        <v>16</v>
      </c>
      <c r="L276" s="878">
        <v>6</v>
      </c>
      <c r="M276" s="878">
        <v>0</v>
      </c>
      <c r="N276" s="878">
        <v>1</v>
      </c>
      <c r="O276" s="878">
        <v>11</v>
      </c>
    </row>
    <row r="277" spans="1:15" s="878" customFormat="1" ht="9" customHeight="1">
      <c r="A277" s="670" t="s">
        <v>539</v>
      </c>
      <c r="B277" s="876"/>
      <c r="C277" s="877"/>
      <c r="D277" s="878">
        <v>508</v>
      </c>
      <c r="E277" s="878">
        <v>145</v>
      </c>
      <c r="F277" s="878">
        <v>83</v>
      </c>
      <c r="G277" s="878">
        <v>9</v>
      </c>
      <c r="H277" s="878">
        <v>5</v>
      </c>
      <c r="I277" s="878">
        <v>284</v>
      </c>
      <c r="J277" s="878">
        <v>175</v>
      </c>
      <c r="K277" s="878">
        <v>54</v>
      </c>
      <c r="L277" s="878">
        <v>19</v>
      </c>
      <c r="M277" s="878">
        <v>0</v>
      </c>
      <c r="N277" s="878">
        <v>8</v>
      </c>
      <c r="O277" s="878">
        <v>8</v>
      </c>
    </row>
    <row r="278" spans="1:15" s="698" customFormat="1">
      <c r="A278" s="677" t="s">
        <v>1876</v>
      </c>
      <c r="B278" s="671"/>
      <c r="C278" s="674" t="s">
        <v>1739</v>
      </c>
      <c r="D278" s="698">
        <v>796</v>
      </c>
      <c r="E278" s="698">
        <v>571</v>
      </c>
      <c r="F278" s="698">
        <v>175</v>
      </c>
      <c r="G278" s="698">
        <v>35</v>
      </c>
      <c r="H278" s="698">
        <v>15</v>
      </c>
      <c r="I278" s="698">
        <v>116</v>
      </c>
      <c r="J278" s="698">
        <v>57</v>
      </c>
      <c r="K278" s="698">
        <v>52</v>
      </c>
      <c r="L278" s="698">
        <v>16</v>
      </c>
      <c r="M278" s="698">
        <v>0</v>
      </c>
      <c r="N278" s="698">
        <v>8</v>
      </c>
      <c r="O278" s="698">
        <v>14</v>
      </c>
    </row>
    <row r="279" spans="1:15" s="698" customFormat="1" ht="9" customHeight="1">
      <c r="A279" s="677"/>
      <c r="B279" s="671"/>
      <c r="C279" s="674" t="s">
        <v>1740</v>
      </c>
      <c r="D279" s="698">
        <v>1304</v>
      </c>
      <c r="E279" s="698">
        <v>716</v>
      </c>
      <c r="F279" s="698">
        <v>258</v>
      </c>
      <c r="G279" s="698">
        <v>44</v>
      </c>
      <c r="H279" s="698">
        <v>20</v>
      </c>
      <c r="I279" s="698">
        <v>400</v>
      </c>
      <c r="J279" s="698">
        <v>232</v>
      </c>
      <c r="K279" s="698">
        <v>106</v>
      </c>
      <c r="L279" s="698">
        <v>35</v>
      </c>
      <c r="M279" s="698">
        <v>0</v>
      </c>
      <c r="N279" s="698">
        <v>16</v>
      </c>
      <c r="O279" s="698">
        <v>22</v>
      </c>
    </row>
    <row r="280" spans="1:15" s="878" customFormat="1" ht="18" customHeight="1">
      <c r="A280" s="875"/>
      <c r="B280" s="876"/>
      <c r="C280" s="877" t="s">
        <v>1741</v>
      </c>
    </row>
    <row r="281" spans="1:15" s="878" customFormat="1" ht="9" customHeight="1">
      <c r="A281" s="677" t="s">
        <v>280</v>
      </c>
      <c r="B281" s="876"/>
      <c r="C281" s="877"/>
      <c r="D281" s="698"/>
      <c r="E281" s="698"/>
      <c r="F281" s="698"/>
      <c r="G281" s="698"/>
      <c r="H281" s="698"/>
      <c r="I281" s="698"/>
      <c r="J281" s="698"/>
      <c r="K281" s="698"/>
      <c r="L281" s="698"/>
      <c r="M281" s="698"/>
      <c r="N281" s="698"/>
      <c r="O281" s="698"/>
    </row>
    <row r="282" spans="1:15" s="878" customFormat="1" ht="9" customHeight="1">
      <c r="A282" s="677" t="s">
        <v>2202</v>
      </c>
      <c r="B282" s="876"/>
      <c r="C282" s="877"/>
      <c r="D282" s="698"/>
      <c r="E282" s="698"/>
      <c r="F282" s="698"/>
      <c r="G282" s="698"/>
      <c r="H282" s="698"/>
      <c r="I282" s="698"/>
      <c r="J282" s="698"/>
      <c r="K282" s="698"/>
      <c r="L282" s="698"/>
      <c r="M282" s="698"/>
      <c r="N282" s="698"/>
      <c r="O282" s="698"/>
    </row>
    <row r="283" spans="1:15" s="698" customFormat="1" ht="18" customHeight="1">
      <c r="B283" s="671" t="s">
        <v>830</v>
      </c>
      <c r="C283" s="674" t="s">
        <v>1739</v>
      </c>
      <c r="D283" s="673">
        <v>872</v>
      </c>
      <c r="E283" s="673">
        <v>441</v>
      </c>
      <c r="F283" s="673">
        <v>354</v>
      </c>
      <c r="G283" s="673">
        <v>4</v>
      </c>
      <c r="H283" s="673">
        <v>2</v>
      </c>
      <c r="I283" s="673">
        <v>184</v>
      </c>
      <c r="J283" s="673">
        <v>112</v>
      </c>
      <c r="K283" s="673">
        <v>156</v>
      </c>
      <c r="L283" s="673">
        <v>85</v>
      </c>
      <c r="M283" s="673">
        <v>0</v>
      </c>
      <c r="N283" s="673">
        <v>72</v>
      </c>
      <c r="O283" s="673">
        <v>15</v>
      </c>
    </row>
    <row r="284" spans="1:15" s="698" customFormat="1" ht="9" customHeight="1">
      <c r="A284" s="677"/>
      <c r="B284" s="671"/>
      <c r="C284" s="674" t="s">
        <v>1740</v>
      </c>
      <c r="D284" s="698">
        <v>1711</v>
      </c>
      <c r="E284" s="698">
        <v>1352</v>
      </c>
      <c r="F284" s="698">
        <v>847</v>
      </c>
      <c r="G284" s="698">
        <v>20</v>
      </c>
      <c r="H284" s="698">
        <v>12</v>
      </c>
      <c r="I284" s="698">
        <v>100</v>
      </c>
      <c r="J284" s="698">
        <v>55</v>
      </c>
      <c r="K284" s="698">
        <v>157</v>
      </c>
      <c r="L284" s="698">
        <v>94</v>
      </c>
      <c r="M284" s="698">
        <v>0</v>
      </c>
      <c r="N284" s="698">
        <v>38</v>
      </c>
      <c r="O284" s="698">
        <v>44</v>
      </c>
    </row>
    <row r="285" spans="1:15" s="878" customFormat="1" ht="18" customHeight="1">
      <c r="A285" s="875"/>
      <c r="B285" s="876"/>
      <c r="C285" s="877" t="s">
        <v>1741</v>
      </c>
      <c r="D285" s="878">
        <v>2583</v>
      </c>
      <c r="E285" s="878">
        <v>1793</v>
      </c>
      <c r="F285" s="878">
        <v>1201</v>
      </c>
      <c r="G285" s="878">
        <v>24</v>
      </c>
      <c r="H285" s="878">
        <v>14</v>
      </c>
      <c r="I285" s="878">
        <v>284</v>
      </c>
      <c r="J285" s="878">
        <v>167</v>
      </c>
      <c r="K285" s="878">
        <v>313</v>
      </c>
      <c r="L285" s="878">
        <v>179</v>
      </c>
      <c r="M285" s="878">
        <v>0</v>
      </c>
      <c r="N285" s="878">
        <v>110</v>
      </c>
      <c r="O285" s="878">
        <v>59</v>
      </c>
    </row>
    <row r="286" spans="1:15" s="698" customFormat="1">
      <c r="A286" s="677"/>
      <c r="B286" s="671" t="s">
        <v>831</v>
      </c>
      <c r="C286" s="674" t="s">
        <v>1739</v>
      </c>
      <c r="D286" s="878">
        <v>18011</v>
      </c>
      <c r="E286" s="878">
        <v>10501</v>
      </c>
      <c r="F286" s="878">
        <v>6945</v>
      </c>
      <c r="G286" s="878">
        <v>59</v>
      </c>
      <c r="H286" s="878">
        <v>35</v>
      </c>
      <c r="I286" s="878">
        <v>4391</v>
      </c>
      <c r="J286" s="878">
        <v>1519</v>
      </c>
      <c r="K286" s="878">
        <v>1390</v>
      </c>
      <c r="L286" s="878">
        <v>346</v>
      </c>
      <c r="M286" s="878">
        <v>159</v>
      </c>
      <c r="N286" s="878">
        <v>920</v>
      </c>
      <c r="O286" s="878">
        <v>591</v>
      </c>
    </row>
    <row r="287" spans="1:15" s="698" customFormat="1" ht="9" customHeight="1">
      <c r="A287" s="677"/>
      <c r="B287" s="671"/>
      <c r="C287" s="674" t="s">
        <v>1740</v>
      </c>
      <c r="D287" s="698">
        <v>36268</v>
      </c>
      <c r="E287" s="698">
        <v>31234</v>
      </c>
      <c r="F287" s="698">
        <v>15257</v>
      </c>
      <c r="G287" s="698">
        <v>193</v>
      </c>
      <c r="H287" s="698">
        <v>90</v>
      </c>
      <c r="I287" s="698">
        <v>896</v>
      </c>
      <c r="J287" s="698">
        <v>486</v>
      </c>
      <c r="K287" s="698">
        <v>1431</v>
      </c>
      <c r="L287" s="698">
        <v>625</v>
      </c>
      <c r="M287" s="698">
        <v>415</v>
      </c>
      <c r="N287" s="698">
        <v>1011</v>
      </c>
      <c r="O287" s="698">
        <v>1088</v>
      </c>
    </row>
    <row r="288" spans="1:15" s="878" customFormat="1" ht="9" customHeight="1">
      <c r="A288" s="875"/>
      <c r="B288" s="876"/>
      <c r="C288" s="877" t="s">
        <v>1741</v>
      </c>
      <c r="D288" s="698">
        <v>54279</v>
      </c>
      <c r="E288" s="698">
        <v>41735</v>
      </c>
      <c r="F288" s="698">
        <v>22202</v>
      </c>
      <c r="G288" s="698">
        <v>252</v>
      </c>
      <c r="H288" s="698">
        <v>125</v>
      </c>
      <c r="I288" s="698">
        <v>5287</v>
      </c>
      <c r="J288" s="698">
        <v>2005</v>
      </c>
      <c r="K288" s="698">
        <v>2821</v>
      </c>
      <c r="L288" s="698">
        <v>971</v>
      </c>
      <c r="M288" s="698">
        <v>574</v>
      </c>
      <c r="N288" s="698">
        <v>1931</v>
      </c>
      <c r="O288" s="698">
        <v>1679</v>
      </c>
    </row>
    <row r="289" spans="1:15" s="698" customFormat="1" ht="18">
      <c r="A289" s="677"/>
      <c r="B289" s="671" t="s">
        <v>2314</v>
      </c>
      <c r="C289" s="674" t="s">
        <v>1739</v>
      </c>
      <c r="D289" s="673">
        <v>1</v>
      </c>
      <c r="E289" s="700" t="s">
        <v>477</v>
      </c>
      <c r="F289" s="700" t="s">
        <v>477</v>
      </c>
      <c r="G289" s="700" t="s">
        <v>477</v>
      </c>
      <c r="H289" s="700" t="s">
        <v>477</v>
      </c>
      <c r="I289" s="700" t="s">
        <v>477</v>
      </c>
      <c r="J289" s="700" t="s">
        <v>477</v>
      </c>
      <c r="K289" s="700" t="s">
        <v>477</v>
      </c>
      <c r="L289" s="700" t="s">
        <v>477</v>
      </c>
      <c r="M289" s="700" t="s">
        <v>477</v>
      </c>
      <c r="N289" s="700" t="s">
        <v>477</v>
      </c>
      <c r="O289" s="700" t="s">
        <v>477</v>
      </c>
    </row>
    <row r="290" spans="1:15" s="698" customFormat="1" ht="9" customHeight="1">
      <c r="A290" s="677"/>
      <c r="B290" s="671"/>
      <c r="C290" s="674" t="s">
        <v>1740</v>
      </c>
      <c r="D290" s="698">
        <v>13</v>
      </c>
      <c r="E290" s="700" t="s">
        <v>477</v>
      </c>
      <c r="F290" s="700" t="s">
        <v>477</v>
      </c>
      <c r="G290" s="700" t="s">
        <v>477</v>
      </c>
      <c r="H290" s="700" t="s">
        <v>477</v>
      </c>
      <c r="I290" s="700" t="s">
        <v>477</v>
      </c>
      <c r="J290" s="700" t="s">
        <v>477</v>
      </c>
      <c r="K290" s="700" t="s">
        <v>477</v>
      </c>
      <c r="L290" s="700" t="s">
        <v>477</v>
      </c>
      <c r="M290" s="700" t="s">
        <v>477</v>
      </c>
      <c r="N290" s="700" t="s">
        <v>477</v>
      </c>
      <c r="O290" s="700" t="s">
        <v>477</v>
      </c>
    </row>
    <row r="291" spans="1:15" s="878" customFormat="1" ht="18" customHeight="1">
      <c r="A291" s="875"/>
      <c r="B291" s="876"/>
      <c r="C291" s="877" t="s">
        <v>1741</v>
      </c>
      <c r="D291" s="878">
        <v>14</v>
      </c>
      <c r="E291" s="879" t="s">
        <v>477</v>
      </c>
      <c r="F291" s="879" t="s">
        <v>477</v>
      </c>
      <c r="G291" s="879" t="s">
        <v>477</v>
      </c>
      <c r="H291" s="879" t="s">
        <v>477</v>
      </c>
      <c r="I291" s="879" t="s">
        <v>477</v>
      </c>
      <c r="J291" s="879" t="s">
        <v>477</v>
      </c>
      <c r="K291" s="879" t="s">
        <v>477</v>
      </c>
      <c r="L291" s="879" t="s">
        <v>477</v>
      </c>
      <c r="M291" s="879" t="s">
        <v>477</v>
      </c>
      <c r="N291" s="879" t="s">
        <v>477</v>
      </c>
      <c r="O291" s="879" t="s">
        <v>477</v>
      </c>
    </row>
    <row r="292" spans="1:15" s="698" customFormat="1">
      <c r="A292" s="677"/>
      <c r="B292" s="671" t="s">
        <v>833</v>
      </c>
      <c r="C292" s="674" t="s">
        <v>1739</v>
      </c>
      <c r="D292" s="878">
        <v>3087</v>
      </c>
      <c r="E292" s="878">
        <v>362</v>
      </c>
      <c r="F292" s="878">
        <v>176</v>
      </c>
      <c r="G292" s="878">
        <v>2150</v>
      </c>
      <c r="H292" s="878">
        <v>998</v>
      </c>
      <c r="I292" s="878">
        <v>313</v>
      </c>
      <c r="J292" s="878">
        <v>207</v>
      </c>
      <c r="K292" s="878">
        <v>67</v>
      </c>
      <c r="L292" s="878">
        <v>21</v>
      </c>
      <c r="M292" s="878">
        <v>0</v>
      </c>
      <c r="N292" s="878">
        <v>53</v>
      </c>
      <c r="O292" s="878">
        <v>142</v>
      </c>
    </row>
    <row r="293" spans="1:15" s="698" customFormat="1" ht="9" customHeight="1">
      <c r="A293" s="677"/>
      <c r="B293" s="671"/>
      <c r="C293" s="674" t="s">
        <v>1740</v>
      </c>
      <c r="D293" s="698">
        <v>7935</v>
      </c>
      <c r="E293" s="698">
        <v>715</v>
      </c>
      <c r="F293" s="698">
        <v>277</v>
      </c>
      <c r="G293" s="698">
        <v>6592</v>
      </c>
      <c r="H293" s="698">
        <v>3345</v>
      </c>
      <c r="I293" s="698">
        <v>140</v>
      </c>
      <c r="J293" s="698">
        <v>59</v>
      </c>
      <c r="K293" s="698">
        <v>76</v>
      </c>
      <c r="L293" s="698">
        <v>14</v>
      </c>
      <c r="M293" s="698">
        <v>0</v>
      </c>
      <c r="N293" s="698">
        <v>161</v>
      </c>
      <c r="O293" s="698">
        <v>251</v>
      </c>
    </row>
    <row r="294" spans="1:15" s="878" customFormat="1" ht="18" customHeight="1">
      <c r="A294" s="875"/>
      <c r="B294" s="876"/>
      <c r="C294" s="877" t="s">
        <v>1741</v>
      </c>
      <c r="D294" s="878">
        <v>11022</v>
      </c>
      <c r="E294" s="878">
        <v>1077</v>
      </c>
      <c r="F294" s="878">
        <v>453</v>
      </c>
      <c r="G294" s="878">
        <v>8742</v>
      </c>
      <c r="H294" s="878">
        <v>4343</v>
      </c>
      <c r="I294" s="878">
        <v>453</v>
      </c>
      <c r="J294" s="878">
        <v>266</v>
      </c>
      <c r="K294" s="878">
        <v>143</v>
      </c>
      <c r="L294" s="878">
        <v>35</v>
      </c>
      <c r="M294" s="878">
        <v>0</v>
      </c>
      <c r="N294" s="878">
        <v>214</v>
      </c>
      <c r="O294" s="878">
        <v>393</v>
      </c>
    </row>
    <row r="295" spans="1:15" s="698" customFormat="1">
      <c r="A295" s="677"/>
      <c r="B295" s="671" t="s">
        <v>834</v>
      </c>
      <c r="C295" s="674" t="s">
        <v>1739</v>
      </c>
      <c r="D295" s="878">
        <v>4664</v>
      </c>
      <c r="E295" s="878">
        <v>1365</v>
      </c>
      <c r="F295" s="878">
        <v>1072</v>
      </c>
      <c r="G295" s="878">
        <v>12</v>
      </c>
      <c r="H295" s="878">
        <v>8</v>
      </c>
      <c r="I295" s="878">
        <v>2463</v>
      </c>
      <c r="J295" s="878">
        <v>1882</v>
      </c>
      <c r="K295" s="878">
        <v>320</v>
      </c>
      <c r="L295" s="878">
        <v>246</v>
      </c>
      <c r="M295" s="878">
        <v>0</v>
      </c>
      <c r="N295" s="878">
        <v>371</v>
      </c>
      <c r="O295" s="878">
        <v>133</v>
      </c>
    </row>
    <row r="296" spans="1:15" s="698" customFormat="1" ht="9" customHeight="1">
      <c r="A296" s="677"/>
      <c r="B296" s="671"/>
      <c r="C296" s="674" t="s">
        <v>1740</v>
      </c>
      <c r="D296" s="698">
        <v>1478</v>
      </c>
      <c r="E296" s="698">
        <v>681</v>
      </c>
      <c r="F296" s="698">
        <v>376</v>
      </c>
      <c r="G296" s="698">
        <v>5</v>
      </c>
      <c r="H296" s="698">
        <v>2</v>
      </c>
      <c r="I296" s="698">
        <v>551</v>
      </c>
      <c r="J296" s="698">
        <v>423</v>
      </c>
      <c r="K296" s="698">
        <v>125</v>
      </c>
      <c r="L296" s="698">
        <v>91</v>
      </c>
      <c r="M296" s="698">
        <v>1</v>
      </c>
      <c r="N296" s="698">
        <v>72</v>
      </c>
      <c r="O296" s="698">
        <v>43</v>
      </c>
    </row>
    <row r="297" spans="1:15" s="878" customFormat="1" ht="18" customHeight="1">
      <c r="A297" s="875"/>
      <c r="B297" s="876"/>
      <c r="C297" s="877" t="s">
        <v>1741</v>
      </c>
      <c r="D297" s="878">
        <v>6142</v>
      </c>
      <c r="E297" s="878">
        <v>2046</v>
      </c>
      <c r="F297" s="878">
        <v>1448</v>
      </c>
      <c r="G297" s="878">
        <v>17</v>
      </c>
      <c r="H297" s="878">
        <v>10</v>
      </c>
      <c r="I297" s="878">
        <v>3014</v>
      </c>
      <c r="J297" s="878">
        <v>2305</v>
      </c>
      <c r="K297" s="878">
        <v>445</v>
      </c>
      <c r="L297" s="878">
        <v>337</v>
      </c>
      <c r="M297" s="878">
        <v>1</v>
      </c>
      <c r="N297" s="878">
        <v>443</v>
      </c>
      <c r="O297" s="878">
        <v>176</v>
      </c>
    </row>
    <row r="298" spans="1:15" s="698" customFormat="1">
      <c r="A298" s="677"/>
      <c r="B298" s="671" t="s">
        <v>1780</v>
      </c>
      <c r="C298" s="674" t="s">
        <v>1739</v>
      </c>
      <c r="D298" s="698">
        <v>2441</v>
      </c>
      <c r="E298" s="698">
        <v>827</v>
      </c>
      <c r="F298" s="698">
        <v>585</v>
      </c>
      <c r="G298" s="698">
        <v>11</v>
      </c>
      <c r="H298" s="698">
        <v>2</v>
      </c>
      <c r="I298" s="698">
        <v>1197</v>
      </c>
      <c r="J298" s="698">
        <v>662</v>
      </c>
      <c r="K298" s="698">
        <v>218</v>
      </c>
      <c r="L298" s="698">
        <v>73</v>
      </c>
      <c r="M298" s="698">
        <v>1</v>
      </c>
      <c r="N298" s="698">
        <v>119</v>
      </c>
      <c r="O298" s="698">
        <v>68</v>
      </c>
    </row>
    <row r="299" spans="1:15" s="698" customFormat="1" ht="9" customHeight="1">
      <c r="A299" s="677"/>
      <c r="B299" s="671"/>
      <c r="C299" s="674" t="s">
        <v>1740</v>
      </c>
      <c r="D299" s="698">
        <v>4387</v>
      </c>
      <c r="E299" s="698">
        <v>3057</v>
      </c>
      <c r="F299" s="698">
        <v>1548</v>
      </c>
      <c r="G299" s="698">
        <v>35</v>
      </c>
      <c r="H299" s="698">
        <v>19</v>
      </c>
      <c r="I299" s="698">
        <v>618</v>
      </c>
      <c r="J299" s="698">
        <v>211</v>
      </c>
      <c r="K299" s="698">
        <v>476</v>
      </c>
      <c r="L299" s="698">
        <v>152</v>
      </c>
      <c r="M299" s="698">
        <v>16</v>
      </c>
      <c r="N299" s="698">
        <v>103</v>
      </c>
      <c r="O299" s="698">
        <v>82</v>
      </c>
    </row>
    <row r="300" spans="1:15" s="878" customFormat="1" ht="18" customHeight="1">
      <c r="A300" s="875"/>
      <c r="B300" s="876"/>
      <c r="C300" s="877" t="s">
        <v>1741</v>
      </c>
      <c r="D300" s="878">
        <v>6828</v>
      </c>
      <c r="E300" s="878">
        <v>3884</v>
      </c>
      <c r="F300" s="878">
        <v>2133</v>
      </c>
      <c r="G300" s="878">
        <v>46</v>
      </c>
      <c r="H300" s="878">
        <v>21</v>
      </c>
      <c r="I300" s="878">
        <v>1815</v>
      </c>
      <c r="J300" s="878">
        <v>873</v>
      </c>
      <c r="K300" s="878">
        <v>694</v>
      </c>
      <c r="L300" s="878">
        <v>225</v>
      </c>
      <c r="M300" s="878">
        <v>17</v>
      </c>
      <c r="N300" s="878">
        <v>222</v>
      </c>
      <c r="O300" s="878">
        <v>150</v>
      </c>
    </row>
    <row r="301" spans="1:15" s="698" customFormat="1" ht="18">
      <c r="A301" s="677"/>
      <c r="B301" s="671" t="s">
        <v>2315</v>
      </c>
      <c r="C301" s="674" t="s">
        <v>1739</v>
      </c>
      <c r="D301" s="698">
        <v>7189</v>
      </c>
      <c r="E301" s="698">
        <v>1082</v>
      </c>
      <c r="F301" s="698">
        <v>391</v>
      </c>
      <c r="G301" s="698">
        <v>17</v>
      </c>
      <c r="H301" s="698">
        <v>5</v>
      </c>
      <c r="I301" s="698">
        <v>3831</v>
      </c>
      <c r="J301" s="698">
        <v>956</v>
      </c>
      <c r="K301" s="698">
        <v>1583</v>
      </c>
      <c r="L301" s="698">
        <v>85</v>
      </c>
      <c r="M301" s="698">
        <v>60</v>
      </c>
      <c r="N301" s="698">
        <v>226</v>
      </c>
      <c r="O301" s="698">
        <v>390</v>
      </c>
    </row>
    <row r="302" spans="1:15" s="698" customFormat="1" ht="9" customHeight="1">
      <c r="A302" s="677"/>
      <c r="B302" s="671"/>
      <c r="C302" s="674" t="s">
        <v>1740</v>
      </c>
      <c r="D302" s="698">
        <v>3541</v>
      </c>
      <c r="E302" s="698">
        <v>1198</v>
      </c>
      <c r="F302" s="698">
        <v>299</v>
      </c>
      <c r="G302" s="698">
        <v>40</v>
      </c>
      <c r="H302" s="698">
        <v>18</v>
      </c>
      <c r="I302" s="698">
        <v>846</v>
      </c>
      <c r="J302" s="698">
        <v>186</v>
      </c>
      <c r="K302" s="698">
        <v>1175</v>
      </c>
      <c r="L302" s="698">
        <v>43</v>
      </c>
      <c r="M302" s="698">
        <v>31</v>
      </c>
      <c r="N302" s="698">
        <v>68</v>
      </c>
      <c r="O302" s="698">
        <v>183</v>
      </c>
    </row>
    <row r="303" spans="1:15" s="878" customFormat="1" ht="18" customHeight="1">
      <c r="A303" s="875"/>
      <c r="B303" s="876"/>
      <c r="C303" s="877" t="s">
        <v>1741</v>
      </c>
      <c r="D303" s="878">
        <v>10730</v>
      </c>
      <c r="E303" s="878">
        <v>2280</v>
      </c>
      <c r="F303" s="878">
        <v>690</v>
      </c>
      <c r="G303" s="878">
        <v>57</v>
      </c>
      <c r="H303" s="878">
        <v>23</v>
      </c>
      <c r="I303" s="878">
        <v>4677</v>
      </c>
      <c r="J303" s="878">
        <v>1142</v>
      </c>
      <c r="K303" s="878">
        <v>2758</v>
      </c>
      <c r="L303" s="878">
        <v>128</v>
      </c>
      <c r="M303" s="878">
        <v>91</v>
      </c>
      <c r="N303" s="878">
        <v>294</v>
      </c>
      <c r="O303" s="878">
        <v>573</v>
      </c>
    </row>
    <row r="304" spans="1:15" s="698" customFormat="1" ht="10.5">
      <c r="A304" s="677"/>
      <c r="B304" s="671" t="s">
        <v>837</v>
      </c>
      <c r="C304" s="674" t="s">
        <v>1739</v>
      </c>
      <c r="D304" s="698">
        <v>61</v>
      </c>
      <c r="E304" s="700" t="s">
        <v>477</v>
      </c>
      <c r="F304" s="700" t="s">
        <v>477</v>
      </c>
      <c r="G304" s="700" t="s">
        <v>477</v>
      </c>
      <c r="H304" s="700" t="s">
        <v>477</v>
      </c>
      <c r="I304" s="700" t="s">
        <v>477</v>
      </c>
      <c r="J304" s="700" t="s">
        <v>477</v>
      </c>
      <c r="K304" s="700" t="s">
        <v>477</v>
      </c>
      <c r="L304" s="700" t="s">
        <v>477</v>
      </c>
      <c r="M304" s="700" t="s">
        <v>477</v>
      </c>
      <c r="N304" s="700" t="s">
        <v>477</v>
      </c>
      <c r="O304" s="700" t="s">
        <v>477</v>
      </c>
    </row>
    <row r="305" spans="1:15" s="698" customFormat="1" ht="9" customHeight="1">
      <c r="A305" s="677"/>
      <c r="B305" s="671"/>
      <c r="C305" s="674" t="s">
        <v>1740</v>
      </c>
      <c r="D305" s="698">
        <v>186</v>
      </c>
      <c r="E305" s="700" t="s">
        <v>477</v>
      </c>
      <c r="F305" s="700" t="s">
        <v>477</v>
      </c>
      <c r="G305" s="700" t="s">
        <v>477</v>
      </c>
      <c r="H305" s="700" t="s">
        <v>477</v>
      </c>
      <c r="I305" s="700" t="s">
        <v>477</v>
      </c>
      <c r="J305" s="700" t="s">
        <v>477</v>
      </c>
      <c r="K305" s="700" t="s">
        <v>477</v>
      </c>
      <c r="L305" s="700" t="s">
        <v>477</v>
      </c>
      <c r="M305" s="700" t="s">
        <v>477</v>
      </c>
      <c r="N305" s="700" t="s">
        <v>477</v>
      </c>
      <c r="O305" s="700" t="s">
        <v>477</v>
      </c>
    </row>
    <row r="306" spans="1:15" s="878" customFormat="1" ht="18" customHeight="1">
      <c r="A306" s="875"/>
      <c r="B306" s="876"/>
      <c r="C306" s="877" t="s">
        <v>1741</v>
      </c>
      <c r="D306" s="878">
        <v>247</v>
      </c>
      <c r="E306" s="879" t="s">
        <v>477</v>
      </c>
      <c r="F306" s="879" t="s">
        <v>477</v>
      </c>
      <c r="G306" s="879" t="s">
        <v>477</v>
      </c>
      <c r="H306" s="879" t="s">
        <v>477</v>
      </c>
      <c r="I306" s="879" t="s">
        <v>477</v>
      </c>
      <c r="J306" s="879" t="s">
        <v>477</v>
      </c>
      <c r="K306" s="879" t="s">
        <v>477</v>
      </c>
      <c r="L306" s="879" t="s">
        <v>477</v>
      </c>
      <c r="M306" s="879" t="s">
        <v>477</v>
      </c>
      <c r="N306" s="879" t="s">
        <v>477</v>
      </c>
      <c r="O306" s="879" t="s">
        <v>477</v>
      </c>
    </row>
    <row r="307" spans="1:15" s="698" customFormat="1">
      <c r="A307" s="677"/>
      <c r="B307" s="671" t="s">
        <v>838</v>
      </c>
      <c r="C307" s="674" t="s">
        <v>1739</v>
      </c>
      <c r="D307" s="698">
        <v>387</v>
      </c>
      <c r="E307" s="698">
        <v>103</v>
      </c>
      <c r="F307" s="698">
        <v>53</v>
      </c>
      <c r="G307" s="698">
        <v>0</v>
      </c>
      <c r="H307" s="698">
        <v>0</v>
      </c>
      <c r="I307" s="698">
        <v>82</v>
      </c>
      <c r="J307" s="698">
        <v>19</v>
      </c>
      <c r="K307" s="698">
        <v>44</v>
      </c>
      <c r="L307" s="698">
        <v>32</v>
      </c>
      <c r="M307" s="698">
        <v>2</v>
      </c>
      <c r="N307" s="698">
        <v>91</v>
      </c>
      <c r="O307" s="698">
        <v>65</v>
      </c>
    </row>
    <row r="308" spans="1:15" s="698" customFormat="1" ht="9" customHeight="1">
      <c r="A308" s="677"/>
      <c r="B308" s="671"/>
      <c r="C308" s="674" t="s">
        <v>1740</v>
      </c>
      <c r="D308" s="698">
        <v>760</v>
      </c>
      <c r="E308" s="698">
        <v>313</v>
      </c>
      <c r="F308" s="698">
        <v>132</v>
      </c>
      <c r="G308" s="698">
        <v>0</v>
      </c>
      <c r="H308" s="698">
        <v>0</v>
      </c>
      <c r="I308" s="698">
        <v>65</v>
      </c>
      <c r="J308" s="698">
        <v>38</v>
      </c>
      <c r="K308" s="698">
        <v>42</v>
      </c>
      <c r="L308" s="698">
        <v>28</v>
      </c>
      <c r="M308" s="698">
        <v>21</v>
      </c>
      <c r="N308" s="698">
        <v>257</v>
      </c>
      <c r="O308" s="698">
        <v>62</v>
      </c>
    </row>
    <row r="309" spans="1:15" s="878" customFormat="1" ht="18" customHeight="1">
      <c r="A309" s="875"/>
      <c r="B309" s="876"/>
      <c r="C309" s="877" t="s">
        <v>1741</v>
      </c>
      <c r="D309" s="878">
        <v>1147</v>
      </c>
      <c r="E309" s="878">
        <v>416</v>
      </c>
      <c r="F309" s="878">
        <v>185</v>
      </c>
      <c r="G309" s="878">
        <v>0</v>
      </c>
      <c r="H309" s="878">
        <v>0</v>
      </c>
      <c r="I309" s="878">
        <v>147</v>
      </c>
      <c r="J309" s="878">
        <v>57</v>
      </c>
      <c r="K309" s="878">
        <v>86</v>
      </c>
      <c r="L309" s="878">
        <v>60</v>
      </c>
      <c r="M309" s="878">
        <v>23</v>
      </c>
      <c r="N309" s="878">
        <v>348</v>
      </c>
      <c r="O309" s="878">
        <v>127</v>
      </c>
    </row>
    <row r="310" spans="1:15" s="698" customFormat="1" ht="27">
      <c r="A310" s="677"/>
      <c r="B310" s="671" t="s">
        <v>2316</v>
      </c>
      <c r="C310" s="674" t="s">
        <v>1739</v>
      </c>
      <c r="D310" s="698">
        <v>138</v>
      </c>
      <c r="E310" s="698">
        <v>44</v>
      </c>
      <c r="F310" s="698">
        <v>40</v>
      </c>
      <c r="G310" s="698">
        <v>0</v>
      </c>
      <c r="H310" s="698">
        <v>0</v>
      </c>
      <c r="I310" s="698">
        <v>68</v>
      </c>
      <c r="J310" s="698">
        <v>43</v>
      </c>
      <c r="K310" s="698">
        <v>16</v>
      </c>
      <c r="L310" s="698">
        <v>3</v>
      </c>
      <c r="M310" s="698">
        <v>0</v>
      </c>
      <c r="N310" s="698">
        <v>10</v>
      </c>
      <c r="O310" s="698">
        <v>0</v>
      </c>
    </row>
    <row r="311" spans="1:15" s="698" customFormat="1" ht="9" customHeight="1">
      <c r="A311" s="677"/>
      <c r="B311" s="671"/>
      <c r="C311" s="674" t="s">
        <v>1740</v>
      </c>
      <c r="D311" s="698">
        <v>202</v>
      </c>
      <c r="E311" s="698">
        <v>141</v>
      </c>
      <c r="F311" s="698">
        <v>67</v>
      </c>
      <c r="G311" s="698">
        <v>0</v>
      </c>
      <c r="H311" s="698">
        <v>0</v>
      </c>
      <c r="I311" s="698">
        <v>21</v>
      </c>
      <c r="J311" s="698">
        <v>10</v>
      </c>
      <c r="K311" s="698">
        <v>35</v>
      </c>
      <c r="L311" s="698">
        <v>15</v>
      </c>
      <c r="M311" s="698">
        <v>0</v>
      </c>
      <c r="N311" s="698">
        <v>4</v>
      </c>
      <c r="O311" s="698">
        <v>1</v>
      </c>
    </row>
    <row r="312" spans="1:15" s="878" customFormat="1" ht="18" customHeight="1">
      <c r="A312" s="875"/>
      <c r="B312" s="876"/>
      <c r="C312" s="877" t="s">
        <v>1741</v>
      </c>
      <c r="D312" s="878">
        <v>340</v>
      </c>
      <c r="E312" s="878">
        <v>185</v>
      </c>
      <c r="F312" s="878">
        <v>107</v>
      </c>
      <c r="G312" s="878">
        <v>0</v>
      </c>
      <c r="H312" s="878">
        <v>0</v>
      </c>
      <c r="I312" s="878">
        <v>89</v>
      </c>
      <c r="J312" s="878">
        <v>53</v>
      </c>
      <c r="K312" s="878">
        <v>51</v>
      </c>
      <c r="L312" s="878">
        <v>18</v>
      </c>
      <c r="M312" s="878">
        <v>0</v>
      </c>
      <c r="N312" s="878">
        <v>14</v>
      </c>
      <c r="O312" s="878">
        <v>1</v>
      </c>
    </row>
    <row r="313" spans="1:15" s="878" customFormat="1" ht="9" customHeight="1">
      <c r="A313" s="677" t="s">
        <v>280</v>
      </c>
      <c r="B313" s="876"/>
      <c r="C313" s="877"/>
      <c r="D313" s="698"/>
      <c r="E313" s="698"/>
      <c r="F313" s="698"/>
      <c r="G313" s="698"/>
      <c r="H313" s="698"/>
      <c r="I313" s="698"/>
      <c r="J313" s="698"/>
      <c r="K313" s="698"/>
      <c r="L313" s="698"/>
      <c r="M313" s="698"/>
      <c r="N313" s="698"/>
      <c r="O313" s="698"/>
    </row>
    <row r="314" spans="1:15" s="878" customFormat="1" ht="9" customHeight="1">
      <c r="A314" s="677" t="s">
        <v>2202</v>
      </c>
      <c r="B314" s="876"/>
      <c r="C314" s="877"/>
      <c r="D314" s="698"/>
      <c r="E314" s="698"/>
      <c r="F314" s="698"/>
      <c r="G314" s="698"/>
      <c r="H314" s="698"/>
      <c r="I314" s="698"/>
      <c r="J314" s="698"/>
      <c r="K314" s="698"/>
      <c r="L314" s="698"/>
      <c r="M314" s="698"/>
      <c r="N314" s="698"/>
      <c r="O314" s="698"/>
    </row>
    <row r="315" spans="1:15" s="698" customFormat="1" ht="9" customHeight="1">
      <c r="A315" s="677" t="s">
        <v>1876</v>
      </c>
      <c r="B315" s="671"/>
      <c r="C315" s="674" t="s">
        <v>1739</v>
      </c>
      <c r="D315" s="878">
        <v>36851</v>
      </c>
      <c r="E315" s="878">
        <v>14753</v>
      </c>
      <c r="F315" s="878">
        <v>9633</v>
      </c>
      <c r="G315" s="878">
        <v>2253</v>
      </c>
      <c r="H315" s="878">
        <v>1050</v>
      </c>
      <c r="I315" s="878">
        <v>12540</v>
      </c>
      <c r="J315" s="878">
        <v>5400</v>
      </c>
      <c r="K315" s="878">
        <v>3815</v>
      </c>
      <c r="L315" s="878">
        <v>895</v>
      </c>
      <c r="M315" s="878">
        <v>222</v>
      </c>
      <c r="N315" s="878">
        <v>1864</v>
      </c>
      <c r="O315" s="878">
        <v>1404</v>
      </c>
    </row>
    <row r="316" spans="1:15" s="698" customFormat="1" ht="9" customHeight="1">
      <c r="A316" s="677"/>
      <c r="B316" s="671"/>
      <c r="C316" s="674" t="s">
        <v>1740</v>
      </c>
      <c r="D316" s="698">
        <v>56481</v>
      </c>
      <c r="E316" s="698">
        <v>38789</v>
      </c>
      <c r="F316" s="698">
        <v>18838</v>
      </c>
      <c r="G316" s="698">
        <v>6885</v>
      </c>
      <c r="H316" s="698">
        <v>3486</v>
      </c>
      <c r="I316" s="698">
        <v>3244</v>
      </c>
      <c r="J316" s="698">
        <v>1468</v>
      </c>
      <c r="K316" s="698">
        <v>3603</v>
      </c>
      <c r="L316" s="698">
        <v>1069</v>
      </c>
      <c r="M316" s="698">
        <v>484</v>
      </c>
      <c r="N316" s="698">
        <v>1722</v>
      </c>
      <c r="O316" s="698">
        <v>1754</v>
      </c>
    </row>
    <row r="317" spans="1:15" s="878" customFormat="1" ht="9.6" customHeight="1">
      <c r="A317" s="875"/>
      <c r="B317" s="876"/>
      <c r="C317" s="877" t="s">
        <v>1741</v>
      </c>
      <c r="D317" s="698">
        <v>93332</v>
      </c>
      <c r="E317" s="698">
        <v>53542</v>
      </c>
      <c r="F317" s="698">
        <v>28471</v>
      </c>
      <c r="G317" s="698">
        <v>9138</v>
      </c>
      <c r="H317" s="698">
        <v>4536</v>
      </c>
      <c r="I317" s="698">
        <v>15784</v>
      </c>
      <c r="J317" s="698">
        <v>6868</v>
      </c>
      <c r="K317" s="698">
        <v>7418</v>
      </c>
      <c r="L317" s="698">
        <v>1964</v>
      </c>
      <c r="M317" s="698">
        <v>706</v>
      </c>
      <c r="N317" s="698">
        <v>3586</v>
      </c>
      <c r="O317" s="698">
        <v>3158</v>
      </c>
    </row>
    <row r="318" spans="1:15" s="698" customFormat="1" ht="9" customHeight="1">
      <c r="A318" s="39"/>
      <c r="B318" s="761"/>
      <c r="C318" s="881"/>
      <c r="D318" s="761"/>
      <c r="E318" s="761"/>
      <c r="F318" s="761"/>
      <c r="G318" s="761"/>
      <c r="H318" s="761"/>
      <c r="I318" s="761"/>
      <c r="J318" s="761"/>
      <c r="K318" s="761"/>
      <c r="L318" s="761"/>
      <c r="M318" s="39"/>
      <c r="N318" s="39"/>
      <c r="O318" s="39"/>
    </row>
    <row r="319" spans="1:15" s="698" customFormat="1" ht="9" customHeight="1">
      <c r="A319" s="39"/>
      <c r="B319" s="761"/>
      <c r="C319" s="881"/>
      <c r="D319" s="761"/>
      <c r="E319" s="761"/>
      <c r="F319" s="761"/>
      <c r="G319" s="761"/>
      <c r="H319" s="761"/>
      <c r="I319" s="761"/>
      <c r="J319" s="761"/>
      <c r="K319" s="761"/>
      <c r="L319" s="761"/>
      <c r="M319" s="39"/>
      <c r="N319" s="39"/>
      <c r="O319" s="39"/>
    </row>
    <row r="320" spans="1:15" s="698" customFormat="1" ht="9" customHeight="1">
      <c r="A320" s="39"/>
      <c r="B320" s="761"/>
      <c r="C320" s="881"/>
      <c r="D320" s="761"/>
      <c r="E320" s="761"/>
      <c r="F320" s="761"/>
      <c r="G320" s="761"/>
      <c r="H320" s="761"/>
      <c r="I320" s="761"/>
      <c r="J320" s="761"/>
      <c r="K320" s="761"/>
      <c r="L320" s="761"/>
      <c r="M320" s="39"/>
      <c r="N320" s="39"/>
      <c r="O320" s="39"/>
    </row>
    <row r="321" spans="1:15" s="698" customFormat="1" ht="9" customHeight="1">
      <c r="A321" s="39"/>
      <c r="B321" s="761"/>
      <c r="C321" s="881"/>
      <c r="D321" s="761"/>
      <c r="E321" s="761"/>
      <c r="F321" s="761"/>
      <c r="G321" s="761"/>
      <c r="H321" s="761"/>
      <c r="I321" s="761"/>
      <c r="J321" s="761"/>
      <c r="K321" s="761"/>
      <c r="L321" s="761"/>
      <c r="M321" s="39"/>
      <c r="N321" s="39"/>
      <c r="O321" s="39"/>
    </row>
    <row r="322" spans="1:15" s="698" customFormat="1" ht="9" customHeight="1">
      <c r="A322" s="247"/>
      <c r="B322" s="761"/>
      <c r="C322" s="881"/>
      <c r="D322" s="761"/>
      <c r="E322" s="761"/>
      <c r="F322" s="761"/>
      <c r="G322" s="761"/>
      <c r="H322" s="761"/>
      <c r="I322" s="761"/>
      <c r="J322" s="761"/>
      <c r="K322" s="761"/>
      <c r="L322" s="761"/>
      <c r="M322" s="39"/>
      <c r="N322" s="39"/>
      <c r="O322" s="39"/>
    </row>
    <row r="323" spans="1:15" s="698" customFormat="1" ht="9" customHeight="1">
      <c r="A323" s="247"/>
      <c r="B323" s="761"/>
      <c r="C323" s="881"/>
      <c r="D323" s="761"/>
      <c r="E323" s="761"/>
      <c r="F323" s="761"/>
      <c r="G323" s="761"/>
      <c r="H323" s="761"/>
      <c r="I323" s="761"/>
      <c r="J323" s="761"/>
      <c r="K323" s="761"/>
      <c r="L323" s="761"/>
      <c r="M323" s="39"/>
      <c r="N323" s="39"/>
      <c r="O323" s="39"/>
    </row>
    <row r="324" spans="1:15" s="118" customFormat="1" ht="14.25" customHeight="1">
      <c r="A324" s="205"/>
      <c r="B324" s="230"/>
      <c r="C324" s="329"/>
      <c r="D324" s="305"/>
      <c r="E324" s="305"/>
      <c r="F324" s="305"/>
      <c r="G324" s="305"/>
      <c r="H324" s="305"/>
      <c r="I324" s="305"/>
    </row>
    <row r="325" spans="1:15" s="39" customFormat="1" ht="10.5" customHeight="1">
      <c r="A325" s="61" t="s">
        <v>46</v>
      </c>
      <c r="B325" s="61"/>
      <c r="C325" s="881"/>
      <c r="D325" s="761"/>
      <c r="E325" s="761"/>
      <c r="F325" s="761"/>
      <c r="G325" s="761"/>
      <c r="H325" s="761"/>
      <c r="I325" s="761"/>
    </row>
    <row r="326" spans="1:15" s="698" customFormat="1" ht="18" customHeight="1">
      <c r="A326" s="677" t="s">
        <v>584</v>
      </c>
      <c r="B326" s="671"/>
      <c r="C326" s="674"/>
    </row>
    <row r="327" spans="1:15" s="878" customFormat="1" ht="9" customHeight="1">
      <c r="A327" s="677" t="s">
        <v>2317</v>
      </c>
      <c r="B327" s="876"/>
      <c r="C327" s="877"/>
    </row>
    <row r="328" spans="1:15" s="698" customFormat="1" ht="27" customHeight="1">
      <c r="B328" s="671" t="s">
        <v>2318</v>
      </c>
      <c r="C328" s="674" t="s">
        <v>1739</v>
      </c>
      <c r="D328" s="698">
        <v>15195</v>
      </c>
      <c r="E328" s="698">
        <v>4507</v>
      </c>
      <c r="F328" s="698">
        <v>3044</v>
      </c>
      <c r="G328" s="698">
        <v>27</v>
      </c>
      <c r="H328" s="698">
        <v>4</v>
      </c>
      <c r="I328" s="698">
        <v>3361</v>
      </c>
      <c r="J328" s="698">
        <v>1387</v>
      </c>
      <c r="K328" s="698">
        <v>3902</v>
      </c>
      <c r="L328" s="698">
        <v>964</v>
      </c>
      <c r="M328" s="698">
        <v>2673</v>
      </c>
      <c r="N328" s="698">
        <v>378</v>
      </c>
      <c r="O328" s="698">
        <v>347</v>
      </c>
    </row>
    <row r="329" spans="1:15" s="698" customFormat="1" ht="9" customHeight="1">
      <c r="A329" s="677"/>
      <c r="B329" s="671"/>
      <c r="C329" s="674" t="s">
        <v>1740</v>
      </c>
      <c r="D329" s="698">
        <v>29830</v>
      </c>
      <c r="E329" s="698">
        <v>9721</v>
      </c>
      <c r="F329" s="698">
        <v>4182</v>
      </c>
      <c r="G329" s="698">
        <v>52</v>
      </c>
      <c r="H329" s="698">
        <v>14</v>
      </c>
      <c r="I329" s="698">
        <v>1797</v>
      </c>
      <c r="J329" s="698">
        <v>549</v>
      </c>
      <c r="K329" s="698">
        <v>9164</v>
      </c>
      <c r="L329" s="698">
        <v>2479</v>
      </c>
      <c r="M329" s="698">
        <v>7774</v>
      </c>
      <c r="N329" s="698">
        <v>774</v>
      </c>
      <c r="O329" s="698">
        <v>548</v>
      </c>
    </row>
    <row r="330" spans="1:15" s="878" customFormat="1" ht="18" customHeight="1">
      <c r="A330" s="875"/>
      <c r="B330" s="876"/>
      <c r="C330" s="877" t="s">
        <v>1741</v>
      </c>
      <c r="D330" s="878">
        <v>45025</v>
      </c>
      <c r="E330" s="878">
        <v>14228</v>
      </c>
      <c r="F330" s="878">
        <v>7226</v>
      </c>
      <c r="G330" s="878">
        <v>79</v>
      </c>
      <c r="H330" s="878">
        <v>18</v>
      </c>
      <c r="I330" s="878">
        <v>5158</v>
      </c>
      <c r="J330" s="878">
        <v>1936</v>
      </c>
      <c r="K330" s="878">
        <v>13066</v>
      </c>
      <c r="L330" s="878">
        <v>3443</v>
      </c>
      <c r="M330" s="878">
        <v>10447</v>
      </c>
      <c r="N330" s="878">
        <v>1152</v>
      </c>
      <c r="O330" s="878">
        <v>895</v>
      </c>
    </row>
    <row r="331" spans="1:15" s="698" customFormat="1">
      <c r="A331" s="677"/>
      <c r="B331" s="671" t="s">
        <v>844</v>
      </c>
      <c r="C331" s="674" t="s">
        <v>1739</v>
      </c>
      <c r="D331" s="698">
        <v>150</v>
      </c>
      <c r="E331" s="698">
        <v>23</v>
      </c>
      <c r="F331" s="698">
        <v>17</v>
      </c>
      <c r="G331" s="698">
        <v>0</v>
      </c>
      <c r="H331" s="698">
        <v>0</v>
      </c>
      <c r="I331" s="698">
        <v>10</v>
      </c>
      <c r="J331" s="698">
        <v>1</v>
      </c>
      <c r="K331" s="698">
        <v>93</v>
      </c>
      <c r="L331" s="698">
        <v>44</v>
      </c>
      <c r="M331" s="698">
        <v>16</v>
      </c>
      <c r="N331" s="698">
        <v>2</v>
      </c>
      <c r="O331" s="698">
        <v>6</v>
      </c>
    </row>
    <row r="332" spans="1:15" s="698" customFormat="1" ht="9" customHeight="1">
      <c r="A332" s="677"/>
      <c r="B332" s="671"/>
      <c r="C332" s="674" t="s">
        <v>1740</v>
      </c>
      <c r="D332" s="698">
        <v>967</v>
      </c>
      <c r="E332" s="698">
        <v>126</v>
      </c>
      <c r="F332" s="698">
        <v>62</v>
      </c>
      <c r="G332" s="698">
        <v>1</v>
      </c>
      <c r="H332" s="698">
        <v>0</v>
      </c>
      <c r="I332" s="698">
        <v>55</v>
      </c>
      <c r="J332" s="698">
        <v>31</v>
      </c>
      <c r="K332" s="698">
        <v>733</v>
      </c>
      <c r="L332" s="698">
        <v>215</v>
      </c>
      <c r="M332" s="698">
        <v>31</v>
      </c>
      <c r="N332" s="698">
        <v>15</v>
      </c>
      <c r="O332" s="698">
        <v>6</v>
      </c>
    </row>
    <row r="333" spans="1:15" s="878" customFormat="1" ht="18" customHeight="1">
      <c r="A333" s="875"/>
      <c r="B333" s="876"/>
      <c r="C333" s="877" t="s">
        <v>1741</v>
      </c>
      <c r="D333" s="878">
        <v>1117</v>
      </c>
      <c r="E333" s="878">
        <v>149</v>
      </c>
      <c r="F333" s="878">
        <v>79</v>
      </c>
      <c r="G333" s="878">
        <v>1</v>
      </c>
      <c r="H333" s="878">
        <v>0</v>
      </c>
      <c r="I333" s="878">
        <v>65</v>
      </c>
      <c r="J333" s="878">
        <v>32</v>
      </c>
      <c r="K333" s="878">
        <v>826</v>
      </c>
      <c r="L333" s="878">
        <v>259</v>
      </c>
      <c r="M333" s="878">
        <v>47</v>
      </c>
      <c r="N333" s="878">
        <v>17</v>
      </c>
      <c r="O333" s="878">
        <v>12</v>
      </c>
    </row>
    <row r="334" spans="1:15" s="698" customFormat="1" ht="18">
      <c r="A334" s="677"/>
      <c r="B334" s="671" t="s">
        <v>1787</v>
      </c>
      <c r="C334" s="674" t="s">
        <v>1739</v>
      </c>
      <c r="D334" s="698">
        <v>1632</v>
      </c>
      <c r="E334" s="698">
        <v>27</v>
      </c>
      <c r="F334" s="698">
        <v>24</v>
      </c>
      <c r="G334" s="698">
        <v>0</v>
      </c>
      <c r="H334" s="698">
        <v>0</v>
      </c>
      <c r="I334" s="698">
        <v>4</v>
      </c>
      <c r="J334" s="698">
        <v>4</v>
      </c>
      <c r="K334" s="698">
        <v>125</v>
      </c>
      <c r="L334" s="698">
        <v>115</v>
      </c>
      <c r="M334" s="698">
        <v>65</v>
      </c>
      <c r="N334" s="698">
        <v>1411</v>
      </c>
      <c r="O334" s="698">
        <v>0</v>
      </c>
    </row>
    <row r="335" spans="1:15" s="698" customFormat="1" ht="9" customHeight="1">
      <c r="A335" s="677"/>
      <c r="B335" s="671"/>
      <c r="C335" s="674" t="s">
        <v>1740</v>
      </c>
      <c r="D335" s="698">
        <v>7909</v>
      </c>
      <c r="E335" s="698">
        <v>125</v>
      </c>
      <c r="F335" s="698">
        <v>54</v>
      </c>
      <c r="G335" s="698">
        <v>0</v>
      </c>
      <c r="H335" s="698">
        <v>0</v>
      </c>
      <c r="I335" s="698">
        <v>33</v>
      </c>
      <c r="J335" s="698">
        <v>20</v>
      </c>
      <c r="K335" s="698">
        <v>625</v>
      </c>
      <c r="L335" s="698">
        <v>551</v>
      </c>
      <c r="M335" s="698">
        <v>239</v>
      </c>
      <c r="N335" s="698">
        <v>6887</v>
      </c>
      <c r="O335" s="698">
        <v>0</v>
      </c>
    </row>
    <row r="336" spans="1:15" s="878" customFormat="1" ht="9" customHeight="1">
      <c r="A336" s="875"/>
      <c r="B336" s="876"/>
      <c r="C336" s="877" t="s">
        <v>1741</v>
      </c>
      <c r="D336" s="878">
        <v>9541</v>
      </c>
      <c r="E336" s="878">
        <v>152</v>
      </c>
      <c r="F336" s="878">
        <v>78</v>
      </c>
      <c r="G336" s="878">
        <v>0</v>
      </c>
      <c r="H336" s="878">
        <v>0</v>
      </c>
      <c r="I336" s="878">
        <v>37</v>
      </c>
      <c r="J336" s="878">
        <v>24</v>
      </c>
      <c r="K336" s="878">
        <v>750</v>
      </c>
      <c r="L336" s="878">
        <v>666</v>
      </c>
      <c r="M336" s="878">
        <v>304</v>
      </c>
      <c r="N336" s="878">
        <v>8298</v>
      </c>
      <c r="O336" s="878">
        <v>0</v>
      </c>
    </row>
    <row r="337" spans="1:15" s="698" customFormat="1" ht="27">
      <c r="A337" s="677"/>
      <c r="B337" s="671" t="s">
        <v>2319</v>
      </c>
      <c r="C337" s="674" t="s">
        <v>1739</v>
      </c>
      <c r="D337" s="698">
        <v>17</v>
      </c>
      <c r="E337" s="698">
        <v>3</v>
      </c>
      <c r="F337" s="698">
        <v>0</v>
      </c>
      <c r="G337" s="698">
        <v>0</v>
      </c>
      <c r="H337" s="698">
        <v>0</v>
      </c>
      <c r="I337" s="698">
        <v>8</v>
      </c>
      <c r="J337" s="698">
        <v>2</v>
      </c>
      <c r="K337" s="698">
        <v>6</v>
      </c>
      <c r="L337" s="698">
        <v>3</v>
      </c>
      <c r="M337" s="698">
        <v>0</v>
      </c>
      <c r="N337" s="698">
        <v>0</v>
      </c>
      <c r="O337" s="698">
        <v>0</v>
      </c>
    </row>
    <row r="338" spans="1:15" s="698" customFormat="1" ht="9" customHeight="1">
      <c r="A338" s="677"/>
      <c r="B338" s="671"/>
      <c r="C338" s="674" t="s">
        <v>1740</v>
      </c>
      <c r="D338" s="698">
        <v>69</v>
      </c>
      <c r="E338" s="698">
        <v>18</v>
      </c>
      <c r="F338" s="698">
        <v>4</v>
      </c>
      <c r="G338" s="698">
        <v>0</v>
      </c>
      <c r="H338" s="698">
        <v>0</v>
      </c>
      <c r="I338" s="698">
        <v>25</v>
      </c>
      <c r="J338" s="698">
        <v>4</v>
      </c>
      <c r="K338" s="698">
        <v>26</v>
      </c>
      <c r="L338" s="698">
        <v>4</v>
      </c>
      <c r="M338" s="698">
        <v>0</v>
      </c>
      <c r="N338" s="698">
        <v>0</v>
      </c>
      <c r="O338" s="698">
        <v>0</v>
      </c>
    </row>
    <row r="339" spans="1:15" s="878" customFormat="1" ht="18" customHeight="1">
      <c r="A339" s="875"/>
      <c r="B339" s="876"/>
      <c r="C339" s="877" t="s">
        <v>1741</v>
      </c>
      <c r="D339" s="878">
        <v>86</v>
      </c>
      <c r="E339" s="878">
        <v>21</v>
      </c>
      <c r="F339" s="878">
        <v>4</v>
      </c>
      <c r="G339" s="878">
        <v>0</v>
      </c>
      <c r="H339" s="878">
        <v>0</v>
      </c>
      <c r="I339" s="878">
        <v>33</v>
      </c>
      <c r="J339" s="878">
        <v>6</v>
      </c>
      <c r="K339" s="878">
        <v>32</v>
      </c>
      <c r="L339" s="878">
        <v>7</v>
      </c>
      <c r="M339" s="878">
        <v>0</v>
      </c>
      <c r="N339" s="878">
        <v>0</v>
      </c>
      <c r="O339" s="878">
        <v>0</v>
      </c>
    </row>
    <row r="340" spans="1:15" s="878" customFormat="1" ht="9" customHeight="1">
      <c r="A340" s="677" t="s">
        <v>584</v>
      </c>
      <c r="B340" s="876"/>
      <c r="C340" s="877"/>
      <c r="D340" s="698"/>
      <c r="E340" s="698"/>
      <c r="F340" s="698"/>
      <c r="G340" s="698"/>
      <c r="H340" s="698"/>
      <c r="I340" s="698"/>
      <c r="J340" s="698"/>
      <c r="K340" s="698"/>
      <c r="L340" s="698"/>
      <c r="M340" s="698"/>
      <c r="N340" s="698"/>
      <c r="O340" s="698"/>
    </row>
    <row r="341" spans="1:15" s="878" customFormat="1" ht="9" customHeight="1">
      <c r="A341" s="677" t="s">
        <v>2317</v>
      </c>
      <c r="B341" s="876"/>
      <c r="C341" s="877"/>
      <c r="D341" s="698"/>
      <c r="E341" s="698"/>
      <c r="F341" s="698"/>
      <c r="G341" s="698"/>
      <c r="H341" s="698"/>
      <c r="I341" s="698"/>
      <c r="J341" s="698"/>
      <c r="K341" s="698"/>
      <c r="L341" s="698"/>
      <c r="M341" s="698"/>
      <c r="N341" s="698"/>
      <c r="O341" s="698"/>
    </row>
    <row r="342" spans="1:15" s="698" customFormat="1">
      <c r="A342" s="677" t="s">
        <v>1876</v>
      </c>
      <c r="B342" s="671"/>
      <c r="C342" s="674" t="s">
        <v>1739</v>
      </c>
      <c r="D342" s="878">
        <v>16994</v>
      </c>
      <c r="E342" s="878">
        <v>4560</v>
      </c>
      <c r="F342" s="878">
        <v>3085</v>
      </c>
      <c r="G342" s="878">
        <v>27</v>
      </c>
      <c r="H342" s="878">
        <v>4</v>
      </c>
      <c r="I342" s="878">
        <v>3383</v>
      </c>
      <c r="J342" s="878">
        <v>1394</v>
      </c>
      <c r="K342" s="878">
        <v>4126</v>
      </c>
      <c r="L342" s="878">
        <v>1126</v>
      </c>
      <c r="M342" s="878">
        <v>2754</v>
      </c>
      <c r="N342" s="878">
        <v>1791</v>
      </c>
      <c r="O342" s="878">
        <v>353</v>
      </c>
    </row>
    <row r="343" spans="1:15" s="698" customFormat="1" ht="9" customHeight="1">
      <c r="A343" s="677"/>
      <c r="B343" s="671"/>
      <c r="C343" s="674" t="s">
        <v>1740</v>
      </c>
      <c r="D343" s="698">
        <v>38775</v>
      </c>
      <c r="E343" s="698">
        <v>9990</v>
      </c>
      <c r="F343" s="698">
        <v>4302</v>
      </c>
      <c r="G343" s="698">
        <v>53</v>
      </c>
      <c r="H343" s="698">
        <v>14</v>
      </c>
      <c r="I343" s="698">
        <v>1910</v>
      </c>
      <c r="J343" s="698">
        <v>604</v>
      </c>
      <c r="K343" s="698">
        <v>10548</v>
      </c>
      <c r="L343" s="698">
        <v>3249</v>
      </c>
      <c r="M343" s="698">
        <v>8044</v>
      </c>
      <c r="N343" s="698">
        <v>7676</v>
      </c>
      <c r="O343" s="698">
        <v>554</v>
      </c>
    </row>
    <row r="344" spans="1:15" s="878" customFormat="1" ht="18" customHeight="1">
      <c r="A344" s="875"/>
      <c r="B344" s="876"/>
      <c r="C344" s="877" t="s">
        <v>1741</v>
      </c>
      <c r="D344" s="878">
        <v>55769</v>
      </c>
      <c r="E344" s="878">
        <v>14550</v>
      </c>
      <c r="F344" s="878">
        <v>7387</v>
      </c>
      <c r="G344" s="878">
        <v>80</v>
      </c>
      <c r="H344" s="878">
        <v>18</v>
      </c>
      <c r="I344" s="878">
        <v>5293</v>
      </c>
      <c r="J344" s="878">
        <v>1998</v>
      </c>
      <c r="K344" s="878">
        <v>14674</v>
      </c>
      <c r="L344" s="878">
        <v>4375</v>
      </c>
      <c r="M344" s="878">
        <v>10798</v>
      </c>
      <c r="N344" s="878">
        <v>9467</v>
      </c>
      <c r="O344" s="878">
        <v>907</v>
      </c>
    </row>
    <row r="345" spans="1:15" s="698" customFormat="1" ht="18" customHeight="1">
      <c r="B345" s="678" t="s">
        <v>155</v>
      </c>
      <c r="C345" s="674" t="s">
        <v>1739</v>
      </c>
      <c r="D345" s="673">
        <v>91711</v>
      </c>
      <c r="E345" s="673">
        <v>22807</v>
      </c>
      <c r="F345" s="673">
        <v>14811</v>
      </c>
      <c r="G345" s="673">
        <v>2425</v>
      </c>
      <c r="H345" s="673">
        <v>1106</v>
      </c>
      <c r="I345" s="673">
        <v>32000</v>
      </c>
      <c r="J345" s="673">
        <v>15894</v>
      </c>
      <c r="K345" s="673">
        <v>13428</v>
      </c>
      <c r="L345" s="673">
        <v>4182</v>
      </c>
      <c r="M345" s="673">
        <v>13142</v>
      </c>
      <c r="N345" s="673">
        <v>5628</v>
      </c>
      <c r="O345" s="673">
        <v>2281</v>
      </c>
    </row>
    <row r="346" spans="1:15" s="698" customFormat="1" ht="9" customHeight="1">
      <c r="A346" s="677"/>
      <c r="B346" s="671"/>
      <c r="C346" s="674" t="s">
        <v>1740</v>
      </c>
      <c r="D346" s="698">
        <v>218018</v>
      </c>
      <c r="E346" s="698">
        <v>74900</v>
      </c>
      <c r="F346" s="698">
        <v>28996</v>
      </c>
      <c r="G346" s="698">
        <v>7496</v>
      </c>
      <c r="H346" s="698">
        <v>3706</v>
      </c>
      <c r="I346" s="698">
        <v>24787</v>
      </c>
      <c r="J346" s="698">
        <v>9219</v>
      </c>
      <c r="K346" s="698">
        <v>39577</v>
      </c>
      <c r="L346" s="698">
        <v>11887</v>
      </c>
      <c r="M346" s="698">
        <v>56744</v>
      </c>
      <c r="N346" s="698">
        <v>11330</v>
      </c>
      <c r="O346" s="698">
        <v>3184</v>
      </c>
    </row>
    <row r="347" spans="1:15" s="878" customFormat="1" ht="9" customHeight="1">
      <c r="A347" s="875"/>
      <c r="B347" s="876"/>
      <c r="C347" s="877" t="s">
        <v>1741</v>
      </c>
      <c r="D347" s="698">
        <v>309729</v>
      </c>
      <c r="E347" s="698">
        <v>97707</v>
      </c>
      <c r="F347" s="698">
        <v>43807</v>
      </c>
      <c r="G347" s="698">
        <v>9921</v>
      </c>
      <c r="H347" s="698">
        <v>4812</v>
      </c>
      <c r="I347" s="698">
        <v>56787</v>
      </c>
      <c r="J347" s="698">
        <v>25113</v>
      </c>
      <c r="K347" s="698">
        <v>53005</v>
      </c>
      <c r="L347" s="698">
        <v>16069</v>
      </c>
      <c r="M347" s="698">
        <v>69886</v>
      </c>
      <c r="N347" s="698">
        <v>16958</v>
      </c>
      <c r="O347" s="698">
        <v>5465</v>
      </c>
    </row>
    <row r="384" spans="1:15" s="698" customFormat="1" ht="9" customHeight="1">
      <c r="A384" s="39"/>
      <c r="B384" s="761"/>
      <c r="C384" s="881"/>
      <c r="D384" s="761"/>
      <c r="E384" s="761"/>
      <c r="F384" s="761"/>
      <c r="G384" s="761"/>
      <c r="H384" s="761"/>
      <c r="I384" s="761"/>
      <c r="J384" s="761"/>
      <c r="K384" s="761"/>
      <c r="L384" s="761"/>
      <c r="M384" s="39"/>
      <c r="N384" s="39"/>
      <c r="O384" s="39"/>
    </row>
    <row r="385" spans="1:15" s="698" customFormat="1" ht="9" customHeight="1">
      <c r="A385" s="247"/>
      <c r="B385" s="761"/>
      <c r="C385" s="881"/>
      <c r="D385" s="761"/>
      <c r="E385" s="761"/>
      <c r="F385" s="761"/>
      <c r="G385" s="761"/>
      <c r="H385" s="761"/>
      <c r="I385" s="761"/>
      <c r="J385" s="761"/>
      <c r="K385" s="761"/>
      <c r="L385" s="761"/>
      <c r="M385" s="39"/>
      <c r="N385" s="39"/>
      <c r="O385" s="39"/>
    </row>
    <row r="386" spans="1:15" s="698" customFormat="1" ht="9" customHeight="1">
      <c r="A386" s="247"/>
      <c r="B386" s="761"/>
      <c r="C386" s="881"/>
      <c r="D386" s="761"/>
      <c r="E386" s="761"/>
      <c r="F386" s="761"/>
      <c r="G386" s="761"/>
      <c r="H386" s="761"/>
      <c r="I386" s="761"/>
      <c r="J386" s="761"/>
      <c r="K386" s="761"/>
      <c r="L386" s="761"/>
      <c r="M386" s="39"/>
      <c r="N386" s="39"/>
      <c r="O386" s="39"/>
    </row>
    <row r="387" spans="1:15" s="698" customFormat="1" ht="9" customHeight="1">
      <c r="A387" s="247"/>
      <c r="B387" s="761"/>
      <c r="C387" s="881"/>
      <c r="D387" s="761"/>
      <c r="E387" s="761"/>
      <c r="F387" s="761"/>
      <c r="G387" s="761"/>
      <c r="H387" s="761"/>
      <c r="I387" s="761"/>
      <c r="J387" s="761"/>
      <c r="K387" s="761"/>
      <c r="L387" s="761"/>
      <c r="M387" s="39"/>
      <c r="N387" s="39"/>
      <c r="O387" s="39"/>
    </row>
    <row r="388" spans="1:15" s="118" customFormat="1" ht="15" customHeight="1">
      <c r="A388" s="205"/>
      <c r="B388" s="230"/>
      <c r="C388" s="329"/>
      <c r="D388" s="305"/>
      <c r="E388" s="305"/>
      <c r="F388" s="305"/>
      <c r="G388" s="305"/>
      <c r="H388" s="305"/>
      <c r="I388" s="305"/>
    </row>
    <row r="389" spans="1:15" s="39" customFormat="1" ht="10.5" customHeight="1">
      <c r="A389" s="61" t="s">
        <v>46</v>
      </c>
      <c r="B389" s="61"/>
      <c r="C389" s="881"/>
      <c r="D389" s="761"/>
      <c r="E389" s="761"/>
      <c r="F389" s="761"/>
      <c r="G389" s="761"/>
      <c r="H389" s="761"/>
      <c r="I389" s="761"/>
    </row>
  </sheetData>
  <mergeCells count="3">
    <mergeCell ref="D6:D7"/>
    <mergeCell ref="E6:N7"/>
    <mergeCell ref="A8:B8"/>
  </mergeCells>
  <pageMargins left="0.7" right="0.7" top="0.78740157499999996" bottom="0.78740157499999996" header="0.3" footer="0.3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855"/>
  <sheetViews>
    <sheetView workbookViewId="0">
      <pane ySplit="11" topLeftCell="A12" activePane="bottomLeft" state="frozen"/>
      <selection pane="bottomLeft"/>
    </sheetView>
  </sheetViews>
  <sheetFormatPr baseColWidth="10" defaultColWidth="11.42578125" defaultRowHeight="11.25"/>
  <cols>
    <col min="1" max="1" width="1.5703125" style="118" customWidth="1"/>
    <col min="2" max="2" width="1.7109375" style="118" customWidth="1"/>
    <col min="3" max="3" width="22.28515625" style="784" customWidth="1"/>
    <col min="4" max="4" width="2.5703125" style="186" customWidth="1"/>
    <col min="5" max="7" width="5.85546875" style="118" customWidth="1"/>
    <col min="8" max="8" width="5.42578125" style="118" customWidth="1"/>
    <col min="9" max="9" width="6.85546875" style="118" bestFit="1" customWidth="1"/>
    <col min="10" max="10" width="5.85546875" style="118" customWidth="1"/>
    <col min="11" max="11" width="5.140625" style="118" customWidth="1"/>
    <col min="12" max="12" width="7.5703125" style="118" customWidth="1"/>
    <col min="13" max="13" width="6.85546875" style="118" customWidth="1"/>
    <col min="14" max="14" width="5" style="118" customWidth="1"/>
    <col min="15" max="15" width="4.42578125" style="118" customWidth="1"/>
    <col min="16" max="16" width="5.42578125" style="118" bestFit="1" customWidth="1"/>
    <col min="17" max="16384" width="11.42578125" style="118"/>
  </cols>
  <sheetData>
    <row r="1" spans="1:16" s="17" customFormat="1" ht="12.75">
      <c r="A1" s="126" t="s">
        <v>592</v>
      </c>
      <c r="B1" s="882"/>
      <c r="C1" s="882"/>
      <c r="D1" s="142"/>
      <c r="E1" s="142"/>
      <c r="F1" s="142"/>
      <c r="G1" s="142"/>
      <c r="H1" s="142"/>
      <c r="I1" s="142"/>
      <c r="J1" s="142"/>
      <c r="K1" s="142"/>
      <c r="L1" s="142"/>
      <c r="M1" s="142"/>
      <c r="N1" s="142"/>
      <c r="O1" s="142"/>
      <c r="P1" s="142"/>
    </row>
    <row r="2" spans="1:16" ht="9" customHeight="1">
      <c r="A2" s="105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</row>
    <row r="3" spans="1:16" s="414" customFormat="1" ht="12">
      <c r="A3" s="35" t="s">
        <v>2320</v>
      </c>
      <c r="B3" s="81"/>
      <c r="C3" s="81"/>
      <c r="D3" s="81"/>
      <c r="E3" s="81"/>
      <c r="F3" s="81"/>
      <c r="G3" s="81"/>
      <c r="H3" s="81"/>
      <c r="I3" s="81"/>
      <c r="J3" s="81"/>
      <c r="K3" s="81"/>
      <c r="L3" s="81"/>
      <c r="M3" s="81"/>
      <c r="N3" s="81"/>
      <c r="O3" s="81"/>
      <c r="P3" s="81"/>
    </row>
    <row r="4" spans="1:16" s="414" customFormat="1" ht="12">
      <c r="A4" s="35" t="s">
        <v>2321</v>
      </c>
      <c r="B4" s="81"/>
      <c r="C4" s="81"/>
      <c r="D4" s="81"/>
      <c r="E4" s="81"/>
      <c r="F4" s="81"/>
      <c r="G4" s="81"/>
      <c r="H4" s="81"/>
      <c r="I4" s="81"/>
      <c r="J4" s="81"/>
      <c r="K4" s="81"/>
      <c r="L4" s="81"/>
      <c r="M4" s="81"/>
      <c r="N4" s="81"/>
      <c r="O4" s="81"/>
      <c r="P4" s="81"/>
    </row>
    <row r="5" spans="1:16">
      <c r="A5" s="105"/>
      <c r="B5" s="32"/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222"/>
    </row>
    <row r="6" spans="1:16" ht="12.75" customHeight="1">
      <c r="A6" s="721" t="s">
        <v>182</v>
      </c>
      <c r="B6" s="721"/>
      <c r="C6" s="721"/>
      <c r="D6" s="618"/>
      <c r="E6" s="1500" t="s">
        <v>594</v>
      </c>
      <c r="F6" s="1498" t="s">
        <v>2322</v>
      </c>
      <c r="G6" s="1484"/>
      <c r="H6" s="1485"/>
      <c r="I6" s="1500" t="s">
        <v>2323</v>
      </c>
      <c r="J6" s="615" t="s">
        <v>1807</v>
      </c>
      <c r="K6" s="614"/>
      <c r="L6" s="883"/>
      <c r="M6" s="883"/>
      <c r="N6" s="615"/>
      <c r="O6" s="613"/>
      <c r="P6" s="884"/>
    </row>
    <row r="7" spans="1:16" ht="10.15" customHeight="1">
      <c r="A7" s="51" t="s">
        <v>1809</v>
      </c>
      <c r="B7" s="51"/>
      <c r="C7" s="51"/>
      <c r="D7" s="42"/>
      <c r="E7" s="1491"/>
      <c r="F7" s="1486"/>
      <c r="G7" s="1487"/>
      <c r="H7" s="1488"/>
      <c r="I7" s="1491"/>
      <c r="J7" s="885" t="s">
        <v>1810</v>
      </c>
      <c r="K7" s="886"/>
      <c r="L7" s="58"/>
      <c r="M7" s="885"/>
      <c r="N7" s="885" t="s">
        <v>2324</v>
      </c>
      <c r="O7" s="886"/>
      <c r="P7" s="1498" t="s">
        <v>2325</v>
      </c>
    </row>
    <row r="8" spans="1:16" ht="10.15" customHeight="1">
      <c r="A8" s="51" t="s">
        <v>595</v>
      </c>
      <c r="B8" s="51"/>
      <c r="C8" s="51"/>
      <c r="D8" s="42"/>
      <c r="E8" s="1491"/>
      <c r="F8" s="1500" t="s">
        <v>1651</v>
      </c>
      <c r="G8" s="1500" t="s">
        <v>2326</v>
      </c>
      <c r="H8" s="1500" t="s">
        <v>2327</v>
      </c>
      <c r="I8" s="1491"/>
      <c r="J8" s="1500" t="s">
        <v>1812</v>
      </c>
      <c r="K8" s="1501" t="s">
        <v>2328</v>
      </c>
      <c r="L8" s="1500" t="s">
        <v>2329</v>
      </c>
      <c r="M8" s="1501" t="s">
        <v>2330</v>
      </c>
      <c r="N8" s="1500" t="s">
        <v>2331</v>
      </c>
      <c r="O8" s="1490" t="s">
        <v>1817</v>
      </c>
      <c r="P8" s="1499"/>
    </row>
    <row r="9" spans="1:16" ht="10.15" customHeight="1">
      <c r="A9" s="51"/>
      <c r="B9" s="51"/>
      <c r="C9" s="51"/>
      <c r="D9" s="42"/>
      <c r="E9" s="1491"/>
      <c r="F9" s="1491"/>
      <c r="G9" s="1491"/>
      <c r="H9" s="1491"/>
      <c r="I9" s="1491"/>
      <c r="J9" s="1491"/>
      <c r="K9" s="1502"/>
      <c r="L9" s="1491"/>
      <c r="M9" s="1502"/>
      <c r="N9" s="1491"/>
      <c r="O9" s="1491"/>
      <c r="P9" s="1499"/>
    </row>
    <row r="10" spans="1:16">
      <c r="A10" s="51" t="s">
        <v>1728</v>
      </c>
      <c r="B10" s="51"/>
      <c r="C10" s="51"/>
      <c r="D10" s="42"/>
      <c r="E10" s="1491"/>
      <c r="F10" s="1491"/>
      <c r="G10" s="1491"/>
      <c r="H10" s="1491"/>
      <c r="I10" s="1491"/>
      <c r="J10" s="1491"/>
      <c r="K10" s="1502"/>
      <c r="L10" s="1491"/>
      <c r="M10" s="1502"/>
      <c r="N10" s="1491"/>
      <c r="O10" s="1491"/>
      <c r="P10" s="1499"/>
    </row>
    <row r="11" spans="1:16" ht="12.75" customHeight="1">
      <c r="A11" s="623" t="s">
        <v>1734</v>
      </c>
      <c r="B11" s="623"/>
      <c r="C11" s="623"/>
      <c r="D11" s="150"/>
      <c r="E11" s="1431"/>
      <c r="F11" s="1431"/>
      <c r="G11" s="1431"/>
      <c r="H11" s="1431"/>
      <c r="I11" s="1431"/>
      <c r="J11" s="1431"/>
      <c r="K11" s="1503"/>
      <c r="L11" s="1431"/>
      <c r="M11" s="1503"/>
      <c r="N11" s="1431"/>
      <c r="O11" s="1431"/>
      <c r="P11" s="1486"/>
    </row>
    <row r="12" spans="1:16" ht="9.75" customHeight="1">
      <c r="A12" s="39"/>
      <c r="B12" s="39"/>
      <c r="C12" s="39"/>
      <c r="D12" s="618"/>
      <c r="E12" s="887"/>
      <c r="F12" s="887"/>
      <c r="G12" s="887"/>
      <c r="H12" s="887"/>
      <c r="I12" s="887"/>
      <c r="J12" s="887"/>
      <c r="K12" s="887"/>
      <c r="L12" s="887"/>
      <c r="M12" s="887"/>
      <c r="N12" s="887"/>
      <c r="O12" s="887"/>
      <c r="P12" s="887"/>
    </row>
    <row r="13" spans="1:16" s="21" customFormat="1" ht="18" customHeight="1">
      <c r="A13" s="24" t="s">
        <v>458</v>
      </c>
      <c r="B13" s="24"/>
      <c r="C13" s="24"/>
      <c r="D13" s="640"/>
      <c r="E13" s="888"/>
      <c r="F13" s="888"/>
      <c r="G13" s="888"/>
      <c r="H13" s="888"/>
      <c r="I13" s="888"/>
      <c r="J13" s="888"/>
      <c r="K13" s="888"/>
      <c r="L13" s="888"/>
      <c r="M13" s="888"/>
    </row>
    <row r="14" spans="1:16" s="21" customFormat="1" ht="20.25" customHeight="1">
      <c r="A14" s="24"/>
      <c r="B14" s="24" t="s">
        <v>654</v>
      </c>
      <c r="C14" s="24"/>
      <c r="D14" s="640"/>
      <c r="E14" s="888"/>
      <c r="F14" s="888"/>
      <c r="G14" s="888"/>
      <c r="H14" s="888"/>
      <c r="I14" s="888"/>
      <c r="J14" s="888"/>
      <c r="K14" s="888"/>
      <c r="L14" s="888"/>
      <c r="M14" s="888"/>
    </row>
    <row r="15" spans="1:16" ht="24" customHeight="1">
      <c r="A15" s="24"/>
      <c r="B15" s="24"/>
      <c r="C15" s="646" t="s">
        <v>2332</v>
      </c>
      <c r="D15" s="640" t="s">
        <v>1739</v>
      </c>
      <c r="E15" s="782">
        <v>159</v>
      </c>
      <c r="F15" s="782">
        <v>95</v>
      </c>
      <c r="G15" s="782">
        <v>70</v>
      </c>
      <c r="H15" s="782">
        <v>25</v>
      </c>
      <c r="I15" s="782">
        <v>64</v>
      </c>
      <c r="J15" s="782">
        <v>70</v>
      </c>
      <c r="K15" s="782">
        <v>34</v>
      </c>
      <c r="L15" s="782">
        <v>8</v>
      </c>
      <c r="M15" s="782">
        <v>5</v>
      </c>
      <c r="N15" s="782">
        <v>39</v>
      </c>
      <c r="O15" s="782">
        <v>2</v>
      </c>
      <c r="P15" s="782">
        <v>1</v>
      </c>
    </row>
    <row r="16" spans="1:16">
      <c r="A16" s="24"/>
      <c r="B16" s="24"/>
      <c r="C16" s="646"/>
      <c r="D16" s="640" t="s">
        <v>1740</v>
      </c>
      <c r="E16" s="782">
        <v>545</v>
      </c>
      <c r="F16" s="782">
        <v>255</v>
      </c>
      <c r="G16" s="782">
        <v>195</v>
      </c>
      <c r="H16" s="782">
        <v>60</v>
      </c>
      <c r="I16" s="782">
        <v>290</v>
      </c>
      <c r="J16" s="782">
        <v>275</v>
      </c>
      <c r="K16" s="782">
        <v>134</v>
      </c>
      <c r="L16" s="782">
        <v>24</v>
      </c>
      <c r="M16" s="782">
        <v>3</v>
      </c>
      <c r="N16" s="782">
        <v>96</v>
      </c>
      <c r="O16" s="782">
        <v>11</v>
      </c>
      <c r="P16" s="782">
        <v>2</v>
      </c>
    </row>
    <row r="17" spans="1:16">
      <c r="A17" s="24"/>
      <c r="B17" s="24"/>
      <c r="C17" s="646"/>
      <c r="D17" s="640" t="s">
        <v>1741</v>
      </c>
      <c r="E17" s="782">
        <v>704</v>
      </c>
      <c r="F17" s="782">
        <v>350</v>
      </c>
      <c r="G17" s="782">
        <v>265</v>
      </c>
      <c r="H17" s="782">
        <v>85</v>
      </c>
      <c r="I17" s="782">
        <v>354</v>
      </c>
      <c r="J17" s="782">
        <v>345</v>
      </c>
      <c r="K17" s="782">
        <v>168</v>
      </c>
      <c r="L17" s="782">
        <v>32</v>
      </c>
      <c r="M17" s="782">
        <v>8</v>
      </c>
      <c r="N17" s="782">
        <v>135</v>
      </c>
      <c r="O17" s="782">
        <v>13</v>
      </c>
      <c r="P17" s="782">
        <v>3</v>
      </c>
    </row>
    <row r="18" spans="1:16" ht="22.5" customHeight="1">
      <c r="A18" s="24"/>
      <c r="B18" s="24"/>
      <c r="C18" s="646" t="s">
        <v>2333</v>
      </c>
      <c r="D18" s="640" t="s">
        <v>1739</v>
      </c>
      <c r="E18" s="782">
        <v>130</v>
      </c>
      <c r="F18" s="782">
        <v>48</v>
      </c>
      <c r="G18" s="782">
        <v>42</v>
      </c>
      <c r="H18" s="782">
        <v>6</v>
      </c>
      <c r="I18" s="782">
        <v>82</v>
      </c>
      <c r="J18" s="782">
        <v>87</v>
      </c>
      <c r="K18" s="782">
        <v>24</v>
      </c>
      <c r="L18" s="782">
        <v>6</v>
      </c>
      <c r="M18" s="782">
        <v>0</v>
      </c>
      <c r="N18" s="782">
        <v>11</v>
      </c>
      <c r="O18" s="782">
        <v>1</v>
      </c>
      <c r="P18" s="782">
        <v>1</v>
      </c>
    </row>
    <row r="19" spans="1:16">
      <c r="A19" s="24"/>
      <c r="B19" s="24"/>
      <c r="C19" s="646"/>
      <c r="D19" s="640" t="s">
        <v>1740</v>
      </c>
      <c r="E19" s="782">
        <v>2322</v>
      </c>
      <c r="F19" s="782">
        <v>777</v>
      </c>
      <c r="G19" s="782">
        <v>726</v>
      </c>
      <c r="H19" s="782">
        <v>51</v>
      </c>
      <c r="I19" s="782">
        <v>1545</v>
      </c>
      <c r="J19" s="782">
        <v>1845</v>
      </c>
      <c r="K19" s="782">
        <v>335</v>
      </c>
      <c r="L19" s="782">
        <v>45</v>
      </c>
      <c r="M19" s="782">
        <v>3</v>
      </c>
      <c r="N19" s="782">
        <v>74</v>
      </c>
      <c r="O19" s="782">
        <v>18</v>
      </c>
      <c r="P19" s="782">
        <v>2</v>
      </c>
    </row>
    <row r="20" spans="1:16">
      <c r="A20" s="24"/>
      <c r="B20" s="24"/>
      <c r="C20" s="646"/>
      <c r="D20" s="640" t="s">
        <v>1741</v>
      </c>
      <c r="E20" s="782">
        <v>2452</v>
      </c>
      <c r="F20" s="782">
        <v>825</v>
      </c>
      <c r="G20" s="782">
        <v>768</v>
      </c>
      <c r="H20" s="782">
        <v>57</v>
      </c>
      <c r="I20" s="782">
        <v>1627</v>
      </c>
      <c r="J20" s="782">
        <v>1932</v>
      </c>
      <c r="K20" s="782">
        <v>359</v>
      </c>
      <c r="L20" s="782">
        <v>51</v>
      </c>
      <c r="M20" s="782">
        <v>3</v>
      </c>
      <c r="N20" s="782">
        <v>85</v>
      </c>
      <c r="O20" s="782">
        <v>19</v>
      </c>
      <c r="P20" s="782">
        <v>3</v>
      </c>
    </row>
    <row r="21" spans="1:16" ht="20.25" customHeight="1">
      <c r="A21" s="24"/>
      <c r="B21" s="24"/>
      <c r="C21" s="889" t="s">
        <v>1874</v>
      </c>
      <c r="D21" s="640" t="s">
        <v>1739</v>
      </c>
      <c r="E21" s="782">
        <v>289</v>
      </c>
      <c r="F21" s="782">
        <v>143</v>
      </c>
      <c r="G21" s="782">
        <v>112</v>
      </c>
      <c r="H21" s="782">
        <v>31</v>
      </c>
      <c r="I21" s="782">
        <v>146</v>
      </c>
      <c r="J21" s="782">
        <v>157</v>
      </c>
      <c r="K21" s="782">
        <v>58</v>
      </c>
      <c r="L21" s="782">
        <v>14</v>
      </c>
      <c r="M21" s="782">
        <v>5</v>
      </c>
      <c r="N21" s="782">
        <v>50</v>
      </c>
      <c r="O21" s="782">
        <v>3</v>
      </c>
      <c r="P21" s="782">
        <v>2</v>
      </c>
    </row>
    <row r="22" spans="1:16">
      <c r="A22" s="24"/>
      <c r="B22" s="24"/>
      <c r="C22" s="646"/>
      <c r="D22" s="640" t="s">
        <v>1740</v>
      </c>
      <c r="E22" s="782">
        <v>2867</v>
      </c>
      <c r="F22" s="782">
        <v>1032</v>
      </c>
      <c r="G22" s="782">
        <v>921</v>
      </c>
      <c r="H22" s="782">
        <v>111</v>
      </c>
      <c r="I22" s="782">
        <v>1835</v>
      </c>
      <c r="J22" s="782">
        <v>2120</v>
      </c>
      <c r="K22" s="782">
        <v>469</v>
      </c>
      <c r="L22" s="782">
        <v>69</v>
      </c>
      <c r="M22" s="782">
        <v>6</v>
      </c>
      <c r="N22" s="782">
        <v>170</v>
      </c>
      <c r="O22" s="782">
        <v>29</v>
      </c>
      <c r="P22" s="782">
        <v>4</v>
      </c>
    </row>
    <row r="23" spans="1:16">
      <c r="A23" s="24"/>
      <c r="B23" s="24"/>
      <c r="C23" s="646"/>
      <c r="D23" s="640" t="s">
        <v>1741</v>
      </c>
      <c r="E23" s="782">
        <v>3156</v>
      </c>
      <c r="F23" s="782">
        <v>1175</v>
      </c>
      <c r="G23" s="782">
        <v>1033</v>
      </c>
      <c r="H23" s="782">
        <v>142</v>
      </c>
      <c r="I23" s="782">
        <v>1981</v>
      </c>
      <c r="J23" s="782">
        <v>2277</v>
      </c>
      <c r="K23" s="782">
        <v>527</v>
      </c>
      <c r="L23" s="782">
        <v>83</v>
      </c>
      <c r="M23" s="782">
        <v>11</v>
      </c>
      <c r="N23" s="782">
        <v>220</v>
      </c>
      <c r="O23" s="782">
        <v>32</v>
      </c>
      <c r="P23" s="782">
        <v>6</v>
      </c>
    </row>
    <row r="24" spans="1:16" s="21" customFormat="1" ht="20.25" customHeight="1">
      <c r="A24" s="24"/>
      <c r="B24" s="24" t="s">
        <v>656</v>
      </c>
      <c r="C24" s="646"/>
      <c r="D24" s="640"/>
      <c r="E24" s="782"/>
      <c r="F24" s="782"/>
      <c r="G24" s="782"/>
      <c r="H24" s="782"/>
      <c r="I24" s="782"/>
      <c r="J24" s="782"/>
      <c r="K24" s="782"/>
      <c r="L24" s="782"/>
      <c r="M24" s="782"/>
      <c r="N24" s="782"/>
      <c r="O24" s="782"/>
      <c r="P24" s="782"/>
    </row>
    <row r="25" spans="1:16" ht="20.45" customHeight="1">
      <c r="A25" s="24"/>
      <c r="B25" s="24"/>
      <c r="C25" s="646" t="s">
        <v>2332</v>
      </c>
      <c r="D25" s="640" t="s">
        <v>1739</v>
      </c>
      <c r="E25" s="782">
        <v>18</v>
      </c>
      <c r="F25" s="782">
        <v>11</v>
      </c>
      <c r="G25" s="324" t="s">
        <v>613</v>
      </c>
      <c r="H25" s="324" t="s">
        <v>613</v>
      </c>
      <c r="I25" s="782">
        <v>7</v>
      </c>
      <c r="J25" s="782">
        <v>13</v>
      </c>
      <c r="K25" s="782">
        <v>3</v>
      </c>
      <c r="L25" s="782">
        <v>0</v>
      </c>
      <c r="M25" s="782">
        <v>0</v>
      </c>
      <c r="N25" s="782">
        <v>1</v>
      </c>
      <c r="O25" s="782">
        <v>0</v>
      </c>
      <c r="P25" s="782">
        <v>1</v>
      </c>
    </row>
    <row r="26" spans="1:16" ht="12">
      <c r="A26" s="24"/>
      <c r="B26" s="24"/>
      <c r="C26" s="646"/>
      <c r="D26" s="640" t="s">
        <v>1740</v>
      </c>
      <c r="E26" s="782">
        <v>68</v>
      </c>
      <c r="F26" s="782">
        <v>30</v>
      </c>
      <c r="G26" s="324" t="s">
        <v>613</v>
      </c>
      <c r="H26" s="324" t="s">
        <v>613</v>
      </c>
      <c r="I26" s="782">
        <v>38</v>
      </c>
      <c r="J26" s="782">
        <v>56</v>
      </c>
      <c r="K26" s="782">
        <v>7</v>
      </c>
      <c r="L26" s="782">
        <v>1</v>
      </c>
      <c r="M26" s="782">
        <v>0</v>
      </c>
      <c r="N26" s="782">
        <v>3</v>
      </c>
      <c r="O26" s="782">
        <v>0</v>
      </c>
      <c r="P26" s="782">
        <v>1</v>
      </c>
    </row>
    <row r="27" spans="1:16" ht="12">
      <c r="A27" s="24"/>
      <c r="B27" s="24"/>
      <c r="C27" s="646"/>
      <c r="D27" s="640" t="s">
        <v>1741</v>
      </c>
      <c r="E27" s="782">
        <v>86</v>
      </c>
      <c r="F27" s="782">
        <v>41</v>
      </c>
      <c r="G27" s="324" t="s">
        <v>613</v>
      </c>
      <c r="H27" s="324" t="s">
        <v>613</v>
      </c>
      <c r="I27" s="782">
        <v>45</v>
      </c>
      <c r="J27" s="782">
        <v>69</v>
      </c>
      <c r="K27" s="782">
        <v>10</v>
      </c>
      <c r="L27" s="782">
        <v>1</v>
      </c>
      <c r="M27" s="782">
        <v>0</v>
      </c>
      <c r="N27" s="782">
        <v>4</v>
      </c>
      <c r="O27" s="782">
        <v>0</v>
      </c>
      <c r="P27" s="782">
        <v>2</v>
      </c>
    </row>
    <row r="28" spans="1:16" ht="20.45" customHeight="1">
      <c r="A28" s="24"/>
      <c r="B28" s="24"/>
      <c r="C28" s="646" t="s">
        <v>2333</v>
      </c>
      <c r="D28" s="640" t="s">
        <v>1739</v>
      </c>
      <c r="E28" s="782">
        <v>33</v>
      </c>
      <c r="F28" s="782">
        <v>16</v>
      </c>
      <c r="G28" s="324" t="s">
        <v>613</v>
      </c>
      <c r="H28" s="324" t="s">
        <v>613</v>
      </c>
      <c r="I28" s="782">
        <v>17</v>
      </c>
      <c r="J28" s="782">
        <v>24</v>
      </c>
      <c r="K28" s="782">
        <v>8</v>
      </c>
      <c r="L28" s="782">
        <v>0</v>
      </c>
      <c r="M28" s="782">
        <v>1</v>
      </c>
      <c r="N28" s="782">
        <v>0</v>
      </c>
      <c r="O28" s="782">
        <v>0</v>
      </c>
      <c r="P28" s="782">
        <v>0</v>
      </c>
    </row>
    <row r="29" spans="1:16" ht="12">
      <c r="A29" s="24"/>
      <c r="B29" s="24"/>
      <c r="C29" s="646"/>
      <c r="D29" s="640" t="s">
        <v>1740</v>
      </c>
      <c r="E29" s="782">
        <v>65</v>
      </c>
      <c r="F29" s="782">
        <v>20</v>
      </c>
      <c r="G29" s="324" t="s">
        <v>613</v>
      </c>
      <c r="H29" s="324" t="s">
        <v>613</v>
      </c>
      <c r="I29" s="782">
        <v>45</v>
      </c>
      <c r="J29" s="782">
        <v>49</v>
      </c>
      <c r="K29" s="782">
        <v>11</v>
      </c>
      <c r="L29" s="782">
        <v>0</v>
      </c>
      <c r="M29" s="782">
        <v>1</v>
      </c>
      <c r="N29" s="782">
        <v>2</v>
      </c>
      <c r="O29" s="782">
        <v>1</v>
      </c>
      <c r="P29" s="782">
        <v>1</v>
      </c>
    </row>
    <row r="30" spans="1:16" ht="12">
      <c r="A30" s="24"/>
      <c r="B30" s="24"/>
      <c r="C30" s="646"/>
      <c r="D30" s="640" t="s">
        <v>1741</v>
      </c>
      <c r="E30" s="782">
        <v>98</v>
      </c>
      <c r="F30" s="782">
        <v>36</v>
      </c>
      <c r="G30" s="324" t="s">
        <v>613</v>
      </c>
      <c r="H30" s="324" t="s">
        <v>613</v>
      </c>
      <c r="I30" s="782">
        <v>62</v>
      </c>
      <c r="J30" s="782">
        <v>73</v>
      </c>
      <c r="K30" s="782">
        <v>19</v>
      </c>
      <c r="L30" s="782">
        <v>0</v>
      </c>
      <c r="M30" s="782">
        <v>2</v>
      </c>
      <c r="N30" s="782">
        <v>2</v>
      </c>
      <c r="O30" s="782">
        <v>1</v>
      </c>
      <c r="P30" s="782">
        <v>1</v>
      </c>
    </row>
    <row r="31" spans="1:16" ht="20.45" customHeight="1">
      <c r="A31" s="24"/>
      <c r="B31" s="24"/>
      <c r="C31" s="889" t="s">
        <v>1874</v>
      </c>
      <c r="D31" s="640" t="s">
        <v>1739</v>
      </c>
      <c r="E31" s="782">
        <v>51</v>
      </c>
      <c r="F31" s="782">
        <v>27</v>
      </c>
      <c r="G31" s="782">
        <v>26</v>
      </c>
      <c r="H31" s="782">
        <v>1</v>
      </c>
      <c r="I31" s="782">
        <v>24</v>
      </c>
      <c r="J31" s="782">
        <v>37</v>
      </c>
      <c r="K31" s="782">
        <v>11</v>
      </c>
      <c r="L31" s="782">
        <v>0</v>
      </c>
      <c r="M31" s="782">
        <v>1</v>
      </c>
      <c r="N31" s="782">
        <v>1</v>
      </c>
      <c r="O31" s="782">
        <v>0</v>
      </c>
      <c r="P31" s="782">
        <v>1</v>
      </c>
    </row>
    <row r="32" spans="1:16">
      <c r="A32" s="24"/>
      <c r="B32" s="24"/>
      <c r="C32" s="646"/>
      <c r="D32" s="640" t="s">
        <v>1740</v>
      </c>
      <c r="E32" s="782">
        <v>133</v>
      </c>
      <c r="F32" s="782">
        <v>50</v>
      </c>
      <c r="G32" s="782">
        <v>47</v>
      </c>
      <c r="H32" s="782">
        <v>3</v>
      </c>
      <c r="I32" s="782">
        <v>83</v>
      </c>
      <c r="J32" s="782">
        <v>105</v>
      </c>
      <c r="K32" s="782">
        <v>18</v>
      </c>
      <c r="L32" s="782">
        <v>1</v>
      </c>
      <c r="M32" s="782">
        <v>1</v>
      </c>
      <c r="N32" s="782">
        <v>5</v>
      </c>
      <c r="O32" s="782">
        <v>1</v>
      </c>
      <c r="P32" s="782">
        <v>2</v>
      </c>
    </row>
    <row r="33" spans="1:16">
      <c r="A33" s="24"/>
      <c r="B33" s="24"/>
      <c r="C33" s="646"/>
      <c r="D33" s="640" t="s">
        <v>1741</v>
      </c>
      <c r="E33" s="782">
        <v>184</v>
      </c>
      <c r="F33" s="782">
        <v>77</v>
      </c>
      <c r="G33" s="782">
        <v>73</v>
      </c>
      <c r="H33" s="782">
        <v>4</v>
      </c>
      <c r="I33" s="782">
        <v>107</v>
      </c>
      <c r="J33" s="782">
        <v>142</v>
      </c>
      <c r="K33" s="782">
        <v>29</v>
      </c>
      <c r="L33" s="782">
        <v>1</v>
      </c>
      <c r="M33" s="782">
        <v>2</v>
      </c>
      <c r="N33" s="782">
        <v>6</v>
      </c>
      <c r="O33" s="782">
        <v>1</v>
      </c>
      <c r="P33" s="782">
        <v>3</v>
      </c>
    </row>
    <row r="34" spans="1:16" s="21" customFormat="1" ht="20.25" customHeight="1">
      <c r="A34" s="24"/>
      <c r="B34" s="24" t="s">
        <v>657</v>
      </c>
      <c r="C34" s="646"/>
      <c r="D34" s="640"/>
      <c r="E34" s="782"/>
      <c r="F34" s="782"/>
      <c r="G34" s="782"/>
      <c r="H34" s="782"/>
      <c r="I34" s="782"/>
      <c r="J34" s="782"/>
      <c r="K34" s="782"/>
      <c r="L34" s="782"/>
      <c r="M34" s="782"/>
      <c r="N34" s="782"/>
      <c r="O34" s="782"/>
      <c r="P34" s="782"/>
    </row>
    <row r="35" spans="1:16" ht="20.45" customHeight="1">
      <c r="A35" s="24"/>
      <c r="B35" s="24"/>
      <c r="C35" s="646" t="s">
        <v>2332</v>
      </c>
      <c r="D35" s="640" t="s">
        <v>1739</v>
      </c>
      <c r="E35" s="782">
        <v>105</v>
      </c>
      <c r="F35" s="782">
        <v>65</v>
      </c>
      <c r="G35" s="782">
        <v>57</v>
      </c>
      <c r="H35" s="782">
        <v>8</v>
      </c>
      <c r="I35" s="782">
        <v>40</v>
      </c>
      <c r="J35" s="782">
        <v>65</v>
      </c>
      <c r="K35" s="782">
        <v>18</v>
      </c>
      <c r="L35" s="782">
        <v>5</v>
      </c>
      <c r="M35" s="782">
        <v>0</v>
      </c>
      <c r="N35" s="782">
        <v>13</v>
      </c>
      <c r="O35" s="782">
        <v>0</v>
      </c>
      <c r="P35" s="782">
        <v>4</v>
      </c>
    </row>
    <row r="36" spans="1:16">
      <c r="A36" s="24"/>
      <c r="B36" s="24"/>
      <c r="C36" s="646"/>
      <c r="D36" s="640" t="s">
        <v>1740</v>
      </c>
      <c r="E36" s="782">
        <v>38</v>
      </c>
      <c r="F36" s="782">
        <v>20</v>
      </c>
      <c r="G36" s="782">
        <v>17</v>
      </c>
      <c r="H36" s="782">
        <v>3</v>
      </c>
      <c r="I36" s="782">
        <v>18</v>
      </c>
      <c r="J36" s="782">
        <v>26</v>
      </c>
      <c r="K36" s="782">
        <v>5</v>
      </c>
      <c r="L36" s="782">
        <v>1</v>
      </c>
      <c r="M36" s="782">
        <v>0</v>
      </c>
      <c r="N36" s="782">
        <v>5</v>
      </c>
      <c r="O36" s="782">
        <v>0</v>
      </c>
      <c r="P36" s="782">
        <v>1</v>
      </c>
    </row>
    <row r="37" spans="1:16">
      <c r="A37" s="24"/>
      <c r="B37" s="24"/>
      <c r="C37" s="646"/>
      <c r="D37" s="640" t="s">
        <v>1741</v>
      </c>
      <c r="E37" s="782">
        <v>143</v>
      </c>
      <c r="F37" s="782">
        <v>85</v>
      </c>
      <c r="G37" s="782">
        <v>74</v>
      </c>
      <c r="H37" s="782">
        <v>11</v>
      </c>
      <c r="I37" s="782">
        <v>58</v>
      </c>
      <c r="J37" s="782">
        <v>91</v>
      </c>
      <c r="K37" s="782">
        <v>23</v>
      </c>
      <c r="L37" s="782">
        <v>6</v>
      </c>
      <c r="M37" s="782">
        <v>0</v>
      </c>
      <c r="N37" s="782">
        <v>18</v>
      </c>
      <c r="O37" s="782">
        <v>0</v>
      </c>
      <c r="P37" s="782">
        <v>5</v>
      </c>
    </row>
    <row r="38" spans="1:16" ht="20.45" customHeight="1">
      <c r="A38" s="24"/>
      <c r="B38" s="24"/>
      <c r="C38" s="646" t="s">
        <v>2333</v>
      </c>
      <c r="D38" s="640" t="s">
        <v>1739</v>
      </c>
      <c r="E38" s="782">
        <v>75</v>
      </c>
      <c r="F38" s="782">
        <v>46</v>
      </c>
      <c r="G38" s="782">
        <v>41</v>
      </c>
      <c r="H38" s="782">
        <v>5</v>
      </c>
      <c r="I38" s="782">
        <v>29</v>
      </c>
      <c r="J38" s="782">
        <v>49</v>
      </c>
      <c r="K38" s="782">
        <v>16</v>
      </c>
      <c r="L38" s="782">
        <v>3</v>
      </c>
      <c r="M38" s="782">
        <v>0</v>
      </c>
      <c r="N38" s="782">
        <v>7</v>
      </c>
      <c r="O38" s="782">
        <v>0</v>
      </c>
      <c r="P38" s="782">
        <v>0</v>
      </c>
    </row>
    <row r="39" spans="1:16">
      <c r="A39" s="24"/>
      <c r="B39" s="24"/>
      <c r="C39" s="646"/>
      <c r="D39" s="640" t="s">
        <v>1740</v>
      </c>
      <c r="E39" s="782">
        <v>48</v>
      </c>
      <c r="F39" s="782">
        <v>19</v>
      </c>
      <c r="G39" s="782">
        <v>18</v>
      </c>
      <c r="H39" s="782">
        <v>1</v>
      </c>
      <c r="I39" s="782">
        <v>29</v>
      </c>
      <c r="J39" s="782">
        <v>39</v>
      </c>
      <c r="K39" s="782">
        <v>6</v>
      </c>
      <c r="L39" s="782">
        <v>0</v>
      </c>
      <c r="M39" s="782">
        <v>0</v>
      </c>
      <c r="N39" s="782">
        <v>2</v>
      </c>
      <c r="O39" s="782">
        <v>1</v>
      </c>
      <c r="P39" s="782">
        <v>0</v>
      </c>
    </row>
    <row r="40" spans="1:16">
      <c r="A40" s="24"/>
      <c r="B40" s="24"/>
      <c r="C40" s="646"/>
      <c r="D40" s="640" t="s">
        <v>1741</v>
      </c>
      <c r="E40" s="782">
        <v>123</v>
      </c>
      <c r="F40" s="782">
        <v>65</v>
      </c>
      <c r="G40" s="782">
        <v>59</v>
      </c>
      <c r="H40" s="782">
        <v>6</v>
      </c>
      <c r="I40" s="782">
        <v>58</v>
      </c>
      <c r="J40" s="782">
        <v>88</v>
      </c>
      <c r="K40" s="782">
        <v>22</v>
      </c>
      <c r="L40" s="782">
        <v>3</v>
      </c>
      <c r="M40" s="782">
        <v>0</v>
      </c>
      <c r="N40" s="782">
        <v>9</v>
      </c>
      <c r="O40" s="782">
        <v>1</v>
      </c>
      <c r="P40" s="782">
        <v>0</v>
      </c>
    </row>
    <row r="41" spans="1:16" s="21" customFormat="1" ht="20.25" customHeight="1">
      <c r="A41" s="24"/>
      <c r="B41" s="24"/>
      <c r="C41" s="889" t="s">
        <v>1874</v>
      </c>
      <c r="D41" s="640" t="s">
        <v>1739</v>
      </c>
      <c r="E41" s="782">
        <v>180</v>
      </c>
      <c r="F41" s="782">
        <v>111</v>
      </c>
      <c r="G41" s="782">
        <v>98</v>
      </c>
      <c r="H41" s="782">
        <v>13</v>
      </c>
      <c r="I41" s="782">
        <v>69</v>
      </c>
      <c r="J41" s="782">
        <v>114</v>
      </c>
      <c r="K41" s="782">
        <v>34</v>
      </c>
      <c r="L41" s="782">
        <v>8</v>
      </c>
      <c r="M41" s="782">
        <v>0</v>
      </c>
      <c r="N41" s="782">
        <v>20</v>
      </c>
      <c r="O41" s="782">
        <v>0</v>
      </c>
      <c r="P41" s="782">
        <v>4</v>
      </c>
    </row>
    <row r="42" spans="1:16" s="21" customFormat="1">
      <c r="A42" s="24"/>
      <c r="B42" s="24"/>
      <c r="C42" s="646"/>
      <c r="D42" s="640" t="s">
        <v>1740</v>
      </c>
      <c r="E42" s="782">
        <v>86</v>
      </c>
      <c r="F42" s="782">
        <v>39</v>
      </c>
      <c r="G42" s="782">
        <v>35</v>
      </c>
      <c r="H42" s="782">
        <v>4</v>
      </c>
      <c r="I42" s="782">
        <v>47</v>
      </c>
      <c r="J42" s="782">
        <v>65</v>
      </c>
      <c r="K42" s="782">
        <v>11</v>
      </c>
      <c r="L42" s="782">
        <v>1</v>
      </c>
      <c r="M42" s="782">
        <v>0</v>
      </c>
      <c r="N42" s="782">
        <v>7</v>
      </c>
      <c r="O42" s="782">
        <v>1</v>
      </c>
      <c r="P42" s="782">
        <v>1</v>
      </c>
    </row>
    <row r="43" spans="1:16" s="21" customFormat="1">
      <c r="A43" s="24"/>
      <c r="B43" s="24"/>
      <c r="C43" s="646"/>
      <c r="D43" s="640" t="s">
        <v>1741</v>
      </c>
      <c r="E43" s="782">
        <v>266</v>
      </c>
      <c r="F43" s="782">
        <v>150</v>
      </c>
      <c r="G43" s="782">
        <v>133</v>
      </c>
      <c r="H43" s="782">
        <v>17</v>
      </c>
      <c r="I43" s="782">
        <v>116</v>
      </c>
      <c r="J43" s="782">
        <v>179</v>
      </c>
      <c r="K43" s="782">
        <v>45</v>
      </c>
      <c r="L43" s="782">
        <v>9</v>
      </c>
      <c r="M43" s="782">
        <v>0</v>
      </c>
      <c r="N43" s="782">
        <v>27</v>
      </c>
      <c r="O43" s="782">
        <v>1</v>
      </c>
      <c r="P43" s="782">
        <v>5</v>
      </c>
    </row>
    <row r="44" spans="1:16" s="21" customFormat="1" ht="20.25" customHeight="1">
      <c r="A44" s="24"/>
      <c r="B44" s="24" t="s">
        <v>658</v>
      </c>
      <c r="C44" s="646"/>
      <c r="D44" s="640"/>
      <c r="E44" s="782"/>
      <c r="F44" s="782"/>
      <c r="G44" s="782"/>
      <c r="H44" s="782"/>
      <c r="I44" s="782"/>
      <c r="J44" s="782"/>
      <c r="K44" s="782"/>
      <c r="L44" s="782"/>
      <c r="M44" s="782"/>
      <c r="N44" s="782"/>
      <c r="O44" s="782"/>
      <c r="P44" s="782"/>
    </row>
    <row r="45" spans="1:16" ht="20.45" customHeight="1">
      <c r="A45" s="24"/>
      <c r="B45" s="24"/>
      <c r="C45" s="646" t="s">
        <v>2332</v>
      </c>
      <c r="D45" s="640" t="s">
        <v>1739</v>
      </c>
      <c r="E45" s="782">
        <v>18</v>
      </c>
      <c r="F45" s="782">
        <v>10</v>
      </c>
      <c r="G45" s="782">
        <v>7</v>
      </c>
      <c r="H45" s="782">
        <v>3</v>
      </c>
      <c r="I45" s="782">
        <v>8</v>
      </c>
      <c r="J45" s="782">
        <v>12</v>
      </c>
      <c r="K45" s="782">
        <v>2</v>
      </c>
      <c r="L45" s="782">
        <v>0</v>
      </c>
      <c r="M45" s="782">
        <v>0</v>
      </c>
      <c r="N45" s="782">
        <v>4</v>
      </c>
      <c r="O45" s="782">
        <v>0</v>
      </c>
      <c r="P45" s="782">
        <v>0</v>
      </c>
    </row>
    <row r="46" spans="1:16">
      <c r="A46" s="24"/>
      <c r="B46" s="24"/>
      <c r="C46" s="646"/>
      <c r="D46" s="640" t="s">
        <v>1740</v>
      </c>
      <c r="E46" s="782">
        <v>37</v>
      </c>
      <c r="F46" s="782">
        <v>20</v>
      </c>
      <c r="G46" s="782">
        <v>10</v>
      </c>
      <c r="H46" s="782">
        <v>10</v>
      </c>
      <c r="I46" s="782">
        <v>17</v>
      </c>
      <c r="J46" s="782">
        <v>18</v>
      </c>
      <c r="K46" s="782">
        <v>5</v>
      </c>
      <c r="L46" s="782">
        <v>1</v>
      </c>
      <c r="M46" s="782">
        <v>0</v>
      </c>
      <c r="N46" s="782">
        <v>7</v>
      </c>
      <c r="O46" s="782">
        <v>4</v>
      </c>
      <c r="P46" s="782">
        <v>2</v>
      </c>
    </row>
    <row r="47" spans="1:16">
      <c r="A47" s="24"/>
      <c r="B47" s="24"/>
      <c r="C47" s="646"/>
      <c r="D47" s="640" t="s">
        <v>1741</v>
      </c>
      <c r="E47" s="782">
        <v>55</v>
      </c>
      <c r="F47" s="782">
        <v>30</v>
      </c>
      <c r="G47" s="782">
        <v>17</v>
      </c>
      <c r="H47" s="782">
        <v>13</v>
      </c>
      <c r="I47" s="782">
        <v>25</v>
      </c>
      <c r="J47" s="782">
        <v>30</v>
      </c>
      <c r="K47" s="782">
        <v>7</v>
      </c>
      <c r="L47" s="782">
        <v>1</v>
      </c>
      <c r="M47" s="782">
        <v>0</v>
      </c>
      <c r="N47" s="782">
        <v>11</v>
      </c>
      <c r="O47" s="782">
        <v>4</v>
      </c>
      <c r="P47" s="782">
        <v>2</v>
      </c>
    </row>
    <row r="48" spans="1:16" ht="20.45" customHeight="1">
      <c r="A48" s="24"/>
      <c r="B48" s="24"/>
      <c r="C48" s="646" t="s">
        <v>2333</v>
      </c>
      <c r="D48" s="640" t="s">
        <v>1739</v>
      </c>
      <c r="E48" s="782">
        <v>30</v>
      </c>
      <c r="F48" s="782">
        <v>19</v>
      </c>
      <c r="G48" s="782">
        <v>13</v>
      </c>
      <c r="H48" s="782">
        <v>6</v>
      </c>
      <c r="I48" s="782">
        <v>11</v>
      </c>
      <c r="J48" s="782">
        <v>20</v>
      </c>
      <c r="K48" s="782">
        <v>2</v>
      </c>
      <c r="L48" s="782">
        <v>0</v>
      </c>
      <c r="M48" s="782">
        <v>0</v>
      </c>
      <c r="N48" s="782">
        <v>6</v>
      </c>
      <c r="O48" s="782">
        <v>1</v>
      </c>
      <c r="P48" s="782">
        <v>1</v>
      </c>
    </row>
    <row r="49" spans="1:16">
      <c r="A49" s="24"/>
      <c r="B49" s="24"/>
      <c r="C49" s="646"/>
      <c r="D49" s="640" t="s">
        <v>1740</v>
      </c>
      <c r="E49" s="782">
        <v>80</v>
      </c>
      <c r="F49" s="782">
        <v>27</v>
      </c>
      <c r="G49" s="782">
        <v>26</v>
      </c>
      <c r="H49" s="782">
        <v>1</v>
      </c>
      <c r="I49" s="782">
        <v>53</v>
      </c>
      <c r="J49" s="782">
        <v>69</v>
      </c>
      <c r="K49" s="782">
        <v>6</v>
      </c>
      <c r="L49" s="782">
        <v>1</v>
      </c>
      <c r="M49" s="782">
        <v>0</v>
      </c>
      <c r="N49" s="782">
        <v>1</v>
      </c>
      <c r="O49" s="782">
        <v>3</v>
      </c>
      <c r="P49" s="782">
        <v>0</v>
      </c>
    </row>
    <row r="50" spans="1:16">
      <c r="A50" s="24"/>
      <c r="B50" s="24"/>
      <c r="C50" s="646"/>
      <c r="D50" s="640" t="s">
        <v>1741</v>
      </c>
      <c r="E50" s="782">
        <v>110</v>
      </c>
      <c r="F50" s="782">
        <v>46</v>
      </c>
      <c r="G50" s="782">
        <v>39</v>
      </c>
      <c r="H50" s="782">
        <v>7</v>
      </c>
      <c r="I50" s="782">
        <v>64</v>
      </c>
      <c r="J50" s="782">
        <v>89</v>
      </c>
      <c r="K50" s="782">
        <v>8</v>
      </c>
      <c r="L50" s="782">
        <v>1</v>
      </c>
      <c r="M50" s="782">
        <v>0</v>
      </c>
      <c r="N50" s="782">
        <v>7</v>
      </c>
      <c r="O50" s="782">
        <v>4</v>
      </c>
      <c r="P50" s="782">
        <v>1</v>
      </c>
    </row>
    <row r="51" spans="1:16" s="21" customFormat="1" ht="20.25" customHeight="1">
      <c r="A51" s="24"/>
      <c r="B51" s="24"/>
      <c r="C51" s="889" t="s">
        <v>1874</v>
      </c>
      <c r="D51" s="640" t="s">
        <v>1739</v>
      </c>
      <c r="E51" s="782">
        <v>48</v>
      </c>
      <c r="F51" s="782">
        <v>29</v>
      </c>
      <c r="G51" s="782">
        <v>20</v>
      </c>
      <c r="H51" s="782">
        <v>9</v>
      </c>
      <c r="I51" s="782">
        <v>19</v>
      </c>
      <c r="J51" s="782">
        <v>32</v>
      </c>
      <c r="K51" s="782">
        <v>4</v>
      </c>
      <c r="L51" s="782">
        <v>0</v>
      </c>
      <c r="M51" s="782">
        <v>0</v>
      </c>
      <c r="N51" s="782">
        <v>10</v>
      </c>
      <c r="O51" s="782">
        <v>1</v>
      </c>
      <c r="P51" s="782">
        <v>1</v>
      </c>
    </row>
    <row r="52" spans="1:16" s="21" customFormat="1">
      <c r="A52" s="24"/>
      <c r="B52" s="24"/>
      <c r="C52" s="646"/>
      <c r="D52" s="640" t="s">
        <v>1740</v>
      </c>
      <c r="E52" s="782">
        <v>117</v>
      </c>
      <c r="F52" s="782">
        <v>47</v>
      </c>
      <c r="G52" s="782">
        <v>36</v>
      </c>
      <c r="H52" s="782">
        <v>11</v>
      </c>
      <c r="I52" s="782">
        <v>70</v>
      </c>
      <c r="J52" s="782">
        <v>87</v>
      </c>
      <c r="K52" s="782">
        <v>11</v>
      </c>
      <c r="L52" s="782">
        <v>2</v>
      </c>
      <c r="M52" s="782">
        <v>0</v>
      </c>
      <c r="N52" s="782">
        <v>8</v>
      </c>
      <c r="O52" s="782">
        <v>7</v>
      </c>
      <c r="P52" s="782">
        <v>2</v>
      </c>
    </row>
    <row r="53" spans="1:16" s="21" customFormat="1">
      <c r="A53" s="24"/>
      <c r="B53" s="24"/>
      <c r="C53" s="646"/>
      <c r="D53" s="640" t="s">
        <v>1741</v>
      </c>
      <c r="E53" s="782">
        <v>165</v>
      </c>
      <c r="F53" s="782">
        <v>76</v>
      </c>
      <c r="G53" s="782">
        <v>56</v>
      </c>
      <c r="H53" s="782">
        <v>20</v>
      </c>
      <c r="I53" s="782">
        <v>89</v>
      </c>
      <c r="J53" s="782">
        <v>119</v>
      </c>
      <c r="K53" s="782">
        <v>15</v>
      </c>
      <c r="L53" s="782">
        <v>2</v>
      </c>
      <c r="M53" s="782">
        <v>0</v>
      </c>
      <c r="N53" s="782">
        <v>18</v>
      </c>
      <c r="O53" s="782">
        <v>8</v>
      </c>
      <c r="P53" s="782">
        <v>3</v>
      </c>
    </row>
    <row r="54" spans="1:16">
      <c r="A54" s="39"/>
      <c r="B54" s="24"/>
      <c r="C54" s="646"/>
      <c r="D54" s="890"/>
      <c r="E54" s="226"/>
      <c r="F54" s="226"/>
      <c r="G54" s="226"/>
      <c r="H54" s="226"/>
      <c r="I54" s="226"/>
      <c r="J54" s="226"/>
      <c r="K54" s="226"/>
      <c r="L54" s="226"/>
      <c r="M54" s="226"/>
      <c r="N54" s="226"/>
      <c r="O54" s="226"/>
      <c r="P54" s="226"/>
    </row>
    <row r="55" spans="1:16" s="21" customFormat="1">
      <c r="A55" s="24"/>
      <c r="B55" s="24"/>
      <c r="C55" s="24"/>
      <c r="D55" s="24"/>
      <c r="E55" s="891"/>
      <c r="F55" s="891"/>
      <c r="G55" s="891"/>
      <c r="H55" s="891"/>
      <c r="I55" s="891"/>
      <c r="J55" s="891"/>
      <c r="K55" s="891"/>
      <c r="L55" s="891"/>
      <c r="M55" s="891"/>
      <c r="N55" s="891"/>
      <c r="O55" s="891"/>
      <c r="P55" s="891"/>
    </row>
    <row r="56" spans="1:16" s="21" customFormat="1">
      <c r="A56" s="61" t="s">
        <v>46</v>
      </c>
      <c r="B56" s="24"/>
      <c r="C56" s="24"/>
      <c r="D56" s="24"/>
      <c r="E56" s="891"/>
      <c r="F56" s="891"/>
      <c r="G56" s="891"/>
      <c r="H56" s="891"/>
      <c r="I56" s="891"/>
      <c r="J56" s="891"/>
      <c r="K56" s="891"/>
      <c r="L56" s="891"/>
      <c r="M56" s="891"/>
      <c r="N56" s="891"/>
      <c r="O56" s="891"/>
      <c r="P56" s="891"/>
    </row>
    <row r="57" spans="1:16" s="21" customFormat="1" ht="20.25" customHeight="1">
      <c r="A57" s="24"/>
      <c r="B57" s="24" t="s">
        <v>660</v>
      </c>
      <c r="C57" s="646"/>
      <c r="D57" s="640"/>
      <c r="E57" s="891"/>
      <c r="F57" s="891"/>
      <c r="G57" s="891"/>
      <c r="H57" s="891"/>
      <c r="I57" s="891"/>
      <c r="J57" s="891"/>
      <c r="K57" s="891"/>
      <c r="L57" s="891"/>
      <c r="M57" s="891"/>
      <c r="N57" s="891"/>
      <c r="O57" s="891"/>
      <c r="P57" s="891"/>
    </row>
    <row r="58" spans="1:16" ht="24" customHeight="1">
      <c r="A58" s="24"/>
      <c r="B58" s="24"/>
      <c r="C58" s="646" t="s">
        <v>2333</v>
      </c>
      <c r="D58" s="640" t="s">
        <v>1739</v>
      </c>
      <c r="E58" s="782">
        <v>5</v>
      </c>
      <c r="F58" s="782">
        <v>5</v>
      </c>
      <c r="G58" s="782">
        <v>0</v>
      </c>
      <c r="H58" s="782">
        <v>5</v>
      </c>
      <c r="I58" s="782">
        <v>0</v>
      </c>
      <c r="J58" s="324" t="s">
        <v>613</v>
      </c>
      <c r="K58" s="324" t="s">
        <v>613</v>
      </c>
      <c r="L58" s="324" t="s">
        <v>613</v>
      </c>
      <c r="M58" s="324" t="s">
        <v>613</v>
      </c>
      <c r="N58" s="324" t="s">
        <v>613</v>
      </c>
      <c r="O58" s="324" t="s">
        <v>613</v>
      </c>
      <c r="P58" s="324" t="s">
        <v>613</v>
      </c>
    </row>
    <row r="59" spans="1:16" ht="12">
      <c r="A59" s="24"/>
      <c r="B59" s="24"/>
      <c r="C59" s="646"/>
      <c r="D59" s="640" t="s">
        <v>1740</v>
      </c>
      <c r="E59" s="782">
        <v>8</v>
      </c>
      <c r="F59" s="782">
        <v>8</v>
      </c>
      <c r="G59" s="782">
        <v>0</v>
      </c>
      <c r="H59" s="782">
        <v>8</v>
      </c>
      <c r="I59" s="782">
        <v>0</v>
      </c>
      <c r="J59" s="324" t="s">
        <v>613</v>
      </c>
      <c r="K59" s="324" t="s">
        <v>613</v>
      </c>
      <c r="L59" s="324" t="s">
        <v>613</v>
      </c>
      <c r="M59" s="324" t="s">
        <v>613</v>
      </c>
      <c r="N59" s="324" t="s">
        <v>613</v>
      </c>
      <c r="O59" s="324" t="s">
        <v>613</v>
      </c>
      <c r="P59" s="324" t="s">
        <v>613</v>
      </c>
    </row>
    <row r="60" spans="1:16" ht="12">
      <c r="A60" s="24"/>
      <c r="B60" s="24"/>
      <c r="C60" s="646"/>
      <c r="D60" s="640" t="s">
        <v>1741</v>
      </c>
      <c r="E60" s="782">
        <v>13</v>
      </c>
      <c r="F60" s="782">
        <v>13</v>
      </c>
      <c r="G60" s="782">
        <v>0</v>
      </c>
      <c r="H60" s="782">
        <v>13</v>
      </c>
      <c r="I60" s="782">
        <v>0</v>
      </c>
      <c r="J60" s="324" t="s">
        <v>613</v>
      </c>
      <c r="K60" s="324" t="s">
        <v>613</v>
      </c>
      <c r="L60" s="324" t="s">
        <v>613</v>
      </c>
      <c r="M60" s="324" t="s">
        <v>613</v>
      </c>
      <c r="N60" s="324" t="s">
        <v>613</v>
      </c>
      <c r="O60" s="324" t="s">
        <v>613</v>
      </c>
      <c r="P60" s="324" t="s">
        <v>613</v>
      </c>
    </row>
    <row r="61" spans="1:16" s="21" customFormat="1" ht="20.25" customHeight="1">
      <c r="A61" s="24"/>
      <c r="B61" s="24"/>
      <c r="C61" s="889" t="s">
        <v>1874</v>
      </c>
      <c r="D61" s="640" t="s">
        <v>1739</v>
      </c>
      <c r="E61" s="782">
        <v>5</v>
      </c>
      <c r="F61" s="782">
        <v>5</v>
      </c>
      <c r="G61" s="782">
        <v>0</v>
      </c>
      <c r="H61" s="782">
        <v>5</v>
      </c>
      <c r="I61" s="782">
        <v>0</v>
      </c>
      <c r="J61" s="324" t="s">
        <v>613</v>
      </c>
      <c r="K61" s="324" t="s">
        <v>613</v>
      </c>
      <c r="L61" s="324" t="s">
        <v>613</v>
      </c>
      <c r="M61" s="324" t="s">
        <v>613</v>
      </c>
      <c r="N61" s="324" t="s">
        <v>613</v>
      </c>
      <c r="O61" s="324" t="s">
        <v>613</v>
      </c>
      <c r="P61" s="324" t="s">
        <v>613</v>
      </c>
    </row>
    <row r="62" spans="1:16" s="21" customFormat="1" ht="12">
      <c r="A62" s="24"/>
      <c r="B62" s="24"/>
      <c r="C62" s="646"/>
      <c r="D62" s="640" t="s">
        <v>1740</v>
      </c>
      <c r="E62" s="782">
        <v>8</v>
      </c>
      <c r="F62" s="782">
        <v>8</v>
      </c>
      <c r="G62" s="782">
        <v>0</v>
      </c>
      <c r="H62" s="782">
        <v>8</v>
      </c>
      <c r="I62" s="782">
        <v>0</v>
      </c>
      <c r="J62" s="324" t="s">
        <v>613</v>
      </c>
      <c r="K62" s="324" t="s">
        <v>613</v>
      </c>
      <c r="L62" s="324" t="s">
        <v>613</v>
      </c>
      <c r="M62" s="324" t="s">
        <v>613</v>
      </c>
      <c r="N62" s="324" t="s">
        <v>613</v>
      </c>
      <c r="O62" s="324" t="s">
        <v>613</v>
      </c>
      <c r="P62" s="324" t="s">
        <v>613</v>
      </c>
    </row>
    <row r="63" spans="1:16" s="21" customFormat="1" ht="12">
      <c r="A63" s="24"/>
      <c r="B63" s="24"/>
      <c r="C63" s="646"/>
      <c r="D63" s="640" t="s">
        <v>1741</v>
      </c>
      <c r="E63" s="782">
        <v>13</v>
      </c>
      <c r="F63" s="782">
        <v>13</v>
      </c>
      <c r="G63" s="782">
        <v>0</v>
      </c>
      <c r="H63" s="782">
        <v>13</v>
      </c>
      <c r="I63" s="782">
        <v>0</v>
      </c>
      <c r="J63" s="324" t="s">
        <v>613</v>
      </c>
      <c r="K63" s="324" t="s">
        <v>613</v>
      </c>
      <c r="L63" s="324" t="s">
        <v>613</v>
      </c>
      <c r="M63" s="324" t="s">
        <v>613</v>
      </c>
      <c r="N63" s="324" t="s">
        <v>613</v>
      </c>
      <c r="O63" s="324" t="s">
        <v>613</v>
      </c>
      <c r="P63" s="324" t="s">
        <v>613</v>
      </c>
    </row>
    <row r="64" spans="1:16" s="21" customFormat="1" ht="20.25" customHeight="1">
      <c r="A64" s="24"/>
      <c r="B64" s="24" t="s">
        <v>661</v>
      </c>
      <c r="C64" s="646"/>
      <c r="D64" s="640" t="s">
        <v>1739</v>
      </c>
      <c r="E64" s="782">
        <v>6</v>
      </c>
      <c r="F64" s="782">
        <v>6</v>
      </c>
      <c r="G64" s="782">
        <v>0</v>
      </c>
      <c r="H64" s="782">
        <v>6</v>
      </c>
      <c r="I64" s="782">
        <v>0</v>
      </c>
      <c r="J64" s="324" t="s">
        <v>613</v>
      </c>
      <c r="K64" s="324" t="s">
        <v>613</v>
      </c>
      <c r="L64" s="324" t="s">
        <v>613</v>
      </c>
      <c r="M64" s="324" t="s">
        <v>613</v>
      </c>
      <c r="N64" s="324" t="s">
        <v>613</v>
      </c>
      <c r="O64" s="324" t="s">
        <v>613</v>
      </c>
      <c r="P64" s="324" t="s">
        <v>613</v>
      </c>
    </row>
    <row r="65" spans="1:16" s="21" customFormat="1" ht="12">
      <c r="A65" s="24"/>
      <c r="B65" s="24"/>
      <c r="C65" s="646"/>
      <c r="D65" s="640" t="s">
        <v>1740</v>
      </c>
      <c r="E65" s="782">
        <v>25</v>
      </c>
      <c r="F65" s="782">
        <v>22</v>
      </c>
      <c r="G65" s="782">
        <v>0</v>
      </c>
      <c r="H65" s="782">
        <v>22</v>
      </c>
      <c r="I65" s="782">
        <v>3</v>
      </c>
      <c r="J65" s="324" t="s">
        <v>613</v>
      </c>
      <c r="K65" s="324" t="s">
        <v>613</v>
      </c>
      <c r="L65" s="324" t="s">
        <v>613</v>
      </c>
      <c r="M65" s="324" t="s">
        <v>613</v>
      </c>
      <c r="N65" s="324" t="s">
        <v>613</v>
      </c>
      <c r="O65" s="324" t="s">
        <v>613</v>
      </c>
      <c r="P65" s="324" t="s">
        <v>613</v>
      </c>
    </row>
    <row r="66" spans="1:16" ht="12">
      <c r="A66" s="24"/>
      <c r="B66" s="24"/>
      <c r="C66" s="646"/>
      <c r="D66" s="640" t="s">
        <v>1741</v>
      </c>
      <c r="E66" s="782">
        <v>31</v>
      </c>
      <c r="F66" s="782">
        <v>28</v>
      </c>
      <c r="G66" s="782">
        <v>0</v>
      </c>
      <c r="H66" s="782">
        <v>28</v>
      </c>
      <c r="I66" s="782">
        <v>3</v>
      </c>
      <c r="J66" s="324" t="s">
        <v>613</v>
      </c>
      <c r="K66" s="324" t="s">
        <v>613</v>
      </c>
      <c r="L66" s="324" t="s">
        <v>613</v>
      </c>
      <c r="M66" s="324" t="s">
        <v>613</v>
      </c>
      <c r="N66" s="324" t="s">
        <v>613</v>
      </c>
      <c r="O66" s="324" t="s">
        <v>613</v>
      </c>
      <c r="P66" s="324" t="s">
        <v>613</v>
      </c>
    </row>
    <row r="67" spans="1:16" s="21" customFormat="1" ht="20.25" customHeight="1">
      <c r="A67" s="24"/>
      <c r="B67" s="24" t="s">
        <v>1842</v>
      </c>
      <c r="C67" s="646"/>
      <c r="D67" s="640" t="s">
        <v>1739</v>
      </c>
      <c r="E67" s="782">
        <v>579</v>
      </c>
      <c r="F67" s="782">
        <v>321</v>
      </c>
      <c r="G67" s="782">
        <v>256</v>
      </c>
      <c r="H67" s="782">
        <v>65</v>
      </c>
      <c r="I67" s="782">
        <v>258</v>
      </c>
      <c r="J67" s="782">
        <v>350</v>
      </c>
      <c r="K67" s="782">
        <v>108</v>
      </c>
      <c r="L67" s="782">
        <v>22</v>
      </c>
      <c r="M67" s="782">
        <v>6</v>
      </c>
      <c r="N67" s="782">
        <v>81</v>
      </c>
      <c r="O67" s="782">
        <v>4</v>
      </c>
      <c r="P67" s="782">
        <v>8</v>
      </c>
    </row>
    <row r="68" spans="1:16" s="21" customFormat="1">
      <c r="A68" s="24"/>
      <c r="B68" s="24"/>
      <c r="C68" s="646"/>
      <c r="D68" s="640" t="s">
        <v>1740</v>
      </c>
      <c r="E68" s="782">
        <v>3236</v>
      </c>
      <c r="F68" s="782">
        <v>1198</v>
      </c>
      <c r="G68" s="782">
        <v>1039</v>
      </c>
      <c r="H68" s="782">
        <v>159</v>
      </c>
      <c r="I68" s="782">
        <v>2038</v>
      </c>
      <c r="J68" s="782">
        <v>2408</v>
      </c>
      <c r="K68" s="782">
        <v>511</v>
      </c>
      <c r="L68" s="782">
        <v>73</v>
      </c>
      <c r="M68" s="782">
        <v>7</v>
      </c>
      <c r="N68" s="782">
        <v>190</v>
      </c>
      <c r="O68" s="782">
        <v>38</v>
      </c>
      <c r="P68" s="782">
        <v>9</v>
      </c>
    </row>
    <row r="69" spans="1:16" s="21" customFormat="1">
      <c r="A69" s="24"/>
      <c r="B69" s="24"/>
      <c r="C69" s="646"/>
      <c r="D69" s="640" t="s">
        <v>1741</v>
      </c>
      <c r="E69" s="782">
        <v>3815</v>
      </c>
      <c r="F69" s="782">
        <v>1519</v>
      </c>
      <c r="G69" s="782">
        <v>1295</v>
      </c>
      <c r="H69" s="782">
        <v>224</v>
      </c>
      <c r="I69" s="782">
        <v>2296</v>
      </c>
      <c r="J69" s="782">
        <v>2758</v>
      </c>
      <c r="K69" s="782">
        <v>619</v>
      </c>
      <c r="L69" s="782">
        <v>95</v>
      </c>
      <c r="M69" s="782">
        <v>13</v>
      </c>
      <c r="N69" s="782">
        <v>271</v>
      </c>
      <c r="O69" s="782">
        <v>42</v>
      </c>
      <c r="P69" s="782">
        <v>17</v>
      </c>
    </row>
    <row r="70" spans="1:16" s="21" customFormat="1" ht="20.25" customHeight="1">
      <c r="A70" s="24"/>
      <c r="B70" s="24" t="s">
        <v>662</v>
      </c>
      <c r="C70" s="646"/>
      <c r="D70" s="640" t="s">
        <v>1739</v>
      </c>
      <c r="E70" s="782">
        <v>33</v>
      </c>
      <c r="F70" s="782">
        <v>0</v>
      </c>
      <c r="G70" s="782">
        <v>0</v>
      </c>
      <c r="H70" s="782">
        <v>0</v>
      </c>
      <c r="I70" s="782">
        <v>33</v>
      </c>
      <c r="J70" s="782">
        <v>24</v>
      </c>
      <c r="K70" s="782">
        <v>6</v>
      </c>
      <c r="L70" s="782">
        <v>2</v>
      </c>
      <c r="M70" s="782">
        <v>0</v>
      </c>
      <c r="N70" s="782">
        <v>0</v>
      </c>
      <c r="O70" s="782">
        <v>1</v>
      </c>
      <c r="P70" s="782">
        <v>0</v>
      </c>
    </row>
    <row r="71" spans="1:16">
      <c r="A71" s="24"/>
      <c r="B71" s="24"/>
      <c r="C71" s="646"/>
      <c r="D71" s="640" t="s">
        <v>1740</v>
      </c>
      <c r="E71" s="782">
        <v>67</v>
      </c>
      <c r="F71" s="782">
        <v>0</v>
      </c>
      <c r="G71" s="782">
        <v>0</v>
      </c>
      <c r="H71" s="782">
        <v>0</v>
      </c>
      <c r="I71" s="782">
        <v>67</v>
      </c>
      <c r="J71" s="782">
        <v>45</v>
      </c>
      <c r="K71" s="782">
        <v>11</v>
      </c>
      <c r="L71" s="782">
        <v>5</v>
      </c>
      <c r="M71" s="782">
        <v>0</v>
      </c>
      <c r="N71" s="782">
        <v>0</v>
      </c>
      <c r="O71" s="782">
        <v>4</v>
      </c>
      <c r="P71" s="782">
        <v>2</v>
      </c>
    </row>
    <row r="72" spans="1:16">
      <c r="A72" s="24"/>
      <c r="B72" s="24"/>
      <c r="C72" s="646"/>
      <c r="D72" s="640" t="s">
        <v>1741</v>
      </c>
      <c r="E72" s="782">
        <v>100</v>
      </c>
      <c r="F72" s="782">
        <v>0</v>
      </c>
      <c r="G72" s="782">
        <v>0</v>
      </c>
      <c r="H72" s="782">
        <v>0</v>
      </c>
      <c r="I72" s="782">
        <v>100</v>
      </c>
      <c r="J72" s="782">
        <v>69</v>
      </c>
      <c r="K72" s="782">
        <v>17</v>
      </c>
      <c r="L72" s="782">
        <v>7</v>
      </c>
      <c r="M72" s="782">
        <v>0</v>
      </c>
      <c r="N72" s="782">
        <v>0</v>
      </c>
      <c r="O72" s="782">
        <v>5</v>
      </c>
      <c r="P72" s="782">
        <v>2</v>
      </c>
    </row>
    <row r="73" spans="1:16" s="21" customFormat="1" ht="20.25" customHeight="1">
      <c r="A73" s="24"/>
      <c r="B73" s="24" t="s">
        <v>1845</v>
      </c>
      <c r="C73" s="646"/>
      <c r="D73" s="640" t="s">
        <v>1739</v>
      </c>
      <c r="E73" s="782">
        <v>33</v>
      </c>
      <c r="F73" s="782">
        <v>0</v>
      </c>
      <c r="G73" s="782">
        <v>0</v>
      </c>
      <c r="H73" s="782">
        <v>0</v>
      </c>
      <c r="I73" s="782">
        <v>33</v>
      </c>
      <c r="J73" s="782">
        <v>24</v>
      </c>
      <c r="K73" s="782">
        <v>6</v>
      </c>
      <c r="L73" s="782">
        <v>2</v>
      </c>
      <c r="M73" s="782">
        <v>0</v>
      </c>
      <c r="N73" s="782">
        <v>0</v>
      </c>
      <c r="O73" s="782">
        <v>1</v>
      </c>
      <c r="P73" s="782">
        <v>0</v>
      </c>
    </row>
    <row r="74" spans="1:16" s="21" customFormat="1">
      <c r="A74" s="24"/>
      <c r="B74" s="24"/>
      <c r="C74" s="646"/>
      <c r="D74" s="640" t="s">
        <v>1740</v>
      </c>
      <c r="E74" s="782">
        <v>67</v>
      </c>
      <c r="F74" s="782">
        <v>0</v>
      </c>
      <c r="G74" s="782">
        <v>0</v>
      </c>
      <c r="H74" s="782">
        <v>0</v>
      </c>
      <c r="I74" s="782">
        <v>67</v>
      </c>
      <c r="J74" s="782">
        <v>45</v>
      </c>
      <c r="K74" s="782">
        <v>11</v>
      </c>
      <c r="L74" s="782">
        <v>5</v>
      </c>
      <c r="M74" s="782">
        <v>0</v>
      </c>
      <c r="N74" s="782">
        <v>0</v>
      </c>
      <c r="O74" s="782">
        <v>4</v>
      </c>
      <c r="P74" s="782">
        <v>2</v>
      </c>
    </row>
    <row r="75" spans="1:16" s="21" customFormat="1">
      <c r="A75" s="24"/>
      <c r="B75" s="24"/>
      <c r="C75" s="646"/>
      <c r="D75" s="640" t="s">
        <v>1741</v>
      </c>
      <c r="E75" s="782">
        <v>100</v>
      </c>
      <c r="F75" s="782">
        <v>0</v>
      </c>
      <c r="G75" s="782">
        <v>0</v>
      </c>
      <c r="H75" s="782">
        <v>0</v>
      </c>
      <c r="I75" s="782">
        <v>100</v>
      </c>
      <c r="J75" s="782">
        <v>69</v>
      </c>
      <c r="K75" s="782">
        <v>17</v>
      </c>
      <c r="L75" s="782">
        <v>7</v>
      </c>
      <c r="M75" s="782">
        <v>0</v>
      </c>
      <c r="N75" s="782">
        <v>0</v>
      </c>
      <c r="O75" s="782">
        <v>5</v>
      </c>
      <c r="P75" s="782">
        <v>2</v>
      </c>
    </row>
    <row r="76" spans="1:16" s="21" customFormat="1" ht="18.75" customHeight="1">
      <c r="A76" s="24" t="s">
        <v>1748</v>
      </c>
      <c r="B76" s="24"/>
      <c r="C76" s="646"/>
      <c r="D76" s="640" t="s">
        <v>1739</v>
      </c>
      <c r="E76" s="782">
        <v>612</v>
      </c>
      <c r="F76" s="782">
        <v>321</v>
      </c>
      <c r="G76" s="782">
        <v>256</v>
      </c>
      <c r="H76" s="782">
        <v>65</v>
      </c>
      <c r="I76" s="782">
        <v>291</v>
      </c>
      <c r="J76" s="782">
        <v>374</v>
      </c>
      <c r="K76" s="782">
        <v>114</v>
      </c>
      <c r="L76" s="782">
        <v>24</v>
      </c>
      <c r="M76" s="782">
        <v>6</v>
      </c>
      <c r="N76" s="782">
        <v>81</v>
      </c>
      <c r="O76" s="782">
        <v>5</v>
      </c>
      <c r="P76" s="782">
        <v>8</v>
      </c>
    </row>
    <row r="77" spans="1:16" s="21" customFormat="1">
      <c r="A77" s="24"/>
      <c r="B77" s="24"/>
      <c r="C77" s="646"/>
      <c r="D77" s="640" t="s">
        <v>1740</v>
      </c>
      <c r="E77" s="782">
        <v>3303</v>
      </c>
      <c r="F77" s="782">
        <v>1198</v>
      </c>
      <c r="G77" s="782">
        <v>1039</v>
      </c>
      <c r="H77" s="782">
        <v>159</v>
      </c>
      <c r="I77" s="782">
        <v>2105</v>
      </c>
      <c r="J77" s="782">
        <v>2453</v>
      </c>
      <c r="K77" s="782">
        <v>522</v>
      </c>
      <c r="L77" s="782">
        <v>78</v>
      </c>
      <c r="M77" s="782">
        <v>7</v>
      </c>
      <c r="N77" s="782">
        <v>190</v>
      </c>
      <c r="O77" s="782">
        <v>42</v>
      </c>
      <c r="P77" s="782">
        <v>11</v>
      </c>
    </row>
    <row r="78" spans="1:16" s="21" customFormat="1">
      <c r="A78" s="24"/>
      <c r="B78" s="24"/>
      <c r="C78" s="646"/>
      <c r="D78" s="640" t="s">
        <v>1741</v>
      </c>
      <c r="E78" s="782">
        <v>3915</v>
      </c>
      <c r="F78" s="782">
        <v>1519</v>
      </c>
      <c r="G78" s="782">
        <v>1295</v>
      </c>
      <c r="H78" s="782">
        <v>224</v>
      </c>
      <c r="I78" s="782">
        <v>2396</v>
      </c>
      <c r="J78" s="782">
        <v>2827</v>
      </c>
      <c r="K78" s="782">
        <v>636</v>
      </c>
      <c r="L78" s="782">
        <v>102</v>
      </c>
      <c r="M78" s="782">
        <v>13</v>
      </c>
      <c r="N78" s="782">
        <v>271</v>
      </c>
      <c r="O78" s="782">
        <v>47</v>
      </c>
      <c r="P78" s="782">
        <v>19</v>
      </c>
    </row>
    <row r="79" spans="1:16" s="21" customFormat="1" ht="18.75" customHeight="1">
      <c r="A79" s="24" t="s">
        <v>480</v>
      </c>
      <c r="B79" s="24"/>
      <c r="C79" s="646"/>
      <c r="D79" s="640"/>
    </row>
    <row r="80" spans="1:16" s="21" customFormat="1" ht="20.25" customHeight="1">
      <c r="A80" s="24"/>
      <c r="B80" s="24" t="s">
        <v>654</v>
      </c>
      <c r="C80" s="646"/>
      <c r="D80" s="640"/>
    </row>
    <row r="81" spans="1:16" ht="24" customHeight="1">
      <c r="A81" s="24"/>
      <c r="B81" s="24"/>
      <c r="C81" s="646" t="s">
        <v>2332</v>
      </c>
      <c r="D81" s="640" t="s">
        <v>1739</v>
      </c>
      <c r="E81" s="782">
        <v>28</v>
      </c>
      <c r="F81" s="782">
        <v>21</v>
      </c>
      <c r="G81" s="782">
        <v>19</v>
      </c>
      <c r="H81" s="782">
        <v>2</v>
      </c>
      <c r="I81" s="782">
        <v>7</v>
      </c>
      <c r="J81" s="782">
        <v>16</v>
      </c>
      <c r="K81" s="782">
        <v>3</v>
      </c>
      <c r="L81" s="782">
        <v>0</v>
      </c>
      <c r="M81" s="782">
        <v>1</v>
      </c>
      <c r="N81" s="782">
        <v>1</v>
      </c>
      <c r="O81" s="782">
        <v>2</v>
      </c>
      <c r="P81" s="782">
        <v>5</v>
      </c>
    </row>
    <row r="82" spans="1:16" s="21" customFormat="1">
      <c r="A82" s="24"/>
      <c r="B82" s="24"/>
      <c r="C82" s="646"/>
      <c r="D82" s="640" t="s">
        <v>1740</v>
      </c>
      <c r="E82" s="782">
        <v>47</v>
      </c>
      <c r="F82" s="782">
        <v>25</v>
      </c>
      <c r="G82" s="782">
        <v>20</v>
      </c>
      <c r="H82" s="782">
        <v>5</v>
      </c>
      <c r="I82" s="782">
        <v>22</v>
      </c>
      <c r="J82" s="782">
        <v>27</v>
      </c>
      <c r="K82" s="782">
        <v>7</v>
      </c>
      <c r="L82" s="782">
        <v>2</v>
      </c>
      <c r="M82" s="782">
        <v>3</v>
      </c>
      <c r="N82" s="782">
        <v>4</v>
      </c>
      <c r="O82" s="782">
        <v>3</v>
      </c>
      <c r="P82" s="782">
        <v>1</v>
      </c>
    </row>
    <row r="83" spans="1:16" s="21" customFormat="1">
      <c r="A83" s="24"/>
      <c r="B83" s="24"/>
      <c r="C83" s="646"/>
      <c r="D83" s="640" t="s">
        <v>1741</v>
      </c>
      <c r="E83" s="782">
        <v>75</v>
      </c>
      <c r="F83" s="782">
        <v>46</v>
      </c>
      <c r="G83" s="782">
        <v>39</v>
      </c>
      <c r="H83" s="782">
        <v>7</v>
      </c>
      <c r="I83" s="782">
        <v>29</v>
      </c>
      <c r="J83" s="782">
        <v>43</v>
      </c>
      <c r="K83" s="782">
        <v>10</v>
      </c>
      <c r="L83" s="782">
        <v>2</v>
      </c>
      <c r="M83" s="782">
        <v>4</v>
      </c>
      <c r="N83" s="782">
        <v>5</v>
      </c>
      <c r="O83" s="782">
        <v>5</v>
      </c>
      <c r="P83" s="782">
        <v>6</v>
      </c>
    </row>
    <row r="84" spans="1:16" ht="24" customHeight="1">
      <c r="A84" s="24"/>
      <c r="B84" s="24"/>
      <c r="C84" s="646" t="s">
        <v>2333</v>
      </c>
      <c r="D84" s="640" t="s">
        <v>1739</v>
      </c>
      <c r="E84" s="782">
        <v>35</v>
      </c>
      <c r="F84" s="782">
        <v>29</v>
      </c>
      <c r="G84" s="782">
        <v>25</v>
      </c>
      <c r="H84" s="782">
        <v>4</v>
      </c>
      <c r="I84" s="782">
        <v>6</v>
      </c>
      <c r="J84" s="782">
        <v>28</v>
      </c>
      <c r="K84" s="782">
        <v>3</v>
      </c>
      <c r="L84" s="782">
        <v>2</v>
      </c>
      <c r="M84" s="782">
        <v>0</v>
      </c>
      <c r="N84" s="782">
        <v>1</v>
      </c>
      <c r="O84" s="782">
        <v>0</v>
      </c>
      <c r="P84" s="782">
        <v>1</v>
      </c>
    </row>
    <row r="85" spans="1:16">
      <c r="A85" s="24"/>
      <c r="B85" s="24"/>
      <c r="C85" s="646"/>
      <c r="D85" s="640" t="s">
        <v>1740</v>
      </c>
      <c r="E85" s="782">
        <v>212</v>
      </c>
      <c r="F85" s="782">
        <v>63</v>
      </c>
      <c r="G85" s="782">
        <v>55</v>
      </c>
      <c r="H85" s="782">
        <v>8</v>
      </c>
      <c r="I85" s="782">
        <v>149</v>
      </c>
      <c r="J85" s="782">
        <v>170</v>
      </c>
      <c r="K85" s="782">
        <v>21</v>
      </c>
      <c r="L85" s="782">
        <v>5</v>
      </c>
      <c r="M85" s="782">
        <v>0</v>
      </c>
      <c r="N85" s="782">
        <v>5</v>
      </c>
      <c r="O85" s="782">
        <v>9</v>
      </c>
      <c r="P85" s="782">
        <v>2</v>
      </c>
    </row>
    <row r="86" spans="1:16">
      <c r="A86" s="24"/>
      <c r="B86" s="24"/>
      <c r="C86" s="646"/>
      <c r="D86" s="640" t="s">
        <v>1741</v>
      </c>
      <c r="E86" s="782">
        <v>247</v>
      </c>
      <c r="F86" s="782">
        <v>92</v>
      </c>
      <c r="G86" s="782">
        <v>80</v>
      </c>
      <c r="H86" s="782">
        <v>12</v>
      </c>
      <c r="I86" s="782">
        <v>155</v>
      </c>
      <c r="J86" s="782">
        <v>198</v>
      </c>
      <c r="K86" s="782">
        <v>24</v>
      </c>
      <c r="L86" s="782">
        <v>7</v>
      </c>
      <c r="M86" s="782">
        <v>0</v>
      </c>
      <c r="N86" s="782">
        <v>6</v>
      </c>
      <c r="O86" s="782">
        <v>9</v>
      </c>
      <c r="P86" s="782">
        <v>3</v>
      </c>
    </row>
    <row r="87" spans="1:16" s="21" customFormat="1" ht="20.45" customHeight="1">
      <c r="A87" s="24"/>
      <c r="B87" s="24"/>
      <c r="C87" s="889" t="s">
        <v>1874</v>
      </c>
      <c r="D87" s="640" t="s">
        <v>1739</v>
      </c>
      <c r="E87" s="782">
        <v>63</v>
      </c>
      <c r="F87" s="782">
        <v>50</v>
      </c>
      <c r="G87" s="782">
        <v>44</v>
      </c>
      <c r="H87" s="782">
        <v>6</v>
      </c>
      <c r="I87" s="782">
        <v>13</v>
      </c>
      <c r="J87" s="782">
        <v>44</v>
      </c>
      <c r="K87" s="782">
        <v>6</v>
      </c>
      <c r="L87" s="782">
        <v>2</v>
      </c>
      <c r="M87" s="782">
        <v>1</v>
      </c>
      <c r="N87" s="782">
        <v>2</v>
      </c>
      <c r="O87" s="782">
        <v>2</v>
      </c>
      <c r="P87" s="782">
        <v>6</v>
      </c>
    </row>
    <row r="88" spans="1:16" s="21" customFormat="1">
      <c r="A88" s="24"/>
      <c r="B88" s="24"/>
      <c r="C88" s="646"/>
      <c r="D88" s="640" t="s">
        <v>1740</v>
      </c>
      <c r="E88" s="782">
        <v>259</v>
      </c>
      <c r="F88" s="782">
        <v>88</v>
      </c>
      <c r="G88" s="782">
        <v>75</v>
      </c>
      <c r="H88" s="782">
        <v>13</v>
      </c>
      <c r="I88" s="782">
        <v>171</v>
      </c>
      <c r="J88" s="782">
        <v>197</v>
      </c>
      <c r="K88" s="782">
        <v>28</v>
      </c>
      <c r="L88" s="782">
        <v>7</v>
      </c>
      <c r="M88" s="782">
        <v>3</v>
      </c>
      <c r="N88" s="782">
        <v>9</v>
      </c>
      <c r="O88" s="782">
        <v>12</v>
      </c>
      <c r="P88" s="782">
        <v>3</v>
      </c>
    </row>
    <row r="89" spans="1:16" s="21" customFormat="1">
      <c r="A89" s="24"/>
      <c r="B89" s="24"/>
      <c r="C89" s="646"/>
      <c r="D89" s="640" t="s">
        <v>1741</v>
      </c>
      <c r="E89" s="782">
        <v>322</v>
      </c>
      <c r="F89" s="782">
        <v>138</v>
      </c>
      <c r="G89" s="782">
        <v>119</v>
      </c>
      <c r="H89" s="782">
        <v>19</v>
      </c>
      <c r="I89" s="782">
        <v>184</v>
      </c>
      <c r="J89" s="782">
        <v>241</v>
      </c>
      <c r="K89" s="782">
        <v>34</v>
      </c>
      <c r="L89" s="782">
        <v>9</v>
      </c>
      <c r="M89" s="782">
        <v>4</v>
      </c>
      <c r="N89" s="782">
        <v>11</v>
      </c>
      <c r="O89" s="782">
        <v>14</v>
      </c>
      <c r="P89" s="782">
        <v>9</v>
      </c>
    </row>
    <row r="90" spans="1:16" s="21" customFormat="1" ht="20.25" customHeight="1">
      <c r="A90" s="24"/>
      <c r="B90" s="24" t="s">
        <v>656</v>
      </c>
      <c r="C90" s="646"/>
      <c r="D90" s="640"/>
    </row>
    <row r="91" spans="1:16" ht="24" customHeight="1">
      <c r="A91" s="24"/>
      <c r="B91" s="24"/>
      <c r="C91" s="646" t="s">
        <v>2332</v>
      </c>
      <c r="D91" s="640" t="s">
        <v>1739</v>
      </c>
      <c r="E91" s="782">
        <v>1</v>
      </c>
      <c r="F91" s="324" t="s">
        <v>613</v>
      </c>
      <c r="G91" s="324" t="s">
        <v>613</v>
      </c>
      <c r="H91" s="324" t="s">
        <v>613</v>
      </c>
      <c r="I91" s="324" t="s">
        <v>613</v>
      </c>
      <c r="J91" s="324" t="s">
        <v>613</v>
      </c>
      <c r="K91" s="324" t="s">
        <v>613</v>
      </c>
      <c r="L91" s="324" t="s">
        <v>613</v>
      </c>
      <c r="M91" s="324" t="s">
        <v>613</v>
      </c>
      <c r="N91" s="324" t="s">
        <v>613</v>
      </c>
      <c r="O91" s="324" t="s">
        <v>613</v>
      </c>
      <c r="P91" s="324" t="s">
        <v>613</v>
      </c>
    </row>
    <row r="92" spans="1:16" s="21" customFormat="1" ht="12">
      <c r="A92" s="24"/>
      <c r="B92" s="24"/>
      <c r="C92" s="646"/>
      <c r="D92" s="640" t="s">
        <v>1741</v>
      </c>
      <c r="E92" s="782">
        <v>1</v>
      </c>
      <c r="F92" s="324" t="s">
        <v>613</v>
      </c>
      <c r="G92" s="324" t="s">
        <v>613</v>
      </c>
      <c r="H92" s="324" t="s">
        <v>613</v>
      </c>
      <c r="I92" s="324" t="s">
        <v>613</v>
      </c>
      <c r="J92" s="324" t="s">
        <v>613</v>
      </c>
      <c r="K92" s="324" t="s">
        <v>613</v>
      </c>
      <c r="L92" s="324" t="s">
        <v>613</v>
      </c>
      <c r="M92" s="324" t="s">
        <v>613</v>
      </c>
      <c r="N92" s="324" t="s">
        <v>613</v>
      </c>
      <c r="O92" s="324" t="s">
        <v>613</v>
      </c>
      <c r="P92" s="324" t="s">
        <v>613</v>
      </c>
    </row>
    <row r="93" spans="1:16" ht="24" customHeight="1">
      <c r="A93" s="24"/>
      <c r="B93" s="24"/>
      <c r="C93" s="646" t="s">
        <v>2333</v>
      </c>
      <c r="D93" s="640" t="s">
        <v>1740</v>
      </c>
      <c r="E93" s="782">
        <v>5</v>
      </c>
      <c r="F93" s="782">
        <v>2</v>
      </c>
      <c r="G93" s="324" t="s">
        <v>613</v>
      </c>
      <c r="H93" s="324" t="s">
        <v>613</v>
      </c>
      <c r="I93" s="782">
        <v>3</v>
      </c>
      <c r="J93" s="782">
        <v>3</v>
      </c>
      <c r="K93" s="782">
        <v>2</v>
      </c>
      <c r="L93" s="782">
        <v>0</v>
      </c>
      <c r="M93" s="782">
        <v>0</v>
      </c>
      <c r="N93" s="782">
        <v>0</v>
      </c>
      <c r="O93" s="782">
        <v>0</v>
      </c>
      <c r="P93" s="782">
        <v>0</v>
      </c>
    </row>
    <row r="94" spans="1:16" s="21" customFormat="1" ht="12">
      <c r="A94" s="24"/>
      <c r="B94" s="24"/>
      <c r="C94" s="646"/>
      <c r="D94" s="640" t="s">
        <v>1741</v>
      </c>
      <c r="E94" s="782">
        <v>5</v>
      </c>
      <c r="F94" s="782">
        <v>2</v>
      </c>
      <c r="G94" s="324" t="s">
        <v>613</v>
      </c>
      <c r="H94" s="324" t="s">
        <v>613</v>
      </c>
      <c r="I94" s="782">
        <v>3</v>
      </c>
      <c r="J94" s="782">
        <v>3</v>
      </c>
      <c r="K94" s="782">
        <v>2</v>
      </c>
      <c r="L94" s="782">
        <v>0</v>
      </c>
      <c r="M94" s="782">
        <v>0</v>
      </c>
      <c r="N94" s="782">
        <v>0</v>
      </c>
      <c r="O94" s="782">
        <v>0</v>
      </c>
      <c r="P94" s="782">
        <v>0</v>
      </c>
    </row>
    <row r="95" spans="1:16" s="21" customFormat="1" ht="18.75" customHeight="1">
      <c r="A95" s="24"/>
      <c r="B95" s="24"/>
      <c r="C95" s="889" t="s">
        <v>1874</v>
      </c>
      <c r="D95" s="640" t="s">
        <v>1739</v>
      </c>
      <c r="E95" s="782">
        <v>1</v>
      </c>
      <c r="F95" s="324" t="s">
        <v>613</v>
      </c>
      <c r="G95" s="324" t="s">
        <v>613</v>
      </c>
      <c r="H95" s="324" t="s">
        <v>613</v>
      </c>
      <c r="I95" s="324" t="s">
        <v>613</v>
      </c>
      <c r="J95" s="324" t="s">
        <v>613</v>
      </c>
      <c r="K95" s="324" t="s">
        <v>613</v>
      </c>
      <c r="L95" s="324" t="s">
        <v>613</v>
      </c>
      <c r="M95" s="324" t="s">
        <v>613</v>
      </c>
      <c r="N95" s="324" t="s">
        <v>613</v>
      </c>
      <c r="O95" s="324" t="s">
        <v>613</v>
      </c>
      <c r="P95" s="324" t="s">
        <v>613</v>
      </c>
    </row>
    <row r="96" spans="1:16" s="21" customFormat="1" ht="12">
      <c r="A96" s="24"/>
      <c r="B96" s="24"/>
      <c r="C96" s="646"/>
      <c r="D96" s="640" t="s">
        <v>1740</v>
      </c>
      <c r="E96" s="782">
        <v>5</v>
      </c>
      <c r="F96" s="324" t="s">
        <v>613</v>
      </c>
      <c r="G96" s="324" t="s">
        <v>613</v>
      </c>
      <c r="H96" s="324" t="s">
        <v>613</v>
      </c>
      <c r="I96" s="324" t="s">
        <v>613</v>
      </c>
      <c r="J96" s="324" t="s">
        <v>613</v>
      </c>
      <c r="K96" s="324" t="s">
        <v>613</v>
      </c>
      <c r="L96" s="324" t="s">
        <v>613</v>
      </c>
      <c r="M96" s="324" t="s">
        <v>613</v>
      </c>
      <c r="N96" s="324" t="s">
        <v>613</v>
      </c>
      <c r="O96" s="324" t="s">
        <v>613</v>
      </c>
      <c r="P96" s="324" t="s">
        <v>613</v>
      </c>
    </row>
    <row r="97" spans="1:16" s="21" customFormat="1" ht="12">
      <c r="A97" s="24"/>
      <c r="B97" s="24"/>
      <c r="C97" s="646"/>
      <c r="D97" s="640" t="s">
        <v>1741</v>
      </c>
      <c r="E97" s="782">
        <v>6</v>
      </c>
      <c r="F97" s="324" t="s">
        <v>613</v>
      </c>
      <c r="G97" s="324" t="s">
        <v>613</v>
      </c>
      <c r="H97" s="324" t="s">
        <v>613</v>
      </c>
      <c r="I97" s="324" t="s">
        <v>613</v>
      </c>
      <c r="J97" s="324" t="s">
        <v>613</v>
      </c>
      <c r="K97" s="324" t="s">
        <v>613</v>
      </c>
      <c r="L97" s="324" t="s">
        <v>613</v>
      </c>
      <c r="M97" s="324" t="s">
        <v>613</v>
      </c>
      <c r="N97" s="324" t="s">
        <v>613</v>
      </c>
      <c r="O97" s="324" t="s">
        <v>613</v>
      </c>
      <c r="P97" s="324" t="s">
        <v>613</v>
      </c>
    </row>
    <row r="98" spans="1:16" s="21" customFormat="1">
      <c r="A98" s="24"/>
      <c r="B98" s="24"/>
      <c r="C98" s="646"/>
      <c r="D98" s="890"/>
      <c r="E98" s="892"/>
      <c r="F98" s="782"/>
      <c r="G98" s="782"/>
      <c r="H98" s="782"/>
      <c r="I98" s="782"/>
      <c r="J98" s="782"/>
      <c r="K98" s="782"/>
      <c r="L98" s="782"/>
      <c r="M98" s="782"/>
      <c r="N98" s="782"/>
      <c r="O98" s="782"/>
      <c r="P98" s="782"/>
    </row>
    <row r="99" spans="1:16">
      <c r="A99" s="61" t="s">
        <v>46</v>
      </c>
      <c r="B99" s="39"/>
      <c r="C99" s="39"/>
      <c r="D99" s="39"/>
      <c r="E99" s="226"/>
      <c r="F99" s="226"/>
      <c r="G99" s="226"/>
      <c r="H99" s="226"/>
      <c r="I99" s="226"/>
      <c r="J99" s="226"/>
      <c r="K99" s="226"/>
      <c r="L99" s="226"/>
      <c r="M99" s="226"/>
      <c r="N99" s="226"/>
      <c r="O99" s="226"/>
      <c r="P99" s="226"/>
    </row>
    <row r="100" spans="1:16" s="21" customFormat="1" ht="20.25" customHeight="1">
      <c r="A100" s="24"/>
      <c r="B100" s="24" t="s">
        <v>657</v>
      </c>
      <c r="C100" s="646"/>
      <c r="D100" s="640"/>
    </row>
    <row r="101" spans="1:16" ht="24" customHeight="1">
      <c r="A101" s="24"/>
      <c r="B101" s="24"/>
      <c r="C101" s="646" t="s">
        <v>2332</v>
      </c>
      <c r="D101" s="640" t="s">
        <v>1739</v>
      </c>
      <c r="E101" s="782">
        <v>21</v>
      </c>
      <c r="F101" s="782">
        <v>13</v>
      </c>
      <c r="G101" s="782">
        <v>12</v>
      </c>
      <c r="H101" s="782">
        <v>1</v>
      </c>
      <c r="I101" s="782">
        <v>8</v>
      </c>
      <c r="J101" s="782">
        <v>13</v>
      </c>
      <c r="K101" s="782">
        <v>6</v>
      </c>
      <c r="L101" s="782">
        <v>0</v>
      </c>
      <c r="M101" s="782">
        <v>0</v>
      </c>
      <c r="N101" s="782">
        <v>1</v>
      </c>
      <c r="O101" s="782">
        <v>0</v>
      </c>
      <c r="P101" s="782">
        <v>1</v>
      </c>
    </row>
    <row r="102" spans="1:16">
      <c r="A102" s="24"/>
      <c r="B102" s="24"/>
      <c r="C102" s="646"/>
      <c r="D102" s="640" t="s">
        <v>1740</v>
      </c>
      <c r="E102" s="782">
        <v>12</v>
      </c>
      <c r="F102" s="782">
        <v>6</v>
      </c>
      <c r="G102" s="782">
        <v>2</v>
      </c>
      <c r="H102" s="782">
        <v>4</v>
      </c>
      <c r="I102" s="782">
        <v>6</v>
      </c>
      <c r="J102" s="782">
        <v>6</v>
      </c>
      <c r="K102" s="782">
        <v>0</v>
      </c>
      <c r="L102" s="782">
        <v>0</v>
      </c>
      <c r="M102" s="782">
        <v>0</v>
      </c>
      <c r="N102" s="782">
        <v>5</v>
      </c>
      <c r="O102" s="782">
        <v>0</v>
      </c>
      <c r="P102" s="782">
        <v>1</v>
      </c>
    </row>
    <row r="103" spans="1:16">
      <c r="A103" s="24"/>
      <c r="B103" s="24"/>
      <c r="C103" s="646"/>
      <c r="D103" s="640" t="s">
        <v>1741</v>
      </c>
      <c r="E103" s="782">
        <v>33</v>
      </c>
      <c r="F103" s="782">
        <v>19</v>
      </c>
      <c r="G103" s="782">
        <v>14</v>
      </c>
      <c r="H103" s="782">
        <v>5</v>
      </c>
      <c r="I103" s="782">
        <v>14</v>
      </c>
      <c r="J103" s="782">
        <v>19</v>
      </c>
      <c r="K103" s="782">
        <v>6</v>
      </c>
      <c r="L103" s="782">
        <v>0</v>
      </c>
      <c r="M103" s="782">
        <v>0</v>
      </c>
      <c r="N103" s="782">
        <v>6</v>
      </c>
      <c r="O103" s="782">
        <v>0</v>
      </c>
      <c r="P103" s="782">
        <v>2</v>
      </c>
    </row>
    <row r="104" spans="1:16" ht="24" customHeight="1">
      <c r="A104" s="24"/>
      <c r="B104" s="24"/>
      <c r="C104" s="646" t="s">
        <v>2333</v>
      </c>
      <c r="D104" s="640" t="s">
        <v>1739</v>
      </c>
      <c r="E104" s="782">
        <v>67</v>
      </c>
      <c r="F104" s="782">
        <v>55</v>
      </c>
      <c r="G104" s="782">
        <v>53</v>
      </c>
      <c r="H104" s="782">
        <v>2</v>
      </c>
      <c r="I104" s="782">
        <v>12</v>
      </c>
      <c r="J104" s="782">
        <v>61</v>
      </c>
      <c r="K104" s="782">
        <v>4</v>
      </c>
      <c r="L104" s="782">
        <v>1</v>
      </c>
      <c r="M104" s="782">
        <v>0</v>
      </c>
      <c r="N104" s="782">
        <v>0</v>
      </c>
      <c r="O104" s="782">
        <v>1</v>
      </c>
      <c r="P104" s="782">
        <v>0</v>
      </c>
    </row>
    <row r="105" spans="1:16">
      <c r="A105" s="24"/>
      <c r="B105" s="24"/>
      <c r="C105" s="646"/>
      <c r="D105" s="640" t="s">
        <v>1740</v>
      </c>
      <c r="E105" s="782">
        <v>23</v>
      </c>
      <c r="F105" s="782">
        <v>9</v>
      </c>
      <c r="G105" s="782">
        <v>6</v>
      </c>
      <c r="H105" s="782">
        <v>3</v>
      </c>
      <c r="I105" s="782">
        <v>14</v>
      </c>
      <c r="J105" s="782">
        <v>13</v>
      </c>
      <c r="K105" s="782">
        <v>5</v>
      </c>
      <c r="L105" s="782">
        <v>0</v>
      </c>
      <c r="M105" s="782">
        <v>0</v>
      </c>
      <c r="N105" s="782">
        <v>3</v>
      </c>
      <c r="O105" s="782">
        <v>2</v>
      </c>
      <c r="P105" s="782">
        <v>0</v>
      </c>
    </row>
    <row r="106" spans="1:16">
      <c r="A106" s="24"/>
      <c r="B106" s="24"/>
      <c r="C106" s="646"/>
      <c r="D106" s="640" t="s">
        <v>1741</v>
      </c>
      <c r="E106" s="782">
        <v>90</v>
      </c>
      <c r="F106" s="782">
        <v>64</v>
      </c>
      <c r="G106" s="782">
        <v>59</v>
      </c>
      <c r="H106" s="782">
        <v>5</v>
      </c>
      <c r="I106" s="782">
        <v>26</v>
      </c>
      <c r="J106" s="782">
        <v>74</v>
      </c>
      <c r="K106" s="782">
        <v>9</v>
      </c>
      <c r="L106" s="782">
        <v>1</v>
      </c>
      <c r="M106" s="782">
        <v>0</v>
      </c>
      <c r="N106" s="782">
        <v>3</v>
      </c>
      <c r="O106" s="782">
        <v>3</v>
      </c>
      <c r="P106" s="782">
        <v>0</v>
      </c>
    </row>
    <row r="107" spans="1:16" s="21" customFormat="1" ht="20.25" customHeight="1">
      <c r="A107" s="24"/>
      <c r="B107" s="24"/>
      <c r="C107" s="889" t="s">
        <v>1874</v>
      </c>
      <c r="D107" s="640" t="s">
        <v>1739</v>
      </c>
      <c r="E107" s="782">
        <v>88</v>
      </c>
      <c r="F107" s="782">
        <v>68</v>
      </c>
      <c r="G107" s="782">
        <v>65</v>
      </c>
      <c r="H107" s="782">
        <v>3</v>
      </c>
      <c r="I107" s="782">
        <v>20</v>
      </c>
      <c r="J107" s="782">
        <v>74</v>
      </c>
      <c r="K107" s="782">
        <v>10</v>
      </c>
      <c r="L107" s="782">
        <v>1</v>
      </c>
      <c r="M107" s="782">
        <v>0</v>
      </c>
      <c r="N107" s="782">
        <v>1</v>
      </c>
      <c r="O107" s="782">
        <v>1</v>
      </c>
      <c r="P107" s="782">
        <v>1</v>
      </c>
    </row>
    <row r="108" spans="1:16" s="21" customFormat="1">
      <c r="A108" s="24"/>
      <c r="B108" s="24"/>
      <c r="C108" s="646"/>
      <c r="D108" s="640" t="s">
        <v>1740</v>
      </c>
      <c r="E108" s="782">
        <v>35</v>
      </c>
      <c r="F108" s="782">
        <v>15</v>
      </c>
      <c r="G108" s="782">
        <v>8</v>
      </c>
      <c r="H108" s="782">
        <v>7</v>
      </c>
      <c r="I108" s="782">
        <v>20</v>
      </c>
      <c r="J108" s="782">
        <v>19</v>
      </c>
      <c r="K108" s="782">
        <v>5</v>
      </c>
      <c r="L108" s="782">
        <v>0</v>
      </c>
      <c r="M108" s="782">
        <v>0</v>
      </c>
      <c r="N108" s="782">
        <v>8</v>
      </c>
      <c r="O108" s="782">
        <v>2</v>
      </c>
      <c r="P108" s="782">
        <v>1</v>
      </c>
    </row>
    <row r="109" spans="1:16" s="21" customFormat="1">
      <c r="A109" s="24"/>
      <c r="B109" s="24"/>
      <c r="C109" s="646"/>
      <c r="D109" s="640" t="s">
        <v>1741</v>
      </c>
      <c r="E109" s="782">
        <v>123</v>
      </c>
      <c r="F109" s="782">
        <v>83</v>
      </c>
      <c r="G109" s="782">
        <v>73</v>
      </c>
      <c r="H109" s="782">
        <v>10</v>
      </c>
      <c r="I109" s="782">
        <v>40</v>
      </c>
      <c r="J109" s="782">
        <v>93</v>
      </c>
      <c r="K109" s="782">
        <v>15</v>
      </c>
      <c r="L109" s="782">
        <v>1</v>
      </c>
      <c r="M109" s="782">
        <v>0</v>
      </c>
      <c r="N109" s="782">
        <v>9</v>
      </c>
      <c r="O109" s="782">
        <v>3</v>
      </c>
      <c r="P109" s="782">
        <v>2</v>
      </c>
    </row>
    <row r="110" spans="1:16" s="21" customFormat="1" ht="20.25" customHeight="1">
      <c r="A110" s="24"/>
      <c r="B110" s="24" t="s">
        <v>658</v>
      </c>
      <c r="C110" s="646"/>
      <c r="D110" s="640"/>
    </row>
    <row r="111" spans="1:16" ht="20.45" customHeight="1">
      <c r="A111" s="24"/>
      <c r="B111" s="24"/>
      <c r="C111" s="646" t="s">
        <v>2332</v>
      </c>
      <c r="D111" s="640" t="s">
        <v>1739</v>
      </c>
      <c r="E111" s="782">
        <v>7</v>
      </c>
      <c r="F111" s="324" t="s">
        <v>613</v>
      </c>
      <c r="G111" s="324" t="s">
        <v>613</v>
      </c>
      <c r="H111" s="324" t="s">
        <v>613</v>
      </c>
      <c r="I111" s="324" t="s">
        <v>613</v>
      </c>
      <c r="J111" s="324" t="s">
        <v>613</v>
      </c>
      <c r="K111" s="324" t="s">
        <v>613</v>
      </c>
      <c r="L111" s="324" t="s">
        <v>613</v>
      </c>
      <c r="M111" s="324" t="s">
        <v>613</v>
      </c>
      <c r="N111" s="324" t="s">
        <v>613</v>
      </c>
      <c r="O111" s="324" t="s">
        <v>613</v>
      </c>
      <c r="P111" s="324" t="s">
        <v>613</v>
      </c>
    </row>
    <row r="112" spans="1:16" ht="12">
      <c r="A112" s="24"/>
      <c r="B112" s="24"/>
      <c r="C112" s="646"/>
      <c r="D112" s="640" t="s">
        <v>1740</v>
      </c>
      <c r="E112" s="782">
        <v>3</v>
      </c>
      <c r="F112" s="324" t="s">
        <v>613</v>
      </c>
      <c r="G112" s="324" t="s">
        <v>613</v>
      </c>
      <c r="H112" s="324" t="s">
        <v>613</v>
      </c>
      <c r="I112" s="324" t="s">
        <v>613</v>
      </c>
      <c r="J112" s="324" t="s">
        <v>613</v>
      </c>
      <c r="K112" s="324" t="s">
        <v>613</v>
      </c>
      <c r="L112" s="324" t="s">
        <v>613</v>
      </c>
      <c r="M112" s="324" t="s">
        <v>613</v>
      </c>
      <c r="N112" s="324" t="s">
        <v>613</v>
      </c>
      <c r="O112" s="324" t="s">
        <v>613</v>
      </c>
      <c r="P112" s="324" t="s">
        <v>613</v>
      </c>
    </row>
    <row r="113" spans="1:16" ht="12">
      <c r="A113" s="24"/>
      <c r="B113" s="24"/>
      <c r="C113" s="646"/>
      <c r="D113" s="640" t="s">
        <v>1741</v>
      </c>
      <c r="E113" s="782">
        <v>10</v>
      </c>
      <c r="F113" s="324" t="s">
        <v>613</v>
      </c>
      <c r="G113" s="324" t="s">
        <v>613</v>
      </c>
      <c r="H113" s="324" t="s">
        <v>613</v>
      </c>
      <c r="I113" s="324" t="s">
        <v>613</v>
      </c>
      <c r="J113" s="324" t="s">
        <v>613</v>
      </c>
      <c r="K113" s="324" t="s">
        <v>613</v>
      </c>
      <c r="L113" s="324" t="s">
        <v>613</v>
      </c>
      <c r="M113" s="324" t="s">
        <v>613</v>
      </c>
      <c r="N113" s="324" t="s">
        <v>613</v>
      </c>
      <c r="O113" s="324" t="s">
        <v>613</v>
      </c>
      <c r="P113" s="324" t="s">
        <v>613</v>
      </c>
    </row>
    <row r="114" spans="1:16" ht="24" customHeight="1">
      <c r="A114" s="24"/>
      <c r="B114" s="24"/>
      <c r="C114" s="646" t="s">
        <v>2333</v>
      </c>
      <c r="D114" s="640" t="s">
        <v>1739</v>
      </c>
      <c r="E114" s="782">
        <v>38</v>
      </c>
      <c r="F114" s="324" t="s">
        <v>613</v>
      </c>
      <c r="G114" s="324" t="s">
        <v>613</v>
      </c>
      <c r="H114" s="324" t="s">
        <v>613</v>
      </c>
      <c r="I114" s="324" t="s">
        <v>613</v>
      </c>
      <c r="J114" s="324" t="s">
        <v>613</v>
      </c>
      <c r="K114" s="324" t="s">
        <v>613</v>
      </c>
      <c r="L114" s="324" t="s">
        <v>613</v>
      </c>
      <c r="M114" s="324" t="s">
        <v>613</v>
      </c>
      <c r="N114" s="324" t="s">
        <v>613</v>
      </c>
      <c r="O114" s="324" t="s">
        <v>613</v>
      </c>
      <c r="P114" s="324" t="s">
        <v>613</v>
      </c>
    </row>
    <row r="115" spans="1:16" ht="12">
      <c r="A115" s="24"/>
      <c r="B115" s="24"/>
      <c r="C115" s="646"/>
      <c r="D115" s="640" t="s">
        <v>1740</v>
      </c>
      <c r="E115" s="782">
        <v>23</v>
      </c>
      <c r="F115" s="324" t="s">
        <v>613</v>
      </c>
      <c r="G115" s="324" t="s">
        <v>613</v>
      </c>
      <c r="H115" s="324" t="s">
        <v>613</v>
      </c>
      <c r="I115" s="324" t="s">
        <v>613</v>
      </c>
      <c r="J115" s="324" t="s">
        <v>613</v>
      </c>
      <c r="K115" s="324" t="s">
        <v>613</v>
      </c>
      <c r="L115" s="324" t="s">
        <v>613</v>
      </c>
      <c r="M115" s="324" t="s">
        <v>613</v>
      </c>
      <c r="N115" s="324" t="s">
        <v>613</v>
      </c>
      <c r="O115" s="324" t="s">
        <v>613</v>
      </c>
      <c r="P115" s="324" t="s">
        <v>613</v>
      </c>
    </row>
    <row r="116" spans="1:16" ht="12">
      <c r="A116" s="24"/>
      <c r="B116" s="24"/>
      <c r="C116" s="646"/>
      <c r="D116" s="640" t="s">
        <v>1741</v>
      </c>
      <c r="E116" s="782">
        <v>61</v>
      </c>
      <c r="F116" s="324" t="s">
        <v>613</v>
      </c>
      <c r="G116" s="324" t="s">
        <v>613</v>
      </c>
      <c r="H116" s="324" t="s">
        <v>613</v>
      </c>
      <c r="I116" s="324" t="s">
        <v>613</v>
      </c>
      <c r="J116" s="324" t="s">
        <v>613</v>
      </c>
      <c r="K116" s="324" t="s">
        <v>613</v>
      </c>
      <c r="L116" s="324" t="s">
        <v>613</v>
      </c>
      <c r="M116" s="324" t="s">
        <v>613</v>
      </c>
      <c r="N116" s="324" t="s">
        <v>613</v>
      </c>
      <c r="O116" s="324" t="s">
        <v>613</v>
      </c>
      <c r="P116" s="324" t="s">
        <v>613</v>
      </c>
    </row>
    <row r="117" spans="1:16" s="21" customFormat="1" ht="20.25" customHeight="1">
      <c r="A117" s="24"/>
      <c r="B117" s="24"/>
      <c r="C117" s="889" t="s">
        <v>1874</v>
      </c>
      <c r="D117" s="640" t="s">
        <v>1739</v>
      </c>
      <c r="E117" s="782">
        <v>45</v>
      </c>
      <c r="F117" s="324" t="s">
        <v>613</v>
      </c>
      <c r="G117" s="324" t="s">
        <v>613</v>
      </c>
      <c r="H117" s="324" t="s">
        <v>613</v>
      </c>
      <c r="I117" s="324" t="s">
        <v>613</v>
      </c>
      <c r="J117" s="782">
        <v>42</v>
      </c>
      <c r="K117" s="782">
        <v>1</v>
      </c>
      <c r="L117" s="782">
        <v>1</v>
      </c>
      <c r="M117" s="782">
        <v>0</v>
      </c>
      <c r="N117" s="782">
        <v>0</v>
      </c>
      <c r="O117" s="782">
        <v>0</v>
      </c>
      <c r="P117" s="782">
        <v>1</v>
      </c>
    </row>
    <row r="118" spans="1:16" s="21" customFormat="1" ht="12">
      <c r="A118" s="24"/>
      <c r="B118" s="24"/>
      <c r="C118" s="646"/>
      <c r="D118" s="640" t="s">
        <v>1740</v>
      </c>
      <c r="E118" s="782">
        <v>26</v>
      </c>
      <c r="F118" s="324" t="s">
        <v>613</v>
      </c>
      <c r="G118" s="324" t="s">
        <v>613</v>
      </c>
      <c r="H118" s="324" t="s">
        <v>613</v>
      </c>
      <c r="I118" s="324" t="s">
        <v>613</v>
      </c>
      <c r="J118" s="782">
        <v>25</v>
      </c>
      <c r="K118" s="782">
        <v>1</v>
      </c>
      <c r="L118" s="782">
        <v>0</v>
      </c>
      <c r="M118" s="782">
        <v>0</v>
      </c>
      <c r="N118" s="782">
        <v>0</v>
      </c>
      <c r="O118" s="782">
        <v>0</v>
      </c>
      <c r="P118" s="782">
        <v>0</v>
      </c>
    </row>
    <row r="119" spans="1:16" s="21" customFormat="1" ht="12">
      <c r="A119" s="24"/>
      <c r="B119" s="24"/>
      <c r="C119" s="646"/>
      <c r="D119" s="640" t="s">
        <v>1741</v>
      </c>
      <c r="E119" s="782">
        <v>71</v>
      </c>
      <c r="F119" s="324" t="s">
        <v>613</v>
      </c>
      <c r="G119" s="324" t="s">
        <v>613</v>
      </c>
      <c r="H119" s="324" t="s">
        <v>613</v>
      </c>
      <c r="I119" s="324" t="s">
        <v>613</v>
      </c>
      <c r="J119" s="782">
        <v>67</v>
      </c>
      <c r="K119" s="782">
        <v>2</v>
      </c>
      <c r="L119" s="782">
        <v>1</v>
      </c>
      <c r="M119" s="782">
        <v>0</v>
      </c>
      <c r="N119" s="782">
        <v>0</v>
      </c>
      <c r="O119" s="782">
        <v>0</v>
      </c>
      <c r="P119" s="782">
        <v>1</v>
      </c>
    </row>
    <row r="120" spans="1:16" s="21" customFormat="1" ht="20.25" customHeight="1">
      <c r="A120" s="24"/>
      <c r="B120" s="24" t="s">
        <v>660</v>
      </c>
      <c r="C120" s="646"/>
      <c r="D120" s="640"/>
    </row>
    <row r="121" spans="1:16" ht="20.45" customHeight="1">
      <c r="A121" s="24"/>
      <c r="B121" s="24"/>
      <c r="C121" s="646" t="s">
        <v>2333</v>
      </c>
      <c r="D121" s="640" t="s">
        <v>1739</v>
      </c>
      <c r="E121" s="782">
        <v>1</v>
      </c>
      <c r="F121" s="782">
        <v>1</v>
      </c>
      <c r="G121" s="782">
        <v>0</v>
      </c>
      <c r="H121" s="782">
        <v>1</v>
      </c>
      <c r="I121" s="782">
        <v>0</v>
      </c>
      <c r="J121" s="324" t="s">
        <v>613</v>
      </c>
      <c r="K121" s="324" t="s">
        <v>613</v>
      </c>
      <c r="L121" s="324" t="s">
        <v>613</v>
      </c>
      <c r="M121" s="324" t="s">
        <v>613</v>
      </c>
      <c r="N121" s="324" t="s">
        <v>613</v>
      </c>
      <c r="O121" s="324" t="s">
        <v>613</v>
      </c>
      <c r="P121" s="324" t="s">
        <v>613</v>
      </c>
    </row>
    <row r="122" spans="1:16" ht="12">
      <c r="A122" s="24"/>
      <c r="B122" s="24"/>
      <c r="C122" s="646"/>
      <c r="D122" s="640" t="s">
        <v>1740</v>
      </c>
      <c r="E122" s="782">
        <v>11</v>
      </c>
      <c r="F122" s="782">
        <v>11</v>
      </c>
      <c r="G122" s="782">
        <v>0</v>
      </c>
      <c r="H122" s="782">
        <v>11</v>
      </c>
      <c r="I122" s="782">
        <v>0</v>
      </c>
      <c r="J122" s="324" t="s">
        <v>613</v>
      </c>
      <c r="K122" s="324" t="s">
        <v>613</v>
      </c>
      <c r="L122" s="324" t="s">
        <v>613</v>
      </c>
      <c r="M122" s="324" t="s">
        <v>613</v>
      </c>
      <c r="N122" s="324" t="s">
        <v>613</v>
      </c>
      <c r="O122" s="324" t="s">
        <v>613</v>
      </c>
      <c r="P122" s="324" t="s">
        <v>613</v>
      </c>
    </row>
    <row r="123" spans="1:16" ht="12">
      <c r="A123" s="24"/>
      <c r="B123" s="24"/>
      <c r="C123" s="646"/>
      <c r="D123" s="640" t="s">
        <v>1741</v>
      </c>
      <c r="E123" s="782">
        <v>12</v>
      </c>
      <c r="F123" s="782">
        <v>12</v>
      </c>
      <c r="G123" s="782">
        <v>0</v>
      </c>
      <c r="H123" s="782">
        <v>12</v>
      </c>
      <c r="I123" s="782">
        <v>0</v>
      </c>
      <c r="J123" s="324" t="s">
        <v>613</v>
      </c>
      <c r="K123" s="324" t="s">
        <v>613</v>
      </c>
      <c r="L123" s="324" t="s">
        <v>613</v>
      </c>
      <c r="M123" s="324" t="s">
        <v>613</v>
      </c>
      <c r="N123" s="324" t="s">
        <v>613</v>
      </c>
      <c r="O123" s="324" t="s">
        <v>613</v>
      </c>
      <c r="P123" s="324" t="s">
        <v>613</v>
      </c>
    </row>
    <row r="124" spans="1:16" ht="20.45" customHeight="1">
      <c r="A124" s="24"/>
      <c r="B124" s="24"/>
      <c r="C124" s="889" t="s">
        <v>1874</v>
      </c>
      <c r="D124" s="640" t="s">
        <v>1739</v>
      </c>
      <c r="E124" s="782">
        <v>1</v>
      </c>
      <c r="F124" s="782">
        <v>1</v>
      </c>
      <c r="G124" s="782">
        <v>0</v>
      </c>
      <c r="H124" s="782">
        <v>1</v>
      </c>
      <c r="I124" s="782">
        <v>0</v>
      </c>
      <c r="J124" s="324" t="s">
        <v>613</v>
      </c>
      <c r="K124" s="324" t="s">
        <v>613</v>
      </c>
      <c r="L124" s="324" t="s">
        <v>613</v>
      </c>
      <c r="M124" s="324" t="s">
        <v>613</v>
      </c>
      <c r="N124" s="324" t="s">
        <v>613</v>
      </c>
      <c r="O124" s="324" t="s">
        <v>613</v>
      </c>
      <c r="P124" s="324" t="s">
        <v>613</v>
      </c>
    </row>
    <row r="125" spans="1:16" ht="12">
      <c r="A125" s="24"/>
      <c r="B125" s="24"/>
      <c r="C125" s="646"/>
      <c r="D125" s="640" t="s">
        <v>1740</v>
      </c>
      <c r="E125" s="782">
        <v>11</v>
      </c>
      <c r="F125" s="782">
        <v>11</v>
      </c>
      <c r="G125" s="782">
        <v>0</v>
      </c>
      <c r="H125" s="782">
        <v>11</v>
      </c>
      <c r="I125" s="782">
        <v>0</v>
      </c>
      <c r="J125" s="324" t="s">
        <v>613</v>
      </c>
      <c r="K125" s="324" t="s">
        <v>613</v>
      </c>
      <c r="L125" s="324" t="s">
        <v>613</v>
      </c>
      <c r="M125" s="324" t="s">
        <v>613</v>
      </c>
      <c r="N125" s="324" t="s">
        <v>613</v>
      </c>
      <c r="O125" s="324" t="s">
        <v>613</v>
      </c>
      <c r="P125" s="324" t="s">
        <v>613</v>
      </c>
    </row>
    <row r="126" spans="1:16" ht="12">
      <c r="A126" s="24"/>
      <c r="B126" s="24"/>
      <c r="C126" s="646"/>
      <c r="D126" s="640" t="s">
        <v>1741</v>
      </c>
      <c r="E126" s="782">
        <v>12</v>
      </c>
      <c r="F126" s="782">
        <v>12</v>
      </c>
      <c r="G126" s="782">
        <v>0</v>
      </c>
      <c r="H126" s="782">
        <v>12</v>
      </c>
      <c r="I126" s="782">
        <v>0</v>
      </c>
      <c r="J126" s="324" t="s">
        <v>613</v>
      </c>
      <c r="K126" s="324" t="s">
        <v>613</v>
      </c>
      <c r="L126" s="324" t="s">
        <v>613</v>
      </c>
      <c r="M126" s="324" t="s">
        <v>613</v>
      </c>
      <c r="N126" s="324" t="s">
        <v>613</v>
      </c>
      <c r="O126" s="324" t="s">
        <v>613</v>
      </c>
      <c r="P126" s="324" t="s">
        <v>613</v>
      </c>
    </row>
    <row r="127" spans="1:16" s="21" customFormat="1" ht="20.25" customHeight="1">
      <c r="A127" s="24"/>
      <c r="B127" s="24" t="s">
        <v>1842</v>
      </c>
      <c r="C127" s="646"/>
      <c r="D127" s="640" t="s">
        <v>1739</v>
      </c>
      <c r="E127" s="782">
        <v>198</v>
      </c>
      <c r="F127" s="782">
        <v>157</v>
      </c>
      <c r="G127" s="782">
        <v>146</v>
      </c>
      <c r="H127" s="782">
        <v>11</v>
      </c>
      <c r="I127" s="782">
        <v>41</v>
      </c>
      <c r="J127" s="324" t="s">
        <v>613</v>
      </c>
      <c r="K127" s="324" t="s">
        <v>613</v>
      </c>
      <c r="L127" s="324" t="s">
        <v>613</v>
      </c>
      <c r="M127" s="324" t="s">
        <v>613</v>
      </c>
      <c r="N127" s="324" t="s">
        <v>613</v>
      </c>
      <c r="O127" s="324" t="s">
        <v>613</v>
      </c>
      <c r="P127" s="324" t="s">
        <v>613</v>
      </c>
    </row>
    <row r="128" spans="1:16" s="21" customFormat="1" ht="12">
      <c r="A128" s="24"/>
      <c r="B128" s="24"/>
      <c r="C128" s="646"/>
      <c r="D128" s="640" t="s">
        <v>1740</v>
      </c>
      <c r="E128" s="782">
        <v>336</v>
      </c>
      <c r="F128" s="782">
        <v>125</v>
      </c>
      <c r="G128" s="782">
        <v>92</v>
      </c>
      <c r="H128" s="782">
        <v>33</v>
      </c>
      <c r="I128" s="782">
        <v>211</v>
      </c>
      <c r="J128" s="324" t="s">
        <v>613</v>
      </c>
      <c r="K128" s="324" t="s">
        <v>613</v>
      </c>
      <c r="L128" s="324" t="s">
        <v>613</v>
      </c>
      <c r="M128" s="324" t="s">
        <v>613</v>
      </c>
      <c r="N128" s="324" t="s">
        <v>613</v>
      </c>
      <c r="O128" s="324" t="s">
        <v>613</v>
      </c>
      <c r="P128" s="324" t="s">
        <v>613</v>
      </c>
    </row>
    <row r="129" spans="1:16" s="21" customFormat="1" ht="12">
      <c r="A129" s="24"/>
      <c r="B129" s="24"/>
      <c r="C129" s="646"/>
      <c r="D129" s="640" t="s">
        <v>1741</v>
      </c>
      <c r="E129" s="782">
        <v>534</v>
      </c>
      <c r="F129" s="782">
        <v>282</v>
      </c>
      <c r="G129" s="782">
        <v>238</v>
      </c>
      <c r="H129" s="782">
        <v>44</v>
      </c>
      <c r="I129" s="782">
        <v>252</v>
      </c>
      <c r="J129" s="324" t="s">
        <v>613</v>
      </c>
      <c r="K129" s="324" t="s">
        <v>613</v>
      </c>
      <c r="L129" s="324" t="s">
        <v>613</v>
      </c>
      <c r="M129" s="324" t="s">
        <v>613</v>
      </c>
      <c r="N129" s="324" t="s">
        <v>613</v>
      </c>
      <c r="O129" s="324" t="s">
        <v>613</v>
      </c>
      <c r="P129" s="324" t="s">
        <v>613</v>
      </c>
    </row>
    <row r="130" spans="1:16" ht="24" customHeight="1">
      <c r="A130" s="24"/>
      <c r="B130" s="24" t="s">
        <v>662</v>
      </c>
      <c r="C130" s="646"/>
      <c r="D130" s="640" t="s">
        <v>1739</v>
      </c>
      <c r="E130" s="782">
        <v>5</v>
      </c>
      <c r="F130" s="782">
        <v>0</v>
      </c>
      <c r="G130" s="782">
        <v>0</v>
      </c>
      <c r="H130" s="782">
        <v>0</v>
      </c>
      <c r="I130" s="782">
        <v>5</v>
      </c>
      <c r="J130" s="324" t="s">
        <v>613</v>
      </c>
      <c r="K130" s="324" t="s">
        <v>613</v>
      </c>
      <c r="L130" s="324" t="s">
        <v>613</v>
      </c>
      <c r="M130" s="324" t="s">
        <v>613</v>
      </c>
      <c r="N130" s="324" t="s">
        <v>613</v>
      </c>
      <c r="O130" s="324" t="s">
        <v>613</v>
      </c>
      <c r="P130" s="324" t="s">
        <v>613</v>
      </c>
    </row>
    <row r="131" spans="1:16" s="21" customFormat="1" ht="12">
      <c r="A131" s="24"/>
      <c r="B131" s="24"/>
      <c r="C131" s="646"/>
      <c r="D131" s="640" t="s">
        <v>1740</v>
      </c>
      <c r="E131" s="782">
        <v>2</v>
      </c>
      <c r="F131" s="782">
        <v>0</v>
      </c>
      <c r="G131" s="782">
        <v>0</v>
      </c>
      <c r="H131" s="782">
        <v>0</v>
      </c>
      <c r="I131" s="782">
        <v>2</v>
      </c>
      <c r="J131" s="324" t="s">
        <v>613</v>
      </c>
      <c r="K131" s="324" t="s">
        <v>613</v>
      </c>
      <c r="L131" s="324" t="s">
        <v>613</v>
      </c>
      <c r="M131" s="324" t="s">
        <v>613</v>
      </c>
      <c r="N131" s="324" t="s">
        <v>613</v>
      </c>
      <c r="O131" s="324" t="s">
        <v>613</v>
      </c>
      <c r="P131" s="324" t="s">
        <v>613</v>
      </c>
    </row>
    <row r="132" spans="1:16" s="21" customFormat="1" ht="12">
      <c r="A132" s="24"/>
      <c r="B132" s="24"/>
      <c r="C132" s="646"/>
      <c r="D132" s="640" t="s">
        <v>1741</v>
      </c>
      <c r="E132" s="782">
        <v>7</v>
      </c>
      <c r="F132" s="782">
        <v>0</v>
      </c>
      <c r="G132" s="782">
        <v>0</v>
      </c>
      <c r="H132" s="782">
        <v>0</v>
      </c>
      <c r="I132" s="782">
        <v>7</v>
      </c>
      <c r="J132" s="324" t="s">
        <v>613</v>
      </c>
      <c r="K132" s="324" t="s">
        <v>613</v>
      </c>
      <c r="L132" s="324" t="s">
        <v>613</v>
      </c>
      <c r="M132" s="324" t="s">
        <v>613</v>
      </c>
      <c r="N132" s="324" t="s">
        <v>613</v>
      </c>
      <c r="O132" s="324" t="s">
        <v>613</v>
      </c>
      <c r="P132" s="324" t="s">
        <v>613</v>
      </c>
    </row>
    <row r="133" spans="1:16" ht="24" customHeight="1">
      <c r="A133" s="24"/>
      <c r="B133" s="24" t="s">
        <v>1845</v>
      </c>
      <c r="C133" s="646"/>
      <c r="D133" s="640" t="s">
        <v>1739</v>
      </c>
      <c r="E133" s="782">
        <v>5</v>
      </c>
      <c r="F133" s="782">
        <v>0</v>
      </c>
      <c r="G133" s="782">
        <v>0</v>
      </c>
      <c r="H133" s="782">
        <v>0</v>
      </c>
      <c r="I133" s="782">
        <v>5</v>
      </c>
      <c r="J133" s="324" t="s">
        <v>613</v>
      </c>
      <c r="K133" s="324" t="s">
        <v>613</v>
      </c>
      <c r="L133" s="324" t="s">
        <v>613</v>
      </c>
      <c r="M133" s="324" t="s">
        <v>613</v>
      </c>
      <c r="N133" s="324" t="s">
        <v>613</v>
      </c>
      <c r="O133" s="324" t="s">
        <v>613</v>
      </c>
      <c r="P133" s="324" t="s">
        <v>613</v>
      </c>
    </row>
    <row r="134" spans="1:16" s="21" customFormat="1" ht="12">
      <c r="A134" s="24"/>
      <c r="B134" s="24"/>
      <c r="C134" s="646"/>
      <c r="D134" s="640" t="s">
        <v>1740</v>
      </c>
      <c r="E134" s="782">
        <v>2</v>
      </c>
      <c r="F134" s="782">
        <v>0</v>
      </c>
      <c r="G134" s="782">
        <v>0</v>
      </c>
      <c r="H134" s="782">
        <v>0</v>
      </c>
      <c r="I134" s="782">
        <v>2</v>
      </c>
      <c r="J134" s="324" t="s">
        <v>613</v>
      </c>
      <c r="K134" s="324" t="s">
        <v>613</v>
      </c>
      <c r="L134" s="324" t="s">
        <v>613</v>
      </c>
      <c r="M134" s="324" t="s">
        <v>613</v>
      </c>
      <c r="N134" s="324" t="s">
        <v>613</v>
      </c>
      <c r="O134" s="324" t="s">
        <v>613</v>
      </c>
      <c r="P134" s="324" t="s">
        <v>613</v>
      </c>
    </row>
    <row r="135" spans="1:16" s="21" customFormat="1" ht="12">
      <c r="A135" s="24"/>
      <c r="B135" s="24"/>
      <c r="C135" s="646"/>
      <c r="D135" s="640" t="s">
        <v>1741</v>
      </c>
      <c r="E135" s="782">
        <v>7</v>
      </c>
      <c r="F135" s="782">
        <v>0</v>
      </c>
      <c r="G135" s="782">
        <v>0</v>
      </c>
      <c r="H135" s="782">
        <v>0</v>
      </c>
      <c r="I135" s="782">
        <v>7</v>
      </c>
      <c r="J135" s="324" t="s">
        <v>613</v>
      </c>
      <c r="K135" s="324" t="s">
        <v>613</v>
      </c>
      <c r="L135" s="324" t="s">
        <v>613</v>
      </c>
      <c r="M135" s="324" t="s">
        <v>613</v>
      </c>
      <c r="N135" s="324" t="s">
        <v>613</v>
      </c>
      <c r="O135" s="324" t="s">
        <v>613</v>
      </c>
      <c r="P135" s="324" t="s">
        <v>613</v>
      </c>
    </row>
    <row r="136" spans="1:16" ht="24" customHeight="1">
      <c r="A136" s="24" t="s">
        <v>1749</v>
      </c>
      <c r="B136" s="24"/>
      <c r="C136" s="646"/>
      <c r="D136" s="640" t="s">
        <v>1739</v>
      </c>
      <c r="E136" s="782">
        <v>203</v>
      </c>
      <c r="F136" s="782">
        <v>157</v>
      </c>
      <c r="G136" s="782">
        <v>146</v>
      </c>
      <c r="H136" s="782">
        <v>11</v>
      </c>
      <c r="I136" s="782">
        <v>46</v>
      </c>
      <c r="J136" s="782">
        <v>163</v>
      </c>
      <c r="K136" s="782">
        <v>18</v>
      </c>
      <c r="L136" s="782">
        <v>4</v>
      </c>
      <c r="M136" s="782">
        <v>1</v>
      </c>
      <c r="N136" s="782">
        <v>3</v>
      </c>
      <c r="O136" s="782">
        <v>3</v>
      </c>
      <c r="P136" s="782">
        <v>11</v>
      </c>
    </row>
    <row r="137" spans="1:16" s="21" customFormat="1">
      <c r="A137" s="24"/>
      <c r="B137" s="24"/>
      <c r="C137" s="646"/>
      <c r="D137" s="640" t="s">
        <v>1740</v>
      </c>
      <c r="E137" s="782">
        <v>338</v>
      </c>
      <c r="F137" s="782">
        <v>125</v>
      </c>
      <c r="G137" s="782">
        <v>92</v>
      </c>
      <c r="H137" s="782">
        <v>33</v>
      </c>
      <c r="I137" s="782">
        <v>213</v>
      </c>
      <c r="J137" s="782">
        <v>254</v>
      </c>
      <c r="K137" s="782">
        <v>37</v>
      </c>
      <c r="L137" s="782">
        <v>7</v>
      </c>
      <c r="M137" s="782">
        <v>3</v>
      </c>
      <c r="N137" s="782">
        <v>17</v>
      </c>
      <c r="O137" s="782">
        <v>14</v>
      </c>
      <c r="P137" s="782">
        <v>6</v>
      </c>
    </row>
    <row r="138" spans="1:16" s="21" customFormat="1">
      <c r="A138" s="24"/>
      <c r="B138" s="24"/>
      <c r="C138" s="646"/>
      <c r="D138" s="640" t="s">
        <v>1741</v>
      </c>
      <c r="E138" s="782">
        <v>541</v>
      </c>
      <c r="F138" s="782">
        <v>282</v>
      </c>
      <c r="G138" s="782">
        <v>238</v>
      </c>
      <c r="H138" s="782">
        <v>44</v>
      </c>
      <c r="I138" s="782">
        <v>259</v>
      </c>
      <c r="J138" s="782">
        <v>417</v>
      </c>
      <c r="K138" s="782">
        <v>55</v>
      </c>
      <c r="L138" s="782">
        <v>11</v>
      </c>
      <c r="M138" s="782">
        <v>4</v>
      </c>
      <c r="N138" s="782">
        <v>20</v>
      </c>
      <c r="O138" s="782">
        <v>17</v>
      </c>
      <c r="P138" s="782">
        <v>17</v>
      </c>
    </row>
    <row r="139" spans="1:16" s="21" customFormat="1">
      <c r="A139" s="24"/>
      <c r="B139" s="24"/>
      <c r="C139" s="646"/>
      <c r="D139" s="890"/>
      <c r="E139" s="782"/>
      <c r="F139" s="782"/>
      <c r="G139" s="782"/>
      <c r="H139" s="782"/>
      <c r="I139" s="782"/>
      <c r="J139" s="782"/>
      <c r="K139" s="782"/>
      <c r="L139" s="782"/>
      <c r="M139" s="782"/>
      <c r="N139" s="782"/>
      <c r="O139" s="782"/>
      <c r="P139" s="782"/>
    </row>
    <row r="140" spans="1:16" s="21" customFormat="1">
      <c r="A140" s="24"/>
      <c r="B140" s="24"/>
      <c r="C140" s="646"/>
      <c r="D140" s="890"/>
      <c r="E140" s="782"/>
      <c r="F140" s="782"/>
      <c r="G140" s="782"/>
      <c r="H140" s="782"/>
      <c r="I140" s="782"/>
      <c r="J140" s="782"/>
      <c r="K140" s="782"/>
      <c r="L140" s="782"/>
      <c r="M140" s="782"/>
      <c r="N140" s="782"/>
      <c r="O140" s="782"/>
      <c r="P140" s="782"/>
    </row>
    <row r="141" spans="1:16" s="21" customFormat="1">
      <c r="A141" s="24"/>
      <c r="B141" s="24"/>
      <c r="C141" s="646"/>
      <c r="D141" s="890"/>
      <c r="E141" s="893"/>
      <c r="F141" s="891"/>
      <c r="G141" s="891"/>
      <c r="H141" s="891"/>
      <c r="I141" s="891"/>
      <c r="J141" s="891"/>
      <c r="K141" s="891"/>
      <c r="L141" s="891"/>
      <c r="M141" s="891"/>
      <c r="N141" s="891"/>
      <c r="O141" s="891"/>
      <c r="P141" s="891"/>
    </row>
    <row r="142" spans="1:16" s="21" customFormat="1">
      <c r="A142" s="61" t="s">
        <v>46</v>
      </c>
      <c r="B142" s="24"/>
      <c r="C142" s="646"/>
      <c r="D142" s="890"/>
      <c r="E142" s="893"/>
      <c r="F142" s="891"/>
      <c r="G142" s="891"/>
      <c r="H142" s="891"/>
      <c r="I142" s="891"/>
      <c r="J142" s="891"/>
      <c r="K142" s="891"/>
      <c r="L142" s="891"/>
      <c r="M142" s="891"/>
      <c r="N142" s="891"/>
      <c r="O142" s="891"/>
      <c r="P142" s="891"/>
    </row>
    <row r="143" spans="1:16" s="21" customFormat="1" ht="27" customHeight="1">
      <c r="A143" s="1442" t="s">
        <v>2334</v>
      </c>
      <c r="B143" s="1442"/>
      <c r="C143" s="1442"/>
      <c r="D143" s="640"/>
      <c r="E143" s="891"/>
      <c r="F143" s="891"/>
      <c r="G143" s="891"/>
      <c r="H143" s="891"/>
      <c r="I143" s="891"/>
      <c r="J143" s="891"/>
      <c r="K143" s="891"/>
      <c r="L143" s="891"/>
      <c r="M143" s="891"/>
      <c r="N143" s="891"/>
      <c r="O143" s="891"/>
      <c r="P143" s="891"/>
    </row>
    <row r="144" spans="1:16" s="21" customFormat="1" ht="20.25" customHeight="1">
      <c r="A144" s="24"/>
      <c r="B144" s="24" t="s">
        <v>654</v>
      </c>
      <c r="C144" s="646"/>
      <c r="D144" s="640"/>
      <c r="E144" s="891"/>
      <c r="F144" s="891"/>
      <c r="G144" s="891"/>
      <c r="H144" s="891"/>
      <c r="I144" s="891"/>
      <c r="J144" s="891"/>
      <c r="K144" s="891"/>
      <c r="L144" s="891"/>
      <c r="M144" s="891"/>
      <c r="N144" s="891"/>
      <c r="O144" s="891"/>
      <c r="P144" s="891"/>
    </row>
    <row r="145" spans="1:16" ht="24" customHeight="1">
      <c r="A145" s="24"/>
      <c r="B145" s="24"/>
      <c r="C145" s="646" t="s">
        <v>2332</v>
      </c>
      <c r="D145" s="640" t="s">
        <v>1739</v>
      </c>
      <c r="E145" s="782">
        <v>579</v>
      </c>
      <c r="F145" s="782">
        <v>407</v>
      </c>
      <c r="G145" s="782">
        <v>308</v>
      </c>
      <c r="H145" s="782">
        <v>99</v>
      </c>
      <c r="I145" s="782">
        <v>172</v>
      </c>
      <c r="J145" s="782">
        <v>292</v>
      </c>
      <c r="K145" s="782">
        <v>139</v>
      </c>
      <c r="L145" s="782">
        <v>27</v>
      </c>
      <c r="M145" s="782">
        <v>30</v>
      </c>
      <c r="N145" s="782">
        <v>57</v>
      </c>
      <c r="O145" s="782">
        <v>17</v>
      </c>
      <c r="P145" s="782">
        <v>17</v>
      </c>
    </row>
    <row r="146" spans="1:16">
      <c r="A146" s="24"/>
      <c r="B146" s="24"/>
      <c r="C146" s="646"/>
      <c r="D146" s="640" t="s">
        <v>1740</v>
      </c>
      <c r="E146" s="782">
        <v>1596</v>
      </c>
      <c r="F146" s="782">
        <v>736</v>
      </c>
      <c r="G146" s="782">
        <v>539</v>
      </c>
      <c r="H146" s="782">
        <v>197</v>
      </c>
      <c r="I146" s="782">
        <v>860</v>
      </c>
      <c r="J146" s="782">
        <v>690</v>
      </c>
      <c r="K146" s="782">
        <v>424</v>
      </c>
      <c r="L146" s="782">
        <v>88</v>
      </c>
      <c r="M146" s="782">
        <v>110</v>
      </c>
      <c r="N146" s="782">
        <v>175</v>
      </c>
      <c r="O146" s="782">
        <v>63</v>
      </c>
      <c r="P146" s="782">
        <v>46</v>
      </c>
    </row>
    <row r="147" spans="1:16">
      <c r="A147" s="24"/>
      <c r="B147" s="24"/>
      <c r="C147" s="646"/>
      <c r="D147" s="640" t="s">
        <v>1741</v>
      </c>
      <c r="E147" s="782">
        <v>2175</v>
      </c>
      <c r="F147" s="782">
        <v>1143</v>
      </c>
      <c r="G147" s="782">
        <v>847</v>
      </c>
      <c r="H147" s="782">
        <v>296</v>
      </c>
      <c r="I147" s="782">
        <v>1032</v>
      </c>
      <c r="J147" s="782">
        <v>982</v>
      </c>
      <c r="K147" s="782">
        <v>563</v>
      </c>
      <c r="L147" s="782">
        <v>115</v>
      </c>
      <c r="M147" s="782">
        <v>140</v>
      </c>
      <c r="N147" s="782">
        <v>232</v>
      </c>
      <c r="O147" s="782">
        <v>80</v>
      </c>
      <c r="P147" s="782">
        <v>63</v>
      </c>
    </row>
    <row r="148" spans="1:16" ht="24" customHeight="1">
      <c r="A148" s="24"/>
      <c r="B148" s="24"/>
      <c r="C148" s="646" t="s">
        <v>2333</v>
      </c>
      <c r="D148" s="640" t="s">
        <v>1739</v>
      </c>
      <c r="E148" s="782">
        <v>273</v>
      </c>
      <c r="F148" s="782">
        <v>175</v>
      </c>
      <c r="G148" s="782">
        <v>148</v>
      </c>
      <c r="H148" s="782">
        <v>27</v>
      </c>
      <c r="I148" s="782">
        <v>98</v>
      </c>
      <c r="J148" s="782">
        <v>182</v>
      </c>
      <c r="K148" s="782">
        <v>41</v>
      </c>
      <c r="L148" s="782">
        <v>11</v>
      </c>
      <c r="M148" s="782">
        <v>8</v>
      </c>
      <c r="N148" s="782">
        <v>18</v>
      </c>
      <c r="O148" s="782">
        <v>11</v>
      </c>
      <c r="P148" s="782">
        <v>2</v>
      </c>
    </row>
    <row r="149" spans="1:16">
      <c r="A149" s="24"/>
      <c r="B149" s="24"/>
      <c r="C149" s="646"/>
      <c r="D149" s="640" t="s">
        <v>1740</v>
      </c>
      <c r="E149" s="782">
        <v>4641</v>
      </c>
      <c r="F149" s="782">
        <v>1716</v>
      </c>
      <c r="G149" s="782">
        <v>1559</v>
      </c>
      <c r="H149" s="782">
        <v>157</v>
      </c>
      <c r="I149" s="782">
        <v>2925</v>
      </c>
      <c r="J149" s="782">
        <v>3386</v>
      </c>
      <c r="K149" s="782">
        <v>739</v>
      </c>
      <c r="L149" s="782">
        <v>189</v>
      </c>
      <c r="M149" s="782">
        <v>103</v>
      </c>
      <c r="N149" s="782">
        <v>104</v>
      </c>
      <c r="O149" s="782">
        <v>94</v>
      </c>
      <c r="P149" s="782">
        <v>26</v>
      </c>
    </row>
    <row r="150" spans="1:16">
      <c r="A150" s="24"/>
      <c r="B150" s="24"/>
      <c r="C150" s="646"/>
      <c r="D150" s="640" t="s">
        <v>1741</v>
      </c>
      <c r="E150" s="782">
        <v>4914</v>
      </c>
      <c r="F150" s="782">
        <v>1891</v>
      </c>
      <c r="G150" s="782">
        <v>1707</v>
      </c>
      <c r="H150" s="782">
        <v>184</v>
      </c>
      <c r="I150" s="782">
        <v>3023</v>
      </c>
      <c r="J150" s="782">
        <v>3568</v>
      </c>
      <c r="K150" s="782">
        <v>780</v>
      </c>
      <c r="L150" s="782">
        <v>200</v>
      </c>
      <c r="M150" s="782">
        <v>111</v>
      </c>
      <c r="N150" s="782">
        <v>122</v>
      </c>
      <c r="O150" s="782">
        <v>105</v>
      </c>
      <c r="P150" s="782">
        <v>28</v>
      </c>
    </row>
    <row r="151" spans="1:16" s="21" customFormat="1" ht="20.25" customHeight="1">
      <c r="A151" s="24"/>
      <c r="B151" s="24"/>
      <c r="C151" s="646" t="s">
        <v>2335</v>
      </c>
      <c r="D151" s="640" t="s">
        <v>1739</v>
      </c>
      <c r="E151" s="782">
        <v>3</v>
      </c>
      <c r="F151" s="782">
        <v>0</v>
      </c>
      <c r="G151" s="782">
        <v>0</v>
      </c>
      <c r="H151" s="782">
        <v>0</v>
      </c>
      <c r="I151" s="782">
        <v>3</v>
      </c>
      <c r="J151" s="782">
        <v>0</v>
      </c>
      <c r="K151" s="782">
        <v>1</v>
      </c>
      <c r="L151" s="782">
        <v>0</v>
      </c>
      <c r="M151" s="782">
        <v>0</v>
      </c>
      <c r="N151" s="782">
        <v>0</v>
      </c>
      <c r="O151" s="782">
        <v>0</v>
      </c>
      <c r="P151" s="782">
        <v>2</v>
      </c>
    </row>
    <row r="152" spans="1:16" s="21" customFormat="1" ht="11.25" customHeight="1">
      <c r="A152" s="24"/>
      <c r="B152" s="24"/>
      <c r="C152" s="646"/>
      <c r="D152" s="640" t="s">
        <v>1740</v>
      </c>
      <c r="E152" s="782">
        <v>11</v>
      </c>
      <c r="F152" s="782">
        <v>3</v>
      </c>
      <c r="G152" s="782">
        <v>2</v>
      </c>
      <c r="H152" s="782">
        <v>1</v>
      </c>
      <c r="I152" s="782">
        <v>8</v>
      </c>
      <c r="J152" s="782">
        <v>0</v>
      </c>
      <c r="K152" s="782">
        <v>2</v>
      </c>
      <c r="L152" s="782">
        <v>0</v>
      </c>
      <c r="M152" s="782">
        <v>3</v>
      </c>
      <c r="N152" s="782">
        <v>0</v>
      </c>
      <c r="O152" s="782">
        <v>0</v>
      </c>
      <c r="P152" s="782">
        <v>6</v>
      </c>
    </row>
    <row r="153" spans="1:16" s="21" customFormat="1">
      <c r="A153" s="24"/>
      <c r="B153" s="24"/>
      <c r="C153" s="646"/>
      <c r="D153" s="640" t="s">
        <v>1741</v>
      </c>
      <c r="E153" s="782">
        <v>14</v>
      </c>
      <c r="F153" s="782">
        <v>3</v>
      </c>
      <c r="G153" s="782">
        <v>2</v>
      </c>
      <c r="H153" s="782">
        <v>1</v>
      </c>
      <c r="I153" s="782">
        <v>11</v>
      </c>
      <c r="J153" s="782">
        <v>0</v>
      </c>
      <c r="K153" s="782">
        <v>3</v>
      </c>
      <c r="L153" s="782">
        <v>0</v>
      </c>
      <c r="M153" s="782">
        <v>3</v>
      </c>
      <c r="N153" s="782">
        <v>0</v>
      </c>
      <c r="O153" s="782">
        <v>0</v>
      </c>
      <c r="P153" s="782">
        <v>8</v>
      </c>
    </row>
    <row r="154" spans="1:16" s="21" customFormat="1" ht="20.25" customHeight="1">
      <c r="A154" s="24"/>
      <c r="B154" s="24"/>
      <c r="C154" s="889" t="s">
        <v>1874</v>
      </c>
      <c r="D154" s="640" t="s">
        <v>1739</v>
      </c>
      <c r="E154" s="782">
        <v>855</v>
      </c>
      <c r="F154" s="782">
        <v>582</v>
      </c>
      <c r="G154" s="782">
        <v>456</v>
      </c>
      <c r="H154" s="782">
        <v>126</v>
      </c>
      <c r="I154" s="782">
        <v>273</v>
      </c>
      <c r="J154" s="782">
        <v>474</v>
      </c>
      <c r="K154" s="782">
        <v>181</v>
      </c>
      <c r="L154" s="782">
        <v>38</v>
      </c>
      <c r="M154" s="782">
        <v>38</v>
      </c>
      <c r="N154" s="782">
        <v>75</v>
      </c>
      <c r="O154" s="782">
        <v>28</v>
      </c>
      <c r="P154" s="782">
        <v>21</v>
      </c>
    </row>
    <row r="155" spans="1:16" s="21" customFormat="1">
      <c r="A155" s="24"/>
      <c r="B155" s="24"/>
      <c r="C155" s="646"/>
      <c r="D155" s="640" t="s">
        <v>1740</v>
      </c>
      <c r="E155" s="782">
        <v>6248</v>
      </c>
      <c r="F155" s="782">
        <v>2455</v>
      </c>
      <c r="G155" s="782">
        <v>2100</v>
      </c>
      <c r="H155" s="782">
        <v>355</v>
      </c>
      <c r="I155" s="782">
        <v>3793</v>
      </c>
      <c r="J155" s="782">
        <v>4076</v>
      </c>
      <c r="K155" s="782">
        <v>1165</v>
      </c>
      <c r="L155" s="782">
        <v>277</v>
      </c>
      <c r="M155" s="782">
        <v>216</v>
      </c>
      <c r="N155" s="782">
        <v>279</v>
      </c>
      <c r="O155" s="782">
        <v>157</v>
      </c>
      <c r="P155" s="782">
        <v>78</v>
      </c>
    </row>
    <row r="156" spans="1:16" s="21" customFormat="1">
      <c r="A156" s="24"/>
      <c r="B156" s="24"/>
      <c r="C156" s="646"/>
      <c r="D156" s="640" t="s">
        <v>1741</v>
      </c>
      <c r="E156" s="782">
        <v>7103</v>
      </c>
      <c r="F156" s="782">
        <v>3037</v>
      </c>
      <c r="G156" s="782">
        <v>2556</v>
      </c>
      <c r="H156" s="782">
        <v>481</v>
      </c>
      <c r="I156" s="782">
        <v>4066</v>
      </c>
      <c r="J156" s="782">
        <v>4550</v>
      </c>
      <c r="K156" s="782">
        <v>1346</v>
      </c>
      <c r="L156" s="782">
        <v>315</v>
      </c>
      <c r="M156" s="782">
        <v>254</v>
      </c>
      <c r="N156" s="782">
        <v>354</v>
      </c>
      <c r="O156" s="782">
        <v>185</v>
      </c>
      <c r="P156" s="782">
        <v>99</v>
      </c>
    </row>
    <row r="157" spans="1:16" s="21" customFormat="1" ht="20.25" customHeight="1">
      <c r="A157" s="24"/>
      <c r="B157" s="24" t="s">
        <v>656</v>
      </c>
      <c r="C157" s="646"/>
      <c r="D157" s="640"/>
      <c r="E157" s="891"/>
      <c r="F157" s="891"/>
      <c r="G157" s="891"/>
      <c r="H157" s="891"/>
      <c r="I157" s="891"/>
      <c r="J157" s="891"/>
      <c r="K157" s="891"/>
      <c r="L157" s="891"/>
      <c r="M157" s="891"/>
      <c r="N157" s="891"/>
      <c r="O157" s="891"/>
      <c r="P157" s="891"/>
    </row>
    <row r="158" spans="1:16" ht="24" customHeight="1">
      <c r="A158" s="24"/>
      <c r="B158" s="24"/>
      <c r="C158" s="646" t="s">
        <v>2332</v>
      </c>
      <c r="D158" s="640" t="s">
        <v>1739</v>
      </c>
      <c r="E158" s="782">
        <v>13</v>
      </c>
      <c r="F158" s="782">
        <v>10</v>
      </c>
      <c r="G158" s="324" t="s">
        <v>613</v>
      </c>
      <c r="H158" s="324" t="s">
        <v>613</v>
      </c>
      <c r="I158" s="782">
        <v>3</v>
      </c>
      <c r="J158" s="324" t="s">
        <v>613</v>
      </c>
      <c r="K158" s="324" t="s">
        <v>613</v>
      </c>
      <c r="L158" s="324" t="s">
        <v>613</v>
      </c>
      <c r="M158" s="324" t="s">
        <v>613</v>
      </c>
      <c r="N158" s="324" t="s">
        <v>613</v>
      </c>
      <c r="O158" s="324" t="s">
        <v>613</v>
      </c>
      <c r="P158" s="324" t="s">
        <v>613</v>
      </c>
    </row>
    <row r="159" spans="1:16" ht="12">
      <c r="A159" s="24"/>
      <c r="B159" s="24"/>
      <c r="C159" s="646"/>
      <c r="D159" s="640" t="s">
        <v>1740</v>
      </c>
      <c r="E159" s="782">
        <v>74</v>
      </c>
      <c r="F159" s="782">
        <v>32</v>
      </c>
      <c r="G159" s="324" t="s">
        <v>613</v>
      </c>
      <c r="H159" s="324" t="s">
        <v>613</v>
      </c>
      <c r="I159" s="782">
        <v>42</v>
      </c>
      <c r="J159" s="324" t="s">
        <v>613</v>
      </c>
      <c r="K159" s="324" t="s">
        <v>613</v>
      </c>
      <c r="L159" s="324" t="s">
        <v>613</v>
      </c>
      <c r="M159" s="324" t="s">
        <v>613</v>
      </c>
      <c r="N159" s="324" t="s">
        <v>613</v>
      </c>
      <c r="O159" s="324" t="s">
        <v>613</v>
      </c>
      <c r="P159" s="324" t="s">
        <v>613</v>
      </c>
    </row>
    <row r="160" spans="1:16" ht="12">
      <c r="A160" s="24"/>
      <c r="B160" s="24"/>
      <c r="C160" s="646"/>
      <c r="D160" s="640" t="s">
        <v>1741</v>
      </c>
      <c r="E160" s="782">
        <v>87</v>
      </c>
      <c r="F160" s="782">
        <v>42</v>
      </c>
      <c r="G160" s="324" t="s">
        <v>613</v>
      </c>
      <c r="H160" s="324" t="s">
        <v>613</v>
      </c>
      <c r="I160" s="782">
        <v>45</v>
      </c>
      <c r="J160" s="324" t="s">
        <v>613</v>
      </c>
      <c r="K160" s="324" t="s">
        <v>613</v>
      </c>
      <c r="L160" s="324" t="s">
        <v>613</v>
      </c>
      <c r="M160" s="324" t="s">
        <v>613</v>
      </c>
      <c r="N160" s="324" t="s">
        <v>613</v>
      </c>
      <c r="O160" s="324" t="s">
        <v>613</v>
      </c>
      <c r="P160" s="324" t="s">
        <v>613</v>
      </c>
    </row>
    <row r="161" spans="1:16" ht="24" customHeight="1">
      <c r="A161" s="24"/>
      <c r="B161" s="24"/>
      <c r="C161" s="646" t="s">
        <v>2333</v>
      </c>
      <c r="D161" s="640" t="s">
        <v>1739</v>
      </c>
      <c r="E161" s="782">
        <v>43</v>
      </c>
      <c r="F161" s="782">
        <v>14</v>
      </c>
      <c r="G161" s="324" t="s">
        <v>613</v>
      </c>
      <c r="H161" s="324" t="s">
        <v>613</v>
      </c>
      <c r="I161" s="782">
        <v>29</v>
      </c>
      <c r="J161" s="324" t="s">
        <v>613</v>
      </c>
      <c r="K161" s="324" t="s">
        <v>613</v>
      </c>
      <c r="L161" s="324" t="s">
        <v>613</v>
      </c>
      <c r="M161" s="324" t="s">
        <v>613</v>
      </c>
      <c r="N161" s="324" t="s">
        <v>613</v>
      </c>
      <c r="O161" s="324" t="s">
        <v>613</v>
      </c>
      <c r="P161" s="324" t="s">
        <v>613</v>
      </c>
    </row>
    <row r="162" spans="1:16" ht="12">
      <c r="A162" s="24"/>
      <c r="B162" s="24"/>
      <c r="C162" s="646"/>
      <c r="D162" s="640" t="s">
        <v>1740</v>
      </c>
      <c r="E162" s="782">
        <v>182</v>
      </c>
      <c r="F162" s="782">
        <v>43</v>
      </c>
      <c r="G162" s="324" t="s">
        <v>613</v>
      </c>
      <c r="H162" s="324" t="s">
        <v>613</v>
      </c>
      <c r="I162" s="782">
        <v>139</v>
      </c>
      <c r="J162" s="324" t="s">
        <v>613</v>
      </c>
      <c r="K162" s="324" t="s">
        <v>613</v>
      </c>
      <c r="L162" s="324" t="s">
        <v>613</v>
      </c>
      <c r="M162" s="324" t="s">
        <v>613</v>
      </c>
      <c r="N162" s="324" t="s">
        <v>613</v>
      </c>
      <c r="O162" s="324" t="s">
        <v>613</v>
      </c>
      <c r="P162" s="324" t="s">
        <v>613</v>
      </c>
    </row>
    <row r="163" spans="1:16" ht="12">
      <c r="A163" s="24"/>
      <c r="B163" s="24"/>
      <c r="C163" s="646"/>
      <c r="D163" s="640" t="s">
        <v>1741</v>
      </c>
      <c r="E163" s="782">
        <v>225</v>
      </c>
      <c r="F163" s="782">
        <v>57</v>
      </c>
      <c r="G163" s="324" t="s">
        <v>613</v>
      </c>
      <c r="H163" s="324" t="s">
        <v>613</v>
      </c>
      <c r="I163" s="782">
        <v>168</v>
      </c>
      <c r="J163" s="324" t="s">
        <v>613</v>
      </c>
      <c r="K163" s="324" t="s">
        <v>613</v>
      </c>
      <c r="L163" s="324" t="s">
        <v>613</v>
      </c>
      <c r="M163" s="324" t="s">
        <v>613</v>
      </c>
      <c r="N163" s="324" t="s">
        <v>613</v>
      </c>
      <c r="O163" s="324" t="s">
        <v>613</v>
      </c>
      <c r="P163" s="324" t="s">
        <v>613</v>
      </c>
    </row>
    <row r="164" spans="1:16" s="21" customFormat="1" ht="20.25" customHeight="1">
      <c r="A164" s="24"/>
      <c r="B164" s="24"/>
      <c r="C164" s="889" t="s">
        <v>1874</v>
      </c>
      <c r="D164" s="640" t="s">
        <v>1739</v>
      </c>
      <c r="E164" s="782">
        <v>56</v>
      </c>
      <c r="F164" s="782">
        <v>24</v>
      </c>
      <c r="G164" s="782">
        <v>22</v>
      </c>
      <c r="H164" s="782">
        <v>2</v>
      </c>
      <c r="I164" s="782">
        <v>32</v>
      </c>
      <c r="J164" s="782">
        <v>32</v>
      </c>
      <c r="K164" s="782">
        <v>7</v>
      </c>
      <c r="L164" s="782">
        <v>0</v>
      </c>
      <c r="M164" s="782">
        <v>16</v>
      </c>
      <c r="N164" s="782">
        <v>0</v>
      </c>
      <c r="O164" s="782">
        <v>0</v>
      </c>
      <c r="P164" s="782">
        <v>1</v>
      </c>
    </row>
    <row r="165" spans="1:16" s="21" customFormat="1">
      <c r="A165" s="24"/>
      <c r="B165" s="24"/>
      <c r="C165" s="646"/>
      <c r="D165" s="640" t="s">
        <v>1740</v>
      </c>
      <c r="E165" s="782">
        <v>256</v>
      </c>
      <c r="F165" s="782">
        <v>75</v>
      </c>
      <c r="G165" s="782">
        <v>71</v>
      </c>
      <c r="H165" s="782">
        <v>4</v>
      </c>
      <c r="I165" s="782">
        <v>181</v>
      </c>
      <c r="J165" s="782">
        <v>190</v>
      </c>
      <c r="K165" s="782">
        <v>33</v>
      </c>
      <c r="L165" s="782">
        <v>1</v>
      </c>
      <c r="M165" s="782">
        <v>29</v>
      </c>
      <c r="N165" s="782">
        <v>1</v>
      </c>
      <c r="O165" s="782">
        <v>2</v>
      </c>
      <c r="P165" s="782">
        <v>0</v>
      </c>
    </row>
    <row r="166" spans="1:16" s="21" customFormat="1">
      <c r="A166" s="24"/>
      <c r="B166" s="24"/>
      <c r="C166" s="646"/>
      <c r="D166" s="640" t="s">
        <v>1741</v>
      </c>
      <c r="E166" s="782">
        <v>312</v>
      </c>
      <c r="F166" s="782">
        <v>99</v>
      </c>
      <c r="G166" s="782">
        <v>93</v>
      </c>
      <c r="H166" s="782">
        <v>6</v>
      </c>
      <c r="I166" s="782">
        <v>213</v>
      </c>
      <c r="J166" s="782">
        <v>222</v>
      </c>
      <c r="K166" s="782">
        <v>40</v>
      </c>
      <c r="L166" s="782">
        <v>1</v>
      </c>
      <c r="M166" s="782">
        <v>45</v>
      </c>
      <c r="N166" s="782">
        <v>1</v>
      </c>
      <c r="O166" s="782">
        <v>2</v>
      </c>
      <c r="P166" s="782">
        <v>1</v>
      </c>
    </row>
    <row r="167" spans="1:16" s="21" customFormat="1" ht="20.25" customHeight="1">
      <c r="A167" s="24"/>
      <c r="B167" s="24" t="s">
        <v>657</v>
      </c>
      <c r="C167" s="646"/>
      <c r="D167" s="640"/>
    </row>
    <row r="168" spans="1:16" ht="24" customHeight="1">
      <c r="A168" s="24"/>
      <c r="B168" s="24"/>
      <c r="C168" s="646" t="s">
        <v>2332</v>
      </c>
      <c r="D168" s="640" t="s">
        <v>1739</v>
      </c>
      <c r="E168" s="782">
        <v>355</v>
      </c>
      <c r="F168" s="782">
        <v>254</v>
      </c>
      <c r="G168" s="782">
        <v>226</v>
      </c>
      <c r="H168" s="782">
        <v>28</v>
      </c>
      <c r="I168" s="782">
        <v>101</v>
      </c>
      <c r="J168" s="782">
        <v>233</v>
      </c>
      <c r="K168" s="782">
        <v>66</v>
      </c>
      <c r="L168" s="782">
        <v>19</v>
      </c>
      <c r="M168" s="782">
        <v>7</v>
      </c>
      <c r="N168" s="782">
        <v>26</v>
      </c>
      <c r="O168" s="782">
        <v>2</v>
      </c>
      <c r="P168" s="782">
        <v>2</v>
      </c>
    </row>
    <row r="169" spans="1:16">
      <c r="A169" s="24"/>
      <c r="B169" s="24"/>
      <c r="C169" s="646"/>
      <c r="D169" s="640" t="s">
        <v>1740</v>
      </c>
      <c r="E169" s="782">
        <v>153</v>
      </c>
      <c r="F169" s="782">
        <v>74</v>
      </c>
      <c r="G169" s="782">
        <v>56</v>
      </c>
      <c r="H169" s="782">
        <v>18</v>
      </c>
      <c r="I169" s="782">
        <v>79</v>
      </c>
      <c r="J169" s="782">
        <v>102</v>
      </c>
      <c r="K169" s="782">
        <v>23</v>
      </c>
      <c r="L169" s="782">
        <v>6</v>
      </c>
      <c r="M169" s="782">
        <v>1</v>
      </c>
      <c r="N169" s="782">
        <v>13</v>
      </c>
      <c r="O169" s="782">
        <v>4</v>
      </c>
      <c r="P169" s="782">
        <v>4</v>
      </c>
    </row>
    <row r="170" spans="1:16">
      <c r="A170" s="24"/>
      <c r="B170" s="24"/>
      <c r="C170" s="646"/>
      <c r="D170" s="640" t="s">
        <v>1741</v>
      </c>
      <c r="E170" s="782">
        <v>508</v>
      </c>
      <c r="F170" s="782">
        <v>328</v>
      </c>
      <c r="G170" s="782">
        <v>282</v>
      </c>
      <c r="H170" s="782">
        <v>46</v>
      </c>
      <c r="I170" s="782">
        <v>180</v>
      </c>
      <c r="J170" s="782">
        <v>335</v>
      </c>
      <c r="K170" s="782">
        <v>89</v>
      </c>
      <c r="L170" s="782">
        <v>25</v>
      </c>
      <c r="M170" s="782">
        <v>8</v>
      </c>
      <c r="N170" s="782">
        <v>39</v>
      </c>
      <c r="O170" s="782">
        <v>6</v>
      </c>
      <c r="P170" s="782">
        <v>6</v>
      </c>
    </row>
    <row r="171" spans="1:16" ht="20.25" customHeight="1">
      <c r="A171" s="24"/>
      <c r="B171" s="24"/>
      <c r="C171" s="646" t="s">
        <v>2333</v>
      </c>
      <c r="D171" s="640" t="s">
        <v>1739</v>
      </c>
      <c r="E171" s="782">
        <v>161</v>
      </c>
      <c r="F171" s="782">
        <v>125</v>
      </c>
      <c r="G171" s="782">
        <v>109</v>
      </c>
      <c r="H171" s="782">
        <v>16</v>
      </c>
      <c r="I171" s="782">
        <v>36</v>
      </c>
      <c r="J171" s="782">
        <v>125</v>
      </c>
      <c r="K171" s="782">
        <v>18</v>
      </c>
      <c r="L171" s="782">
        <v>6</v>
      </c>
      <c r="M171" s="782">
        <v>2</v>
      </c>
      <c r="N171" s="782">
        <v>6</v>
      </c>
      <c r="O171" s="782">
        <v>1</v>
      </c>
      <c r="P171" s="782">
        <v>3</v>
      </c>
    </row>
    <row r="172" spans="1:16">
      <c r="A172" s="24"/>
      <c r="B172" s="24"/>
      <c r="C172" s="646"/>
      <c r="D172" s="640" t="s">
        <v>1740</v>
      </c>
      <c r="E172" s="782">
        <v>85</v>
      </c>
      <c r="F172" s="782">
        <v>40</v>
      </c>
      <c r="G172" s="782">
        <v>36</v>
      </c>
      <c r="H172" s="782">
        <v>4</v>
      </c>
      <c r="I172" s="782">
        <v>45</v>
      </c>
      <c r="J172" s="782">
        <v>63</v>
      </c>
      <c r="K172" s="782">
        <v>11</v>
      </c>
      <c r="L172" s="782">
        <v>1</v>
      </c>
      <c r="M172" s="782">
        <v>0</v>
      </c>
      <c r="N172" s="782">
        <v>7</v>
      </c>
      <c r="O172" s="782">
        <v>3</v>
      </c>
      <c r="P172" s="782">
        <v>0</v>
      </c>
    </row>
    <row r="173" spans="1:16">
      <c r="A173" s="24"/>
      <c r="B173" s="24"/>
      <c r="C173" s="646"/>
      <c r="D173" s="640" t="s">
        <v>1741</v>
      </c>
      <c r="E173" s="782">
        <v>246</v>
      </c>
      <c r="F173" s="782">
        <v>165</v>
      </c>
      <c r="G173" s="782">
        <v>145</v>
      </c>
      <c r="H173" s="782">
        <v>20</v>
      </c>
      <c r="I173" s="782">
        <v>81</v>
      </c>
      <c r="J173" s="782">
        <v>188</v>
      </c>
      <c r="K173" s="782">
        <v>29</v>
      </c>
      <c r="L173" s="782">
        <v>7</v>
      </c>
      <c r="M173" s="782">
        <v>2</v>
      </c>
      <c r="N173" s="782">
        <v>13</v>
      </c>
      <c r="O173" s="782">
        <v>4</v>
      </c>
      <c r="P173" s="782">
        <v>3</v>
      </c>
    </row>
    <row r="174" spans="1:16" s="21" customFormat="1" ht="20.25" customHeight="1">
      <c r="A174" s="24"/>
      <c r="B174" s="24"/>
      <c r="C174" s="889" t="s">
        <v>1874</v>
      </c>
      <c r="D174" s="640" t="s">
        <v>1739</v>
      </c>
      <c r="E174" s="782">
        <v>516</v>
      </c>
      <c r="F174" s="782">
        <v>379</v>
      </c>
      <c r="G174" s="782">
        <v>335</v>
      </c>
      <c r="H174" s="782">
        <v>44</v>
      </c>
      <c r="I174" s="782">
        <v>137</v>
      </c>
      <c r="J174" s="782">
        <v>358</v>
      </c>
      <c r="K174" s="782">
        <v>84</v>
      </c>
      <c r="L174" s="782">
        <v>25</v>
      </c>
      <c r="M174" s="782">
        <v>9</v>
      </c>
      <c r="N174" s="782">
        <v>32</v>
      </c>
      <c r="O174" s="782">
        <v>3</v>
      </c>
      <c r="P174" s="782">
        <v>5</v>
      </c>
    </row>
    <row r="175" spans="1:16">
      <c r="A175" s="24"/>
      <c r="B175" s="24"/>
      <c r="C175" s="646"/>
      <c r="D175" s="640" t="s">
        <v>1740</v>
      </c>
      <c r="E175" s="782">
        <v>238</v>
      </c>
      <c r="F175" s="782">
        <v>114</v>
      </c>
      <c r="G175" s="782">
        <v>92</v>
      </c>
      <c r="H175" s="782">
        <v>22</v>
      </c>
      <c r="I175" s="782">
        <v>124</v>
      </c>
      <c r="J175" s="782">
        <v>165</v>
      </c>
      <c r="K175" s="782">
        <v>34</v>
      </c>
      <c r="L175" s="782">
        <v>7</v>
      </c>
      <c r="M175" s="782">
        <v>1</v>
      </c>
      <c r="N175" s="782">
        <v>20</v>
      </c>
      <c r="O175" s="782">
        <v>7</v>
      </c>
      <c r="P175" s="782">
        <v>4</v>
      </c>
    </row>
    <row r="176" spans="1:16">
      <c r="A176" s="24"/>
      <c r="B176" s="24"/>
      <c r="C176" s="646"/>
      <c r="D176" s="640" t="s">
        <v>1741</v>
      </c>
      <c r="E176" s="782">
        <v>754</v>
      </c>
      <c r="F176" s="782">
        <v>493</v>
      </c>
      <c r="G176" s="782">
        <v>427</v>
      </c>
      <c r="H176" s="782">
        <v>66</v>
      </c>
      <c r="I176" s="782">
        <v>261</v>
      </c>
      <c r="J176" s="782">
        <v>523</v>
      </c>
      <c r="K176" s="782">
        <v>118</v>
      </c>
      <c r="L176" s="782">
        <v>32</v>
      </c>
      <c r="M176" s="782">
        <v>10</v>
      </c>
      <c r="N176" s="782">
        <v>52</v>
      </c>
      <c r="O176" s="782">
        <v>10</v>
      </c>
      <c r="P176" s="782">
        <v>9</v>
      </c>
    </row>
    <row r="177" spans="1:16">
      <c r="A177" s="24"/>
      <c r="B177" s="24" t="s">
        <v>658</v>
      </c>
      <c r="C177" s="646"/>
      <c r="D177" s="640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</row>
    <row r="178" spans="1:16" ht="20.25" customHeight="1">
      <c r="A178" s="24"/>
      <c r="B178" s="24"/>
      <c r="C178" s="646" t="s">
        <v>2332</v>
      </c>
      <c r="D178" s="640" t="s">
        <v>1739</v>
      </c>
      <c r="E178" s="782">
        <v>292</v>
      </c>
      <c r="F178" s="782">
        <v>256</v>
      </c>
      <c r="G178" s="782">
        <v>230</v>
      </c>
      <c r="H178" s="782">
        <v>26</v>
      </c>
      <c r="I178" s="782">
        <v>36</v>
      </c>
      <c r="J178" s="782">
        <v>247</v>
      </c>
      <c r="K178" s="782">
        <v>5</v>
      </c>
      <c r="L178" s="782">
        <v>7</v>
      </c>
      <c r="M178" s="782">
        <v>0</v>
      </c>
      <c r="N178" s="782">
        <v>19</v>
      </c>
      <c r="O178" s="782">
        <v>3</v>
      </c>
      <c r="P178" s="782">
        <v>11</v>
      </c>
    </row>
    <row r="179" spans="1:16">
      <c r="A179" s="24"/>
      <c r="B179" s="24"/>
      <c r="C179" s="646"/>
      <c r="D179" s="640" t="s">
        <v>1740</v>
      </c>
      <c r="E179" s="782">
        <v>219</v>
      </c>
      <c r="F179" s="782">
        <v>135</v>
      </c>
      <c r="G179" s="782">
        <v>109</v>
      </c>
      <c r="H179" s="782">
        <v>26</v>
      </c>
      <c r="I179" s="782">
        <v>84</v>
      </c>
      <c r="J179" s="782">
        <v>150</v>
      </c>
      <c r="K179" s="782">
        <v>8</v>
      </c>
      <c r="L179" s="782">
        <v>29</v>
      </c>
      <c r="M179" s="782">
        <v>2</v>
      </c>
      <c r="N179" s="782">
        <v>14</v>
      </c>
      <c r="O179" s="782">
        <v>10</v>
      </c>
      <c r="P179" s="782">
        <v>6</v>
      </c>
    </row>
    <row r="180" spans="1:16">
      <c r="A180" s="24"/>
      <c r="B180" s="24"/>
      <c r="C180" s="646"/>
      <c r="D180" s="640" t="s">
        <v>1741</v>
      </c>
      <c r="E180" s="782">
        <v>511</v>
      </c>
      <c r="F180" s="782">
        <v>391</v>
      </c>
      <c r="G180" s="782">
        <v>339</v>
      </c>
      <c r="H180" s="782">
        <v>52</v>
      </c>
      <c r="I180" s="782">
        <v>120</v>
      </c>
      <c r="J180" s="782">
        <v>397</v>
      </c>
      <c r="K180" s="782">
        <v>13</v>
      </c>
      <c r="L180" s="782">
        <v>36</v>
      </c>
      <c r="M180" s="782">
        <v>2</v>
      </c>
      <c r="N180" s="782">
        <v>33</v>
      </c>
      <c r="O180" s="782">
        <v>13</v>
      </c>
      <c r="P180" s="782">
        <v>17</v>
      </c>
    </row>
    <row r="181" spans="1:16" ht="20.25" customHeight="1">
      <c r="A181" s="24"/>
      <c r="B181" s="24"/>
      <c r="C181" s="646" t="s">
        <v>2333</v>
      </c>
      <c r="D181" s="640" t="s">
        <v>1739</v>
      </c>
      <c r="E181" s="782">
        <v>85</v>
      </c>
      <c r="F181" s="782">
        <v>73</v>
      </c>
      <c r="G181" s="782">
        <v>67</v>
      </c>
      <c r="H181" s="782">
        <v>6</v>
      </c>
      <c r="I181" s="782">
        <v>12</v>
      </c>
      <c r="J181" s="782">
        <v>74</v>
      </c>
      <c r="K181" s="782">
        <v>5</v>
      </c>
      <c r="L181" s="782">
        <v>1</v>
      </c>
      <c r="M181" s="782">
        <v>0</v>
      </c>
      <c r="N181" s="782">
        <v>1</v>
      </c>
      <c r="O181" s="782">
        <v>0</v>
      </c>
      <c r="P181" s="782">
        <v>4</v>
      </c>
    </row>
    <row r="182" spans="1:16">
      <c r="A182" s="24"/>
      <c r="B182" s="24"/>
      <c r="C182" s="646"/>
      <c r="D182" s="640" t="s">
        <v>1740</v>
      </c>
      <c r="E182" s="782">
        <v>171</v>
      </c>
      <c r="F182" s="782">
        <v>56</v>
      </c>
      <c r="G182" s="782">
        <v>51</v>
      </c>
      <c r="H182" s="782">
        <v>5</v>
      </c>
      <c r="I182" s="782">
        <v>115</v>
      </c>
      <c r="J182" s="782">
        <v>151</v>
      </c>
      <c r="K182" s="782">
        <v>4</v>
      </c>
      <c r="L182" s="782">
        <v>5</v>
      </c>
      <c r="M182" s="782">
        <v>0</v>
      </c>
      <c r="N182" s="782">
        <v>5</v>
      </c>
      <c r="O182" s="782">
        <v>2</v>
      </c>
      <c r="P182" s="782">
        <v>4</v>
      </c>
    </row>
    <row r="183" spans="1:16" s="21" customFormat="1">
      <c r="A183" s="24"/>
      <c r="B183" s="24"/>
      <c r="C183" s="646"/>
      <c r="D183" s="640" t="s">
        <v>1741</v>
      </c>
      <c r="E183" s="782">
        <v>256</v>
      </c>
      <c r="F183" s="782">
        <v>129</v>
      </c>
      <c r="G183" s="782">
        <v>118</v>
      </c>
      <c r="H183" s="782">
        <v>11</v>
      </c>
      <c r="I183" s="782">
        <v>127</v>
      </c>
      <c r="J183" s="782">
        <v>225</v>
      </c>
      <c r="K183" s="782">
        <v>9</v>
      </c>
      <c r="L183" s="782">
        <v>6</v>
      </c>
      <c r="M183" s="782">
        <v>0</v>
      </c>
      <c r="N183" s="782">
        <v>6</v>
      </c>
      <c r="O183" s="782">
        <v>2</v>
      </c>
      <c r="P183" s="782">
        <v>8</v>
      </c>
    </row>
    <row r="184" spans="1:16" s="21" customFormat="1">
      <c r="A184" s="24"/>
      <c r="B184" s="24"/>
      <c r="C184" s="24"/>
      <c r="D184" s="24"/>
      <c r="E184" s="891"/>
      <c r="F184" s="891"/>
      <c r="G184" s="891"/>
      <c r="H184" s="891"/>
      <c r="I184" s="891"/>
      <c r="J184" s="891"/>
      <c r="K184" s="891"/>
      <c r="L184" s="891"/>
      <c r="M184" s="891"/>
      <c r="N184" s="891"/>
      <c r="O184" s="891"/>
      <c r="P184" s="891"/>
    </row>
    <row r="185" spans="1:16" s="21" customFormat="1">
      <c r="A185" s="61" t="s">
        <v>46</v>
      </c>
      <c r="B185" s="24"/>
      <c r="C185" s="24"/>
      <c r="D185" s="24"/>
      <c r="E185" s="891"/>
      <c r="F185" s="891"/>
      <c r="G185" s="891"/>
      <c r="H185" s="891"/>
      <c r="I185" s="891"/>
      <c r="J185" s="891"/>
      <c r="K185" s="891"/>
      <c r="L185" s="891"/>
      <c r="M185" s="891"/>
      <c r="N185" s="891"/>
      <c r="O185" s="891"/>
      <c r="P185" s="891"/>
    </row>
    <row r="186" spans="1:16" s="21" customFormat="1" ht="20.25" customHeight="1">
      <c r="A186" s="24"/>
      <c r="B186" s="24"/>
      <c r="C186" s="889" t="s">
        <v>1874</v>
      </c>
      <c r="D186" s="640" t="s">
        <v>1739</v>
      </c>
      <c r="E186" s="782">
        <v>377</v>
      </c>
      <c r="F186" s="782">
        <v>329</v>
      </c>
      <c r="G186" s="782">
        <v>297</v>
      </c>
      <c r="H186" s="782">
        <v>32</v>
      </c>
      <c r="I186" s="782">
        <v>48</v>
      </c>
      <c r="J186" s="782">
        <v>321</v>
      </c>
      <c r="K186" s="782">
        <v>10</v>
      </c>
      <c r="L186" s="782">
        <v>8</v>
      </c>
      <c r="M186" s="782">
        <v>0</v>
      </c>
      <c r="N186" s="782">
        <v>20</v>
      </c>
      <c r="O186" s="782">
        <v>3</v>
      </c>
      <c r="P186" s="782">
        <v>15</v>
      </c>
    </row>
    <row r="187" spans="1:16">
      <c r="A187" s="24"/>
      <c r="B187" s="24"/>
      <c r="C187" s="646"/>
      <c r="D187" s="640" t="s">
        <v>1740</v>
      </c>
      <c r="E187" s="782">
        <v>390</v>
      </c>
      <c r="F187" s="782">
        <v>191</v>
      </c>
      <c r="G187" s="782">
        <v>160</v>
      </c>
      <c r="H187" s="782">
        <v>31</v>
      </c>
      <c r="I187" s="782">
        <v>199</v>
      </c>
      <c r="J187" s="782">
        <v>301</v>
      </c>
      <c r="K187" s="782">
        <v>12</v>
      </c>
      <c r="L187" s="782">
        <v>34</v>
      </c>
      <c r="M187" s="782">
        <v>2</v>
      </c>
      <c r="N187" s="782">
        <v>19</v>
      </c>
      <c r="O187" s="782">
        <v>12</v>
      </c>
      <c r="P187" s="782">
        <v>10</v>
      </c>
    </row>
    <row r="188" spans="1:16">
      <c r="A188" s="24"/>
      <c r="B188" s="24"/>
      <c r="C188" s="646"/>
      <c r="D188" s="640" t="s">
        <v>1741</v>
      </c>
      <c r="E188" s="782">
        <v>767</v>
      </c>
      <c r="F188" s="782">
        <v>520</v>
      </c>
      <c r="G188" s="782">
        <v>457</v>
      </c>
      <c r="H188" s="782">
        <v>63</v>
      </c>
      <c r="I188" s="782">
        <v>247</v>
      </c>
      <c r="J188" s="782">
        <v>622</v>
      </c>
      <c r="K188" s="782">
        <v>22</v>
      </c>
      <c r="L188" s="782">
        <v>42</v>
      </c>
      <c r="M188" s="782">
        <v>2</v>
      </c>
      <c r="N188" s="782">
        <v>39</v>
      </c>
      <c r="O188" s="782">
        <v>15</v>
      </c>
      <c r="P188" s="782">
        <v>25</v>
      </c>
    </row>
    <row r="189" spans="1:16" s="21" customFormat="1" ht="19.899999999999999" customHeight="1">
      <c r="A189" s="24"/>
      <c r="B189" s="24" t="s">
        <v>659</v>
      </c>
      <c r="C189" s="646"/>
      <c r="D189" s="640" t="s">
        <v>1740</v>
      </c>
      <c r="E189" s="782">
        <v>1</v>
      </c>
      <c r="F189" s="324" t="s">
        <v>613</v>
      </c>
      <c r="G189" s="324" t="s">
        <v>613</v>
      </c>
      <c r="H189" s="324" t="s">
        <v>613</v>
      </c>
      <c r="I189" s="324" t="s">
        <v>613</v>
      </c>
      <c r="J189" s="324" t="s">
        <v>613</v>
      </c>
      <c r="K189" s="324" t="s">
        <v>613</v>
      </c>
      <c r="L189" s="324" t="s">
        <v>613</v>
      </c>
      <c r="M189" s="324" t="s">
        <v>613</v>
      </c>
      <c r="N189" s="324" t="s">
        <v>613</v>
      </c>
      <c r="O189" s="324" t="s">
        <v>613</v>
      </c>
      <c r="P189" s="324" t="s">
        <v>613</v>
      </c>
    </row>
    <row r="190" spans="1:16" s="21" customFormat="1" ht="12">
      <c r="A190" s="24"/>
      <c r="B190" s="24"/>
      <c r="C190" s="646"/>
      <c r="D190" s="640" t="s">
        <v>1741</v>
      </c>
      <c r="E190" s="782">
        <v>1</v>
      </c>
      <c r="F190" s="324" t="s">
        <v>613</v>
      </c>
      <c r="G190" s="324" t="s">
        <v>613</v>
      </c>
      <c r="H190" s="324" t="s">
        <v>613</v>
      </c>
      <c r="I190" s="324" t="s">
        <v>613</v>
      </c>
      <c r="J190" s="324" t="s">
        <v>613</v>
      </c>
      <c r="K190" s="324" t="s">
        <v>613</v>
      </c>
      <c r="L190" s="324" t="s">
        <v>613</v>
      </c>
      <c r="M190" s="324" t="s">
        <v>613</v>
      </c>
      <c r="N190" s="324" t="s">
        <v>613</v>
      </c>
      <c r="O190" s="324" t="s">
        <v>613</v>
      </c>
      <c r="P190" s="324" t="s">
        <v>613</v>
      </c>
    </row>
    <row r="191" spans="1:16" s="21" customFormat="1" ht="20.25" customHeight="1">
      <c r="A191" s="24"/>
      <c r="B191" s="24" t="s">
        <v>660</v>
      </c>
      <c r="C191" s="646"/>
      <c r="D191" s="640"/>
      <c r="E191" s="891"/>
      <c r="F191" s="891"/>
      <c r="G191" s="891"/>
      <c r="H191" s="891"/>
      <c r="I191" s="891"/>
      <c r="J191" s="891"/>
      <c r="K191" s="891"/>
      <c r="L191" s="891"/>
      <c r="M191" s="891"/>
      <c r="N191" s="891"/>
      <c r="O191" s="891"/>
      <c r="P191" s="891"/>
    </row>
    <row r="192" spans="1:16" ht="24" customHeight="1">
      <c r="A192" s="24"/>
      <c r="B192" s="24"/>
      <c r="C192" s="646" t="s">
        <v>2333</v>
      </c>
      <c r="D192" s="640" t="s">
        <v>1739</v>
      </c>
      <c r="E192" s="782">
        <v>32</v>
      </c>
      <c r="F192" s="782">
        <v>32</v>
      </c>
      <c r="G192" s="782">
        <v>0</v>
      </c>
      <c r="H192" s="782">
        <v>32</v>
      </c>
      <c r="I192" s="782">
        <v>0</v>
      </c>
      <c r="J192" s="782">
        <v>28</v>
      </c>
      <c r="K192" s="782">
        <v>1</v>
      </c>
      <c r="L192" s="782">
        <v>0</v>
      </c>
      <c r="M192" s="782">
        <v>3</v>
      </c>
      <c r="N192" s="782">
        <v>0</v>
      </c>
      <c r="O192" s="782">
        <v>0</v>
      </c>
      <c r="P192" s="782">
        <v>0</v>
      </c>
    </row>
    <row r="193" spans="1:16">
      <c r="A193" s="24"/>
      <c r="B193" s="24"/>
      <c r="C193" s="646"/>
      <c r="D193" s="640" t="s">
        <v>1740</v>
      </c>
      <c r="E193" s="782">
        <v>50</v>
      </c>
      <c r="F193" s="782">
        <v>50</v>
      </c>
      <c r="G193" s="782">
        <v>0</v>
      </c>
      <c r="H193" s="782">
        <v>50</v>
      </c>
      <c r="I193" s="782">
        <v>0</v>
      </c>
      <c r="J193" s="782">
        <v>22</v>
      </c>
      <c r="K193" s="782">
        <v>7</v>
      </c>
      <c r="L193" s="782">
        <v>1</v>
      </c>
      <c r="M193" s="782">
        <v>20</v>
      </c>
      <c r="N193" s="782">
        <v>0</v>
      </c>
      <c r="O193" s="782">
        <v>0</v>
      </c>
      <c r="P193" s="782">
        <v>0</v>
      </c>
    </row>
    <row r="194" spans="1:16">
      <c r="A194" s="24"/>
      <c r="B194" s="24"/>
      <c r="C194" s="646"/>
      <c r="D194" s="640" t="s">
        <v>1741</v>
      </c>
      <c r="E194" s="782">
        <v>82</v>
      </c>
      <c r="F194" s="782">
        <v>82</v>
      </c>
      <c r="G194" s="782">
        <v>0</v>
      </c>
      <c r="H194" s="782">
        <v>82</v>
      </c>
      <c r="I194" s="782">
        <v>0</v>
      </c>
      <c r="J194" s="782">
        <v>50</v>
      </c>
      <c r="K194" s="782">
        <v>8</v>
      </c>
      <c r="L194" s="782">
        <v>1</v>
      </c>
      <c r="M194" s="782">
        <v>23</v>
      </c>
      <c r="N194" s="782">
        <v>0</v>
      </c>
      <c r="O194" s="782">
        <v>0</v>
      </c>
      <c r="P194" s="782">
        <v>0</v>
      </c>
    </row>
    <row r="195" spans="1:16" s="21" customFormat="1" ht="20.25" customHeight="1">
      <c r="A195" s="24"/>
      <c r="B195" s="24"/>
      <c r="C195" s="889" t="s">
        <v>1874</v>
      </c>
      <c r="D195" s="640" t="s">
        <v>1739</v>
      </c>
      <c r="E195" s="782">
        <v>32</v>
      </c>
      <c r="F195" s="782">
        <v>32</v>
      </c>
      <c r="G195" s="782">
        <v>0</v>
      </c>
      <c r="H195" s="782">
        <v>32</v>
      </c>
      <c r="I195" s="782">
        <v>0</v>
      </c>
      <c r="J195" s="782">
        <v>28</v>
      </c>
      <c r="K195" s="782">
        <v>1</v>
      </c>
      <c r="L195" s="782">
        <v>0</v>
      </c>
      <c r="M195" s="782">
        <v>3</v>
      </c>
      <c r="N195" s="782">
        <v>0</v>
      </c>
      <c r="O195" s="782">
        <v>0</v>
      </c>
      <c r="P195" s="782">
        <v>0</v>
      </c>
    </row>
    <row r="196" spans="1:16" s="21" customFormat="1">
      <c r="A196" s="24"/>
      <c r="B196" s="24"/>
      <c r="C196" s="646"/>
      <c r="D196" s="640" t="s">
        <v>1740</v>
      </c>
      <c r="E196" s="782">
        <v>50</v>
      </c>
      <c r="F196" s="782">
        <v>50</v>
      </c>
      <c r="G196" s="782">
        <v>0</v>
      </c>
      <c r="H196" s="782">
        <v>50</v>
      </c>
      <c r="I196" s="782">
        <v>0</v>
      </c>
      <c r="J196" s="782">
        <v>22</v>
      </c>
      <c r="K196" s="782">
        <v>7</v>
      </c>
      <c r="L196" s="782">
        <v>1</v>
      </c>
      <c r="M196" s="782">
        <v>20</v>
      </c>
      <c r="N196" s="782">
        <v>0</v>
      </c>
      <c r="O196" s="782">
        <v>0</v>
      </c>
      <c r="P196" s="782">
        <v>0</v>
      </c>
    </row>
    <row r="197" spans="1:16" s="21" customFormat="1">
      <c r="A197" s="24"/>
      <c r="B197" s="24"/>
      <c r="C197" s="646"/>
      <c r="D197" s="640" t="s">
        <v>1741</v>
      </c>
      <c r="E197" s="782">
        <v>82</v>
      </c>
      <c r="F197" s="782">
        <v>82</v>
      </c>
      <c r="G197" s="782">
        <v>0</v>
      </c>
      <c r="H197" s="782">
        <v>82</v>
      </c>
      <c r="I197" s="782">
        <v>0</v>
      </c>
      <c r="J197" s="782">
        <v>50</v>
      </c>
      <c r="K197" s="782">
        <v>8</v>
      </c>
      <c r="L197" s="782">
        <v>1</v>
      </c>
      <c r="M197" s="782">
        <v>23</v>
      </c>
      <c r="N197" s="782">
        <v>0</v>
      </c>
      <c r="O197" s="782">
        <v>0</v>
      </c>
      <c r="P197" s="782">
        <v>0</v>
      </c>
    </row>
    <row r="198" spans="1:16" s="21" customFormat="1" ht="20.25" customHeight="1">
      <c r="A198" s="24"/>
      <c r="B198" s="24" t="s">
        <v>661</v>
      </c>
      <c r="C198" s="646"/>
      <c r="D198" s="640" t="s">
        <v>1739</v>
      </c>
      <c r="E198" s="782">
        <v>3</v>
      </c>
      <c r="F198" s="324" t="s">
        <v>613</v>
      </c>
      <c r="G198" s="324" t="s">
        <v>613</v>
      </c>
      <c r="H198" s="324" t="s">
        <v>613</v>
      </c>
      <c r="I198" s="324" t="s">
        <v>613</v>
      </c>
      <c r="J198" s="324" t="s">
        <v>613</v>
      </c>
      <c r="K198" s="324" t="s">
        <v>613</v>
      </c>
      <c r="L198" s="324" t="s">
        <v>613</v>
      </c>
      <c r="M198" s="324" t="s">
        <v>613</v>
      </c>
      <c r="N198" s="324" t="s">
        <v>613</v>
      </c>
      <c r="O198" s="324" t="s">
        <v>613</v>
      </c>
      <c r="P198" s="324" t="s">
        <v>613</v>
      </c>
    </row>
    <row r="199" spans="1:16" s="21" customFormat="1" ht="12">
      <c r="A199" s="24"/>
      <c r="B199" s="24"/>
      <c r="C199" s="646"/>
      <c r="D199" s="640" t="s">
        <v>1740</v>
      </c>
      <c r="E199" s="782">
        <v>12</v>
      </c>
      <c r="F199" s="324" t="s">
        <v>613</v>
      </c>
      <c r="G199" s="324" t="s">
        <v>613</v>
      </c>
      <c r="H199" s="324" t="s">
        <v>613</v>
      </c>
      <c r="I199" s="324" t="s">
        <v>613</v>
      </c>
      <c r="J199" s="324" t="s">
        <v>613</v>
      </c>
      <c r="K199" s="324" t="s">
        <v>613</v>
      </c>
      <c r="L199" s="324" t="s">
        <v>613</v>
      </c>
      <c r="M199" s="324" t="s">
        <v>613</v>
      </c>
      <c r="N199" s="324" t="s">
        <v>613</v>
      </c>
      <c r="O199" s="324" t="s">
        <v>613</v>
      </c>
      <c r="P199" s="324" t="s">
        <v>613</v>
      </c>
    </row>
    <row r="200" spans="1:16" s="21" customFormat="1" ht="12">
      <c r="A200" s="24"/>
      <c r="B200" s="24"/>
      <c r="C200" s="646"/>
      <c r="D200" s="640" t="s">
        <v>1741</v>
      </c>
      <c r="E200" s="782">
        <v>15</v>
      </c>
      <c r="F200" s="324" t="s">
        <v>613</v>
      </c>
      <c r="G200" s="324" t="s">
        <v>613</v>
      </c>
      <c r="H200" s="324" t="s">
        <v>613</v>
      </c>
      <c r="I200" s="324" t="s">
        <v>613</v>
      </c>
      <c r="J200" s="324" t="s">
        <v>613</v>
      </c>
      <c r="K200" s="324" t="s">
        <v>613</v>
      </c>
      <c r="L200" s="324" t="s">
        <v>613</v>
      </c>
      <c r="M200" s="324" t="s">
        <v>613</v>
      </c>
      <c r="N200" s="324" t="s">
        <v>613</v>
      </c>
      <c r="O200" s="324" t="s">
        <v>613</v>
      </c>
      <c r="P200" s="324" t="s">
        <v>613</v>
      </c>
    </row>
    <row r="201" spans="1:16" s="21" customFormat="1" ht="20.25" customHeight="1">
      <c r="A201" s="24"/>
      <c r="B201" s="24" t="s">
        <v>1842</v>
      </c>
      <c r="C201" s="646"/>
      <c r="D201" s="640" t="s">
        <v>1739</v>
      </c>
      <c r="E201" s="782">
        <v>1839</v>
      </c>
      <c r="F201" s="782">
        <v>1348</v>
      </c>
      <c r="G201" s="782">
        <v>1110</v>
      </c>
      <c r="H201" s="782">
        <v>238</v>
      </c>
      <c r="I201" s="782">
        <v>491</v>
      </c>
      <c r="J201" s="782">
        <v>1214</v>
      </c>
      <c r="K201" s="782">
        <v>283</v>
      </c>
      <c r="L201" s="782">
        <v>71</v>
      </c>
      <c r="M201" s="782">
        <v>66</v>
      </c>
      <c r="N201" s="782">
        <v>127</v>
      </c>
      <c r="O201" s="782">
        <v>35</v>
      </c>
      <c r="P201" s="782">
        <v>43</v>
      </c>
    </row>
    <row r="202" spans="1:16" s="21" customFormat="1">
      <c r="A202" s="24"/>
      <c r="B202" s="24"/>
      <c r="C202" s="646"/>
      <c r="D202" s="640" t="s">
        <v>1740</v>
      </c>
      <c r="E202" s="782">
        <v>7195</v>
      </c>
      <c r="F202" s="782">
        <v>2893</v>
      </c>
      <c r="G202" s="782">
        <v>2423</v>
      </c>
      <c r="H202" s="782">
        <v>470</v>
      </c>
      <c r="I202" s="782">
        <v>4302</v>
      </c>
      <c r="J202" s="782">
        <v>4759</v>
      </c>
      <c r="K202" s="782">
        <v>1253</v>
      </c>
      <c r="L202" s="782">
        <v>320</v>
      </c>
      <c r="M202" s="782">
        <v>269</v>
      </c>
      <c r="N202" s="782">
        <v>319</v>
      </c>
      <c r="O202" s="782">
        <v>179</v>
      </c>
      <c r="P202" s="782">
        <v>96</v>
      </c>
    </row>
    <row r="203" spans="1:16" s="21" customFormat="1">
      <c r="A203" s="24"/>
      <c r="B203" s="24"/>
      <c r="C203" s="646"/>
      <c r="D203" s="640" t="s">
        <v>1741</v>
      </c>
      <c r="E203" s="782">
        <v>9034</v>
      </c>
      <c r="F203" s="782">
        <v>4241</v>
      </c>
      <c r="G203" s="782">
        <v>3533</v>
      </c>
      <c r="H203" s="782">
        <v>708</v>
      </c>
      <c r="I203" s="782">
        <v>4793</v>
      </c>
      <c r="J203" s="782">
        <v>5973</v>
      </c>
      <c r="K203" s="782">
        <v>1536</v>
      </c>
      <c r="L203" s="782">
        <v>391</v>
      </c>
      <c r="M203" s="782">
        <v>335</v>
      </c>
      <c r="N203" s="782">
        <v>446</v>
      </c>
      <c r="O203" s="782">
        <v>214</v>
      </c>
      <c r="P203" s="782">
        <v>139</v>
      </c>
    </row>
    <row r="204" spans="1:16" s="21" customFormat="1" ht="20.25" customHeight="1">
      <c r="A204" s="24"/>
      <c r="B204" s="24" t="s">
        <v>662</v>
      </c>
      <c r="C204" s="646"/>
      <c r="D204" s="640" t="s">
        <v>1739</v>
      </c>
      <c r="E204" s="782">
        <v>125</v>
      </c>
      <c r="F204" s="782">
        <v>0</v>
      </c>
      <c r="G204" s="782">
        <v>0</v>
      </c>
      <c r="H204" s="782">
        <v>0</v>
      </c>
      <c r="I204" s="782">
        <v>125</v>
      </c>
      <c r="J204" s="782">
        <v>64</v>
      </c>
      <c r="K204" s="782">
        <v>25</v>
      </c>
      <c r="L204" s="782">
        <v>24</v>
      </c>
      <c r="M204" s="782">
        <v>3</v>
      </c>
      <c r="N204" s="782">
        <v>8</v>
      </c>
      <c r="O204" s="782">
        <v>1</v>
      </c>
      <c r="P204" s="782">
        <v>0</v>
      </c>
    </row>
    <row r="205" spans="1:16">
      <c r="A205" s="24"/>
      <c r="B205" s="24"/>
      <c r="C205" s="646"/>
      <c r="D205" s="640" t="s">
        <v>1740</v>
      </c>
      <c r="E205" s="782">
        <v>225</v>
      </c>
      <c r="F205" s="782">
        <v>0</v>
      </c>
      <c r="G205" s="782">
        <v>0</v>
      </c>
      <c r="H205" s="782">
        <v>0</v>
      </c>
      <c r="I205" s="782">
        <v>225</v>
      </c>
      <c r="J205" s="782">
        <v>114</v>
      </c>
      <c r="K205" s="782">
        <v>45</v>
      </c>
      <c r="L205" s="782">
        <v>31</v>
      </c>
      <c r="M205" s="782">
        <v>4</v>
      </c>
      <c r="N205" s="782">
        <v>27</v>
      </c>
      <c r="O205" s="782">
        <v>3</v>
      </c>
      <c r="P205" s="782">
        <v>1</v>
      </c>
    </row>
    <row r="206" spans="1:16">
      <c r="A206" s="24"/>
      <c r="B206" s="24"/>
      <c r="C206" s="646"/>
      <c r="D206" s="640" t="s">
        <v>1741</v>
      </c>
      <c r="E206" s="782">
        <v>350</v>
      </c>
      <c r="F206" s="782">
        <v>0</v>
      </c>
      <c r="G206" s="782">
        <v>0</v>
      </c>
      <c r="H206" s="782">
        <v>0</v>
      </c>
      <c r="I206" s="782">
        <v>350</v>
      </c>
      <c r="J206" s="782">
        <v>178</v>
      </c>
      <c r="K206" s="782">
        <v>70</v>
      </c>
      <c r="L206" s="782">
        <v>55</v>
      </c>
      <c r="M206" s="782">
        <v>7</v>
      </c>
      <c r="N206" s="782">
        <v>35</v>
      </c>
      <c r="O206" s="782">
        <v>4</v>
      </c>
      <c r="P206" s="782">
        <v>1</v>
      </c>
    </row>
    <row r="207" spans="1:16" s="21" customFormat="1" ht="20.25" customHeight="1">
      <c r="A207" s="24"/>
      <c r="B207" s="24" t="s">
        <v>1845</v>
      </c>
      <c r="C207" s="646"/>
      <c r="D207" s="640" t="s">
        <v>1739</v>
      </c>
      <c r="E207" s="782">
        <v>125</v>
      </c>
      <c r="F207" s="782">
        <v>0</v>
      </c>
      <c r="G207" s="782">
        <v>0</v>
      </c>
      <c r="H207" s="782">
        <v>0</v>
      </c>
      <c r="I207" s="782">
        <v>125</v>
      </c>
      <c r="J207" s="782">
        <v>64</v>
      </c>
      <c r="K207" s="782">
        <v>25</v>
      </c>
      <c r="L207" s="782">
        <v>24</v>
      </c>
      <c r="M207" s="782">
        <v>3</v>
      </c>
      <c r="N207" s="782">
        <v>8</v>
      </c>
      <c r="O207" s="782">
        <v>1</v>
      </c>
      <c r="P207" s="782">
        <v>0</v>
      </c>
    </row>
    <row r="208" spans="1:16">
      <c r="A208" s="24"/>
      <c r="B208" s="24"/>
      <c r="C208" s="646"/>
      <c r="D208" s="640" t="s">
        <v>1740</v>
      </c>
      <c r="E208" s="782">
        <v>225</v>
      </c>
      <c r="F208" s="782">
        <v>0</v>
      </c>
      <c r="G208" s="782">
        <v>0</v>
      </c>
      <c r="H208" s="782">
        <v>0</v>
      </c>
      <c r="I208" s="782">
        <v>225</v>
      </c>
      <c r="J208" s="782">
        <v>114</v>
      </c>
      <c r="K208" s="782">
        <v>45</v>
      </c>
      <c r="L208" s="782">
        <v>31</v>
      </c>
      <c r="M208" s="782">
        <v>4</v>
      </c>
      <c r="N208" s="782">
        <v>27</v>
      </c>
      <c r="O208" s="782">
        <v>3</v>
      </c>
      <c r="P208" s="782">
        <v>1</v>
      </c>
    </row>
    <row r="209" spans="1:16">
      <c r="A209" s="24"/>
      <c r="B209" s="24"/>
      <c r="C209" s="646"/>
      <c r="D209" s="640" t="s">
        <v>1741</v>
      </c>
      <c r="E209" s="782">
        <v>350</v>
      </c>
      <c r="F209" s="782">
        <v>0</v>
      </c>
      <c r="G209" s="782">
        <v>0</v>
      </c>
      <c r="H209" s="782">
        <v>0</v>
      </c>
      <c r="I209" s="782">
        <v>350</v>
      </c>
      <c r="J209" s="782">
        <v>178</v>
      </c>
      <c r="K209" s="782">
        <v>70</v>
      </c>
      <c r="L209" s="782">
        <v>55</v>
      </c>
      <c r="M209" s="782">
        <v>7</v>
      </c>
      <c r="N209" s="782">
        <v>35</v>
      </c>
      <c r="O209" s="782">
        <v>4</v>
      </c>
      <c r="P209" s="782">
        <v>1</v>
      </c>
    </row>
    <row r="210" spans="1:16" s="21" customFormat="1" ht="27" customHeight="1">
      <c r="A210" s="1442" t="s">
        <v>1922</v>
      </c>
      <c r="B210" s="1442"/>
      <c r="C210" s="1442"/>
      <c r="D210" s="640" t="s">
        <v>1739</v>
      </c>
      <c r="E210" s="782">
        <v>1964</v>
      </c>
      <c r="F210" s="782">
        <v>1348</v>
      </c>
      <c r="G210" s="782">
        <v>1110</v>
      </c>
      <c r="H210" s="782">
        <v>238</v>
      </c>
      <c r="I210" s="782">
        <v>616</v>
      </c>
      <c r="J210" s="782">
        <v>1278</v>
      </c>
      <c r="K210" s="782">
        <v>308</v>
      </c>
      <c r="L210" s="782">
        <v>95</v>
      </c>
      <c r="M210" s="782">
        <v>69</v>
      </c>
      <c r="N210" s="782">
        <v>135</v>
      </c>
      <c r="O210" s="782">
        <v>36</v>
      </c>
      <c r="P210" s="782">
        <v>43</v>
      </c>
    </row>
    <row r="211" spans="1:16" s="21" customFormat="1">
      <c r="A211" s="24"/>
      <c r="B211" s="24"/>
      <c r="C211" s="646"/>
      <c r="D211" s="640" t="s">
        <v>1740</v>
      </c>
      <c r="E211" s="782">
        <v>7420</v>
      </c>
      <c r="F211" s="782">
        <v>2893</v>
      </c>
      <c r="G211" s="782">
        <v>2423</v>
      </c>
      <c r="H211" s="782">
        <v>470</v>
      </c>
      <c r="I211" s="782">
        <v>4527</v>
      </c>
      <c r="J211" s="782">
        <v>4873</v>
      </c>
      <c r="K211" s="782">
        <v>1298</v>
      </c>
      <c r="L211" s="782">
        <v>351</v>
      </c>
      <c r="M211" s="782">
        <v>273</v>
      </c>
      <c r="N211" s="782">
        <v>346</v>
      </c>
      <c r="O211" s="782">
        <v>182</v>
      </c>
      <c r="P211" s="782">
        <v>97</v>
      </c>
    </row>
    <row r="212" spans="1:16" s="21" customFormat="1">
      <c r="A212" s="24"/>
      <c r="B212" s="24"/>
      <c r="C212" s="646"/>
      <c r="D212" s="640" t="s">
        <v>1741</v>
      </c>
      <c r="E212" s="782">
        <v>9384</v>
      </c>
      <c r="F212" s="782">
        <v>4241</v>
      </c>
      <c r="G212" s="782">
        <v>3533</v>
      </c>
      <c r="H212" s="782">
        <v>708</v>
      </c>
      <c r="I212" s="782">
        <v>5143</v>
      </c>
      <c r="J212" s="782">
        <v>6151</v>
      </c>
      <c r="K212" s="782">
        <v>1606</v>
      </c>
      <c r="L212" s="782">
        <v>446</v>
      </c>
      <c r="M212" s="782">
        <v>342</v>
      </c>
      <c r="N212" s="782">
        <v>481</v>
      </c>
      <c r="O212" s="782">
        <v>218</v>
      </c>
      <c r="P212" s="782">
        <v>140</v>
      </c>
    </row>
    <row r="213" spans="1:16" ht="21" customHeight="1">
      <c r="A213" s="24" t="s">
        <v>495</v>
      </c>
      <c r="B213" s="24"/>
      <c r="C213" s="646"/>
      <c r="D213" s="640"/>
      <c r="E213" s="226"/>
      <c r="F213" s="226"/>
      <c r="G213" s="226"/>
      <c r="H213" s="226"/>
      <c r="I213" s="226"/>
      <c r="J213" s="226"/>
      <c r="K213" s="226"/>
      <c r="L213" s="226"/>
      <c r="M213" s="226"/>
      <c r="N213" s="226"/>
      <c r="O213" s="226"/>
      <c r="P213" s="226"/>
    </row>
    <row r="214" spans="1:16" ht="20.25" customHeight="1">
      <c r="A214" s="24"/>
      <c r="B214" s="24" t="s">
        <v>654</v>
      </c>
      <c r="C214" s="646"/>
      <c r="D214" s="640"/>
      <c r="E214" s="226"/>
      <c r="F214" s="226"/>
      <c r="G214" s="226"/>
      <c r="H214" s="226"/>
      <c r="I214" s="226"/>
      <c r="J214" s="226"/>
      <c r="K214" s="226"/>
      <c r="L214" s="226"/>
      <c r="M214" s="226"/>
      <c r="N214" s="226"/>
      <c r="O214" s="226"/>
      <c r="P214" s="226"/>
    </row>
    <row r="215" spans="1:16" ht="24" customHeight="1">
      <c r="A215" s="24"/>
      <c r="B215" s="24"/>
      <c r="C215" s="646" t="s">
        <v>2332</v>
      </c>
      <c r="D215" s="640" t="s">
        <v>1739</v>
      </c>
      <c r="E215" s="782">
        <v>303</v>
      </c>
      <c r="F215" s="782">
        <v>238</v>
      </c>
      <c r="G215" s="782">
        <v>195</v>
      </c>
      <c r="H215" s="782">
        <v>43</v>
      </c>
      <c r="I215" s="782">
        <v>65</v>
      </c>
      <c r="J215" s="782">
        <v>181</v>
      </c>
      <c r="K215" s="782">
        <v>53</v>
      </c>
      <c r="L215" s="782">
        <v>9</v>
      </c>
      <c r="M215" s="782">
        <v>4</v>
      </c>
      <c r="N215" s="782">
        <v>49</v>
      </c>
      <c r="O215" s="782">
        <v>5</v>
      </c>
      <c r="P215" s="782">
        <v>2</v>
      </c>
    </row>
    <row r="216" spans="1:16">
      <c r="A216" s="24"/>
      <c r="B216" s="24"/>
      <c r="C216" s="646"/>
      <c r="D216" s="640" t="s">
        <v>1740</v>
      </c>
      <c r="E216" s="782">
        <v>879</v>
      </c>
      <c r="F216" s="782">
        <v>408</v>
      </c>
      <c r="G216" s="782">
        <v>323</v>
      </c>
      <c r="H216" s="782">
        <v>85</v>
      </c>
      <c r="I216" s="782">
        <v>471</v>
      </c>
      <c r="J216" s="782">
        <v>440</v>
      </c>
      <c r="K216" s="782">
        <v>204</v>
      </c>
      <c r="L216" s="782">
        <v>15</v>
      </c>
      <c r="M216" s="782">
        <v>10</v>
      </c>
      <c r="N216" s="782">
        <v>185</v>
      </c>
      <c r="O216" s="782">
        <v>24</v>
      </c>
      <c r="P216" s="782">
        <v>1</v>
      </c>
    </row>
    <row r="217" spans="1:16">
      <c r="A217" s="24"/>
      <c r="B217" s="24"/>
      <c r="C217" s="646"/>
      <c r="D217" s="640" t="s">
        <v>1741</v>
      </c>
      <c r="E217" s="782">
        <v>1182</v>
      </c>
      <c r="F217" s="782">
        <v>646</v>
      </c>
      <c r="G217" s="782">
        <v>518</v>
      </c>
      <c r="H217" s="782">
        <v>128</v>
      </c>
      <c r="I217" s="782">
        <v>536</v>
      </c>
      <c r="J217" s="782">
        <v>621</v>
      </c>
      <c r="K217" s="782">
        <v>257</v>
      </c>
      <c r="L217" s="782">
        <v>24</v>
      </c>
      <c r="M217" s="782">
        <v>14</v>
      </c>
      <c r="N217" s="782">
        <v>234</v>
      </c>
      <c r="O217" s="782">
        <v>29</v>
      </c>
      <c r="P217" s="782">
        <v>3</v>
      </c>
    </row>
    <row r="218" spans="1:16" ht="24" customHeight="1">
      <c r="A218" s="24"/>
      <c r="B218" s="24"/>
      <c r="C218" s="646" t="s">
        <v>2333</v>
      </c>
      <c r="D218" s="640" t="s">
        <v>1739</v>
      </c>
      <c r="E218" s="782">
        <v>276</v>
      </c>
      <c r="F218" s="782">
        <v>194</v>
      </c>
      <c r="G218" s="782">
        <v>174</v>
      </c>
      <c r="H218" s="782">
        <v>20</v>
      </c>
      <c r="I218" s="782">
        <v>82</v>
      </c>
      <c r="J218" s="782">
        <v>204</v>
      </c>
      <c r="K218" s="782">
        <v>39</v>
      </c>
      <c r="L218" s="782">
        <v>9</v>
      </c>
      <c r="M218" s="782">
        <v>0</v>
      </c>
      <c r="N218" s="782">
        <v>20</v>
      </c>
      <c r="O218" s="782">
        <v>2</v>
      </c>
      <c r="P218" s="782">
        <v>2</v>
      </c>
    </row>
    <row r="219" spans="1:16" s="21" customFormat="1">
      <c r="A219" s="24"/>
      <c r="B219" s="24"/>
      <c r="C219" s="646"/>
      <c r="D219" s="640" t="s">
        <v>1740</v>
      </c>
      <c r="E219" s="782">
        <v>3693</v>
      </c>
      <c r="F219" s="782">
        <v>1462</v>
      </c>
      <c r="G219" s="782">
        <v>1333</v>
      </c>
      <c r="H219" s="782">
        <v>129</v>
      </c>
      <c r="I219" s="782">
        <v>2231</v>
      </c>
      <c r="J219" s="782">
        <v>2822</v>
      </c>
      <c r="K219" s="782">
        <v>470</v>
      </c>
      <c r="L219" s="782">
        <v>63</v>
      </c>
      <c r="M219" s="782">
        <v>10</v>
      </c>
      <c r="N219" s="782">
        <v>270</v>
      </c>
      <c r="O219" s="782">
        <v>50</v>
      </c>
      <c r="P219" s="782">
        <v>8</v>
      </c>
    </row>
    <row r="220" spans="1:16">
      <c r="A220" s="24"/>
      <c r="B220" s="24"/>
      <c r="C220" s="646"/>
      <c r="D220" s="640" t="s">
        <v>1741</v>
      </c>
      <c r="E220" s="782">
        <v>3969</v>
      </c>
      <c r="F220" s="782">
        <v>1656</v>
      </c>
      <c r="G220" s="782">
        <v>1507</v>
      </c>
      <c r="H220" s="782">
        <v>149</v>
      </c>
      <c r="I220" s="782">
        <v>2313</v>
      </c>
      <c r="J220" s="782">
        <v>3026</v>
      </c>
      <c r="K220" s="782">
        <v>509</v>
      </c>
      <c r="L220" s="782">
        <v>72</v>
      </c>
      <c r="M220" s="782">
        <v>10</v>
      </c>
      <c r="N220" s="782">
        <v>290</v>
      </c>
      <c r="O220" s="782">
        <v>52</v>
      </c>
      <c r="P220" s="782">
        <v>10</v>
      </c>
    </row>
    <row r="221" spans="1:16" ht="20.25" customHeight="1">
      <c r="A221" s="24"/>
      <c r="B221" s="24"/>
      <c r="C221" s="646" t="s">
        <v>2335</v>
      </c>
      <c r="D221" s="640" t="s">
        <v>1740</v>
      </c>
      <c r="E221" s="782">
        <v>1</v>
      </c>
      <c r="F221" s="782">
        <v>0</v>
      </c>
      <c r="G221" s="782">
        <v>0</v>
      </c>
      <c r="H221" s="782">
        <v>0</v>
      </c>
      <c r="I221" s="782">
        <v>1</v>
      </c>
      <c r="J221" s="782">
        <v>0</v>
      </c>
      <c r="K221" s="782">
        <v>1</v>
      </c>
      <c r="L221" s="782">
        <v>0</v>
      </c>
      <c r="M221" s="782">
        <v>0</v>
      </c>
      <c r="N221" s="782">
        <v>0</v>
      </c>
      <c r="O221" s="782">
        <v>0</v>
      </c>
      <c r="P221" s="782">
        <v>0</v>
      </c>
    </row>
    <row r="222" spans="1:16">
      <c r="A222" s="24"/>
      <c r="B222" s="24"/>
      <c r="C222" s="646"/>
      <c r="D222" s="640" t="s">
        <v>1741</v>
      </c>
      <c r="E222" s="782">
        <v>1</v>
      </c>
      <c r="F222" s="782">
        <v>0</v>
      </c>
      <c r="G222" s="782">
        <v>0</v>
      </c>
      <c r="H222" s="782">
        <v>0</v>
      </c>
      <c r="I222" s="782">
        <v>1</v>
      </c>
      <c r="J222" s="782">
        <v>0</v>
      </c>
      <c r="K222" s="782">
        <v>1</v>
      </c>
      <c r="L222" s="782">
        <v>0</v>
      </c>
      <c r="M222" s="782">
        <v>0</v>
      </c>
      <c r="N222" s="782">
        <v>0</v>
      </c>
      <c r="O222" s="782">
        <v>0</v>
      </c>
      <c r="P222" s="782">
        <v>0</v>
      </c>
    </row>
    <row r="223" spans="1:16" ht="20.25" customHeight="1">
      <c r="A223" s="24"/>
      <c r="B223" s="24"/>
      <c r="C223" s="889" t="s">
        <v>1874</v>
      </c>
      <c r="D223" s="640" t="s">
        <v>1739</v>
      </c>
      <c r="E223" s="782">
        <v>579</v>
      </c>
      <c r="F223" s="782">
        <v>432</v>
      </c>
      <c r="G223" s="782">
        <v>369</v>
      </c>
      <c r="H223" s="782">
        <v>63</v>
      </c>
      <c r="I223" s="782">
        <v>147</v>
      </c>
      <c r="J223" s="782">
        <v>385</v>
      </c>
      <c r="K223" s="782">
        <v>92</v>
      </c>
      <c r="L223" s="782">
        <v>18</v>
      </c>
      <c r="M223" s="782">
        <v>4</v>
      </c>
      <c r="N223" s="782">
        <v>69</v>
      </c>
      <c r="O223" s="782">
        <v>7</v>
      </c>
      <c r="P223" s="782">
        <v>4</v>
      </c>
    </row>
    <row r="224" spans="1:16">
      <c r="A224" s="24"/>
      <c r="B224" s="24"/>
      <c r="C224" s="646"/>
      <c r="D224" s="640" t="s">
        <v>1740</v>
      </c>
      <c r="E224" s="782">
        <v>4573</v>
      </c>
      <c r="F224" s="782">
        <v>1870</v>
      </c>
      <c r="G224" s="782">
        <v>1656</v>
      </c>
      <c r="H224" s="782">
        <v>214</v>
      </c>
      <c r="I224" s="782">
        <v>2703</v>
      </c>
      <c r="J224" s="782">
        <v>3262</v>
      </c>
      <c r="K224" s="782">
        <v>675</v>
      </c>
      <c r="L224" s="782">
        <v>78</v>
      </c>
      <c r="M224" s="782">
        <v>20</v>
      </c>
      <c r="N224" s="782">
        <v>455</v>
      </c>
      <c r="O224" s="782">
        <v>74</v>
      </c>
      <c r="P224" s="782">
        <v>9</v>
      </c>
    </row>
    <row r="225" spans="1:16">
      <c r="A225" s="24"/>
      <c r="B225" s="24"/>
      <c r="C225" s="646"/>
      <c r="D225" s="640" t="s">
        <v>1741</v>
      </c>
      <c r="E225" s="782">
        <v>5152</v>
      </c>
      <c r="F225" s="782">
        <v>2302</v>
      </c>
      <c r="G225" s="782">
        <v>2025</v>
      </c>
      <c r="H225" s="782">
        <v>277</v>
      </c>
      <c r="I225" s="782">
        <v>2850</v>
      </c>
      <c r="J225" s="782">
        <v>3647</v>
      </c>
      <c r="K225" s="782">
        <v>767</v>
      </c>
      <c r="L225" s="782">
        <v>96</v>
      </c>
      <c r="M225" s="782">
        <v>24</v>
      </c>
      <c r="N225" s="782">
        <v>524</v>
      </c>
      <c r="O225" s="782">
        <v>81</v>
      </c>
      <c r="P225" s="782">
        <v>13</v>
      </c>
    </row>
    <row r="226" spans="1:16">
      <c r="A226" s="24"/>
      <c r="B226" s="24"/>
      <c r="C226" s="646"/>
      <c r="D226" s="890"/>
      <c r="E226" s="782"/>
      <c r="F226" s="782"/>
      <c r="G226" s="782"/>
      <c r="H226" s="782"/>
      <c r="I226" s="782"/>
      <c r="J226" s="782"/>
      <c r="K226" s="782"/>
      <c r="L226" s="782"/>
      <c r="M226" s="782"/>
      <c r="N226" s="782"/>
      <c r="O226" s="782"/>
      <c r="P226" s="782"/>
    </row>
    <row r="227" spans="1:16">
      <c r="A227" s="24"/>
      <c r="B227" s="24"/>
      <c r="C227" s="646"/>
      <c r="D227" s="890"/>
      <c r="E227" s="892"/>
      <c r="F227" s="782"/>
      <c r="G227" s="782"/>
      <c r="H227" s="782"/>
      <c r="I227" s="782"/>
      <c r="J227" s="782"/>
      <c r="K227" s="782"/>
      <c r="L227" s="782"/>
      <c r="M227" s="782"/>
      <c r="N227" s="782"/>
      <c r="O227" s="782"/>
      <c r="P227" s="782"/>
    </row>
    <row r="228" spans="1:16">
      <c r="A228" s="61" t="s">
        <v>46</v>
      </c>
      <c r="B228" s="24"/>
      <c r="C228" s="646"/>
      <c r="D228" s="890"/>
      <c r="E228" s="892"/>
      <c r="F228" s="782"/>
      <c r="G228" s="782"/>
      <c r="H228" s="782"/>
      <c r="I228" s="782"/>
      <c r="J228" s="782"/>
      <c r="K228" s="782"/>
      <c r="L228" s="782"/>
      <c r="M228" s="782"/>
      <c r="N228" s="782"/>
      <c r="O228" s="782"/>
      <c r="P228" s="782"/>
    </row>
    <row r="229" spans="1:16" ht="20.25" customHeight="1">
      <c r="A229" s="24"/>
      <c r="B229" s="24" t="s">
        <v>656</v>
      </c>
      <c r="C229" s="646"/>
      <c r="D229" s="640"/>
      <c r="E229" s="226"/>
      <c r="F229" s="226"/>
      <c r="G229" s="226"/>
      <c r="H229" s="226"/>
      <c r="I229" s="226"/>
      <c r="J229" s="226"/>
      <c r="K229" s="226"/>
      <c r="L229" s="226"/>
      <c r="M229" s="226"/>
      <c r="N229" s="226"/>
      <c r="O229" s="226"/>
      <c r="P229" s="226"/>
    </row>
    <row r="230" spans="1:16" ht="24" customHeight="1">
      <c r="A230" s="24"/>
      <c r="B230" s="24"/>
      <c r="C230" s="646" t="s">
        <v>2332</v>
      </c>
      <c r="D230" s="640" t="s">
        <v>1739</v>
      </c>
      <c r="E230" s="782">
        <v>6</v>
      </c>
      <c r="F230" s="324" t="s">
        <v>613</v>
      </c>
      <c r="G230" s="324" t="s">
        <v>613</v>
      </c>
      <c r="H230" s="324" t="s">
        <v>613</v>
      </c>
      <c r="I230" s="324" t="s">
        <v>613</v>
      </c>
      <c r="J230" s="324" t="s">
        <v>613</v>
      </c>
      <c r="K230" s="324" t="s">
        <v>613</v>
      </c>
      <c r="L230" s="324" t="s">
        <v>613</v>
      </c>
      <c r="M230" s="324" t="s">
        <v>613</v>
      </c>
      <c r="N230" s="324" t="s">
        <v>613</v>
      </c>
      <c r="O230" s="324" t="s">
        <v>613</v>
      </c>
      <c r="P230" s="324" t="s">
        <v>613</v>
      </c>
    </row>
    <row r="231" spans="1:16" s="21" customFormat="1" ht="12">
      <c r="A231" s="24"/>
      <c r="B231" s="24"/>
      <c r="C231" s="646"/>
      <c r="D231" s="640" t="s">
        <v>1740</v>
      </c>
      <c r="E231" s="782">
        <v>24</v>
      </c>
      <c r="F231" s="324" t="s">
        <v>613</v>
      </c>
      <c r="G231" s="324" t="s">
        <v>613</v>
      </c>
      <c r="H231" s="324" t="s">
        <v>613</v>
      </c>
      <c r="I231" s="324" t="s">
        <v>613</v>
      </c>
      <c r="J231" s="324" t="s">
        <v>613</v>
      </c>
      <c r="K231" s="324" t="s">
        <v>613</v>
      </c>
      <c r="L231" s="324" t="s">
        <v>613</v>
      </c>
      <c r="M231" s="324" t="s">
        <v>613</v>
      </c>
      <c r="N231" s="324" t="s">
        <v>613</v>
      </c>
      <c r="O231" s="324" t="s">
        <v>613</v>
      </c>
      <c r="P231" s="324" t="s">
        <v>613</v>
      </c>
    </row>
    <row r="232" spans="1:16" ht="12">
      <c r="A232" s="24"/>
      <c r="B232" s="24"/>
      <c r="C232" s="646"/>
      <c r="D232" s="640" t="s">
        <v>1741</v>
      </c>
      <c r="E232" s="782">
        <v>30</v>
      </c>
      <c r="F232" s="324" t="s">
        <v>613</v>
      </c>
      <c r="G232" s="324" t="s">
        <v>613</v>
      </c>
      <c r="H232" s="324" t="s">
        <v>613</v>
      </c>
      <c r="I232" s="324" t="s">
        <v>613</v>
      </c>
      <c r="J232" s="324" t="s">
        <v>613</v>
      </c>
      <c r="K232" s="324" t="s">
        <v>613</v>
      </c>
      <c r="L232" s="324" t="s">
        <v>613</v>
      </c>
      <c r="M232" s="324" t="s">
        <v>613</v>
      </c>
      <c r="N232" s="324" t="s">
        <v>613</v>
      </c>
      <c r="O232" s="324" t="s">
        <v>613</v>
      </c>
      <c r="P232" s="324" t="s">
        <v>613</v>
      </c>
    </row>
    <row r="233" spans="1:16" ht="24" customHeight="1">
      <c r="A233" s="24"/>
      <c r="B233" s="24"/>
      <c r="C233" s="646" t="s">
        <v>2333</v>
      </c>
      <c r="D233" s="640" t="s">
        <v>1739</v>
      </c>
      <c r="E233" s="782">
        <v>6</v>
      </c>
      <c r="F233" s="324" t="s">
        <v>613</v>
      </c>
      <c r="G233" s="324" t="s">
        <v>613</v>
      </c>
      <c r="H233" s="324" t="s">
        <v>613</v>
      </c>
      <c r="I233" s="324" t="s">
        <v>613</v>
      </c>
      <c r="J233" s="324" t="s">
        <v>613</v>
      </c>
      <c r="K233" s="324" t="s">
        <v>613</v>
      </c>
      <c r="L233" s="324" t="s">
        <v>613</v>
      </c>
      <c r="M233" s="324" t="s">
        <v>613</v>
      </c>
      <c r="N233" s="324" t="s">
        <v>613</v>
      </c>
      <c r="O233" s="324" t="s">
        <v>613</v>
      </c>
      <c r="P233" s="324" t="s">
        <v>613</v>
      </c>
    </row>
    <row r="234" spans="1:16" ht="12">
      <c r="A234" s="24"/>
      <c r="B234" s="24"/>
      <c r="C234" s="646"/>
      <c r="D234" s="640" t="s">
        <v>1740</v>
      </c>
      <c r="E234" s="782">
        <v>36</v>
      </c>
      <c r="F234" s="324" t="s">
        <v>613</v>
      </c>
      <c r="G234" s="324" t="s">
        <v>613</v>
      </c>
      <c r="H234" s="324" t="s">
        <v>613</v>
      </c>
      <c r="I234" s="324" t="s">
        <v>613</v>
      </c>
      <c r="J234" s="324" t="s">
        <v>613</v>
      </c>
      <c r="K234" s="324" t="s">
        <v>613</v>
      </c>
      <c r="L234" s="324" t="s">
        <v>613</v>
      </c>
      <c r="M234" s="324" t="s">
        <v>613</v>
      </c>
      <c r="N234" s="324" t="s">
        <v>613</v>
      </c>
      <c r="O234" s="324" t="s">
        <v>613</v>
      </c>
      <c r="P234" s="324" t="s">
        <v>613</v>
      </c>
    </row>
    <row r="235" spans="1:16" ht="12">
      <c r="A235" s="24"/>
      <c r="B235" s="24"/>
      <c r="C235" s="646"/>
      <c r="D235" s="640" t="s">
        <v>1741</v>
      </c>
      <c r="E235" s="782">
        <v>42</v>
      </c>
      <c r="F235" s="324" t="s">
        <v>613</v>
      </c>
      <c r="G235" s="324" t="s">
        <v>613</v>
      </c>
      <c r="H235" s="324" t="s">
        <v>613</v>
      </c>
      <c r="I235" s="324" t="s">
        <v>613</v>
      </c>
      <c r="J235" s="324" t="s">
        <v>613</v>
      </c>
      <c r="K235" s="324" t="s">
        <v>613</v>
      </c>
      <c r="L235" s="324" t="s">
        <v>613</v>
      </c>
      <c r="M235" s="324" t="s">
        <v>613</v>
      </c>
      <c r="N235" s="324" t="s">
        <v>613</v>
      </c>
      <c r="O235" s="324" t="s">
        <v>613</v>
      </c>
      <c r="P235" s="324" t="s">
        <v>613</v>
      </c>
    </row>
    <row r="236" spans="1:16" s="21" customFormat="1" ht="20.25" customHeight="1">
      <c r="A236" s="24"/>
      <c r="B236" s="24"/>
      <c r="C236" s="889" t="s">
        <v>1874</v>
      </c>
      <c r="D236" s="640" t="s">
        <v>1739</v>
      </c>
      <c r="E236" s="782">
        <v>12</v>
      </c>
      <c r="F236" s="782">
        <v>6</v>
      </c>
      <c r="G236" s="324" t="s">
        <v>613</v>
      </c>
      <c r="H236" s="324" t="s">
        <v>613</v>
      </c>
      <c r="I236" s="782">
        <v>6</v>
      </c>
      <c r="J236" s="782">
        <v>10</v>
      </c>
      <c r="K236" s="782">
        <v>2</v>
      </c>
      <c r="L236" s="782">
        <v>0</v>
      </c>
      <c r="M236" s="782">
        <v>0</v>
      </c>
      <c r="N236" s="782">
        <v>0</v>
      </c>
      <c r="O236" s="782">
        <v>0</v>
      </c>
      <c r="P236" s="782">
        <v>0</v>
      </c>
    </row>
    <row r="237" spans="1:16" s="21" customFormat="1" ht="12">
      <c r="A237" s="24"/>
      <c r="B237" s="24"/>
      <c r="C237" s="646"/>
      <c r="D237" s="640" t="s">
        <v>1740</v>
      </c>
      <c r="E237" s="782">
        <v>60</v>
      </c>
      <c r="F237" s="782">
        <v>27</v>
      </c>
      <c r="G237" s="324" t="s">
        <v>613</v>
      </c>
      <c r="H237" s="324" t="s">
        <v>613</v>
      </c>
      <c r="I237" s="782">
        <v>33</v>
      </c>
      <c r="J237" s="782">
        <v>49</v>
      </c>
      <c r="K237" s="782">
        <v>11</v>
      </c>
      <c r="L237" s="782">
        <v>0</v>
      </c>
      <c r="M237" s="782">
        <v>0</v>
      </c>
      <c r="N237" s="782">
        <v>0</v>
      </c>
      <c r="O237" s="782">
        <v>0</v>
      </c>
      <c r="P237" s="782">
        <v>0</v>
      </c>
    </row>
    <row r="238" spans="1:16" s="21" customFormat="1" ht="12">
      <c r="A238" s="24"/>
      <c r="B238" s="24"/>
      <c r="C238" s="646"/>
      <c r="D238" s="640" t="s">
        <v>1741</v>
      </c>
      <c r="E238" s="782">
        <v>72</v>
      </c>
      <c r="F238" s="782">
        <v>33</v>
      </c>
      <c r="G238" s="324" t="s">
        <v>613</v>
      </c>
      <c r="H238" s="324" t="s">
        <v>613</v>
      </c>
      <c r="I238" s="782">
        <v>39</v>
      </c>
      <c r="J238" s="782">
        <v>59</v>
      </c>
      <c r="K238" s="782">
        <v>13</v>
      </c>
      <c r="L238" s="782">
        <v>0</v>
      </c>
      <c r="M238" s="782">
        <v>0</v>
      </c>
      <c r="N238" s="782">
        <v>0</v>
      </c>
      <c r="O238" s="782">
        <v>0</v>
      </c>
      <c r="P238" s="782">
        <v>0</v>
      </c>
    </row>
    <row r="239" spans="1:16" s="21" customFormat="1" ht="20.25" customHeight="1">
      <c r="A239" s="24"/>
      <c r="B239" s="24" t="s">
        <v>657</v>
      </c>
      <c r="C239" s="646"/>
      <c r="D239" s="640"/>
    </row>
    <row r="240" spans="1:16" ht="24" customHeight="1">
      <c r="A240" s="24"/>
      <c r="B240" s="24"/>
      <c r="C240" s="646" t="s">
        <v>2332</v>
      </c>
      <c r="D240" s="640" t="s">
        <v>1739</v>
      </c>
      <c r="E240" s="782">
        <v>2136</v>
      </c>
      <c r="F240" s="782">
        <v>1886</v>
      </c>
      <c r="G240" s="782">
        <v>1759</v>
      </c>
      <c r="H240" s="782">
        <v>127</v>
      </c>
      <c r="I240" s="782">
        <v>250</v>
      </c>
      <c r="J240" s="782">
        <v>1624</v>
      </c>
      <c r="K240" s="782">
        <v>337</v>
      </c>
      <c r="L240" s="782">
        <v>25</v>
      </c>
      <c r="M240" s="782">
        <v>1</v>
      </c>
      <c r="N240" s="782">
        <v>115</v>
      </c>
      <c r="O240" s="782">
        <v>29</v>
      </c>
      <c r="P240" s="782">
        <v>5</v>
      </c>
    </row>
    <row r="241" spans="1:16">
      <c r="A241" s="24"/>
      <c r="B241" s="24"/>
      <c r="C241" s="646"/>
      <c r="D241" s="640" t="s">
        <v>1740</v>
      </c>
      <c r="E241" s="782">
        <v>1647</v>
      </c>
      <c r="F241" s="782">
        <v>790</v>
      </c>
      <c r="G241" s="782">
        <v>692</v>
      </c>
      <c r="H241" s="782">
        <v>98</v>
      </c>
      <c r="I241" s="782">
        <v>857</v>
      </c>
      <c r="J241" s="782">
        <v>1208</v>
      </c>
      <c r="K241" s="782">
        <v>277</v>
      </c>
      <c r="L241" s="782">
        <v>30</v>
      </c>
      <c r="M241" s="782">
        <v>1</v>
      </c>
      <c r="N241" s="782">
        <v>108</v>
      </c>
      <c r="O241" s="782">
        <v>20</v>
      </c>
      <c r="P241" s="782">
        <v>3</v>
      </c>
    </row>
    <row r="242" spans="1:16">
      <c r="A242" s="24"/>
      <c r="B242" s="24"/>
      <c r="C242" s="646"/>
      <c r="D242" s="640" t="s">
        <v>1741</v>
      </c>
      <c r="E242" s="782">
        <v>3783</v>
      </c>
      <c r="F242" s="782">
        <v>2676</v>
      </c>
      <c r="G242" s="782">
        <v>2451</v>
      </c>
      <c r="H242" s="782">
        <v>225</v>
      </c>
      <c r="I242" s="782">
        <v>1107</v>
      </c>
      <c r="J242" s="782">
        <v>2832</v>
      </c>
      <c r="K242" s="782">
        <v>614</v>
      </c>
      <c r="L242" s="782">
        <v>55</v>
      </c>
      <c r="M242" s="782">
        <v>2</v>
      </c>
      <c r="N242" s="782">
        <v>223</v>
      </c>
      <c r="O242" s="782">
        <v>49</v>
      </c>
      <c r="P242" s="782">
        <v>8</v>
      </c>
    </row>
    <row r="243" spans="1:16" ht="24" customHeight="1">
      <c r="A243" s="24"/>
      <c r="B243" s="24"/>
      <c r="C243" s="646" t="s">
        <v>2333</v>
      </c>
      <c r="D243" s="640" t="s">
        <v>1739</v>
      </c>
      <c r="E243" s="782">
        <v>2151</v>
      </c>
      <c r="F243" s="782">
        <v>1834</v>
      </c>
      <c r="G243" s="782">
        <v>1638</v>
      </c>
      <c r="H243" s="782">
        <v>196</v>
      </c>
      <c r="I243" s="782">
        <v>317</v>
      </c>
      <c r="J243" s="782">
        <v>1714</v>
      </c>
      <c r="K243" s="782">
        <v>284</v>
      </c>
      <c r="L243" s="782">
        <v>13</v>
      </c>
      <c r="M243" s="782">
        <v>4</v>
      </c>
      <c r="N243" s="782">
        <v>115</v>
      </c>
      <c r="O243" s="782">
        <v>19</v>
      </c>
      <c r="P243" s="782">
        <v>2</v>
      </c>
    </row>
    <row r="244" spans="1:16">
      <c r="A244" s="24"/>
      <c r="B244" s="24"/>
      <c r="C244" s="646"/>
      <c r="D244" s="640" t="s">
        <v>1740</v>
      </c>
      <c r="E244" s="782">
        <v>3287</v>
      </c>
      <c r="F244" s="782">
        <v>1509</v>
      </c>
      <c r="G244" s="782">
        <v>1287</v>
      </c>
      <c r="H244" s="782">
        <v>222</v>
      </c>
      <c r="I244" s="782">
        <v>1778</v>
      </c>
      <c r="J244" s="782">
        <v>2619</v>
      </c>
      <c r="K244" s="782">
        <v>350</v>
      </c>
      <c r="L244" s="782">
        <v>30</v>
      </c>
      <c r="M244" s="782">
        <v>8</v>
      </c>
      <c r="N244" s="782">
        <v>228</v>
      </c>
      <c r="O244" s="782">
        <v>47</v>
      </c>
      <c r="P244" s="782">
        <v>5</v>
      </c>
    </row>
    <row r="245" spans="1:16">
      <c r="A245" s="24"/>
      <c r="B245" s="24"/>
      <c r="C245" s="646"/>
      <c r="D245" s="640" t="s">
        <v>1741</v>
      </c>
      <c r="E245" s="782">
        <v>5438</v>
      </c>
      <c r="F245" s="782">
        <v>3343</v>
      </c>
      <c r="G245" s="782">
        <v>2925</v>
      </c>
      <c r="H245" s="782">
        <v>418</v>
      </c>
      <c r="I245" s="782">
        <v>2095</v>
      </c>
      <c r="J245" s="782">
        <v>4333</v>
      </c>
      <c r="K245" s="782">
        <v>634</v>
      </c>
      <c r="L245" s="782">
        <v>43</v>
      </c>
      <c r="M245" s="782">
        <v>12</v>
      </c>
      <c r="N245" s="782">
        <v>343</v>
      </c>
      <c r="O245" s="782">
        <v>66</v>
      </c>
      <c r="P245" s="782">
        <v>7</v>
      </c>
    </row>
    <row r="246" spans="1:16" s="21" customFormat="1" ht="20.25" customHeight="1">
      <c r="A246" s="24"/>
      <c r="B246" s="24"/>
      <c r="C246" s="889" t="s">
        <v>1874</v>
      </c>
      <c r="D246" s="640" t="s">
        <v>1739</v>
      </c>
      <c r="E246" s="782">
        <v>4287</v>
      </c>
      <c r="F246" s="782">
        <v>3720</v>
      </c>
      <c r="G246" s="782">
        <v>3397</v>
      </c>
      <c r="H246" s="782">
        <v>323</v>
      </c>
      <c r="I246" s="782">
        <v>567</v>
      </c>
      <c r="J246" s="782">
        <v>3338</v>
      </c>
      <c r="K246" s="782">
        <v>621</v>
      </c>
      <c r="L246" s="782">
        <v>38</v>
      </c>
      <c r="M246" s="782">
        <v>5</v>
      </c>
      <c r="N246" s="782">
        <v>230</v>
      </c>
      <c r="O246" s="782">
        <v>48</v>
      </c>
      <c r="P246" s="782">
        <v>7</v>
      </c>
    </row>
    <row r="247" spans="1:16" s="21" customFormat="1">
      <c r="A247" s="24"/>
      <c r="B247" s="24"/>
      <c r="C247" s="646"/>
      <c r="D247" s="640" t="s">
        <v>1740</v>
      </c>
      <c r="E247" s="782">
        <v>4934</v>
      </c>
      <c r="F247" s="782">
        <v>2299</v>
      </c>
      <c r="G247" s="782">
        <v>1979</v>
      </c>
      <c r="H247" s="782">
        <v>320</v>
      </c>
      <c r="I247" s="782">
        <v>2635</v>
      </c>
      <c r="J247" s="782">
        <v>3827</v>
      </c>
      <c r="K247" s="782">
        <v>627</v>
      </c>
      <c r="L247" s="782">
        <v>60</v>
      </c>
      <c r="M247" s="782">
        <v>9</v>
      </c>
      <c r="N247" s="782">
        <v>336</v>
      </c>
      <c r="O247" s="782">
        <v>67</v>
      </c>
      <c r="P247" s="782">
        <v>8</v>
      </c>
    </row>
    <row r="248" spans="1:16" s="21" customFormat="1">
      <c r="A248" s="24"/>
      <c r="B248" s="24"/>
      <c r="C248" s="646"/>
      <c r="D248" s="640" t="s">
        <v>1741</v>
      </c>
      <c r="E248" s="782">
        <v>9221</v>
      </c>
      <c r="F248" s="782">
        <v>6019</v>
      </c>
      <c r="G248" s="782">
        <v>5376</v>
      </c>
      <c r="H248" s="782">
        <v>643</v>
      </c>
      <c r="I248" s="782">
        <v>3202</v>
      </c>
      <c r="J248" s="782">
        <v>7165</v>
      </c>
      <c r="K248" s="782">
        <v>1248</v>
      </c>
      <c r="L248" s="782">
        <v>98</v>
      </c>
      <c r="M248" s="782">
        <v>14</v>
      </c>
      <c r="N248" s="782">
        <v>566</v>
      </c>
      <c r="O248" s="782">
        <v>115</v>
      </c>
      <c r="P248" s="782">
        <v>15</v>
      </c>
    </row>
    <row r="249" spans="1:16" s="21" customFormat="1" ht="20.25" customHeight="1">
      <c r="A249" s="24"/>
      <c r="B249" s="24" t="s">
        <v>658</v>
      </c>
      <c r="C249" s="646"/>
      <c r="D249" s="640"/>
    </row>
    <row r="250" spans="1:16" ht="24" customHeight="1">
      <c r="A250" s="24"/>
      <c r="B250" s="24"/>
      <c r="C250" s="646" t="s">
        <v>2332</v>
      </c>
      <c r="D250" s="640" t="s">
        <v>1739</v>
      </c>
      <c r="E250" s="782">
        <v>104</v>
      </c>
      <c r="F250" s="782">
        <v>85</v>
      </c>
      <c r="G250" s="324" t="s">
        <v>613</v>
      </c>
      <c r="H250" s="324" t="s">
        <v>613</v>
      </c>
      <c r="I250" s="782">
        <v>19</v>
      </c>
      <c r="J250" s="782">
        <v>67</v>
      </c>
      <c r="K250" s="782">
        <v>13</v>
      </c>
      <c r="L250" s="782">
        <v>1</v>
      </c>
      <c r="M250" s="782">
        <v>0</v>
      </c>
      <c r="N250" s="782">
        <v>18</v>
      </c>
      <c r="O250" s="782">
        <v>4</v>
      </c>
      <c r="P250" s="782">
        <v>1</v>
      </c>
    </row>
    <row r="251" spans="1:16" ht="12">
      <c r="A251" s="24"/>
      <c r="B251" s="24"/>
      <c r="C251" s="646"/>
      <c r="D251" s="640" t="s">
        <v>1740</v>
      </c>
      <c r="E251" s="782">
        <v>59</v>
      </c>
      <c r="F251" s="782">
        <v>29</v>
      </c>
      <c r="G251" s="324" t="s">
        <v>613</v>
      </c>
      <c r="H251" s="324" t="s">
        <v>613</v>
      </c>
      <c r="I251" s="782">
        <v>30</v>
      </c>
      <c r="J251" s="782">
        <v>31</v>
      </c>
      <c r="K251" s="782">
        <v>10</v>
      </c>
      <c r="L251" s="782">
        <v>0</v>
      </c>
      <c r="M251" s="782">
        <v>0</v>
      </c>
      <c r="N251" s="782">
        <v>14</v>
      </c>
      <c r="O251" s="782">
        <v>3</v>
      </c>
      <c r="P251" s="782">
        <v>1</v>
      </c>
    </row>
    <row r="252" spans="1:16" ht="12">
      <c r="A252" s="24"/>
      <c r="B252" s="24"/>
      <c r="C252" s="646"/>
      <c r="D252" s="640" t="s">
        <v>1741</v>
      </c>
      <c r="E252" s="782">
        <v>163</v>
      </c>
      <c r="F252" s="782">
        <v>114</v>
      </c>
      <c r="G252" s="324" t="s">
        <v>613</v>
      </c>
      <c r="H252" s="324" t="s">
        <v>613</v>
      </c>
      <c r="I252" s="782">
        <v>49</v>
      </c>
      <c r="J252" s="782">
        <v>98</v>
      </c>
      <c r="K252" s="782">
        <v>23</v>
      </c>
      <c r="L252" s="782">
        <v>1</v>
      </c>
      <c r="M252" s="782">
        <v>0</v>
      </c>
      <c r="N252" s="782">
        <v>32</v>
      </c>
      <c r="O252" s="782">
        <v>7</v>
      </c>
      <c r="P252" s="782">
        <v>2</v>
      </c>
    </row>
    <row r="253" spans="1:16" ht="24" customHeight="1">
      <c r="A253" s="24"/>
      <c r="B253" s="24"/>
      <c r="C253" s="646" t="s">
        <v>2333</v>
      </c>
      <c r="D253" s="640" t="s">
        <v>1739</v>
      </c>
      <c r="E253" s="782">
        <v>402</v>
      </c>
      <c r="F253" s="782">
        <v>351</v>
      </c>
      <c r="G253" s="782">
        <v>325</v>
      </c>
      <c r="H253" s="782">
        <v>26</v>
      </c>
      <c r="I253" s="782">
        <v>51</v>
      </c>
      <c r="J253" s="782">
        <v>373</v>
      </c>
      <c r="K253" s="782">
        <v>10</v>
      </c>
      <c r="L253" s="782">
        <v>2</v>
      </c>
      <c r="M253" s="782">
        <v>0</v>
      </c>
      <c r="N253" s="782">
        <v>12</v>
      </c>
      <c r="O253" s="782">
        <v>3</v>
      </c>
      <c r="P253" s="782">
        <v>2</v>
      </c>
    </row>
    <row r="254" spans="1:16">
      <c r="A254" s="24"/>
      <c r="B254" s="24"/>
      <c r="C254" s="646"/>
      <c r="D254" s="640" t="s">
        <v>1740</v>
      </c>
      <c r="E254" s="782">
        <v>336</v>
      </c>
      <c r="F254" s="782">
        <v>150</v>
      </c>
      <c r="G254" s="782">
        <v>138</v>
      </c>
      <c r="H254" s="782">
        <v>12</v>
      </c>
      <c r="I254" s="782">
        <v>186</v>
      </c>
      <c r="J254" s="782">
        <v>296</v>
      </c>
      <c r="K254" s="782">
        <v>15</v>
      </c>
      <c r="L254" s="782">
        <v>4</v>
      </c>
      <c r="M254" s="782">
        <v>0</v>
      </c>
      <c r="N254" s="782">
        <v>16</v>
      </c>
      <c r="O254" s="782">
        <v>1</v>
      </c>
      <c r="P254" s="782">
        <v>4</v>
      </c>
    </row>
    <row r="255" spans="1:16">
      <c r="A255" s="24"/>
      <c r="B255" s="24"/>
      <c r="C255" s="646"/>
      <c r="D255" s="640" t="s">
        <v>1741</v>
      </c>
      <c r="E255" s="782">
        <v>738</v>
      </c>
      <c r="F255" s="782">
        <v>501</v>
      </c>
      <c r="G255" s="782">
        <v>463</v>
      </c>
      <c r="H255" s="782">
        <v>38</v>
      </c>
      <c r="I255" s="782">
        <v>237</v>
      </c>
      <c r="J255" s="782">
        <v>669</v>
      </c>
      <c r="K255" s="782">
        <v>25</v>
      </c>
      <c r="L255" s="782">
        <v>6</v>
      </c>
      <c r="M255" s="782">
        <v>0</v>
      </c>
      <c r="N255" s="782">
        <v>28</v>
      </c>
      <c r="O255" s="782">
        <v>4</v>
      </c>
      <c r="P255" s="782">
        <v>6</v>
      </c>
    </row>
    <row r="256" spans="1:16" s="21" customFormat="1" ht="20.25" customHeight="1">
      <c r="A256" s="24"/>
      <c r="B256" s="24"/>
      <c r="C256" s="889" t="s">
        <v>1874</v>
      </c>
      <c r="D256" s="640" t="s">
        <v>1739</v>
      </c>
      <c r="E256" s="782">
        <v>506</v>
      </c>
      <c r="F256" s="782">
        <v>436</v>
      </c>
      <c r="G256" s="324" t="s">
        <v>613</v>
      </c>
      <c r="H256" s="324" t="s">
        <v>613</v>
      </c>
      <c r="I256" s="782">
        <v>70</v>
      </c>
      <c r="J256" s="782">
        <v>440</v>
      </c>
      <c r="K256" s="782">
        <v>23</v>
      </c>
      <c r="L256" s="782">
        <v>3</v>
      </c>
      <c r="M256" s="782">
        <v>0</v>
      </c>
      <c r="N256" s="782">
        <v>30</v>
      </c>
      <c r="O256" s="782">
        <v>7</v>
      </c>
      <c r="P256" s="782">
        <v>3</v>
      </c>
    </row>
    <row r="257" spans="1:16" s="21" customFormat="1" ht="12">
      <c r="A257" s="24"/>
      <c r="B257" s="24"/>
      <c r="C257" s="646"/>
      <c r="D257" s="640" t="s">
        <v>1740</v>
      </c>
      <c r="E257" s="782">
        <v>395</v>
      </c>
      <c r="F257" s="782">
        <v>179</v>
      </c>
      <c r="G257" s="324" t="s">
        <v>613</v>
      </c>
      <c r="H257" s="324" t="s">
        <v>613</v>
      </c>
      <c r="I257" s="782">
        <v>216</v>
      </c>
      <c r="J257" s="782">
        <v>327</v>
      </c>
      <c r="K257" s="782">
        <v>25</v>
      </c>
      <c r="L257" s="782">
        <v>4</v>
      </c>
      <c r="M257" s="782">
        <v>0</v>
      </c>
      <c r="N257" s="782">
        <v>30</v>
      </c>
      <c r="O257" s="782">
        <v>4</v>
      </c>
      <c r="P257" s="782">
        <v>5</v>
      </c>
    </row>
    <row r="258" spans="1:16" s="21" customFormat="1" ht="12">
      <c r="A258" s="24"/>
      <c r="B258" s="24"/>
      <c r="C258" s="646"/>
      <c r="D258" s="640" t="s">
        <v>1741</v>
      </c>
      <c r="E258" s="782">
        <v>901</v>
      </c>
      <c r="F258" s="782">
        <v>615</v>
      </c>
      <c r="G258" s="324" t="s">
        <v>613</v>
      </c>
      <c r="H258" s="324" t="s">
        <v>613</v>
      </c>
      <c r="I258" s="782">
        <v>286</v>
      </c>
      <c r="J258" s="782">
        <v>767</v>
      </c>
      <c r="K258" s="782">
        <v>48</v>
      </c>
      <c r="L258" s="782">
        <v>7</v>
      </c>
      <c r="M258" s="782">
        <v>0</v>
      </c>
      <c r="N258" s="782">
        <v>60</v>
      </c>
      <c r="O258" s="782">
        <v>11</v>
      </c>
      <c r="P258" s="782">
        <v>8</v>
      </c>
    </row>
    <row r="259" spans="1:16" s="21" customFormat="1" ht="20.25" customHeight="1">
      <c r="A259" s="24"/>
      <c r="B259" s="24" t="s">
        <v>660</v>
      </c>
      <c r="C259" s="646"/>
      <c r="D259" s="640"/>
    </row>
    <row r="260" spans="1:16" ht="24" customHeight="1">
      <c r="A260" s="24"/>
      <c r="B260" s="24"/>
      <c r="C260" s="646" t="s">
        <v>2333</v>
      </c>
      <c r="D260" s="640" t="s">
        <v>1739</v>
      </c>
      <c r="E260" s="782">
        <v>619</v>
      </c>
      <c r="F260" s="782">
        <v>619</v>
      </c>
      <c r="G260" s="782">
        <v>0</v>
      </c>
      <c r="H260" s="782">
        <v>619</v>
      </c>
      <c r="I260" s="782">
        <v>0</v>
      </c>
      <c r="J260" s="782">
        <v>485</v>
      </c>
      <c r="K260" s="782">
        <v>131</v>
      </c>
      <c r="L260" s="782">
        <v>3</v>
      </c>
      <c r="M260" s="782">
        <v>0</v>
      </c>
      <c r="N260" s="782">
        <v>0</v>
      </c>
      <c r="O260" s="782">
        <v>0</v>
      </c>
      <c r="P260" s="782">
        <v>0</v>
      </c>
    </row>
    <row r="261" spans="1:16">
      <c r="A261" s="24"/>
      <c r="B261" s="24"/>
      <c r="C261" s="646"/>
      <c r="D261" s="640" t="s">
        <v>1740</v>
      </c>
      <c r="E261" s="782">
        <v>352</v>
      </c>
      <c r="F261" s="782">
        <v>352</v>
      </c>
      <c r="G261" s="782">
        <v>0</v>
      </c>
      <c r="H261" s="782">
        <v>352</v>
      </c>
      <c r="I261" s="782">
        <v>0</v>
      </c>
      <c r="J261" s="782">
        <v>275</v>
      </c>
      <c r="K261" s="782">
        <v>76</v>
      </c>
      <c r="L261" s="782">
        <v>1</v>
      </c>
      <c r="M261" s="782">
        <v>0</v>
      </c>
      <c r="N261" s="782">
        <v>0</v>
      </c>
      <c r="O261" s="782">
        <v>0</v>
      </c>
      <c r="P261" s="782">
        <v>0</v>
      </c>
    </row>
    <row r="262" spans="1:16">
      <c r="A262" s="24"/>
      <c r="B262" s="24"/>
      <c r="C262" s="646"/>
      <c r="D262" s="640" t="s">
        <v>1741</v>
      </c>
      <c r="E262" s="782">
        <v>971</v>
      </c>
      <c r="F262" s="782">
        <v>971</v>
      </c>
      <c r="G262" s="782">
        <v>0</v>
      </c>
      <c r="H262" s="782">
        <v>971</v>
      </c>
      <c r="I262" s="782">
        <v>0</v>
      </c>
      <c r="J262" s="782">
        <v>760</v>
      </c>
      <c r="K262" s="782">
        <v>207</v>
      </c>
      <c r="L262" s="782">
        <v>4</v>
      </c>
      <c r="M262" s="782">
        <v>0</v>
      </c>
      <c r="N262" s="782">
        <v>0</v>
      </c>
      <c r="O262" s="782">
        <v>0</v>
      </c>
      <c r="P262" s="782">
        <v>0</v>
      </c>
    </row>
    <row r="263" spans="1:16" s="21" customFormat="1" ht="20.25" customHeight="1">
      <c r="A263" s="24"/>
      <c r="B263" s="24"/>
      <c r="C263" s="889" t="s">
        <v>1874</v>
      </c>
      <c r="D263" s="640" t="s">
        <v>1739</v>
      </c>
      <c r="E263" s="782">
        <v>619</v>
      </c>
      <c r="F263" s="782">
        <v>619</v>
      </c>
      <c r="G263" s="782">
        <v>0</v>
      </c>
      <c r="H263" s="782">
        <v>619</v>
      </c>
      <c r="I263" s="782">
        <v>0</v>
      </c>
      <c r="J263" s="782">
        <v>485</v>
      </c>
      <c r="K263" s="782">
        <v>131</v>
      </c>
      <c r="L263" s="782">
        <v>3</v>
      </c>
      <c r="M263" s="782">
        <v>0</v>
      </c>
      <c r="N263" s="782">
        <v>0</v>
      </c>
      <c r="O263" s="782">
        <v>0</v>
      </c>
      <c r="P263" s="782">
        <v>0</v>
      </c>
    </row>
    <row r="264" spans="1:16" s="21" customFormat="1">
      <c r="A264" s="24"/>
      <c r="B264" s="24"/>
      <c r="C264" s="646"/>
      <c r="D264" s="640" t="s">
        <v>1740</v>
      </c>
      <c r="E264" s="782">
        <v>352</v>
      </c>
      <c r="F264" s="782">
        <v>352</v>
      </c>
      <c r="G264" s="782">
        <v>0</v>
      </c>
      <c r="H264" s="782">
        <v>352</v>
      </c>
      <c r="I264" s="782">
        <v>0</v>
      </c>
      <c r="J264" s="782">
        <v>275</v>
      </c>
      <c r="K264" s="782">
        <v>76</v>
      </c>
      <c r="L264" s="782">
        <v>1</v>
      </c>
      <c r="M264" s="782">
        <v>0</v>
      </c>
      <c r="N264" s="782">
        <v>0</v>
      </c>
      <c r="O264" s="782">
        <v>0</v>
      </c>
      <c r="P264" s="782">
        <v>0</v>
      </c>
    </row>
    <row r="265" spans="1:16" s="21" customFormat="1">
      <c r="A265" s="24"/>
      <c r="B265" s="24"/>
      <c r="C265" s="646"/>
      <c r="D265" s="640" t="s">
        <v>1741</v>
      </c>
      <c r="E265" s="782">
        <v>971</v>
      </c>
      <c r="F265" s="782">
        <v>971</v>
      </c>
      <c r="G265" s="782">
        <v>0</v>
      </c>
      <c r="H265" s="782">
        <v>971</v>
      </c>
      <c r="I265" s="782">
        <v>0</v>
      </c>
      <c r="J265" s="782">
        <v>760</v>
      </c>
      <c r="K265" s="782">
        <v>207</v>
      </c>
      <c r="L265" s="782">
        <v>4</v>
      </c>
      <c r="M265" s="782">
        <v>0</v>
      </c>
      <c r="N265" s="782">
        <v>0</v>
      </c>
      <c r="O265" s="782">
        <v>0</v>
      </c>
      <c r="P265" s="782">
        <v>0</v>
      </c>
    </row>
    <row r="266" spans="1:16" s="21" customFormat="1">
      <c r="A266" s="24"/>
      <c r="B266" s="24"/>
      <c r="C266" s="646"/>
      <c r="D266" s="890"/>
      <c r="E266" s="782"/>
      <c r="F266" s="782"/>
      <c r="G266" s="782"/>
      <c r="H266" s="782"/>
      <c r="I266" s="782"/>
      <c r="J266" s="782"/>
      <c r="K266" s="782"/>
      <c r="L266" s="782"/>
      <c r="M266" s="782"/>
      <c r="N266" s="782"/>
      <c r="O266" s="782"/>
      <c r="P266" s="782"/>
    </row>
    <row r="267" spans="1:16" s="21" customFormat="1">
      <c r="A267" s="24"/>
      <c r="B267" s="24"/>
      <c r="C267" s="646"/>
      <c r="D267" s="890"/>
      <c r="E267" s="782"/>
      <c r="F267" s="782"/>
      <c r="G267" s="782"/>
      <c r="H267" s="782"/>
      <c r="I267" s="782"/>
      <c r="J267" s="782"/>
      <c r="K267" s="782"/>
      <c r="L267" s="782"/>
      <c r="M267" s="782"/>
      <c r="N267" s="782"/>
      <c r="O267" s="782"/>
      <c r="P267" s="782"/>
    </row>
    <row r="268" spans="1:16" s="21" customFormat="1">
      <c r="A268" s="24"/>
      <c r="B268" s="24"/>
      <c r="C268" s="646"/>
      <c r="D268" s="890"/>
      <c r="E268" s="782"/>
      <c r="F268" s="782"/>
      <c r="G268" s="782"/>
      <c r="H268" s="782"/>
      <c r="I268" s="782"/>
      <c r="J268" s="782"/>
      <c r="K268" s="782"/>
      <c r="L268" s="782"/>
      <c r="M268" s="782"/>
      <c r="N268" s="782"/>
      <c r="O268" s="782"/>
      <c r="P268" s="782"/>
    </row>
    <row r="269" spans="1:16" s="21" customFormat="1">
      <c r="A269" s="24"/>
      <c r="B269" s="24"/>
      <c r="C269" s="646"/>
      <c r="D269" s="890"/>
      <c r="E269" s="892"/>
      <c r="F269" s="782"/>
      <c r="G269" s="782"/>
      <c r="H269" s="782"/>
      <c r="I269" s="782"/>
      <c r="J269" s="782"/>
      <c r="K269" s="782"/>
      <c r="L269" s="782"/>
      <c r="M269" s="782"/>
      <c r="N269" s="782"/>
      <c r="O269" s="782"/>
      <c r="P269" s="782"/>
    </row>
    <row r="270" spans="1:16" s="21" customFormat="1">
      <c r="A270" s="24"/>
      <c r="B270" s="24"/>
      <c r="C270" s="646"/>
      <c r="D270" s="890"/>
      <c r="E270" s="892"/>
      <c r="F270" s="782"/>
      <c r="G270" s="782"/>
      <c r="H270" s="782"/>
      <c r="I270" s="782"/>
      <c r="J270" s="782"/>
      <c r="K270" s="782"/>
      <c r="L270" s="782"/>
      <c r="M270" s="782"/>
      <c r="N270" s="782"/>
      <c r="O270" s="782"/>
      <c r="P270" s="782"/>
    </row>
    <row r="271" spans="1:16" s="21" customFormat="1">
      <c r="A271" s="61" t="s">
        <v>46</v>
      </c>
      <c r="B271" s="24"/>
      <c r="C271" s="646"/>
      <c r="D271" s="890"/>
      <c r="E271" s="892"/>
      <c r="F271" s="782"/>
      <c r="G271" s="782"/>
      <c r="H271" s="782"/>
      <c r="I271" s="782"/>
      <c r="J271" s="782"/>
      <c r="K271" s="782"/>
      <c r="L271" s="782"/>
      <c r="M271" s="782"/>
      <c r="N271" s="782"/>
      <c r="O271" s="782"/>
      <c r="P271" s="782"/>
    </row>
    <row r="272" spans="1:16" s="21" customFormat="1" ht="20.25" customHeight="1">
      <c r="A272" s="24"/>
      <c r="B272" s="24" t="s">
        <v>661</v>
      </c>
      <c r="C272" s="646"/>
      <c r="D272" s="640" t="s">
        <v>1739</v>
      </c>
      <c r="E272" s="782">
        <v>14</v>
      </c>
      <c r="F272" s="782">
        <v>10</v>
      </c>
      <c r="G272" s="782">
        <v>0</v>
      </c>
      <c r="H272" s="782">
        <v>10</v>
      </c>
      <c r="I272" s="782">
        <v>4</v>
      </c>
      <c r="J272" s="782">
        <v>3</v>
      </c>
      <c r="K272" s="782">
        <v>7</v>
      </c>
      <c r="L272" s="782">
        <v>0</v>
      </c>
      <c r="M272" s="782">
        <v>0</v>
      </c>
      <c r="N272" s="782">
        <v>2</v>
      </c>
      <c r="O272" s="782">
        <v>1</v>
      </c>
      <c r="P272" s="782">
        <v>1</v>
      </c>
    </row>
    <row r="273" spans="1:16">
      <c r="A273" s="24"/>
      <c r="B273" s="24"/>
      <c r="C273" s="646"/>
      <c r="D273" s="640" t="s">
        <v>1740</v>
      </c>
      <c r="E273" s="782">
        <v>8</v>
      </c>
      <c r="F273" s="782">
        <v>7</v>
      </c>
      <c r="G273" s="782">
        <v>0</v>
      </c>
      <c r="H273" s="782">
        <v>7</v>
      </c>
      <c r="I273" s="782">
        <v>1</v>
      </c>
      <c r="J273" s="782">
        <v>5</v>
      </c>
      <c r="K273" s="782">
        <v>2</v>
      </c>
      <c r="L273" s="782">
        <v>0</v>
      </c>
      <c r="M273" s="782">
        <v>0</v>
      </c>
      <c r="N273" s="782">
        <v>0</v>
      </c>
      <c r="O273" s="782">
        <v>1</v>
      </c>
      <c r="P273" s="782">
        <v>0</v>
      </c>
    </row>
    <row r="274" spans="1:16">
      <c r="A274" s="24"/>
      <c r="B274" s="24"/>
      <c r="C274" s="646"/>
      <c r="D274" s="640" t="s">
        <v>1741</v>
      </c>
      <c r="E274" s="782">
        <v>22</v>
      </c>
      <c r="F274" s="782">
        <v>17</v>
      </c>
      <c r="G274" s="782">
        <v>0</v>
      </c>
      <c r="H274" s="782">
        <v>17</v>
      </c>
      <c r="I274" s="782">
        <v>5</v>
      </c>
      <c r="J274" s="782">
        <v>8</v>
      </c>
      <c r="K274" s="782">
        <v>9</v>
      </c>
      <c r="L274" s="782">
        <v>0</v>
      </c>
      <c r="M274" s="782">
        <v>0</v>
      </c>
      <c r="N274" s="782">
        <v>2</v>
      </c>
      <c r="O274" s="782">
        <v>2</v>
      </c>
      <c r="P274" s="782">
        <v>1</v>
      </c>
    </row>
    <row r="275" spans="1:16" s="21" customFormat="1" ht="20.25" customHeight="1">
      <c r="A275" s="24"/>
      <c r="B275" s="24" t="s">
        <v>1842</v>
      </c>
      <c r="C275" s="646"/>
      <c r="D275" s="640" t="s">
        <v>1739</v>
      </c>
      <c r="E275" s="782">
        <v>6017</v>
      </c>
      <c r="F275" s="782">
        <v>5223</v>
      </c>
      <c r="G275" s="782">
        <v>4162</v>
      </c>
      <c r="H275" s="782">
        <v>1061</v>
      </c>
      <c r="I275" s="782">
        <v>794</v>
      </c>
      <c r="J275" s="782">
        <v>4661</v>
      </c>
      <c r="K275" s="782">
        <v>876</v>
      </c>
      <c r="L275" s="782">
        <v>62</v>
      </c>
      <c r="M275" s="782">
        <v>9</v>
      </c>
      <c r="N275" s="782">
        <v>331</v>
      </c>
      <c r="O275" s="782">
        <v>63</v>
      </c>
      <c r="P275" s="782">
        <v>15</v>
      </c>
    </row>
    <row r="276" spans="1:16" s="21" customFormat="1">
      <c r="A276" s="24"/>
      <c r="B276" s="24"/>
      <c r="C276" s="646"/>
      <c r="D276" s="640" t="s">
        <v>1740</v>
      </c>
      <c r="E276" s="782">
        <v>10322</v>
      </c>
      <c r="F276" s="782">
        <v>4734</v>
      </c>
      <c r="G276" s="782">
        <v>3819</v>
      </c>
      <c r="H276" s="782">
        <v>915</v>
      </c>
      <c r="I276" s="782">
        <v>5588</v>
      </c>
      <c r="J276" s="782">
        <v>7745</v>
      </c>
      <c r="K276" s="782">
        <v>1416</v>
      </c>
      <c r="L276" s="782">
        <v>143</v>
      </c>
      <c r="M276" s="782">
        <v>29</v>
      </c>
      <c r="N276" s="782">
        <v>821</v>
      </c>
      <c r="O276" s="782">
        <v>146</v>
      </c>
      <c r="P276" s="782">
        <v>22</v>
      </c>
    </row>
    <row r="277" spans="1:16" s="21" customFormat="1">
      <c r="A277" s="24"/>
      <c r="B277" s="24"/>
      <c r="C277" s="646"/>
      <c r="D277" s="640" t="s">
        <v>1741</v>
      </c>
      <c r="E277" s="782">
        <v>16339</v>
      </c>
      <c r="F277" s="782">
        <v>9957</v>
      </c>
      <c r="G277" s="782">
        <v>7981</v>
      </c>
      <c r="H277" s="782">
        <v>1976</v>
      </c>
      <c r="I277" s="782">
        <v>6382</v>
      </c>
      <c r="J277" s="782">
        <v>12406</v>
      </c>
      <c r="K277" s="782">
        <v>2292</v>
      </c>
      <c r="L277" s="782">
        <v>205</v>
      </c>
      <c r="M277" s="782">
        <v>38</v>
      </c>
      <c r="N277" s="782">
        <v>1152</v>
      </c>
      <c r="O277" s="782">
        <v>209</v>
      </c>
      <c r="P277" s="782">
        <v>37</v>
      </c>
    </row>
    <row r="278" spans="1:16" s="21" customFormat="1" ht="20.25" customHeight="1">
      <c r="A278" s="24"/>
      <c r="B278" s="24" t="s">
        <v>662</v>
      </c>
      <c r="C278" s="646"/>
      <c r="D278" s="640" t="s">
        <v>1739</v>
      </c>
      <c r="E278" s="782">
        <v>19</v>
      </c>
      <c r="F278" s="782">
        <v>0</v>
      </c>
      <c r="G278" s="782">
        <v>0</v>
      </c>
      <c r="H278" s="782">
        <v>0</v>
      </c>
      <c r="I278" s="782">
        <v>19</v>
      </c>
      <c r="J278" s="782">
        <v>7</v>
      </c>
      <c r="K278" s="782">
        <v>7</v>
      </c>
      <c r="L278" s="782">
        <v>1</v>
      </c>
      <c r="M278" s="782">
        <v>0</v>
      </c>
      <c r="N278" s="782">
        <v>3</v>
      </c>
      <c r="O278" s="782">
        <v>0</v>
      </c>
      <c r="P278" s="782">
        <v>1</v>
      </c>
    </row>
    <row r="279" spans="1:16">
      <c r="A279" s="24"/>
      <c r="B279" s="24"/>
      <c r="C279" s="646"/>
      <c r="D279" s="640" t="s">
        <v>1740</v>
      </c>
      <c r="E279" s="782">
        <v>21</v>
      </c>
      <c r="F279" s="782">
        <v>0</v>
      </c>
      <c r="G279" s="782">
        <v>0</v>
      </c>
      <c r="H279" s="782">
        <v>0</v>
      </c>
      <c r="I279" s="782">
        <v>21</v>
      </c>
      <c r="J279" s="782">
        <v>16</v>
      </c>
      <c r="K279" s="782">
        <v>2</v>
      </c>
      <c r="L279" s="782">
        <v>0</v>
      </c>
      <c r="M279" s="782">
        <v>0</v>
      </c>
      <c r="N279" s="782">
        <v>2</v>
      </c>
      <c r="O279" s="782">
        <v>0</v>
      </c>
      <c r="P279" s="782">
        <v>1</v>
      </c>
    </row>
    <row r="280" spans="1:16">
      <c r="A280" s="24"/>
      <c r="B280" s="24"/>
      <c r="C280" s="646"/>
      <c r="D280" s="640" t="s">
        <v>1741</v>
      </c>
      <c r="E280" s="782">
        <v>40</v>
      </c>
      <c r="F280" s="782">
        <v>0</v>
      </c>
      <c r="G280" s="782">
        <v>0</v>
      </c>
      <c r="H280" s="782">
        <v>0</v>
      </c>
      <c r="I280" s="782">
        <v>40</v>
      </c>
      <c r="J280" s="782">
        <v>23</v>
      </c>
      <c r="K280" s="782">
        <v>9</v>
      </c>
      <c r="L280" s="782">
        <v>1</v>
      </c>
      <c r="M280" s="782">
        <v>0</v>
      </c>
      <c r="N280" s="782">
        <v>5</v>
      </c>
      <c r="O280" s="782">
        <v>0</v>
      </c>
      <c r="P280" s="782">
        <v>2</v>
      </c>
    </row>
    <row r="281" spans="1:16" s="21" customFormat="1" ht="20.25" customHeight="1">
      <c r="A281" s="24"/>
      <c r="B281" s="24" t="s">
        <v>1845</v>
      </c>
      <c r="C281" s="646"/>
      <c r="D281" s="640" t="s">
        <v>1739</v>
      </c>
      <c r="E281" s="782">
        <v>19</v>
      </c>
      <c r="F281" s="782">
        <v>0</v>
      </c>
      <c r="G281" s="782">
        <v>0</v>
      </c>
      <c r="H281" s="782">
        <v>0</v>
      </c>
      <c r="I281" s="782">
        <v>19</v>
      </c>
      <c r="J281" s="782">
        <v>7</v>
      </c>
      <c r="K281" s="782">
        <v>7</v>
      </c>
      <c r="L281" s="782">
        <v>1</v>
      </c>
      <c r="M281" s="782">
        <v>0</v>
      </c>
      <c r="N281" s="782">
        <v>3</v>
      </c>
      <c r="O281" s="782">
        <v>0</v>
      </c>
      <c r="P281" s="782">
        <v>1</v>
      </c>
    </row>
    <row r="282" spans="1:16" s="21" customFormat="1">
      <c r="A282" s="24"/>
      <c r="B282" s="24"/>
      <c r="C282" s="646"/>
      <c r="D282" s="640" t="s">
        <v>1740</v>
      </c>
      <c r="E282" s="782">
        <v>21</v>
      </c>
      <c r="F282" s="782">
        <v>0</v>
      </c>
      <c r="G282" s="782">
        <v>0</v>
      </c>
      <c r="H282" s="782">
        <v>0</v>
      </c>
      <c r="I282" s="782">
        <v>21</v>
      </c>
      <c r="J282" s="782">
        <v>16</v>
      </c>
      <c r="K282" s="782">
        <v>2</v>
      </c>
      <c r="L282" s="782">
        <v>0</v>
      </c>
      <c r="M282" s="782">
        <v>0</v>
      </c>
      <c r="N282" s="782">
        <v>2</v>
      </c>
      <c r="O282" s="782">
        <v>0</v>
      </c>
      <c r="P282" s="782">
        <v>1</v>
      </c>
    </row>
    <row r="283" spans="1:16" s="21" customFormat="1">
      <c r="A283" s="24"/>
      <c r="B283" s="24"/>
      <c r="C283" s="646"/>
      <c r="D283" s="640" t="s">
        <v>1741</v>
      </c>
      <c r="E283" s="782">
        <v>40</v>
      </c>
      <c r="F283" s="782">
        <v>0</v>
      </c>
      <c r="G283" s="782">
        <v>0</v>
      </c>
      <c r="H283" s="782">
        <v>0</v>
      </c>
      <c r="I283" s="782">
        <v>40</v>
      </c>
      <c r="J283" s="782">
        <v>23</v>
      </c>
      <c r="K283" s="782">
        <v>9</v>
      </c>
      <c r="L283" s="782">
        <v>1</v>
      </c>
      <c r="M283" s="782">
        <v>0</v>
      </c>
      <c r="N283" s="782">
        <v>5</v>
      </c>
      <c r="O283" s="782">
        <v>0</v>
      </c>
      <c r="P283" s="782">
        <v>2</v>
      </c>
    </row>
    <row r="284" spans="1:16" s="21" customFormat="1" ht="18.75" customHeight="1">
      <c r="A284" s="24" t="s">
        <v>1756</v>
      </c>
      <c r="B284" s="24"/>
      <c r="C284" s="646"/>
      <c r="D284" s="640" t="s">
        <v>1739</v>
      </c>
      <c r="E284" s="782">
        <v>6036</v>
      </c>
      <c r="F284" s="782">
        <v>5223</v>
      </c>
      <c r="G284" s="782">
        <v>4162</v>
      </c>
      <c r="H284" s="782">
        <v>1061</v>
      </c>
      <c r="I284" s="782">
        <v>813</v>
      </c>
      <c r="J284" s="782">
        <v>4668</v>
      </c>
      <c r="K284" s="782">
        <v>883</v>
      </c>
      <c r="L284" s="782">
        <v>63</v>
      </c>
      <c r="M284" s="782">
        <v>9</v>
      </c>
      <c r="N284" s="782">
        <v>334</v>
      </c>
      <c r="O284" s="782">
        <v>63</v>
      </c>
      <c r="P284" s="782">
        <v>16</v>
      </c>
    </row>
    <row r="285" spans="1:16" s="21" customFormat="1">
      <c r="A285" s="24"/>
      <c r="B285" s="24"/>
      <c r="C285" s="646"/>
      <c r="D285" s="640" t="s">
        <v>1740</v>
      </c>
      <c r="E285" s="782">
        <v>10343</v>
      </c>
      <c r="F285" s="782">
        <v>4734</v>
      </c>
      <c r="G285" s="782">
        <v>3819</v>
      </c>
      <c r="H285" s="782">
        <v>915</v>
      </c>
      <c r="I285" s="782">
        <v>5609</v>
      </c>
      <c r="J285" s="782">
        <v>7761</v>
      </c>
      <c r="K285" s="782">
        <v>1418</v>
      </c>
      <c r="L285" s="782">
        <v>143</v>
      </c>
      <c r="M285" s="782">
        <v>29</v>
      </c>
      <c r="N285" s="782">
        <v>823</v>
      </c>
      <c r="O285" s="782">
        <v>146</v>
      </c>
      <c r="P285" s="782">
        <v>23</v>
      </c>
    </row>
    <row r="286" spans="1:16" s="21" customFormat="1">
      <c r="A286" s="24"/>
      <c r="B286" s="24"/>
      <c r="C286" s="646"/>
      <c r="D286" s="640" t="s">
        <v>1741</v>
      </c>
      <c r="E286" s="782">
        <v>16379</v>
      </c>
      <c r="F286" s="782">
        <v>9957</v>
      </c>
      <c r="G286" s="782">
        <v>7981</v>
      </c>
      <c r="H286" s="782">
        <v>1976</v>
      </c>
      <c r="I286" s="782">
        <v>6422</v>
      </c>
      <c r="J286" s="782">
        <v>12429</v>
      </c>
      <c r="K286" s="782">
        <v>2301</v>
      </c>
      <c r="L286" s="782">
        <v>206</v>
      </c>
      <c r="M286" s="782">
        <v>38</v>
      </c>
      <c r="N286" s="782">
        <v>1157</v>
      </c>
      <c r="O286" s="782">
        <v>209</v>
      </c>
      <c r="P286" s="782">
        <v>39</v>
      </c>
    </row>
    <row r="287" spans="1:16" s="21" customFormat="1" ht="18.75" customHeight="1">
      <c r="A287" s="24" t="s">
        <v>505</v>
      </c>
      <c r="B287" s="24"/>
      <c r="C287" s="646"/>
      <c r="D287" s="640"/>
      <c r="E287" s="891"/>
      <c r="F287" s="891"/>
      <c r="G287" s="891"/>
      <c r="H287" s="891"/>
      <c r="I287" s="891"/>
      <c r="J287" s="891"/>
      <c r="K287" s="891"/>
      <c r="L287" s="891"/>
      <c r="M287" s="891"/>
      <c r="N287" s="891"/>
      <c r="O287" s="891"/>
      <c r="P287" s="891"/>
    </row>
    <row r="288" spans="1:16" s="21" customFormat="1" ht="20.25" customHeight="1">
      <c r="A288" s="24"/>
      <c r="B288" s="24" t="s">
        <v>654</v>
      </c>
      <c r="C288" s="646"/>
      <c r="D288" s="640"/>
      <c r="E288" s="891"/>
      <c r="F288" s="891"/>
      <c r="G288" s="891"/>
      <c r="H288" s="891"/>
      <c r="I288" s="891"/>
      <c r="J288" s="891"/>
      <c r="K288" s="891"/>
      <c r="L288" s="891"/>
      <c r="M288" s="891"/>
      <c r="N288" s="891"/>
      <c r="O288" s="891"/>
      <c r="P288" s="891"/>
    </row>
    <row r="289" spans="1:16" ht="24" customHeight="1">
      <c r="A289" s="24"/>
      <c r="B289" s="24"/>
      <c r="C289" s="646" t="s">
        <v>2332</v>
      </c>
      <c r="D289" s="640" t="s">
        <v>1739</v>
      </c>
      <c r="E289" s="782">
        <v>373</v>
      </c>
      <c r="F289" s="782">
        <v>300</v>
      </c>
      <c r="G289" s="782">
        <v>218</v>
      </c>
      <c r="H289" s="782">
        <v>82</v>
      </c>
      <c r="I289" s="782">
        <v>73</v>
      </c>
      <c r="J289" s="782">
        <v>203</v>
      </c>
      <c r="K289" s="782">
        <v>91</v>
      </c>
      <c r="L289" s="782">
        <v>3</v>
      </c>
      <c r="M289" s="782">
        <v>0</v>
      </c>
      <c r="N289" s="782">
        <v>44</v>
      </c>
      <c r="O289" s="782">
        <v>27</v>
      </c>
      <c r="P289" s="782">
        <v>5</v>
      </c>
    </row>
    <row r="290" spans="1:16">
      <c r="A290" s="24"/>
      <c r="B290" s="24"/>
      <c r="C290" s="646"/>
      <c r="D290" s="640" t="s">
        <v>1740</v>
      </c>
      <c r="E290" s="782">
        <v>1288</v>
      </c>
      <c r="F290" s="782">
        <v>707</v>
      </c>
      <c r="G290" s="782">
        <v>502</v>
      </c>
      <c r="H290" s="782">
        <v>205</v>
      </c>
      <c r="I290" s="782">
        <v>581</v>
      </c>
      <c r="J290" s="782">
        <v>658</v>
      </c>
      <c r="K290" s="782">
        <v>305</v>
      </c>
      <c r="L290" s="782">
        <v>9</v>
      </c>
      <c r="M290" s="782">
        <v>4</v>
      </c>
      <c r="N290" s="782">
        <v>196</v>
      </c>
      <c r="O290" s="782">
        <v>110</v>
      </c>
      <c r="P290" s="782">
        <v>6</v>
      </c>
    </row>
    <row r="291" spans="1:16">
      <c r="A291" s="24"/>
      <c r="B291" s="24"/>
      <c r="C291" s="646"/>
      <c r="D291" s="640" t="s">
        <v>1741</v>
      </c>
      <c r="E291" s="782">
        <v>1661</v>
      </c>
      <c r="F291" s="782">
        <v>1007</v>
      </c>
      <c r="G291" s="782">
        <v>720</v>
      </c>
      <c r="H291" s="782">
        <v>287</v>
      </c>
      <c r="I291" s="782">
        <v>654</v>
      </c>
      <c r="J291" s="782">
        <v>861</v>
      </c>
      <c r="K291" s="782">
        <v>396</v>
      </c>
      <c r="L291" s="782">
        <v>12</v>
      </c>
      <c r="M291" s="782">
        <v>4</v>
      </c>
      <c r="N291" s="782">
        <v>240</v>
      </c>
      <c r="O291" s="782">
        <v>137</v>
      </c>
      <c r="P291" s="782">
        <v>11</v>
      </c>
    </row>
    <row r="292" spans="1:16" ht="24" customHeight="1">
      <c r="A292" s="24"/>
      <c r="B292" s="24"/>
      <c r="C292" s="646" t="s">
        <v>2333</v>
      </c>
      <c r="D292" s="640" t="s">
        <v>1739</v>
      </c>
      <c r="E292" s="782">
        <v>321</v>
      </c>
      <c r="F292" s="782">
        <v>200</v>
      </c>
      <c r="G292" s="782">
        <v>149</v>
      </c>
      <c r="H292" s="782">
        <v>51</v>
      </c>
      <c r="I292" s="782">
        <v>121</v>
      </c>
      <c r="J292" s="782">
        <v>175</v>
      </c>
      <c r="K292" s="782">
        <v>103</v>
      </c>
      <c r="L292" s="782">
        <v>0</v>
      </c>
      <c r="M292" s="782">
        <v>3</v>
      </c>
      <c r="N292" s="782">
        <v>13</v>
      </c>
      <c r="O292" s="782">
        <v>26</v>
      </c>
      <c r="P292" s="782">
        <v>1</v>
      </c>
    </row>
    <row r="293" spans="1:16">
      <c r="A293" s="24"/>
      <c r="B293" s="24"/>
      <c r="C293" s="646"/>
      <c r="D293" s="640" t="s">
        <v>1740</v>
      </c>
      <c r="E293" s="782">
        <v>4245</v>
      </c>
      <c r="F293" s="782">
        <v>1884</v>
      </c>
      <c r="G293" s="782">
        <v>1583</v>
      </c>
      <c r="H293" s="782">
        <v>301</v>
      </c>
      <c r="I293" s="782">
        <v>2361</v>
      </c>
      <c r="J293" s="782">
        <v>2869</v>
      </c>
      <c r="K293" s="782">
        <v>986</v>
      </c>
      <c r="L293" s="782">
        <v>7</v>
      </c>
      <c r="M293" s="782">
        <v>21</v>
      </c>
      <c r="N293" s="782">
        <v>169</v>
      </c>
      <c r="O293" s="782">
        <v>179</v>
      </c>
      <c r="P293" s="782">
        <v>14</v>
      </c>
    </row>
    <row r="294" spans="1:16">
      <c r="A294" s="24"/>
      <c r="B294" s="24"/>
      <c r="C294" s="646"/>
      <c r="D294" s="640" t="s">
        <v>1741</v>
      </c>
      <c r="E294" s="782">
        <v>4566</v>
      </c>
      <c r="F294" s="782">
        <v>2084</v>
      </c>
      <c r="G294" s="782">
        <v>1732</v>
      </c>
      <c r="H294" s="782">
        <v>352</v>
      </c>
      <c r="I294" s="782">
        <v>2482</v>
      </c>
      <c r="J294" s="782">
        <v>3044</v>
      </c>
      <c r="K294" s="782">
        <v>1089</v>
      </c>
      <c r="L294" s="782">
        <v>7</v>
      </c>
      <c r="M294" s="782">
        <v>24</v>
      </c>
      <c r="N294" s="782">
        <v>182</v>
      </c>
      <c r="O294" s="782">
        <v>205</v>
      </c>
      <c r="P294" s="782">
        <v>15</v>
      </c>
    </row>
    <row r="295" spans="1:16" s="21" customFormat="1" ht="20.25" customHeight="1">
      <c r="A295" s="24"/>
      <c r="B295" s="24"/>
      <c r="C295" s="646" t="s">
        <v>2335</v>
      </c>
      <c r="D295" s="640" t="s">
        <v>1740</v>
      </c>
      <c r="E295" s="782">
        <v>2</v>
      </c>
      <c r="F295" s="782">
        <v>0</v>
      </c>
      <c r="G295" s="782">
        <v>0</v>
      </c>
      <c r="H295" s="782">
        <v>0</v>
      </c>
      <c r="I295" s="782">
        <v>2</v>
      </c>
      <c r="J295" s="782">
        <v>0</v>
      </c>
      <c r="K295" s="782">
        <v>2</v>
      </c>
      <c r="L295" s="782">
        <v>0</v>
      </c>
      <c r="M295" s="782">
        <v>0</v>
      </c>
      <c r="N295" s="782">
        <v>0</v>
      </c>
      <c r="O295" s="782">
        <v>0</v>
      </c>
      <c r="P295" s="782">
        <v>0</v>
      </c>
    </row>
    <row r="296" spans="1:16">
      <c r="A296" s="24"/>
      <c r="B296" s="24"/>
      <c r="C296" s="646"/>
      <c r="D296" s="640" t="s">
        <v>1741</v>
      </c>
      <c r="E296" s="782">
        <v>2</v>
      </c>
      <c r="F296" s="782">
        <v>0</v>
      </c>
      <c r="G296" s="782">
        <v>0</v>
      </c>
      <c r="H296" s="782">
        <v>0</v>
      </c>
      <c r="I296" s="782">
        <v>2</v>
      </c>
      <c r="J296" s="782">
        <v>0</v>
      </c>
      <c r="K296" s="782">
        <v>2</v>
      </c>
      <c r="L296" s="782">
        <v>0</v>
      </c>
      <c r="M296" s="782">
        <v>0</v>
      </c>
      <c r="N296" s="782">
        <v>0</v>
      </c>
      <c r="O296" s="782">
        <v>0</v>
      </c>
      <c r="P296" s="782">
        <v>0</v>
      </c>
    </row>
    <row r="297" spans="1:16" s="21" customFormat="1" ht="20.25" customHeight="1">
      <c r="A297" s="24"/>
      <c r="B297" s="24"/>
      <c r="C297" s="889" t="s">
        <v>1874</v>
      </c>
      <c r="D297" s="640" t="s">
        <v>1739</v>
      </c>
      <c r="E297" s="782">
        <v>694</v>
      </c>
      <c r="F297" s="782">
        <v>500</v>
      </c>
      <c r="G297" s="782">
        <v>367</v>
      </c>
      <c r="H297" s="782">
        <v>133</v>
      </c>
      <c r="I297" s="782">
        <v>194</v>
      </c>
      <c r="J297" s="782">
        <v>378</v>
      </c>
      <c r="K297" s="782">
        <v>194</v>
      </c>
      <c r="L297" s="782">
        <v>3</v>
      </c>
      <c r="M297" s="782">
        <v>3</v>
      </c>
      <c r="N297" s="782">
        <v>57</v>
      </c>
      <c r="O297" s="782">
        <v>53</v>
      </c>
      <c r="P297" s="782">
        <v>6</v>
      </c>
    </row>
    <row r="298" spans="1:16" s="21" customFormat="1">
      <c r="A298" s="24"/>
      <c r="B298" s="24"/>
      <c r="C298" s="646"/>
      <c r="D298" s="640" t="s">
        <v>1740</v>
      </c>
      <c r="E298" s="782">
        <v>5535</v>
      </c>
      <c r="F298" s="782">
        <v>2591</v>
      </c>
      <c r="G298" s="782">
        <v>2085</v>
      </c>
      <c r="H298" s="782">
        <v>506</v>
      </c>
      <c r="I298" s="782">
        <v>2944</v>
      </c>
      <c r="J298" s="782">
        <v>3527</v>
      </c>
      <c r="K298" s="782">
        <v>1293</v>
      </c>
      <c r="L298" s="782">
        <v>16</v>
      </c>
      <c r="M298" s="782">
        <v>25</v>
      </c>
      <c r="N298" s="782">
        <v>365</v>
      </c>
      <c r="O298" s="782">
        <v>289</v>
      </c>
      <c r="P298" s="782">
        <v>20</v>
      </c>
    </row>
    <row r="299" spans="1:16" s="21" customFormat="1">
      <c r="A299" s="24"/>
      <c r="B299" s="24"/>
      <c r="C299" s="646"/>
      <c r="D299" s="640" t="s">
        <v>1741</v>
      </c>
      <c r="E299" s="782">
        <v>6229</v>
      </c>
      <c r="F299" s="782">
        <v>3091</v>
      </c>
      <c r="G299" s="782">
        <v>2452</v>
      </c>
      <c r="H299" s="782">
        <v>639</v>
      </c>
      <c r="I299" s="782">
        <v>3138</v>
      </c>
      <c r="J299" s="782">
        <v>3905</v>
      </c>
      <c r="K299" s="782">
        <v>1487</v>
      </c>
      <c r="L299" s="782">
        <v>19</v>
      </c>
      <c r="M299" s="782">
        <v>28</v>
      </c>
      <c r="N299" s="782">
        <v>422</v>
      </c>
      <c r="O299" s="782">
        <v>342</v>
      </c>
      <c r="P299" s="782">
        <v>26</v>
      </c>
    </row>
    <row r="300" spans="1:16" s="21" customFormat="1" ht="20.25" customHeight="1">
      <c r="A300" s="24"/>
      <c r="B300" s="24" t="s">
        <v>656</v>
      </c>
      <c r="C300" s="646"/>
      <c r="D300" s="640"/>
    </row>
    <row r="301" spans="1:16" ht="24" customHeight="1">
      <c r="A301" s="24"/>
      <c r="B301" s="24"/>
      <c r="C301" s="646" t="s">
        <v>2332</v>
      </c>
      <c r="D301" s="640" t="s">
        <v>1739</v>
      </c>
      <c r="E301" s="782">
        <v>3</v>
      </c>
      <c r="F301" s="324" t="s">
        <v>613</v>
      </c>
      <c r="G301" s="324" t="s">
        <v>613</v>
      </c>
      <c r="H301" s="324" t="s">
        <v>613</v>
      </c>
      <c r="I301" s="324" t="s">
        <v>613</v>
      </c>
      <c r="J301" s="324" t="s">
        <v>613</v>
      </c>
      <c r="K301" s="324" t="s">
        <v>613</v>
      </c>
      <c r="L301" s="324" t="s">
        <v>613</v>
      </c>
      <c r="M301" s="324" t="s">
        <v>613</v>
      </c>
      <c r="N301" s="324" t="s">
        <v>613</v>
      </c>
      <c r="O301" s="324" t="s">
        <v>613</v>
      </c>
      <c r="P301" s="324" t="s">
        <v>613</v>
      </c>
    </row>
    <row r="302" spans="1:16" ht="12">
      <c r="A302" s="24"/>
      <c r="B302" s="24"/>
      <c r="C302" s="646"/>
      <c r="D302" s="640" t="s">
        <v>1740</v>
      </c>
      <c r="E302" s="782">
        <v>10</v>
      </c>
      <c r="F302" s="324" t="s">
        <v>613</v>
      </c>
      <c r="G302" s="324" t="s">
        <v>613</v>
      </c>
      <c r="H302" s="324" t="s">
        <v>613</v>
      </c>
      <c r="I302" s="324" t="s">
        <v>613</v>
      </c>
      <c r="J302" s="324" t="s">
        <v>613</v>
      </c>
      <c r="K302" s="324" t="s">
        <v>613</v>
      </c>
      <c r="L302" s="324" t="s">
        <v>613</v>
      </c>
      <c r="M302" s="324" t="s">
        <v>613</v>
      </c>
      <c r="N302" s="324" t="s">
        <v>613</v>
      </c>
      <c r="O302" s="324" t="s">
        <v>613</v>
      </c>
      <c r="P302" s="324" t="s">
        <v>613</v>
      </c>
    </row>
    <row r="303" spans="1:16" ht="12">
      <c r="A303" s="24"/>
      <c r="B303" s="24"/>
      <c r="C303" s="646"/>
      <c r="D303" s="640" t="s">
        <v>1741</v>
      </c>
      <c r="E303" s="782">
        <v>13</v>
      </c>
      <c r="F303" s="324" t="s">
        <v>613</v>
      </c>
      <c r="G303" s="324" t="s">
        <v>613</v>
      </c>
      <c r="H303" s="324" t="s">
        <v>613</v>
      </c>
      <c r="I303" s="324" t="s">
        <v>613</v>
      </c>
      <c r="J303" s="324" t="s">
        <v>613</v>
      </c>
      <c r="K303" s="324" t="s">
        <v>613</v>
      </c>
      <c r="L303" s="324" t="s">
        <v>613</v>
      </c>
      <c r="M303" s="324" t="s">
        <v>613</v>
      </c>
      <c r="N303" s="324" t="s">
        <v>613</v>
      </c>
      <c r="O303" s="324" t="s">
        <v>613</v>
      </c>
      <c r="P303" s="324" t="s">
        <v>613</v>
      </c>
    </row>
    <row r="304" spans="1:16" ht="24" customHeight="1">
      <c r="A304" s="24"/>
      <c r="B304" s="24"/>
      <c r="C304" s="646" t="s">
        <v>2333</v>
      </c>
      <c r="D304" s="640" t="s">
        <v>1739</v>
      </c>
      <c r="E304" s="782">
        <v>4</v>
      </c>
      <c r="F304" s="324" t="s">
        <v>613</v>
      </c>
      <c r="G304" s="324" t="s">
        <v>613</v>
      </c>
      <c r="H304" s="324" t="s">
        <v>613</v>
      </c>
      <c r="I304" s="324" t="s">
        <v>613</v>
      </c>
      <c r="J304" s="324" t="s">
        <v>613</v>
      </c>
      <c r="K304" s="324" t="s">
        <v>613</v>
      </c>
      <c r="L304" s="324" t="s">
        <v>613</v>
      </c>
      <c r="M304" s="324" t="s">
        <v>613</v>
      </c>
      <c r="N304" s="324" t="s">
        <v>613</v>
      </c>
      <c r="O304" s="324" t="s">
        <v>613</v>
      </c>
      <c r="P304" s="324" t="s">
        <v>613</v>
      </c>
    </row>
    <row r="305" spans="1:16" ht="12">
      <c r="A305" s="24"/>
      <c r="B305" s="24"/>
      <c r="C305" s="646"/>
      <c r="D305" s="640" t="s">
        <v>1740</v>
      </c>
      <c r="E305" s="782">
        <v>17</v>
      </c>
      <c r="F305" s="324" t="s">
        <v>613</v>
      </c>
      <c r="G305" s="324" t="s">
        <v>613</v>
      </c>
      <c r="H305" s="324" t="s">
        <v>613</v>
      </c>
      <c r="I305" s="324" t="s">
        <v>613</v>
      </c>
      <c r="J305" s="324" t="s">
        <v>613</v>
      </c>
      <c r="K305" s="324" t="s">
        <v>613</v>
      </c>
      <c r="L305" s="324" t="s">
        <v>613</v>
      </c>
      <c r="M305" s="324" t="s">
        <v>613</v>
      </c>
      <c r="N305" s="324" t="s">
        <v>613</v>
      </c>
      <c r="O305" s="324" t="s">
        <v>613</v>
      </c>
      <c r="P305" s="324" t="s">
        <v>613</v>
      </c>
    </row>
    <row r="306" spans="1:16" ht="12">
      <c r="A306" s="24"/>
      <c r="B306" s="24"/>
      <c r="C306" s="646"/>
      <c r="D306" s="640" t="s">
        <v>1741</v>
      </c>
      <c r="E306" s="782">
        <v>21</v>
      </c>
      <c r="F306" s="324" t="s">
        <v>613</v>
      </c>
      <c r="G306" s="324" t="s">
        <v>613</v>
      </c>
      <c r="H306" s="324" t="s">
        <v>613</v>
      </c>
      <c r="I306" s="324" t="s">
        <v>613</v>
      </c>
      <c r="J306" s="324" t="s">
        <v>613</v>
      </c>
      <c r="K306" s="324" t="s">
        <v>613</v>
      </c>
      <c r="L306" s="324" t="s">
        <v>613</v>
      </c>
      <c r="M306" s="324" t="s">
        <v>613</v>
      </c>
      <c r="N306" s="324" t="s">
        <v>613</v>
      </c>
      <c r="O306" s="324" t="s">
        <v>613</v>
      </c>
      <c r="P306" s="324" t="s">
        <v>613</v>
      </c>
    </row>
    <row r="307" spans="1:16" s="21" customFormat="1" ht="20.25" customHeight="1">
      <c r="A307" s="457"/>
      <c r="B307" s="24"/>
      <c r="C307" s="889" t="s">
        <v>1874</v>
      </c>
      <c r="D307" s="640" t="s">
        <v>1739</v>
      </c>
      <c r="E307" s="782">
        <v>7</v>
      </c>
      <c r="F307" s="782">
        <v>3</v>
      </c>
      <c r="G307" s="324" t="s">
        <v>613</v>
      </c>
      <c r="H307" s="324" t="s">
        <v>613</v>
      </c>
      <c r="I307" s="782">
        <v>4</v>
      </c>
      <c r="J307" s="782">
        <v>6</v>
      </c>
      <c r="K307" s="782">
        <v>1</v>
      </c>
      <c r="L307" s="782">
        <v>0</v>
      </c>
      <c r="M307" s="782">
        <v>0</v>
      </c>
      <c r="N307" s="782">
        <v>0</v>
      </c>
      <c r="O307" s="782">
        <v>0</v>
      </c>
      <c r="P307" s="782">
        <v>0</v>
      </c>
    </row>
    <row r="308" spans="1:16" s="21" customFormat="1" ht="12">
      <c r="A308" s="457"/>
      <c r="B308" s="24"/>
      <c r="C308" s="646"/>
      <c r="D308" s="640" t="s">
        <v>1740</v>
      </c>
      <c r="E308" s="782">
        <v>27</v>
      </c>
      <c r="F308" s="782">
        <v>9</v>
      </c>
      <c r="G308" s="324" t="s">
        <v>613</v>
      </c>
      <c r="H308" s="324" t="s">
        <v>613</v>
      </c>
      <c r="I308" s="782">
        <v>18</v>
      </c>
      <c r="J308" s="782">
        <v>21</v>
      </c>
      <c r="K308" s="782">
        <v>5</v>
      </c>
      <c r="L308" s="782">
        <v>0</v>
      </c>
      <c r="M308" s="782">
        <v>0</v>
      </c>
      <c r="N308" s="782">
        <v>1</v>
      </c>
      <c r="O308" s="782">
        <v>0</v>
      </c>
      <c r="P308" s="782">
        <v>0</v>
      </c>
    </row>
    <row r="309" spans="1:16" s="21" customFormat="1" ht="12">
      <c r="A309" s="457"/>
      <c r="B309" s="24"/>
      <c r="C309" s="646"/>
      <c r="D309" s="640" t="s">
        <v>1741</v>
      </c>
      <c r="E309" s="782">
        <v>34</v>
      </c>
      <c r="F309" s="782">
        <v>12</v>
      </c>
      <c r="G309" s="324" t="s">
        <v>613</v>
      </c>
      <c r="H309" s="324" t="s">
        <v>613</v>
      </c>
      <c r="I309" s="782">
        <v>22</v>
      </c>
      <c r="J309" s="782">
        <v>27</v>
      </c>
      <c r="K309" s="782">
        <v>6</v>
      </c>
      <c r="L309" s="782">
        <v>0</v>
      </c>
      <c r="M309" s="782">
        <v>0</v>
      </c>
      <c r="N309" s="782">
        <v>1</v>
      </c>
      <c r="O309" s="782">
        <v>0</v>
      </c>
      <c r="P309" s="782">
        <v>0</v>
      </c>
    </row>
    <row r="310" spans="1:16" s="21" customFormat="1">
      <c r="A310" s="457"/>
      <c r="B310" s="24"/>
      <c r="C310" s="646"/>
      <c r="D310" s="890"/>
      <c r="E310" s="892"/>
      <c r="F310" s="782"/>
      <c r="G310" s="782"/>
      <c r="H310" s="782"/>
      <c r="I310" s="782"/>
      <c r="J310" s="782"/>
      <c r="K310" s="782"/>
      <c r="L310" s="782"/>
      <c r="M310" s="782"/>
      <c r="N310" s="782"/>
      <c r="O310" s="782"/>
      <c r="P310" s="782"/>
    </row>
    <row r="311" spans="1:16" s="21" customFormat="1">
      <c r="A311" s="457"/>
      <c r="B311" s="24"/>
      <c r="C311" s="646"/>
      <c r="D311" s="890"/>
      <c r="E311" s="892"/>
      <c r="F311" s="782"/>
      <c r="G311" s="782"/>
      <c r="H311" s="782"/>
      <c r="I311" s="782"/>
      <c r="J311" s="782"/>
      <c r="K311" s="782"/>
      <c r="L311" s="782"/>
      <c r="M311" s="782"/>
      <c r="N311" s="782"/>
      <c r="O311" s="782"/>
      <c r="P311" s="782"/>
    </row>
    <row r="312" spans="1:16" s="21" customFormat="1">
      <c r="A312" s="457"/>
      <c r="B312" s="24"/>
      <c r="C312" s="646"/>
      <c r="D312" s="890"/>
      <c r="E312" s="892"/>
      <c r="F312" s="782"/>
      <c r="G312" s="782"/>
      <c r="H312" s="782"/>
      <c r="I312" s="782"/>
      <c r="J312" s="782"/>
      <c r="K312" s="782"/>
      <c r="L312" s="782"/>
      <c r="M312" s="782"/>
      <c r="N312" s="782"/>
      <c r="O312" s="782"/>
      <c r="P312" s="782"/>
    </row>
    <row r="313" spans="1:16" s="21" customFormat="1">
      <c r="A313" s="457"/>
      <c r="B313" s="24"/>
      <c r="C313" s="646"/>
      <c r="D313" s="890"/>
      <c r="E313" s="892"/>
      <c r="F313" s="782"/>
      <c r="G313" s="782"/>
      <c r="H313" s="782"/>
      <c r="I313" s="782"/>
      <c r="J313" s="782"/>
      <c r="K313" s="782"/>
      <c r="L313" s="782"/>
      <c r="M313" s="782"/>
      <c r="N313" s="782"/>
      <c r="O313" s="782"/>
      <c r="P313" s="782"/>
    </row>
    <row r="314" spans="1:16" s="21" customFormat="1">
      <c r="A314" s="457"/>
      <c r="B314" s="24"/>
      <c r="C314" s="646"/>
      <c r="D314" s="890"/>
      <c r="E314" s="892"/>
      <c r="F314" s="782"/>
      <c r="G314" s="782"/>
      <c r="H314" s="782"/>
      <c r="I314" s="782"/>
      <c r="J314" s="782"/>
      <c r="K314" s="782"/>
      <c r="L314" s="782"/>
      <c r="M314" s="782"/>
      <c r="N314" s="782"/>
      <c r="O314" s="782"/>
      <c r="P314" s="782"/>
    </row>
    <row r="315" spans="1:16" s="21" customFormat="1">
      <c r="A315" s="61" t="s">
        <v>46</v>
      </c>
      <c r="B315" s="24"/>
      <c r="C315" s="646"/>
      <c r="D315" s="890"/>
      <c r="E315" s="892"/>
      <c r="F315" s="782"/>
      <c r="G315" s="782"/>
      <c r="H315" s="782"/>
      <c r="I315" s="782"/>
      <c r="J315" s="782"/>
      <c r="K315" s="782"/>
      <c r="L315" s="782"/>
      <c r="M315" s="782"/>
      <c r="N315" s="782"/>
      <c r="O315" s="782"/>
      <c r="P315" s="782"/>
    </row>
    <row r="316" spans="1:16" s="21" customFormat="1" ht="20.25" customHeight="1">
      <c r="A316" s="24"/>
      <c r="B316" s="24" t="s">
        <v>657</v>
      </c>
      <c r="C316" s="646"/>
      <c r="D316" s="640"/>
      <c r="E316" s="891"/>
      <c r="F316" s="891"/>
      <c r="G316" s="891"/>
      <c r="H316" s="891"/>
      <c r="I316" s="891"/>
      <c r="J316" s="891"/>
      <c r="K316" s="891"/>
      <c r="L316" s="891"/>
      <c r="M316" s="891"/>
      <c r="N316" s="891"/>
      <c r="O316" s="891"/>
      <c r="P316" s="891"/>
    </row>
    <row r="317" spans="1:16" ht="24" customHeight="1">
      <c r="A317" s="24"/>
      <c r="B317" s="24"/>
      <c r="C317" s="646" t="s">
        <v>2332</v>
      </c>
      <c r="D317" s="640" t="s">
        <v>1739</v>
      </c>
      <c r="E317" s="782">
        <v>895</v>
      </c>
      <c r="F317" s="782">
        <v>760</v>
      </c>
      <c r="G317" s="782">
        <v>590</v>
      </c>
      <c r="H317" s="782">
        <v>170</v>
      </c>
      <c r="I317" s="782">
        <v>135</v>
      </c>
      <c r="J317" s="782">
        <v>585</v>
      </c>
      <c r="K317" s="782">
        <v>147</v>
      </c>
      <c r="L317" s="782">
        <v>1</v>
      </c>
      <c r="M317" s="782">
        <v>0</v>
      </c>
      <c r="N317" s="782">
        <v>98</v>
      </c>
      <c r="O317" s="782">
        <v>58</v>
      </c>
      <c r="P317" s="782">
        <v>6</v>
      </c>
    </row>
    <row r="318" spans="1:16">
      <c r="A318" s="24"/>
      <c r="B318" s="24"/>
      <c r="C318" s="646"/>
      <c r="D318" s="640" t="s">
        <v>1740</v>
      </c>
      <c r="E318" s="782">
        <v>3524</v>
      </c>
      <c r="F318" s="782">
        <v>1785</v>
      </c>
      <c r="G318" s="782">
        <v>1240</v>
      </c>
      <c r="H318" s="782">
        <v>545</v>
      </c>
      <c r="I318" s="782">
        <v>1739</v>
      </c>
      <c r="J318" s="782">
        <v>2425</v>
      </c>
      <c r="K318" s="782">
        <v>434</v>
      </c>
      <c r="L318" s="782">
        <v>2</v>
      </c>
      <c r="M318" s="782">
        <v>0</v>
      </c>
      <c r="N318" s="782">
        <v>371</v>
      </c>
      <c r="O318" s="782">
        <v>267</v>
      </c>
      <c r="P318" s="782">
        <v>25</v>
      </c>
    </row>
    <row r="319" spans="1:16">
      <c r="A319" s="24"/>
      <c r="B319" s="24"/>
      <c r="C319" s="646"/>
      <c r="D319" s="640" t="s">
        <v>1741</v>
      </c>
      <c r="E319" s="782">
        <v>4419</v>
      </c>
      <c r="F319" s="782">
        <v>2545</v>
      </c>
      <c r="G319" s="782">
        <v>1830</v>
      </c>
      <c r="H319" s="782">
        <v>715</v>
      </c>
      <c r="I319" s="782">
        <v>1874</v>
      </c>
      <c r="J319" s="782">
        <v>3010</v>
      </c>
      <c r="K319" s="782">
        <v>581</v>
      </c>
      <c r="L319" s="782">
        <v>3</v>
      </c>
      <c r="M319" s="782">
        <v>0</v>
      </c>
      <c r="N319" s="782">
        <v>469</v>
      </c>
      <c r="O319" s="782">
        <v>325</v>
      </c>
      <c r="P319" s="782">
        <v>31</v>
      </c>
    </row>
    <row r="320" spans="1:16" ht="24" customHeight="1">
      <c r="A320" s="24"/>
      <c r="B320" s="24"/>
      <c r="C320" s="646" t="s">
        <v>2333</v>
      </c>
      <c r="D320" s="640" t="s">
        <v>1739</v>
      </c>
      <c r="E320" s="782">
        <v>942</v>
      </c>
      <c r="F320" s="782">
        <v>770</v>
      </c>
      <c r="G320" s="782">
        <v>566</v>
      </c>
      <c r="H320" s="782">
        <v>204</v>
      </c>
      <c r="I320" s="782">
        <v>172</v>
      </c>
      <c r="J320" s="782">
        <v>480</v>
      </c>
      <c r="K320" s="782">
        <v>335</v>
      </c>
      <c r="L320" s="782">
        <v>0</v>
      </c>
      <c r="M320" s="782">
        <v>0</v>
      </c>
      <c r="N320" s="782">
        <v>80</v>
      </c>
      <c r="O320" s="782">
        <v>31</v>
      </c>
      <c r="P320" s="782">
        <v>16</v>
      </c>
    </row>
    <row r="321" spans="1:16">
      <c r="A321" s="24"/>
      <c r="B321" s="24"/>
      <c r="C321" s="646"/>
      <c r="D321" s="640" t="s">
        <v>1740</v>
      </c>
      <c r="E321" s="782">
        <v>6795</v>
      </c>
      <c r="F321" s="782">
        <v>3790</v>
      </c>
      <c r="G321" s="782">
        <v>2714</v>
      </c>
      <c r="H321" s="782">
        <v>1076</v>
      </c>
      <c r="I321" s="782">
        <v>3005</v>
      </c>
      <c r="J321" s="782">
        <v>3867</v>
      </c>
      <c r="K321" s="782">
        <v>1997</v>
      </c>
      <c r="L321" s="782">
        <v>0</v>
      </c>
      <c r="M321" s="782">
        <v>0</v>
      </c>
      <c r="N321" s="782">
        <v>434</v>
      </c>
      <c r="O321" s="782">
        <v>343</v>
      </c>
      <c r="P321" s="782">
        <v>154</v>
      </c>
    </row>
    <row r="322" spans="1:16">
      <c r="A322" s="24"/>
      <c r="B322" s="24"/>
      <c r="C322" s="646"/>
      <c r="D322" s="640" t="s">
        <v>1741</v>
      </c>
      <c r="E322" s="782">
        <v>7737</v>
      </c>
      <c r="F322" s="782">
        <v>4560</v>
      </c>
      <c r="G322" s="782">
        <v>3280</v>
      </c>
      <c r="H322" s="782">
        <v>1280</v>
      </c>
      <c r="I322" s="782">
        <v>3177</v>
      </c>
      <c r="J322" s="782">
        <v>4347</v>
      </c>
      <c r="K322" s="782">
        <v>2332</v>
      </c>
      <c r="L322" s="782">
        <v>0</v>
      </c>
      <c r="M322" s="782">
        <v>0</v>
      </c>
      <c r="N322" s="782">
        <v>514</v>
      </c>
      <c r="O322" s="782">
        <v>374</v>
      </c>
      <c r="P322" s="782">
        <v>170</v>
      </c>
    </row>
    <row r="323" spans="1:16" s="21" customFormat="1" ht="20.25" customHeight="1">
      <c r="A323" s="24"/>
      <c r="B323" s="24"/>
      <c r="C323" s="889" t="s">
        <v>1874</v>
      </c>
      <c r="D323" s="640" t="s">
        <v>1739</v>
      </c>
      <c r="E323" s="782">
        <v>1837</v>
      </c>
      <c r="F323" s="782">
        <v>1530</v>
      </c>
      <c r="G323" s="782">
        <v>1156</v>
      </c>
      <c r="H323" s="782">
        <v>374</v>
      </c>
      <c r="I323" s="782">
        <v>307</v>
      </c>
      <c r="J323" s="782">
        <v>1065</v>
      </c>
      <c r="K323" s="782">
        <v>482</v>
      </c>
      <c r="L323" s="782">
        <v>1</v>
      </c>
      <c r="M323" s="782">
        <v>0</v>
      </c>
      <c r="N323" s="782">
        <v>178</v>
      </c>
      <c r="O323" s="782">
        <v>89</v>
      </c>
      <c r="P323" s="782">
        <v>22</v>
      </c>
    </row>
    <row r="324" spans="1:16" s="21" customFormat="1">
      <c r="A324" s="24"/>
      <c r="B324" s="24"/>
      <c r="C324" s="646"/>
      <c r="D324" s="640" t="s">
        <v>1740</v>
      </c>
      <c r="E324" s="782">
        <v>10319</v>
      </c>
      <c r="F324" s="782">
        <v>5575</v>
      </c>
      <c r="G324" s="782">
        <v>3954</v>
      </c>
      <c r="H324" s="782">
        <v>1621</v>
      </c>
      <c r="I324" s="782">
        <v>4744</v>
      </c>
      <c r="J324" s="782">
        <v>6292</v>
      </c>
      <c r="K324" s="782">
        <v>2431</v>
      </c>
      <c r="L324" s="782">
        <v>2</v>
      </c>
      <c r="M324" s="782">
        <v>0</v>
      </c>
      <c r="N324" s="782">
        <v>805</v>
      </c>
      <c r="O324" s="782">
        <v>610</v>
      </c>
      <c r="P324" s="782">
        <v>179</v>
      </c>
    </row>
    <row r="325" spans="1:16" s="21" customFormat="1">
      <c r="A325" s="24"/>
      <c r="B325" s="24"/>
      <c r="C325" s="646"/>
      <c r="D325" s="640" t="s">
        <v>1741</v>
      </c>
      <c r="E325" s="782">
        <v>12156</v>
      </c>
      <c r="F325" s="782">
        <v>7105</v>
      </c>
      <c r="G325" s="782">
        <v>5110</v>
      </c>
      <c r="H325" s="782">
        <v>1995</v>
      </c>
      <c r="I325" s="782">
        <v>5051</v>
      </c>
      <c r="J325" s="782">
        <v>7357</v>
      </c>
      <c r="K325" s="782">
        <v>2913</v>
      </c>
      <c r="L325" s="782">
        <v>3</v>
      </c>
      <c r="M325" s="782">
        <v>0</v>
      </c>
      <c r="N325" s="782">
        <v>983</v>
      </c>
      <c r="O325" s="782">
        <v>699</v>
      </c>
      <c r="P325" s="782">
        <v>201</v>
      </c>
    </row>
    <row r="326" spans="1:16" s="21" customFormat="1" ht="20.25" customHeight="1">
      <c r="A326" s="24"/>
      <c r="B326" s="24" t="s">
        <v>658</v>
      </c>
      <c r="C326" s="646"/>
      <c r="D326" s="640"/>
    </row>
    <row r="327" spans="1:16" ht="24" customHeight="1">
      <c r="A327" s="24"/>
      <c r="B327" s="24"/>
      <c r="C327" s="646" t="s">
        <v>2332</v>
      </c>
      <c r="D327" s="640" t="s">
        <v>1739</v>
      </c>
      <c r="E327" s="782">
        <v>1452</v>
      </c>
      <c r="F327" s="782">
        <v>1180</v>
      </c>
      <c r="G327" s="324" t="s">
        <v>613</v>
      </c>
      <c r="H327" s="324" t="s">
        <v>613</v>
      </c>
      <c r="I327" s="782">
        <v>272</v>
      </c>
      <c r="J327" s="782">
        <v>1038</v>
      </c>
      <c r="K327" s="782">
        <v>164</v>
      </c>
      <c r="L327" s="782">
        <v>0</v>
      </c>
      <c r="M327" s="782">
        <v>0</v>
      </c>
      <c r="N327" s="782">
        <v>105</v>
      </c>
      <c r="O327" s="782">
        <v>62</v>
      </c>
      <c r="P327" s="782">
        <v>83</v>
      </c>
    </row>
    <row r="328" spans="1:16" ht="12">
      <c r="A328" s="24"/>
      <c r="B328" s="24"/>
      <c r="C328" s="646"/>
      <c r="D328" s="640" t="s">
        <v>1740</v>
      </c>
      <c r="E328" s="782">
        <v>7102</v>
      </c>
      <c r="F328" s="782">
        <v>3651</v>
      </c>
      <c r="G328" s="324" t="s">
        <v>613</v>
      </c>
      <c r="H328" s="324" t="s">
        <v>613</v>
      </c>
      <c r="I328" s="782">
        <v>3451</v>
      </c>
      <c r="J328" s="782">
        <v>5148</v>
      </c>
      <c r="K328" s="782">
        <v>652</v>
      </c>
      <c r="L328" s="782">
        <v>2</v>
      </c>
      <c r="M328" s="782">
        <v>0</v>
      </c>
      <c r="N328" s="782">
        <v>600</v>
      </c>
      <c r="O328" s="782">
        <v>390</v>
      </c>
      <c r="P328" s="782">
        <v>310</v>
      </c>
    </row>
    <row r="329" spans="1:16" ht="12">
      <c r="A329" s="24"/>
      <c r="B329" s="24"/>
      <c r="C329" s="646"/>
      <c r="D329" s="640" t="s">
        <v>1741</v>
      </c>
      <c r="E329" s="782">
        <v>8554</v>
      </c>
      <c r="F329" s="782">
        <v>4831</v>
      </c>
      <c r="G329" s="324" t="s">
        <v>613</v>
      </c>
      <c r="H329" s="324" t="s">
        <v>613</v>
      </c>
      <c r="I329" s="782">
        <v>3723</v>
      </c>
      <c r="J329" s="782">
        <v>6186</v>
      </c>
      <c r="K329" s="782">
        <v>816</v>
      </c>
      <c r="L329" s="782">
        <v>2</v>
      </c>
      <c r="M329" s="782">
        <v>0</v>
      </c>
      <c r="N329" s="782">
        <v>705</v>
      </c>
      <c r="O329" s="782">
        <v>452</v>
      </c>
      <c r="P329" s="782">
        <v>393</v>
      </c>
    </row>
    <row r="330" spans="1:16" ht="24" customHeight="1">
      <c r="A330" s="24"/>
      <c r="B330" s="24"/>
      <c r="C330" s="646" t="s">
        <v>2333</v>
      </c>
      <c r="D330" s="640" t="s">
        <v>1739</v>
      </c>
      <c r="E330" s="782">
        <v>2027</v>
      </c>
      <c r="F330" s="782">
        <v>1566</v>
      </c>
      <c r="G330" s="782">
        <v>1172</v>
      </c>
      <c r="H330" s="782">
        <v>394</v>
      </c>
      <c r="I330" s="782">
        <v>461</v>
      </c>
      <c r="J330" s="782">
        <v>1553</v>
      </c>
      <c r="K330" s="782">
        <v>219</v>
      </c>
      <c r="L330" s="782">
        <v>0</v>
      </c>
      <c r="M330" s="782">
        <v>0</v>
      </c>
      <c r="N330" s="782">
        <v>119</v>
      </c>
      <c r="O330" s="782">
        <v>93</v>
      </c>
      <c r="P330" s="782">
        <v>43</v>
      </c>
    </row>
    <row r="331" spans="1:16">
      <c r="A331" s="24"/>
      <c r="B331" s="24"/>
      <c r="C331" s="646"/>
      <c r="D331" s="640" t="s">
        <v>1740</v>
      </c>
      <c r="E331" s="782">
        <v>16812</v>
      </c>
      <c r="F331" s="782">
        <v>9727</v>
      </c>
      <c r="G331" s="782">
        <v>7556</v>
      </c>
      <c r="H331" s="782">
        <v>2171</v>
      </c>
      <c r="I331" s="782">
        <v>7085</v>
      </c>
      <c r="J331" s="782">
        <v>13047</v>
      </c>
      <c r="K331" s="782">
        <v>1631</v>
      </c>
      <c r="L331" s="782">
        <v>0</v>
      </c>
      <c r="M331" s="782">
        <v>1</v>
      </c>
      <c r="N331" s="782">
        <v>875</v>
      </c>
      <c r="O331" s="782">
        <v>755</v>
      </c>
      <c r="P331" s="782">
        <v>503</v>
      </c>
    </row>
    <row r="332" spans="1:16">
      <c r="A332" s="24"/>
      <c r="B332" s="24"/>
      <c r="C332" s="646"/>
      <c r="D332" s="640" t="s">
        <v>1741</v>
      </c>
      <c r="E332" s="782">
        <v>18839</v>
      </c>
      <c r="F332" s="782">
        <v>11293</v>
      </c>
      <c r="G332" s="782">
        <v>8728</v>
      </c>
      <c r="H332" s="782">
        <v>2565</v>
      </c>
      <c r="I332" s="782">
        <v>7546</v>
      </c>
      <c r="J332" s="782">
        <v>14600</v>
      </c>
      <c r="K332" s="782">
        <v>1850</v>
      </c>
      <c r="L332" s="782">
        <v>0</v>
      </c>
      <c r="M332" s="782">
        <v>1</v>
      </c>
      <c r="N332" s="782">
        <v>994</v>
      </c>
      <c r="O332" s="782">
        <v>848</v>
      </c>
      <c r="P332" s="782">
        <v>546</v>
      </c>
    </row>
    <row r="333" spans="1:16" ht="24" customHeight="1">
      <c r="A333" s="24"/>
      <c r="B333" s="24"/>
      <c r="C333" s="646" t="s">
        <v>2335</v>
      </c>
      <c r="D333" s="640" t="s">
        <v>1739</v>
      </c>
      <c r="E333" s="782">
        <v>1</v>
      </c>
      <c r="F333" s="782">
        <v>1</v>
      </c>
      <c r="G333" s="782">
        <v>0</v>
      </c>
      <c r="H333" s="782">
        <v>1</v>
      </c>
      <c r="I333" s="782">
        <v>0</v>
      </c>
      <c r="J333" s="782">
        <v>0</v>
      </c>
      <c r="K333" s="782">
        <v>0</v>
      </c>
      <c r="L333" s="782">
        <v>0</v>
      </c>
      <c r="M333" s="782">
        <v>0</v>
      </c>
      <c r="N333" s="782">
        <v>0</v>
      </c>
      <c r="O333" s="782">
        <v>1</v>
      </c>
      <c r="P333" s="782">
        <v>0</v>
      </c>
    </row>
    <row r="334" spans="1:16">
      <c r="A334" s="24"/>
      <c r="B334" s="24"/>
      <c r="C334" s="646"/>
      <c r="D334" s="640" t="s">
        <v>1741</v>
      </c>
      <c r="E334" s="782">
        <v>1</v>
      </c>
      <c r="F334" s="782">
        <v>1</v>
      </c>
      <c r="G334" s="782">
        <v>0</v>
      </c>
      <c r="H334" s="782">
        <v>1</v>
      </c>
      <c r="I334" s="782">
        <v>0</v>
      </c>
      <c r="J334" s="782">
        <v>0</v>
      </c>
      <c r="K334" s="782">
        <v>0</v>
      </c>
      <c r="L334" s="782">
        <v>0</v>
      </c>
      <c r="M334" s="782">
        <v>0</v>
      </c>
      <c r="N334" s="782">
        <v>0</v>
      </c>
      <c r="O334" s="782">
        <v>1</v>
      </c>
      <c r="P334" s="782">
        <v>0</v>
      </c>
    </row>
    <row r="335" spans="1:16" ht="24" customHeight="1">
      <c r="A335" s="24"/>
      <c r="B335" s="24"/>
      <c r="C335" s="889" t="s">
        <v>1874</v>
      </c>
      <c r="D335" s="640" t="s">
        <v>1739</v>
      </c>
      <c r="E335" s="782">
        <v>3480</v>
      </c>
      <c r="F335" s="782">
        <v>2747</v>
      </c>
      <c r="G335" s="324" t="s">
        <v>613</v>
      </c>
      <c r="H335" s="324" t="s">
        <v>613</v>
      </c>
      <c r="I335" s="782">
        <v>733</v>
      </c>
      <c r="J335" s="782">
        <v>2591</v>
      </c>
      <c r="K335" s="782">
        <v>383</v>
      </c>
      <c r="L335" s="782">
        <v>0</v>
      </c>
      <c r="M335" s="782">
        <v>0</v>
      </c>
      <c r="N335" s="782">
        <v>224</v>
      </c>
      <c r="O335" s="782">
        <v>156</v>
      </c>
      <c r="P335" s="782">
        <v>126</v>
      </c>
    </row>
    <row r="336" spans="1:16" ht="12">
      <c r="A336" s="24"/>
      <c r="B336" s="24"/>
      <c r="C336" s="646"/>
      <c r="D336" s="640" t="s">
        <v>1740</v>
      </c>
      <c r="E336" s="782">
        <v>23914</v>
      </c>
      <c r="F336" s="782">
        <v>13378</v>
      </c>
      <c r="G336" s="324" t="s">
        <v>613</v>
      </c>
      <c r="H336" s="324" t="s">
        <v>613</v>
      </c>
      <c r="I336" s="782">
        <v>10536</v>
      </c>
      <c r="J336" s="782">
        <v>18195</v>
      </c>
      <c r="K336" s="782">
        <v>2283</v>
      </c>
      <c r="L336" s="782">
        <v>2</v>
      </c>
      <c r="M336" s="782">
        <v>1</v>
      </c>
      <c r="N336" s="782">
        <v>1475</v>
      </c>
      <c r="O336" s="782">
        <v>1145</v>
      </c>
      <c r="P336" s="782">
        <v>813</v>
      </c>
    </row>
    <row r="337" spans="1:16" ht="12">
      <c r="A337" s="24"/>
      <c r="B337" s="24"/>
      <c r="C337" s="646"/>
      <c r="D337" s="640" t="s">
        <v>1741</v>
      </c>
      <c r="E337" s="782">
        <v>27394</v>
      </c>
      <c r="F337" s="782">
        <v>16125</v>
      </c>
      <c r="G337" s="324" t="s">
        <v>613</v>
      </c>
      <c r="H337" s="324" t="s">
        <v>613</v>
      </c>
      <c r="I337" s="782">
        <v>11269</v>
      </c>
      <c r="J337" s="782">
        <v>20786</v>
      </c>
      <c r="K337" s="782">
        <v>2666</v>
      </c>
      <c r="L337" s="782">
        <v>2</v>
      </c>
      <c r="M337" s="782">
        <v>1</v>
      </c>
      <c r="N337" s="782">
        <v>1699</v>
      </c>
      <c r="O337" s="782">
        <v>1301</v>
      </c>
      <c r="P337" s="782">
        <v>939</v>
      </c>
    </row>
    <row r="338" spans="1:16" s="21" customFormat="1" ht="20.25" customHeight="1">
      <c r="A338" s="24"/>
      <c r="B338" s="24" t="s">
        <v>659</v>
      </c>
      <c r="C338" s="646"/>
      <c r="D338" s="640" t="s">
        <v>1739</v>
      </c>
      <c r="E338" s="782">
        <v>10163</v>
      </c>
      <c r="F338" s="782">
        <v>7381</v>
      </c>
      <c r="G338" s="782">
        <v>6881</v>
      </c>
      <c r="H338" s="782">
        <v>500</v>
      </c>
      <c r="I338" s="782">
        <v>2782</v>
      </c>
      <c r="J338" s="782">
        <v>7747</v>
      </c>
      <c r="K338" s="782">
        <v>2140</v>
      </c>
      <c r="L338" s="782">
        <v>0</v>
      </c>
      <c r="M338" s="782">
        <v>0</v>
      </c>
      <c r="N338" s="782">
        <v>5</v>
      </c>
      <c r="O338" s="782">
        <v>8</v>
      </c>
      <c r="P338" s="782">
        <v>263</v>
      </c>
    </row>
    <row r="339" spans="1:16">
      <c r="A339" s="24"/>
      <c r="B339" s="24"/>
      <c r="C339" s="646"/>
      <c r="D339" s="640" t="s">
        <v>1740</v>
      </c>
      <c r="E339" s="782">
        <v>48196</v>
      </c>
      <c r="F339" s="782">
        <v>25014</v>
      </c>
      <c r="G339" s="782">
        <v>23369</v>
      </c>
      <c r="H339" s="782">
        <v>1645</v>
      </c>
      <c r="I339" s="782">
        <v>23182</v>
      </c>
      <c r="J339" s="782">
        <v>37026</v>
      </c>
      <c r="K339" s="782">
        <v>9784</v>
      </c>
      <c r="L339" s="782">
        <v>0</v>
      </c>
      <c r="M339" s="782">
        <v>0</v>
      </c>
      <c r="N339" s="782">
        <v>118</v>
      </c>
      <c r="O339" s="782">
        <v>133</v>
      </c>
      <c r="P339" s="782">
        <v>1135</v>
      </c>
    </row>
    <row r="340" spans="1:16">
      <c r="A340" s="24"/>
      <c r="B340" s="24"/>
      <c r="C340" s="646"/>
      <c r="D340" s="640" t="s">
        <v>1741</v>
      </c>
      <c r="E340" s="782">
        <v>58359</v>
      </c>
      <c r="F340" s="782">
        <v>32395</v>
      </c>
      <c r="G340" s="782">
        <v>30250</v>
      </c>
      <c r="H340" s="782">
        <v>2145</v>
      </c>
      <c r="I340" s="782">
        <v>25964</v>
      </c>
      <c r="J340" s="782">
        <v>44773</v>
      </c>
      <c r="K340" s="782">
        <v>11924</v>
      </c>
      <c r="L340" s="782">
        <v>0</v>
      </c>
      <c r="M340" s="782">
        <v>0</v>
      </c>
      <c r="N340" s="782">
        <v>123</v>
      </c>
      <c r="O340" s="782">
        <v>141</v>
      </c>
      <c r="P340" s="782">
        <v>1398</v>
      </c>
    </row>
    <row r="341" spans="1:16" s="21" customFormat="1" ht="20.25" customHeight="1">
      <c r="A341" s="24"/>
      <c r="B341" s="24" t="s">
        <v>660</v>
      </c>
      <c r="C341" s="646"/>
      <c r="D341" s="640"/>
      <c r="E341" s="891"/>
      <c r="F341" s="891"/>
      <c r="G341" s="891"/>
      <c r="H341" s="891"/>
      <c r="I341" s="891"/>
      <c r="J341" s="891"/>
      <c r="K341" s="891"/>
      <c r="L341" s="891"/>
      <c r="M341" s="891"/>
      <c r="N341" s="891"/>
      <c r="O341" s="891"/>
      <c r="P341" s="891"/>
    </row>
    <row r="342" spans="1:16" s="21" customFormat="1" ht="24" customHeight="1">
      <c r="A342" s="24"/>
      <c r="B342" s="24"/>
      <c r="C342" s="646" t="s">
        <v>2332</v>
      </c>
      <c r="D342" s="640" t="s">
        <v>1739</v>
      </c>
      <c r="E342" s="782">
        <v>1</v>
      </c>
      <c r="F342" s="782">
        <v>1</v>
      </c>
      <c r="G342" s="782">
        <v>0</v>
      </c>
      <c r="H342" s="782">
        <v>1</v>
      </c>
      <c r="I342" s="782">
        <v>0</v>
      </c>
      <c r="J342" s="324" t="s">
        <v>613</v>
      </c>
      <c r="K342" s="324" t="s">
        <v>613</v>
      </c>
      <c r="L342" s="324" t="s">
        <v>613</v>
      </c>
      <c r="M342" s="324" t="s">
        <v>613</v>
      </c>
      <c r="N342" s="324" t="s">
        <v>613</v>
      </c>
      <c r="O342" s="324" t="s">
        <v>613</v>
      </c>
      <c r="P342" s="324" t="s">
        <v>613</v>
      </c>
    </row>
    <row r="343" spans="1:16" s="21" customFormat="1" ht="11.25" customHeight="1">
      <c r="A343" s="24"/>
      <c r="B343" s="24"/>
      <c r="C343" s="646"/>
      <c r="D343" s="640" t="s">
        <v>1740</v>
      </c>
      <c r="E343" s="782">
        <v>3</v>
      </c>
      <c r="F343" s="782">
        <v>3</v>
      </c>
      <c r="G343" s="782">
        <v>0</v>
      </c>
      <c r="H343" s="782">
        <v>3</v>
      </c>
      <c r="I343" s="782">
        <v>0</v>
      </c>
      <c r="J343" s="324" t="s">
        <v>613</v>
      </c>
      <c r="K343" s="324" t="s">
        <v>613</v>
      </c>
      <c r="L343" s="324" t="s">
        <v>613</v>
      </c>
      <c r="M343" s="324" t="s">
        <v>613</v>
      </c>
      <c r="N343" s="324" t="s">
        <v>613</v>
      </c>
      <c r="O343" s="324" t="s">
        <v>613</v>
      </c>
      <c r="P343" s="324" t="s">
        <v>613</v>
      </c>
    </row>
    <row r="344" spans="1:16" s="21" customFormat="1" ht="11.25" customHeight="1">
      <c r="A344" s="24"/>
      <c r="B344" s="24"/>
      <c r="C344" s="646"/>
      <c r="D344" s="640" t="s">
        <v>1741</v>
      </c>
      <c r="E344" s="782">
        <v>4</v>
      </c>
      <c r="F344" s="782">
        <v>4</v>
      </c>
      <c r="G344" s="782">
        <v>0</v>
      </c>
      <c r="H344" s="782">
        <v>4</v>
      </c>
      <c r="I344" s="782">
        <v>0</v>
      </c>
      <c r="J344" s="324" t="s">
        <v>613</v>
      </c>
      <c r="K344" s="324" t="s">
        <v>613</v>
      </c>
      <c r="L344" s="324" t="s">
        <v>613</v>
      </c>
      <c r="M344" s="324" t="s">
        <v>613</v>
      </c>
      <c r="N344" s="324" t="s">
        <v>613</v>
      </c>
      <c r="O344" s="324" t="s">
        <v>613</v>
      </c>
      <c r="P344" s="324" t="s">
        <v>613</v>
      </c>
    </row>
    <row r="345" spans="1:16" ht="20.25" customHeight="1">
      <c r="A345" s="24"/>
      <c r="B345" s="24"/>
      <c r="C345" s="646" t="s">
        <v>2333</v>
      </c>
      <c r="D345" s="640" t="s">
        <v>1739</v>
      </c>
      <c r="E345" s="782">
        <v>154</v>
      </c>
      <c r="F345" s="782">
        <v>154</v>
      </c>
      <c r="G345" s="782">
        <v>0</v>
      </c>
      <c r="H345" s="782">
        <v>154</v>
      </c>
      <c r="I345" s="782">
        <v>0</v>
      </c>
      <c r="J345" s="324" t="s">
        <v>613</v>
      </c>
      <c r="K345" s="324" t="s">
        <v>613</v>
      </c>
      <c r="L345" s="324" t="s">
        <v>613</v>
      </c>
      <c r="M345" s="324" t="s">
        <v>613</v>
      </c>
      <c r="N345" s="324" t="s">
        <v>613</v>
      </c>
      <c r="O345" s="324" t="s">
        <v>613</v>
      </c>
      <c r="P345" s="324" t="s">
        <v>613</v>
      </c>
    </row>
    <row r="346" spans="1:16" ht="12">
      <c r="A346" s="24"/>
      <c r="B346" s="24"/>
      <c r="C346" s="646"/>
      <c r="D346" s="640" t="s">
        <v>1740</v>
      </c>
      <c r="E346" s="782">
        <v>617</v>
      </c>
      <c r="F346" s="782">
        <v>617</v>
      </c>
      <c r="G346" s="782">
        <v>0</v>
      </c>
      <c r="H346" s="782">
        <v>617</v>
      </c>
      <c r="I346" s="782">
        <v>0</v>
      </c>
      <c r="J346" s="324" t="s">
        <v>613</v>
      </c>
      <c r="K346" s="324" t="s">
        <v>613</v>
      </c>
      <c r="L346" s="324" t="s">
        <v>613</v>
      </c>
      <c r="M346" s="324" t="s">
        <v>613</v>
      </c>
      <c r="N346" s="324" t="s">
        <v>613</v>
      </c>
      <c r="O346" s="324" t="s">
        <v>613</v>
      </c>
      <c r="P346" s="324" t="s">
        <v>613</v>
      </c>
    </row>
    <row r="347" spans="1:16" ht="12">
      <c r="A347" s="24"/>
      <c r="B347" s="24"/>
      <c r="C347" s="646"/>
      <c r="D347" s="640" t="s">
        <v>1741</v>
      </c>
      <c r="E347" s="782">
        <v>771</v>
      </c>
      <c r="F347" s="782">
        <v>771</v>
      </c>
      <c r="G347" s="782">
        <v>0</v>
      </c>
      <c r="H347" s="782">
        <v>771</v>
      </c>
      <c r="I347" s="782">
        <v>0</v>
      </c>
      <c r="J347" s="324" t="s">
        <v>613</v>
      </c>
      <c r="K347" s="324" t="s">
        <v>613</v>
      </c>
      <c r="L347" s="324" t="s">
        <v>613</v>
      </c>
      <c r="M347" s="324" t="s">
        <v>613</v>
      </c>
      <c r="N347" s="324" t="s">
        <v>613</v>
      </c>
      <c r="O347" s="324" t="s">
        <v>613</v>
      </c>
      <c r="P347" s="324" t="s">
        <v>613</v>
      </c>
    </row>
    <row r="348" spans="1:16" s="21" customFormat="1" ht="20.25" customHeight="1">
      <c r="A348" s="24"/>
      <c r="B348" s="24"/>
      <c r="C348" s="889" t="s">
        <v>1874</v>
      </c>
      <c r="D348" s="640" t="s">
        <v>1739</v>
      </c>
      <c r="E348" s="782">
        <v>155</v>
      </c>
      <c r="F348" s="782">
        <v>155</v>
      </c>
      <c r="G348" s="782">
        <v>0</v>
      </c>
      <c r="H348" s="782">
        <v>155</v>
      </c>
      <c r="I348" s="782">
        <v>0</v>
      </c>
      <c r="J348" s="782">
        <v>138</v>
      </c>
      <c r="K348" s="782">
        <v>17</v>
      </c>
      <c r="L348" s="782">
        <v>0</v>
      </c>
      <c r="M348" s="782">
        <v>0</v>
      </c>
      <c r="N348" s="782">
        <v>0</v>
      </c>
      <c r="O348" s="782">
        <v>0</v>
      </c>
      <c r="P348" s="782">
        <v>0</v>
      </c>
    </row>
    <row r="349" spans="1:16" s="21" customFormat="1">
      <c r="A349" s="24"/>
      <c r="B349" s="24"/>
      <c r="C349" s="646"/>
      <c r="D349" s="640" t="s">
        <v>1740</v>
      </c>
      <c r="E349" s="782">
        <v>620</v>
      </c>
      <c r="F349" s="782">
        <v>620</v>
      </c>
      <c r="G349" s="782">
        <v>0</v>
      </c>
      <c r="H349" s="782">
        <v>620</v>
      </c>
      <c r="I349" s="782">
        <v>0</v>
      </c>
      <c r="J349" s="782">
        <v>492</v>
      </c>
      <c r="K349" s="782">
        <v>119</v>
      </c>
      <c r="L349" s="782">
        <v>0</v>
      </c>
      <c r="M349" s="782">
        <v>0</v>
      </c>
      <c r="N349" s="782">
        <v>4</v>
      </c>
      <c r="O349" s="782">
        <v>3</v>
      </c>
      <c r="P349" s="782">
        <v>2</v>
      </c>
    </row>
    <row r="350" spans="1:16" s="21" customFormat="1">
      <c r="A350" s="24"/>
      <c r="B350" s="24"/>
      <c r="C350" s="646"/>
      <c r="D350" s="640" t="s">
        <v>1741</v>
      </c>
      <c r="E350" s="782">
        <v>775</v>
      </c>
      <c r="F350" s="782">
        <v>775</v>
      </c>
      <c r="G350" s="782">
        <v>0</v>
      </c>
      <c r="H350" s="782">
        <v>775</v>
      </c>
      <c r="I350" s="782">
        <v>0</v>
      </c>
      <c r="J350" s="782">
        <v>630</v>
      </c>
      <c r="K350" s="782">
        <v>136</v>
      </c>
      <c r="L350" s="782">
        <v>0</v>
      </c>
      <c r="M350" s="782">
        <v>0</v>
      </c>
      <c r="N350" s="782">
        <v>4</v>
      </c>
      <c r="O350" s="782">
        <v>3</v>
      </c>
      <c r="P350" s="782">
        <v>2</v>
      </c>
    </row>
    <row r="351" spans="1:16" s="21" customFormat="1" ht="20.25" customHeight="1">
      <c r="A351" s="24"/>
      <c r="B351" s="24" t="s">
        <v>661</v>
      </c>
      <c r="C351" s="646"/>
      <c r="D351" s="640" t="s">
        <v>1739</v>
      </c>
      <c r="E351" s="782">
        <v>207</v>
      </c>
      <c r="F351" s="782">
        <v>181</v>
      </c>
      <c r="G351" s="782">
        <v>0</v>
      </c>
      <c r="H351" s="782">
        <v>181</v>
      </c>
      <c r="I351" s="782">
        <v>26</v>
      </c>
      <c r="J351" s="782">
        <v>138</v>
      </c>
      <c r="K351" s="782">
        <v>26</v>
      </c>
      <c r="L351" s="782">
        <v>0</v>
      </c>
      <c r="M351" s="782">
        <v>1</v>
      </c>
      <c r="N351" s="782">
        <v>2</v>
      </c>
      <c r="O351" s="782">
        <v>3</v>
      </c>
      <c r="P351" s="782">
        <v>37</v>
      </c>
    </row>
    <row r="352" spans="1:16" s="21" customFormat="1">
      <c r="A352" s="24"/>
      <c r="B352" s="24"/>
      <c r="C352" s="646"/>
      <c r="D352" s="640" t="s">
        <v>1740</v>
      </c>
      <c r="E352" s="782">
        <v>454</v>
      </c>
      <c r="F352" s="782">
        <v>403</v>
      </c>
      <c r="G352" s="782">
        <v>0</v>
      </c>
      <c r="H352" s="782">
        <v>403</v>
      </c>
      <c r="I352" s="782">
        <v>51</v>
      </c>
      <c r="J352" s="782">
        <v>271</v>
      </c>
      <c r="K352" s="782">
        <v>116</v>
      </c>
      <c r="L352" s="782">
        <v>0</v>
      </c>
      <c r="M352" s="782">
        <v>0</v>
      </c>
      <c r="N352" s="782">
        <v>9</v>
      </c>
      <c r="O352" s="782">
        <v>7</v>
      </c>
      <c r="P352" s="782">
        <v>51</v>
      </c>
    </row>
    <row r="353" spans="1:16" s="21" customFormat="1">
      <c r="A353" s="24"/>
      <c r="B353" s="24"/>
      <c r="C353" s="646"/>
      <c r="D353" s="640" t="s">
        <v>1741</v>
      </c>
      <c r="E353" s="782">
        <v>661</v>
      </c>
      <c r="F353" s="782">
        <v>584</v>
      </c>
      <c r="G353" s="782">
        <v>0</v>
      </c>
      <c r="H353" s="782">
        <v>584</v>
      </c>
      <c r="I353" s="782">
        <v>77</v>
      </c>
      <c r="J353" s="782">
        <v>409</v>
      </c>
      <c r="K353" s="782">
        <v>142</v>
      </c>
      <c r="L353" s="782">
        <v>0</v>
      </c>
      <c r="M353" s="782">
        <v>1</v>
      </c>
      <c r="N353" s="782">
        <v>11</v>
      </c>
      <c r="O353" s="782">
        <v>10</v>
      </c>
      <c r="P353" s="782">
        <v>88</v>
      </c>
    </row>
    <row r="354" spans="1:16" s="21" customFormat="1" ht="20.25" customHeight="1">
      <c r="A354" s="24"/>
      <c r="B354" s="24" t="s">
        <v>1842</v>
      </c>
      <c r="C354" s="646"/>
      <c r="D354" s="640" t="s">
        <v>1739</v>
      </c>
      <c r="E354" s="782">
        <v>16543</v>
      </c>
      <c r="F354" s="782">
        <v>12497</v>
      </c>
      <c r="G354" s="782">
        <v>10539</v>
      </c>
      <c r="H354" s="782">
        <v>1958</v>
      </c>
      <c r="I354" s="782">
        <v>4046</v>
      </c>
      <c r="J354" s="782">
        <v>12063</v>
      </c>
      <c r="K354" s="782">
        <v>3243</v>
      </c>
      <c r="L354" s="782">
        <v>4</v>
      </c>
      <c r="M354" s="782">
        <v>4</v>
      </c>
      <c r="N354" s="782">
        <v>466</v>
      </c>
      <c r="O354" s="782">
        <v>309</v>
      </c>
      <c r="P354" s="782">
        <v>454</v>
      </c>
    </row>
    <row r="355" spans="1:16" s="21" customFormat="1">
      <c r="A355" s="24"/>
      <c r="B355" s="24"/>
      <c r="C355" s="646"/>
      <c r="D355" s="640" t="s">
        <v>1740</v>
      </c>
      <c r="E355" s="782">
        <v>89065</v>
      </c>
      <c r="F355" s="782">
        <v>47590</v>
      </c>
      <c r="G355" s="782">
        <v>39818</v>
      </c>
      <c r="H355" s="782">
        <v>7772</v>
      </c>
      <c r="I355" s="782">
        <v>41475</v>
      </c>
      <c r="J355" s="782">
        <v>65824</v>
      </c>
      <c r="K355" s="782">
        <v>16031</v>
      </c>
      <c r="L355" s="782">
        <v>20</v>
      </c>
      <c r="M355" s="782">
        <v>26</v>
      </c>
      <c r="N355" s="782">
        <v>2777</v>
      </c>
      <c r="O355" s="782">
        <v>2187</v>
      </c>
      <c r="P355" s="782">
        <v>2200</v>
      </c>
    </row>
    <row r="356" spans="1:16" s="21" customFormat="1">
      <c r="A356" s="24"/>
      <c r="B356" s="24"/>
      <c r="C356" s="646"/>
      <c r="D356" s="640" t="s">
        <v>1741</v>
      </c>
      <c r="E356" s="782">
        <v>105608</v>
      </c>
      <c r="F356" s="782">
        <v>60087</v>
      </c>
      <c r="G356" s="782">
        <v>50357</v>
      </c>
      <c r="H356" s="782">
        <v>9730</v>
      </c>
      <c r="I356" s="782">
        <v>45521</v>
      </c>
      <c r="J356" s="782">
        <v>77887</v>
      </c>
      <c r="K356" s="782">
        <v>19274</v>
      </c>
      <c r="L356" s="782">
        <v>24</v>
      </c>
      <c r="M356" s="782">
        <v>30</v>
      </c>
      <c r="N356" s="782">
        <v>3243</v>
      </c>
      <c r="O356" s="782">
        <v>2496</v>
      </c>
      <c r="P356" s="782">
        <v>2654</v>
      </c>
    </row>
    <row r="357" spans="1:16" s="21" customFormat="1">
      <c r="A357" s="24"/>
      <c r="B357" s="24"/>
      <c r="C357" s="646"/>
      <c r="D357" s="890"/>
      <c r="E357" s="892"/>
      <c r="F357" s="782"/>
      <c r="G357" s="782"/>
      <c r="H357" s="782"/>
      <c r="I357" s="782"/>
      <c r="J357" s="782"/>
      <c r="K357" s="782"/>
      <c r="L357" s="782"/>
      <c r="M357" s="782"/>
      <c r="N357" s="782"/>
      <c r="O357" s="782"/>
      <c r="P357" s="782"/>
    </row>
    <row r="358" spans="1:16" s="21" customFormat="1">
      <c r="A358" s="61" t="s">
        <v>46</v>
      </c>
      <c r="B358" s="24"/>
      <c r="C358" s="646"/>
      <c r="D358" s="890"/>
      <c r="E358" s="892"/>
      <c r="F358" s="782"/>
      <c r="G358" s="782"/>
      <c r="H358" s="782"/>
      <c r="I358" s="782"/>
      <c r="J358" s="782"/>
      <c r="K358" s="782"/>
      <c r="L358" s="782"/>
      <c r="M358" s="782"/>
      <c r="N358" s="782"/>
      <c r="O358" s="782"/>
      <c r="P358" s="782"/>
    </row>
    <row r="359" spans="1:16" s="21" customFormat="1" ht="20.25" customHeight="1">
      <c r="A359" s="24"/>
      <c r="B359" s="24" t="s">
        <v>662</v>
      </c>
      <c r="C359" s="646"/>
      <c r="D359" s="640" t="s">
        <v>1739</v>
      </c>
      <c r="E359" s="782">
        <v>254</v>
      </c>
      <c r="F359" s="782">
        <v>0</v>
      </c>
      <c r="G359" s="782">
        <v>0</v>
      </c>
      <c r="H359" s="782">
        <v>0</v>
      </c>
      <c r="I359" s="782">
        <v>254</v>
      </c>
      <c r="J359" s="782">
        <v>148</v>
      </c>
      <c r="K359" s="782">
        <v>8</v>
      </c>
      <c r="L359" s="782">
        <v>0</v>
      </c>
      <c r="M359" s="782">
        <v>0</v>
      </c>
      <c r="N359" s="782">
        <v>27</v>
      </c>
      <c r="O359" s="782">
        <v>51</v>
      </c>
      <c r="P359" s="782">
        <v>20</v>
      </c>
    </row>
    <row r="360" spans="1:16">
      <c r="A360" s="24"/>
      <c r="B360" s="24"/>
      <c r="C360" s="646"/>
      <c r="D360" s="640" t="s">
        <v>1740</v>
      </c>
      <c r="E360" s="782">
        <v>477</v>
      </c>
      <c r="F360" s="782">
        <v>0</v>
      </c>
      <c r="G360" s="782">
        <v>0</v>
      </c>
      <c r="H360" s="782">
        <v>0</v>
      </c>
      <c r="I360" s="782">
        <v>477</v>
      </c>
      <c r="J360" s="782">
        <v>247</v>
      </c>
      <c r="K360" s="782">
        <v>12</v>
      </c>
      <c r="L360" s="782">
        <v>0</v>
      </c>
      <c r="M360" s="782">
        <v>3</v>
      </c>
      <c r="N360" s="782">
        <v>53</v>
      </c>
      <c r="O360" s="782">
        <v>129</v>
      </c>
      <c r="P360" s="782">
        <v>33</v>
      </c>
    </row>
    <row r="361" spans="1:16">
      <c r="A361" s="24"/>
      <c r="B361" s="24"/>
      <c r="C361" s="646"/>
      <c r="D361" s="640" t="s">
        <v>1741</v>
      </c>
      <c r="E361" s="782">
        <v>731</v>
      </c>
      <c r="F361" s="782">
        <v>0</v>
      </c>
      <c r="G361" s="782">
        <v>0</v>
      </c>
      <c r="H361" s="782">
        <v>0</v>
      </c>
      <c r="I361" s="782">
        <v>731</v>
      </c>
      <c r="J361" s="782">
        <v>395</v>
      </c>
      <c r="K361" s="782">
        <v>20</v>
      </c>
      <c r="L361" s="782">
        <v>0</v>
      </c>
      <c r="M361" s="782">
        <v>3</v>
      </c>
      <c r="N361" s="782">
        <v>80</v>
      </c>
      <c r="O361" s="782">
        <v>180</v>
      </c>
      <c r="P361" s="782">
        <v>53</v>
      </c>
    </row>
    <row r="362" spans="1:16" s="21" customFormat="1" ht="20.25" customHeight="1">
      <c r="A362" s="24"/>
      <c r="B362" s="24" t="s">
        <v>1845</v>
      </c>
      <c r="C362" s="646"/>
      <c r="D362" s="640" t="s">
        <v>1739</v>
      </c>
      <c r="E362" s="782">
        <v>254</v>
      </c>
      <c r="F362" s="782">
        <v>0</v>
      </c>
      <c r="G362" s="782">
        <v>0</v>
      </c>
      <c r="H362" s="782">
        <v>0</v>
      </c>
      <c r="I362" s="782">
        <v>254</v>
      </c>
      <c r="J362" s="782">
        <v>148</v>
      </c>
      <c r="K362" s="782">
        <v>8</v>
      </c>
      <c r="L362" s="782">
        <v>0</v>
      </c>
      <c r="M362" s="782">
        <v>0</v>
      </c>
      <c r="N362" s="782">
        <v>27</v>
      </c>
      <c r="O362" s="782">
        <v>51</v>
      </c>
      <c r="P362" s="782">
        <v>20</v>
      </c>
    </row>
    <row r="363" spans="1:16" s="21" customFormat="1">
      <c r="A363" s="24"/>
      <c r="B363" s="24"/>
      <c r="C363" s="646"/>
      <c r="D363" s="640" t="s">
        <v>1740</v>
      </c>
      <c r="E363" s="782">
        <v>477</v>
      </c>
      <c r="F363" s="782">
        <v>0</v>
      </c>
      <c r="G363" s="782">
        <v>0</v>
      </c>
      <c r="H363" s="782">
        <v>0</v>
      </c>
      <c r="I363" s="782">
        <v>477</v>
      </c>
      <c r="J363" s="782">
        <v>247</v>
      </c>
      <c r="K363" s="782">
        <v>12</v>
      </c>
      <c r="L363" s="782">
        <v>0</v>
      </c>
      <c r="M363" s="782">
        <v>3</v>
      </c>
      <c r="N363" s="782">
        <v>53</v>
      </c>
      <c r="O363" s="782">
        <v>129</v>
      </c>
      <c r="P363" s="782">
        <v>33</v>
      </c>
    </row>
    <row r="364" spans="1:16" s="21" customFormat="1">
      <c r="A364" s="24"/>
      <c r="B364" s="24"/>
      <c r="C364" s="646"/>
      <c r="D364" s="640" t="s">
        <v>1741</v>
      </c>
      <c r="E364" s="782">
        <v>731</v>
      </c>
      <c r="F364" s="782">
        <v>0</v>
      </c>
      <c r="G364" s="782">
        <v>0</v>
      </c>
      <c r="H364" s="782">
        <v>0</v>
      </c>
      <c r="I364" s="782">
        <v>731</v>
      </c>
      <c r="J364" s="782">
        <v>395</v>
      </c>
      <c r="K364" s="782">
        <v>20</v>
      </c>
      <c r="L364" s="782">
        <v>0</v>
      </c>
      <c r="M364" s="782">
        <v>3</v>
      </c>
      <c r="N364" s="782">
        <v>80</v>
      </c>
      <c r="O364" s="782">
        <v>180</v>
      </c>
      <c r="P364" s="782">
        <v>53</v>
      </c>
    </row>
    <row r="365" spans="1:16" s="21" customFormat="1" ht="27" customHeight="1">
      <c r="A365" s="1442" t="s">
        <v>2336</v>
      </c>
      <c r="B365" s="1442"/>
      <c r="C365" s="1442"/>
      <c r="D365" s="640" t="s">
        <v>1739</v>
      </c>
      <c r="E365" s="782">
        <v>16797</v>
      </c>
      <c r="F365" s="782">
        <v>12497</v>
      </c>
      <c r="G365" s="782">
        <v>10539</v>
      </c>
      <c r="H365" s="782">
        <v>1958</v>
      </c>
      <c r="I365" s="782">
        <v>4300</v>
      </c>
      <c r="J365" s="782">
        <v>12211</v>
      </c>
      <c r="K365" s="782">
        <v>3251</v>
      </c>
      <c r="L365" s="782">
        <v>4</v>
      </c>
      <c r="M365" s="782">
        <v>4</v>
      </c>
      <c r="N365" s="782">
        <v>493</v>
      </c>
      <c r="O365" s="782">
        <v>360</v>
      </c>
      <c r="P365" s="782">
        <v>474</v>
      </c>
    </row>
    <row r="366" spans="1:16" s="21" customFormat="1">
      <c r="A366" s="24"/>
      <c r="B366" s="24"/>
      <c r="C366" s="646"/>
      <c r="D366" s="640" t="s">
        <v>1740</v>
      </c>
      <c r="E366" s="782">
        <v>89542</v>
      </c>
      <c r="F366" s="782">
        <v>47590</v>
      </c>
      <c r="G366" s="782">
        <v>39818</v>
      </c>
      <c r="H366" s="782">
        <v>7772</v>
      </c>
      <c r="I366" s="782">
        <v>41952</v>
      </c>
      <c r="J366" s="782">
        <v>66071</v>
      </c>
      <c r="K366" s="782">
        <v>16043</v>
      </c>
      <c r="L366" s="782">
        <v>20</v>
      </c>
      <c r="M366" s="782">
        <v>29</v>
      </c>
      <c r="N366" s="782">
        <v>2830</v>
      </c>
      <c r="O366" s="782">
        <v>2316</v>
      </c>
      <c r="P366" s="782">
        <v>2233</v>
      </c>
    </row>
    <row r="367" spans="1:16" s="21" customFormat="1">
      <c r="A367" s="24"/>
      <c r="B367" s="24"/>
      <c r="C367" s="646"/>
      <c r="D367" s="640" t="s">
        <v>1741</v>
      </c>
      <c r="E367" s="782">
        <v>106339</v>
      </c>
      <c r="F367" s="782">
        <v>60087</v>
      </c>
      <c r="G367" s="782">
        <v>50357</v>
      </c>
      <c r="H367" s="782">
        <v>9730</v>
      </c>
      <c r="I367" s="782">
        <v>46252</v>
      </c>
      <c r="J367" s="782">
        <v>78282</v>
      </c>
      <c r="K367" s="782">
        <v>19294</v>
      </c>
      <c r="L367" s="782">
        <v>24</v>
      </c>
      <c r="M367" s="782">
        <v>33</v>
      </c>
      <c r="N367" s="782">
        <v>3323</v>
      </c>
      <c r="O367" s="782">
        <v>2676</v>
      </c>
      <c r="P367" s="782">
        <v>2707</v>
      </c>
    </row>
    <row r="368" spans="1:16" s="21" customFormat="1" ht="30.75" customHeight="1">
      <c r="A368" s="1442" t="s">
        <v>2337</v>
      </c>
      <c r="B368" s="1442"/>
      <c r="C368" s="1442"/>
      <c r="D368" s="640"/>
    </row>
    <row r="369" spans="1:16" s="21" customFormat="1" ht="20.25" customHeight="1">
      <c r="A369" s="24"/>
      <c r="B369" s="24" t="s">
        <v>654</v>
      </c>
      <c r="C369" s="646"/>
      <c r="D369" s="640"/>
    </row>
    <row r="370" spans="1:16" s="21" customFormat="1" ht="20.25" customHeight="1">
      <c r="A370" s="24"/>
      <c r="B370" s="24"/>
      <c r="C370" s="646" t="s">
        <v>2332</v>
      </c>
      <c r="D370" s="640" t="s">
        <v>1739</v>
      </c>
      <c r="E370" s="782">
        <v>71</v>
      </c>
      <c r="F370" s="782">
        <v>47</v>
      </c>
      <c r="G370" s="782">
        <v>35</v>
      </c>
      <c r="H370" s="782">
        <v>12</v>
      </c>
      <c r="I370" s="782">
        <v>24</v>
      </c>
      <c r="J370" s="782">
        <v>28</v>
      </c>
      <c r="K370" s="782">
        <v>14</v>
      </c>
      <c r="L370" s="782">
        <v>2</v>
      </c>
      <c r="M370" s="782">
        <v>8</v>
      </c>
      <c r="N370" s="782">
        <v>12</v>
      </c>
      <c r="O370" s="782">
        <v>2</v>
      </c>
      <c r="P370" s="782">
        <v>5</v>
      </c>
    </row>
    <row r="371" spans="1:16">
      <c r="A371" s="24"/>
      <c r="B371" s="24"/>
      <c r="C371" s="646"/>
      <c r="D371" s="640" t="s">
        <v>1740</v>
      </c>
      <c r="E371" s="782">
        <v>195</v>
      </c>
      <c r="F371" s="782">
        <v>79</v>
      </c>
      <c r="G371" s="782">
        <v>64</v>
      </c>
      <c r="H371" s="782">
        <v>15</v>
      </c>
      <c r="I371" s="782">
        <v>116</v>
      </c>
      <c r="J371" s="782">
        <v>103</v>
      </c>
      <c r="K371" s="782">
        <v>45</v>
      </c>
      <c r="L371" s="782">
        <v>3</v>
      </c>
      <c r="M371" s="782">
        <v>8</v>
      </c>
      <c r="N371" s="782">
        <v>28</v>
      </c>
      <c r="O371" s="782">
        <v>3</v>
      </c>
      <c r="P371" s="782">
        <v>5</v>
      </c>
    </row>
    <row r="372" spans="1:16">
      <c r="A372" s="24"/>
      <c r="B372" s="24"/>
      <c r="C372" s="646"/>
      <c r="D372" s="640" t="s">
        <v>1741</v>
      </c>
      <c r="E372" s="782">
        <v>266</v>
      </c>
      <c r="F372" s="782">
        <v>126</v>
      </c>
      <c r="G372" s="782">
        <v>99</v>
      </c>
      <c r="H372" s="782">
        <v>27</v>
      </c>
      <c r="I372" s="782">
        <v>140</v>
      </c>
      <c r="J372" s="782">
        <v>131</v>
      </c>
      <c r="K372" s="782">
        <v>59</v>
      </c>
      <c r="L372" s="782">
        <v>5</v>
      </c>
      <c r="M372" s="782">
        <v>16</v>
      </c>
      <c r="N372" s="782">
        <v>40</v>
      </c>
      <c r="O372" s="782">
        <v>5</v>
      </c>
      <c r="P372" s="782">
        <v>10</v>
      </c>
    </row>
    <row r="373" spans="1:16" s="21" customFormat="1" ht="20.25" customHeight="1">
      <c r="A373" s="24"/>
      <c r="B373" s="24"/>
      <c r="C373" s="646" t="s">
        <v>2333</v>
      </c>
      <c r="D373" s="640" t="s">
        <v>1739</v>
      </c>
      <c r="E373" s="782">
        <v>29</v>
      </c>
      <c r="F373" s="782">
        <v>21</v>
      </c>
      <c r="G373" s="782">
        <v>19</v>
      </c>
      <c r="H373" s="782">
        <v>2</v>
      </c>
      <c r="I373" s="782">
        <v>8</v>
      </c>
      <c r="J373" s="782">
        <v>20</v>
      </c>
      <c r="K373" s="782">
        <v>4</v>
      </c>
      <c r="L373" s="782">
        <v>0</v>
      </c>
      <c r="M373" s="782">
        <v>1</v>
      </c>
      <c r="N373" s="782">
        <v>3</v>
      </c>
      <c r="O373" s="782">
        <v>0</v>
      </c>
      <c r="P373" s="782">
        <v>1</v>
      </c>
    </row>
    <row r="374" spans="1:16">
      <c r="A374" s="24"/>
      <c r="B374" s="24"/>
      <c r="C374" s="646"/>
      <c r="D374" s="640" t="s">
        <v>1740</v>
      </c>
      <c r="E374" s="782">
        <v>712</v>
      </c>
      <c r="F374" s="782">
        <v>247</v>
      </c>
      <c r="G374" s="782">
        <v>227</v>
      </c>
      <c r="H374" s="782">
        <v>20</v>
      </c>
      <c r="I374" s="782">
        <v>465</v>
      </c>
      <c r="J374" s="782">
        <v>528</v>
      </c>
      <c r="K374" s="782">
        <v>128</v>
      </c>
      <c r="L374" s="782">
        <v>11</v>
      </c>
      <c r="M374" s="782">
        <v>7</v>
      </c>
      <c r="N374" s="782">
        <v>17</v>
      </c>
      <c r="O374" s="782">
        <v>10</v>
      </c>
      <c r="P374" s="782">
        <v>11</v>
      </c>
    </row>
    <row r="375" spans="1:16">
      <c r="A375" s="24"/>
      <c r="B375" s="24"/>
      <c r="C375" s="646"/>
      <c r="D375" s="640" t="s">
        <v>1741</v>
      </c>
      <c r="E375" s="782">
        <v>741</v>
      </c>
      <c r="F375" s="782">
        <v>268</v>
      </c>
      <c r="G375" s="782">
        <v>246</v>
      </c>
      <c r="H375" s="782">
        <v>22</v>
      </c>
      <c r="I375" s="782">
        <v>473</v>
      </c>
      <c r="J375" s="782">
        <v>548</v>
      </c>
      <c r="K375" s="782">
        <v>132</v>
      </c>
      <c r="L375" s="782">
        <v>11</v>
      </c>
      <c r="M375" s="782">
        <v>8</v>
      </c>
      <c r="N375" s="782">
        <v>20</v>
      </c>
      <c r="O375" s="782">
        <v>10</v>
      </c>
      <c r="P375" s="782">
        <v>12</v>
      </c>
    </row>
    <row r="376" spans="1:16" s="21" customFormat="1" ht="20.25" customHeight="1">
      <c r="A376" s="24"/>
      <c r="B376" s="24"/>
      <c r="C376" s="889" t="s">
        <v>1874</v>
      </c>
      <c r="D376" s="640" t="s">
        <v>1739</v>
      </c>
      <c r="E376" s="782">
        <v>100</v>
      </c>
      <c r="F376" s="782">
        <v>68</v>
      </c>
      <c r="G376" s="782">
        <v>54</v>
      </c>
      <c r="H376" s="782">
        <v>14</v>
      </c>
      <c r="I376" s="782">
        <v>32</v>
      </c>
      <c r="J376" s="782">
        <v>48</v>
      </c>
      <c r="K376" s="782">
        <v>18</v>
      </c>
      <c r="L376" s="782">
        <v>2</v>
      </c>
      <c r="M376" s="782">
        <v>9</v>
      </c>
      <c r="N376" s="782">
        <v>15</v>
      </c>
      <c r="O376" s="782">
        <v>2</v>
      </c>
      <c r="P376" s="782">
        <v>6</v>
      </c>
    </row>
    <row r="377" spans="1:16" s="21" customFormat="1">
      <c r="A377" s="24"/>
      <c r="B377" s="24"/>
      <c r="C377" s="646"/>
      <c r="D377" s="640" t="s">
        <v>1740</v>
      </c>
      <c r="E377" s="782">
        <v>907</v>
      </c>
      <c r="F377" s="782">
        <v>326</v>
      </c>
      <c r="G377" s="782">
        <v>291</v>
      </c>
      <c r="H377" s="782">
        <v>35</v>
      </c>
      <c r="I377" s="782">
        <v>581</v>
      </c>
      <c r="J377" s="782">
        <v>631</v>
      </c>
      <c r="K377" s="782">
        <v>173</v>
      </c>
      <c r="L377" s="782">
        <v>14</v>
      </c>
      <c r="M377" s="782">
        <v>15</v>
      </c>
      <c r="N377" s="782">
        <v>45</v>
      </c>
      <c r="O377" s="782">
        <v>13</v>
      </c>
      <c r="P377" s="782">
        <v>16</v>
      </c>
    </row>
    <row r="378" spans="1:16" s="21" customFormat="1">
      <c r="A378" s="24"/>
      <c r="B378" s="24"/>
      <c r="C378" s="646"/>
      <c r="D378" s="640" t="s">
        <v>1741</v>
      </c>
      <c r="E378" s="782">
        <v>1007</v>
      </c>
      <c r="F378" s="782">
        <v>394</v>
      </c>
      <c r="G378" s="782">
        <v>345</v>
      </c>
      <c r="H378" s="782">
        <v>49</v>
      </c>
      <c r="I378" s="782">
        <v>613</v>
      </c>
      <c r="J378" s="782">
        <v>679</v>
      </c>
      <c r="K378" s="782">
        <v>191</v>
      </c>
      <c r="L378" s="782">
        <v>16</v>
      </c>
      <c r="M378" s="782">
        <v>24</v>
      </c>
      <c r="N378" s="782">
        <v>60</v>
      </c>
      <c r="O378" s="782">
        <v>15</v>
      </c>
      <c r="P378" s="782">
        <v>22</v>
      </c>
    </row>
    <row r="379" spans="1:16">
      <c r="A379" s="24"/>
      <c r="B379" s="24" t="s">
        <v>656</v>
      </c>
      <c r="C379" s="646"/>
      <c r="D379" s="640"/>
      <c r="E379" s="782"/>
      <c r="F379" s="782"/>
      <c r="G379" s="782"/>
      <c r="H379" s="782"/>
      <c r="I379" s="782"/>
      <c r="J379" s="782"/>
      <c r="K379" s="782"/>
      <c r="L379" s="782"/>
      <c r="M379" s="782"/>
      <c r="N379" s="782"/>
      <c r="O379" s="782"/>
      <c r="P379" s="782"/>
    </row>
    <row r="380" spans="1:16" s="21" customFormat="1" ht="20.25" customHeight="1">
      <c r="A380" s="24"/>
      <c r="B380" s="24"/>
      <c r="C380" s="646" t="s">
        <v>2332</v>
      </c>
      <c r="D380" s="640" t="s">
        <v>1739</v>
      </c>
      <c r="E380" s="782">
        <v>1</v>
      </c>
      <c r="F380" s="324" t="s">
        <v>613</v>
      </c>
      <c r="G380" s="324" t="s">
        <v>613</v>
      </c>
      <c r="H380" s="324" t="s">
        <v>613</v>
      </c>
      <c r="I380" s="324" t="s">
        <v>613</v>
      </c>
      <c r="J380" s="324" t="s">
        <v>613</v>
      </c>
      <c r="K380" s="324" t="s">
        <v>613</v>
      </c>
      <c r="L380" s="324" t="s">
        <v>613</v>
      </c>
      <c r="M380" s="324" t="s">
        <v>613</v>
      </c>
      <c r="N380" s="324" t="s">
        <v>613</v>
      </c>
      <c r="O380" s="324" t="s">
        <v>613</v>
      </c>
      <c r="P380" s="324" t="s">
        <v>613</v>
      </c>
    </row>
    <row r="381" spans="1:16" ht="12">
      <c r="A381" s="24"/>
      <c r="B381" s="24"/>
      <c r="C381" s="646"/>
      <c r="D381" s="640" t="s">
        <v>1740</v>
      </c>
      <c r="E381" s="782">
        <v>5</v>
      </c>
      <c r="F381" s="324" t="s">
        <v>613</v>
      </c>
      <c r="G381" s="324" t="s">
        <v>613</v>
      </c>
      <c r="H381" s="324" t="s">
        <v>613</v>
      </c>
      <c r="I381" s="324" t="s">
        <v>613</v>
      </c>
      <c r="J381" s="324" t="s">
        <v>613</v>
      </c>
      <c r="K381" s="324" t="s">
        <v>613</v>
      </c>
      <c r="L381" s="324" t="s">
        <v>613</v>
      </c>
      <c r="M381" s="324" t="s">
        <v>613</v>
      </c>
      <c r="N381" s="324" t="s">
        <v>613</v>
      </c>
      <c r="O381" s="324" t="s">
        <v>613</v>
      </c>
      <c r="P381" s="324" t="s">
        <v>613</v>
      </c>
    </row>
    <row r="382" spans="1:16" ht="12">
      <c r="A382" s="24"/>
      <c r="B382" s="24"/>
      <c r="C382" s="646"/>
      <c r="D382" s="640" t="s">
        <v>1741</v>
      </c>
      <c r="E382" s="782">
        <v>6</v>
      </c>
      <c r="F382" s="324" t="s">
        <v>613</v>
      </c>
      <c r="G382" s="324" t="s">
        <v>613</v>
      </c>
      <c r="H382" s="324" t="s">
        <v>613</v>
      </c>
      <c r="I382" s="324" t="s">
        <v>613</v>
      </c>
      <c r="J382" s="324" t="s">
        <v>613</v>
      </c>
      <c r="K382" s="324" t="s">
        <v>613</v>
      </c>
      <c r="L382" s="324" t="s">
        <v>613</v>
      </c>
      <c r="M382" s="324" t="s">
        <v>613</v>
      </c>
      <c r="N382" s="324" t="s">
        <v>613</v>
      </c>
      <c r="O382" s="324" t="s">
        <v>613</v>
      </c>
      <c r="P382" s="324" t="s">
        <v>613</v>
      </c>
    </row>
    <row r="383" spans="1:16" s="21" customFormat="1" ht="20.25" customHeight="1">
      <c r="A383" s="24"/>
      <c r="B383" s="24"/>
      <c r="C383" s="646" t="s">
        <v>2333</v>
      </c>
      <c r="D383" s="640" t="s">
        <v>1740</v>
      </c>
      <c r="E383" s="782">
        <v>4</v>
      </c>
      <c r="F383" s="782">
        <v>2</v>
      </c>
      <c r="G383" s="324" t="s">
        <v>613</v>
      </c>
      <c r="H383" s="324" t="s">
        <v>613</v>
      </c>
      <c r="I383" s="782">
        <v>2</v>
      </c>
      <c r="J383" s="782">
        <v>2</v>
      </c>
      <c r="K383" s="782">
        <v>1</v>
      </c>
      <c r="L383" s="782">
        <v>0</v>
      </c>
      <c r="M383" s="782">
        <v>0</v>
      </c>
      <c r="N383" s="782">
        <v>0</v>
      </c>
      <c r="O383" s="782">
        <v>0</v>
      </c>
      <c r="P383" s="782">
        <v>1</v>
      </c>
    </row>
    <row r="384" spans="1:16" ht="12">
      <c r="A384" s="24"/>
      <c r="B384" s="24"/>
      <c r="C384" s="646"/>
      <c r="D384" s="640" t="s">
        <v>1741</v>
      </c>
      <c r="E384" s="782">
        <v>4</v>
      </c>
      <c r="F384" s="782">
        <v>2</v>
      </c>
      <c r="G384" s="324" t="s">
        <v>613</v>
      </c>
      <c r="H384" s="324" t="s">
        <v>613</v>
      </c>
      <c r="I384" s="782">
        <v>2</v>
      </c>
      <c r="J384" s="782">
        <v>2</v>
      </c>
      <c r="K384" s="782">
        <v>1</v>
      </c>
      <c r="L384" s="782">
        <v>0</v>
      </c>
      <c r="M384" s="782">
        <v>0</v>
      </c>
      <c r="N384" s="782">
        <v>0</v>
      </c>
      <c r="O384" s="782">
        <v>0</v>
      </c>
      <c r="P384" s="782">
        <v>1</v>
      </c>
    </row>
    <row r="385" spans="1:16" s="21" customFormat="1" ht="20.25" customHeight="1">
      <c r="A385" s="24"/>
      <c r="B385" s="24"/>
      <c r="C385" s="889" t="s">
        <v>1874</v>
      </c>
      <c r="D385" s="640" t="s">
        <v>1739</v>
      </c>
      <c r="E385" s="782">
        <v>1</v>
      </c>
      <c r="F385" s="324" t="s">
        <v>613</v>
      </c>
      <c r="G385" s="324" t="s">
        <v>613</v>
      </c>
      <c r="H385" s="324" t="s">
        <v>613</v>
      </c>
      <c r="I385" s="324" t="s">
        <v>613</v>
      </c>
      <c r="J385" s="324" t="s">
        <v>613</v>
      </c>
      <c r="K385" s="324" t="s">
        <v>613</v>
      </c>
      <c r="L385" s="324" t="s">
        <v>613</v>
      </c>
      <c r="M385" s="324" t="s">
        <v>613</v>
      </c>
      <c r="N385" s="324" t="s">
        <v>613</v>
      </c>
      <c r="O385" s="324" t="s">
        <v>613</v>
      </c>
      <c r="P385" s="324" t="s">
        <v>613</v>
      </c>
    </row>
    <row r="386" spans="1:16" s="21" customFormat="1" ht="12">
      <c r="A386" s="24"/>
      <c r="B386" s="24"/>
      <c r="C386" s="646"/>
      <c r="D386" s="640" t="s">
        <v>1740</v>
      </c>
      <c r="E386" s="782">
        <v>9</v>
      </c>
      <c r="F386" s="324" t="s">
        <v>613</v>
      </c>
      <c r="G386" s="324" t="s">
        <v>613</v>
      </c>
      <c r="H386" s="324" t="s">
        <v>613</v>
      </c>
      <c r="I386" s="324" t="s">
        <v>613</v>
      </c>
      <c r="J386" s="324" t="s">
        <v>613</v>
      </c>
      <c r="K386" s="324" t="s">
        <v>613</v>
      </c>
      <c r="L386" s="324" t="s">
        <v>613</v>
      </c>
      <c r="M386" s="324" t="s">
        <v>613</v>
      </c>
      <c r="N386" s="324" t="s">
        <v>613</v>
      </c>
      <c r="O386" s="324" t="s">
        <v>613</v>
      </c>
      <c r="P386" s="324" t="s">
        <v>613</v>
      </c>
    </row>
    <row r="387" spans="1:16" s="21" customFormat="1" ht="12">
      <c r="A387" s="24"/>
      <c r="B387" s="24"/>
      <c r="C387" s="646"/>
      <c r="D387" s="640" t="s">
        <v>1741</v>
      </c>
      <c r="E387" s="782">
        <v>10</v>
      </c>
      <c r="F387" s="324" t="s">
        <v>613</v>
      </c>
      <c r="G387" s="324" t="s">
        <v>613</v>
      </c>
      <c r="H387" s="324" t="s">
        <v>613</v>
      </c>
      <c r="I387" s="324" t="s">
        <v>613</v>
      </c>
      <c r="J387" s="324" t="s">
        <v>613</v>
      </c>
      <c r="K387" s="324" t="s">
        <v>613</v>
      </c>
      <c r="L387" s="324" t="s">
        <v>613</v>
      </c>
      <c r="M387" s="324" t="s">
        <v>613</v>
      </c>
      <c r="N387" s="324" t="s">
        <v>613</v>
      </c>
      <c r="O387" s="324" t="s">
        <v>613</v>
      </c>
      <c r="P387" s="324" t="s">
        <v>613</v>
      </c>
    </row>
    <row r="388" spans="1:16" s="21" customFormat="1" ht="20.25" customHeight="1">
      <c r="A388" s="24"/>
      <c r="B388" s="24" t="s">
        <v>657</v>
      </c>
      <c r="C388" s="646"/>
      <c r="D388" s="640"/>
    </row>
    <row r="389" spans="1:16" s="21" customFormat="1" ht="20.25" customHeight="1">
      <c r="A389" s="24"/>
      <c r="B389" s="24"/>
      <c r="C389" s="646" t="s">
        <v>2332</v>
      </c>
      <c r="D389" s="640" t="s">
        <v>1739</v>
      </c>
      <c r="E389" s="782">
        <v>414</v>
      </c>
      <c r="F389" s="782">
        <v>338</v>
      </c>
      <c r="G389" s="782">
        <v>297</v>
      </c>
      <c r="H389" s="782">
        <v>41</v>
      </c>
      <c r="I389" s="782">
        <v>76</v>
      </c>
      <c r="J389" s="782">
        <v>275</v>
      </c>
      <c r="K389" s="782">
        <v>85</v>
      </c>
      <c r="L389" s="782">
        <v>2</v>
      </c>
      <c r="M389" s="782">
        <v>0</v>
      </c>
      <c r="N389" s="782">
        <v>39</v>
      </c>
      <c r="O389" s="782">
        <v>10</v>
      </c>
      <c r="P389" s="782">
        <v>3</v>
      </c>
    </row>
    <row r="390" spans="1:16">
      <c r="A390" s="24"/>
      <c r="B390" s="24"/>
      <c r="C390" s="646"/>
      <c r="D390" s="640" t="s">
        <v>1740</v>
      </c>
      <c r="E390" s="782">
        <v>546</v>
      </c>
      <c r="F390" s="782">
        <v>249</v>
      </c>
      <c r="G390" s="782">
        <v>220</v>
      </c>
      <c r="H390" s="782">
        <v>29</v>
      </c>
      <c r="I390" s="782">
        <v>297</v>
      </c>
      <c r="J390" s="782">
        <v>344</v>
      </c>
      <c r="K390" s="782">
        <v>113</v>
      </c>
      <c r="L390" s="782">
        <v>8</v>
      </c>
      <c r="M390" s="782">
        <v>2</v>
      </c>
      <c r="N390" s="782">
        <v>65</v>
      </c>
      <c r="O390" s="782">
        <v>9</v>
      </c>
      <c r="P390" s="782">
        <v>5</v>
      </c>
    </row>
    <row r="391" spans="1:16">
      <c r="A391" s="24"/>
      <c r="B391" s="24"/>
      <c r="C391" s="646"/>
      <c r="D391" s="640" t="s">
        <v>1741</v>
      </c>
      <c r="E391" s="782">
        <v>960</v>
      </c>
      <c r="F391" s="782">
        <v>587</v>
      </c>
      <c r="G391" s="782">
        <v>517</v>
      </c>
      <c r="H391" s="782">
        <v>70</v>
      </c>
      <c r="I391" s="782">
        <v>373</v>
      </c>
      <c r="J391" s="782">
        <v>619</v>
      </c>
      <c r="K391" s="782">
        <v>198</v>
      </c>
      <c r="L391" s="782">
        <v>10</v>
      </c>
      <c r="M391" s="782">
        <v>2</v>
      </c>
      <c r="N391" s="782">
        <v>104</v>
      </c>
      <c r="O391" s="782">
        <v>19</v>
      </c>
      <c r="P391" s="782">
        <v>8</v>
      </c>
    </row>
    <row r="392" spans="1:16" s="21" customFormat="1" ht="20.25" customHeight="1">
      <c r="A392" s="24"/>
      <c r="B392" s="24"/>
      <c r="C392" s="646" t="s">
        <v>2333</v>
      </c>
      <c r="D392" s="640" t="s">
        <v>1739</v>
      </c>
      <c r="E392" s="782">
        <v>586</v>
      </c>
      <c r="F392" s="782">
        <v>450</v>
      </c>
      <c r="G392" s="782">
        <v>394</v>
      </c>
      <c r="H392" s="782">
        <v>56</v>
      </c>
      <c r="I392" s="782">
        <v>136</v>
      </c>
      <c r="J392" s="782">
        <v>383</v>
      </c>
      <c r="K392" s="782">
        <v>148</v>
      </c>
      <c r="L392" s="782">
        <v>2</v>
      </c>
      <c r="M392" s="782">
        <v>2</v>
      </c>
      <c r="N392" s="782">
        <v>33</v>
      </c>
      <c r="O392" s="782">
        <v>13</v>
      </c>
      <c r="P392" s="782">
        <v>5</v>
      </c>
    </row>
    <row r="393" spans="1:16">
      <c r="A393" s="24"/>
      <c r="B393" s="24"/>
      <c r="C393" s="646"/>
      <c r="D393" s="640" t="s">
        <v>1740</v>
      </c>
      <c r="E393" s="782">
        <v>1202</v>
      </c>
      <c r="F393" s="782">
        <v>532</v>
      </c>
      <c r="G393" s="782">
        <v>428</v>
      </c>
      <c r="H393" s="782">
        <v>104</v>
      </c>
      <c r="I393" s="782">
        <v>670</v>
      </c>
      <c r="J393" s="782">
        <v>796</v>
      </c>
      <c r="K393" s="782">
        <v>248</v>
      </c>
      <c r="L393" s="782">
        <v>7</v>
      </c>
      <c r="M393" s="782">
        <v>5</v>
      </c>
      <c r="N393" s="782">
        <v>96</v>
      </c>
      <c r="O393" s="782">
        <v>38</v>
      </c>
      <c r="P393" s="782">
        <v>12</v>
      </c>
    </row>
    <row r="394" spans="1:16">
      <c r="A394" s="24"/>
      <c r="B394" s="24"/>
      <c r="C394" s="646"/>
      <c r="D394" s="640" t="s">
        <v>1741</v>
      </c>
      <c r="E394" s="782">
        <v>1788</v>
      </c>
      <c r="F394" s="782">
        <v>982</v>
      </c>
      <c r="G394" s="782">
        <v>822</v>
      </c>
      <c r="H394" s="782">
        <v>160</v>
      </c>
      <c r="I394" s="782">
        <v>806</v>
      </c>
      <c r="J394" s="782">
        <v>1179</v>
      </c>
      <c r="K394" s="782">
        <v>396</v>
      </c>
      <c r="L394" s="782">
        <v>9</v>
      </c>
      <c r="M394" s="782">
        <v>7</v>
      </c>
      <c r="N394" s="782">
        <v>129</v>
      </c>
      <c r="O394" s="782">
        <v>51</v>
      </c>
      <c r="P394" s="782">
        <v>17</v>
      </c>
    </row>
    <row r="395" spans="1:16" ht="20.25" customHeight="1">
      <c r="A395" s="24"/>
      <c r="B395" s="24"/>
      <c r="C395" s="646" t="s">
        <v>2335</v>
      </c>
      <c r="D395" s="640" t="s">
        <v>1739</v>
      </c>
      <c r="E395" s="782">
        <v>2</v>
      </c>
      <c r="F395" s="782">
        <v>2</v>
      </c>
      <c r="G395" s="782">
        <v>2</v>
      </c>
      <c r="H395" s="782">
        <v>0</v>
      </c>
      <c r="I395" s="782">
        <v>0</v>
      </c>
      <c r="J395" s="782">
        <v>2</v>
      </c>
      <c r="K395" s="782">
        <v>0</v>
      </c>
      <c r="L395" s="782">
        <v>0</v>
      </c>
      <c r="M395" s="782">
        <v>0</v>
      </c>
      <c r="N395" s="782">
        <v>0</v>
      </c>
      <c r="O395" s="782">
        <v>0</v>
      </c>
      <c r="P395" s="782">
        <v>0</v>
      </c>
    </row>
    <row r="396" spans="1:16">
      <c r="A396" s="24"/>
      <c r="B396" s="24"/>
      <c r="C396" s="646"/>
      <c r="D396" s="640" t="s">
        <v>1741</v>
      </c>
      <c r="E396" s="782">
        <v>2</v>
      </c>
      <c r="F396" s="782">
        <v>2</v>
      </c>
      <c r="G396" s="782">
        <v>2</v>
      </c>
      <c r="H396" s="782">
        <v>0</v>
      </c>
      <c r="I396" s="782">
        <v>0</v>
      </c>
      <c r="J396" s="782">
        <v>2</v>
      </c>
      <c r="K396" s="782">
        <v>0</v>
      </c>
      <c r="L396" s="782">
        <v>0</v>
      </c>
      <c r="M396" s="782">
        <v>0</v>
      </c>
      <c r="N396" s="782">
        <v>0</v>
      </c>
      <c r="O396" s="782">
        <v>0</v>
      </c>
      <c r="P396" s="782">
        <v>0</v>
      </c>
    </row>
    <row r="397" spans="1:16" s="21" customFormat="1" ht="20.25" customHeight="1">
      <c r="A397" s="24"/>
      <c r="B397" s="24"/>
      <c r="C397" s="889" t="s">
        <v>1874</v>
      </c>
      <c r="D397" s="640" t="s">
        <v>1739</v>
      </c>
      <c r="E397" s="782">
        <v>1002</v>
      </c>
      <c r="F397" s="782">
        <v>790</v>
      </c>
      <c r="G397" s="782">
        <v>693</v>
      </c>
      <c r="H397" s="782">
        <v>97</v>
      </c>
      <c r="I397" s="782">
        <v>212</v>
      </c>
      <c r="J397" s="782">
        <v>660</v>
      </c>
      <c r="K397" s="782">
        <v>233</v>
      </c>
      <c r="L397" s="782">
        <v>4</v>
      </c>
      <c r="M397" s="782">
        <v>2</v>
      </c>
      <c r="N397" s="782">
        <v>72</v>
      </c>
      <c r="O397" s="782">
        <v>23</v>
      </c>
      <c r="P397" s="782">
        <v>8</v>
      </c>
    </row>
    <row r="398" spans="1:16" s="21" customFormat="1">
      <c r="A398" s="24"/>
      <c r="B398" s="24"/>
      <c r="C398" s="646"/>
      <c r="D398" s="640" t="s">
        <v>1740</v>
      </c>
      <c r="E398" s="782">
        <v>1748</v>
      </c>
      <c r="F398" s="782">
        <v>781</v>
      </c>
      <c r="G398" s="782">
        <v>648</v>
      </c>
      <c r="H398" s="782">
        <v>133</v>
      </c>
      <c r="I398" s="782">
        <v>967</v>
      </c>
      <c r="J398" s="782">
        <v>1140</v>
      </c>
      <c r="K398" s="782">
        <v>361</v>
      </c>
      <c r="L398" s="782">
        <v>15</v>
      </c>
      <c r="M398" s="782">
        <v>7</v>
      </c>
      <c r="N398" s="782">
        <v>161</v>
      </c>
      <c r="O398" s="782">
        <v>47</v>
      </c>
      <c r="P398" s="782">
        <v>17</v>
      </c>
    </row>
    <row r="399" spans="1:16" s="21" customFormat="1">
      <c r="A399" s="24"/>
      <c r="B399" s="24"/>
      <c r="C399" s="646"/>
      <c r="D399" s="640" t="s">
        <v>1741</v>
      </c>
      <c r="E399" s="782">
        <v>2750</v>
      </c>
      <c r="F399" s="782">
        <v>1571</v>
      </c>
      <c r="G399" s="782">
        <v>1341</v>
      </c>
      <c r="H399" s="782">
        <v>230</v>
      </c>
      <c r="I399" s="782">
        <v>1179</v>
      </c>
      <c r="J399" s="782">
        <v>1800</v>
      </c>
      <c r="K399" s="782">
        <v>594</v>
      </c>
      <c r="L399" s="782">
        <v>19</v>
      </c>
      <c r="M399" s="782">
        <v>9</v>
      </c>
      <c r="N399" s="782">
        <v>233</v>
      </c>
      <c r="O399" s="782">
        <v>70</v>
      </c>
      <c r="P399" s="782">
        <v>25</v>
      </c>
    </row>
    <row r="400" spans="1:16" s="21" customFormat="1">
      <c r="A400" s="24"/>
      <c r="B400" s="24"/>
      <c r="C400" s="646"/>
      <c r="D400" s="890"/>
      <c r="E400" s="892"/>
      <c r="F400" s="782"/>
      <c r="G400" s="782"/>
      <c r="H400" s="782"/>
      <c r="I400" s="782"/>
      <c r="J400" s="782"/>
      <c r="K400" s="782"/>
      <c r="L400" s="782"/>
      <c r="M400" s="782"/>
      <c r="N400" s="782"/>
      <c r="O400" s="782"/>
      <c r="P400" s="782"/>
    </row>
    <row r="401" spans="1:16" s="21" customFormat="1">
      <c r="A401" s="24"/>
      <c r="B401" s="24"/>
      <c r="C401" s="646"/>
      <c r="D401" s="890"/>
      <c r="E401" s="892"/>
      <c r="F401" s="782"/>
      <c r="G401" s="782"/>
      <c r="H401" s="782"/>
      <c r="I401" s="782"/>
      <c r="J401" s="782"/>
      <c r="K401" s="782"/>
      <c r="L401" s="782"/>
      <c r="M401" s="782"/>
      <c r="N401" s="782"/>
      <c r="O401" s="782"/>
      <c r="P401" s="782"/>
    </row>
    <row r="402" spans="1:16" s="21" customFormat="1">
      <c r="A402" s="61" t="s">
        <v>46</v>
      </c>
      <c r="B402" s="24"/>
      <c r="C402" s="646"/>
      <c r="D402" s="890"/>
      <c r="E402" s="892"/>
      <c r="F402" s="782"/>
      <c r="G402" s="782"/>
      <c r="H402" s="782"/>
      <c r="I402" s="782"/>
      <c r="J402" s="782"/>
      <c r="K402" s="782"/>
      <c r="L402" s="782"/>
      <c r="M402" s="782"/>
      <c r="N402" s="782"/>
      <c r="O402" s="782"/>
      <c r="P402" s="782"/>
    </row>
    <row r="403" spans="1:16" s="21" customFormat="1" ht="20.25" customHeight="1">
      <c r="A403" s="24"/>
      <c r="B403" s="24" t="s">
        <v>658</v>
      </c>
      <c r="C403" s="646"/>
      <c r="D403" s="640"/>
      <c r="E403" s="891"/>
      <c r="F403" s="891"/>
      <c r="G403" s="891"/>
      <c r="H403" s="891"/>
      <c r="I403" s="891"/>
      <c r="J403" s="891"/>
      <c r="K403" s="891"/>
      <c r="L403" s="891"/>
      <c r="M403" s="891"/>
      <c r="N403" s="891"/>
      <c r="O403" s="891"/>
      <c r="P403" s="891"/>
    </row>
    <row r="404" spans="1:16" s="21" customFormat="1" ht="20.25" customHeight="1">
      <c r="A404" s="24"/>
      <c r="B404" s="24"/>
      <c r="C404" s="646" t="s">
        <v>2332</v>
      </c>
      <c r="D404" s="640" t="s">
        <v>1739</v>
      </c>
      <c r="E404" s="782">
        <v>18</v>
      </c>
      <c r="F404" s="782">
        <v>11</v>
      </c>
      <c r="G404" s="782">
        <v>10</v>
      </c>
      <c r="H404" s="782">
        <v>1</v>
      </c>
      <c r="I404" s="782">
        <v>7</v>
      </c>
      <c r="J404" s="782">
        <v>10</v>
      </c>
      <c r="K404" s="782">
        <v>1</v>
      </c>
      <c r="L404" s="782">
        <v>1</v>
      </c>
      <c r="M404" s="782">
        <v>0</v>
      </c>
      <c r="N404" s="782">
        <v>3</v>
      </c>
      <c r="O404" s="782">
        <v>3</v>
      </c>
      <c r="P404" s="782">
        <v>0</v>
      </c>
    </row>
    <row r="405" spans="1:16">
      <c r="A405" s="24"/>
      <c r="B405" s="24"/>
      <c r="C405" s="646"/>
      <c r="D405" s="640" t="s">
        <v>1740</v>
      </c>
      <c r="E405" s="782">
        <v>21</v>
      </c>
      <c r="F405" s="782">
        <v>5</v>
      </c>
      <c r="G405" s="782">
        <v>4</v>
      </c>
      <c r="H405" s="782">
        <v>1</v>
      </c>
      <c r="I405" s="782">
        <v>16</v>
      </c>
      <c r="J405" s="782">
        <v>11</v>
      </c>
      <c r="K405" s="782">
        <v>0</v>
      </c>
      <c r="L405" s="782">
        <v>1</v>
      </c>
      <c r="M405" s="782">
        <v>0</v>
      </c>
      <c r="N405" s="782">
        <v>9</v>
      </c>
      <c r="O405" s="782">
        <v>0</v>
      </c>
      <c r="P405" s="782">
        <v>0</v>
      </c>
    </row>
    <row r="406" spans="1:16">
      <c r="A406" s="24"/>
      <c r="B406" s="24"/>
      <c r="C406" s="646"/>
      <c r="D406" s="640" t="s">
        <v>1741</v>
      </c>
      <c r="E406" s="782">
        <v>39</v>
      </c>
      <c r="F406" s="782">
        <v>16</v>
      </c>
      <c r="G406" s="782">
        <v>14</v>
      </c>
      <c r="H406" s="782">
        <v>2</v>
      </c>
      <c r="I406" s="782">
        <v>23</v>
      </c>
      <c r="J406" s="782">
        <v>21</v>
      </c>
      <c r="K406" s="782">
        <v>1</v>
      </c>
      <c r="L406" s="782">
        <v>2</v>
      </c>
      <c r="M406" s="782">
        <v>0</v>
      </c>
      <c r="N406" s="782">
        <v>12</v>
      </c>
      <c r="O406" s="782">
        <v>3</v>
      </c>
      <c r="P406" s="782">
        <v>0</v>
      </c>
    </row>
    <row r="407" spans="1:16" s="21" customFormat="1" ht="20.25" customHeight="1">
      <c r="A407" s="24"/>
      <c r="B407" s="24"/>
      <c r="C407" s="646" t="s">
        <v>2333</v>
      </c>
      <c r="D407" s="640" t="s">
        <v>1739</v>
      </c>
      <c r="E407" s="782">
        <v>184</v>
      </c>
      <c r="F407" s="782">
        <v>168</v>
      </c>
      <c r="G407" s="782">
        <v>153</v>
      </c>
      <c r="H407" s="782">
        <v>15</v>
      </c>
      <c r="I407" s="782">
        <v>16</v>
      </c>
      <c r="J407" s="782">
        <v>168</v>
      </c>
      <c r="K407" s="782">
        <v>7</v>
      </c>
      <c r="L407" s="782">
        <v>1</v>
      </c>
      <c r="M407" s="782">
        <v>0</v>
      </c>
      <c r="N407" s="782">
        <v>3</v>
      </c>
      <c r="O407" s="782">
        <v>3</v>
      </c>
      <c r="P407" s="782">
        <v>2</v>
      </c>
    </row>
    <row r="408" spans="1:16">
      <c r="A408" s="24"/>
      <c r="B408" s="24"/>
      <c r="C408" s="646"/>
      <c r="D408" s="640" t="s">
        <v>1740</v>
      </c>
      <c r="E408" s="782">
        <v>233</v>
      </c>
      <c r="F408" s="782">
        <v>139</v>
      </c>
      <c r="G408" s="782">
        <v>105</v>
      </c>
      <c r="H408" s="782">
        <v>34</v>
      </c>
      <c r="I408" s="782">
        <v>94</v>
      </c>
      <c r="J408" s="782">
        <v>192</v>
      </c>
      <c r="K408" s="782">
        <v>9</v>
      </c>
      <c r="L408" s="782">
        <v>1</v>
      </c>
      <c r="M408" s="782">
        <v>0</v>
      </c>
      <c r="N408" s="782">
        <v>8</v>
      </c>
      <c r="O408" s="782">
        <v>8</v>
      </c>
      <c r="P408" s="782">
        <v>15</v>
      </c>
    </row>
    <row r="409" spans="1:16">
      <c r="A409" s="24"/>
      <c r="B409" s="24"/>
      <c r="C409" s="646"/>
      <c r="D409" s="640" t="s">
        <v>1741</v>
      </c>
      <c r="E409" s="782">
        <v>417</v>
      </c>
      <c r="F409" s="782">
        <v>307</v>
      </c>
      <c r="G409" s="782">
        <v>258</v>
      </c>
      <c r="H409" s="782">
        <v>49</v>
      </c>
      <c r="I409" s="782">
        <v>110</v>
      </c>
      <c r="J409" s="782">
        <v>360</v>
      </c>
      <c r="K409" s="782">
        <v>16</v>
      </c>
      <c r="L409" s="782">
        <v>2</v>
      </c>
      <c r="M409" s="782">
        <v>0</v>
      </c>
      <c r="N409" s="782">
        <v>11</v>
      </c>
      <c r="O409" s="782">
        <v>11</v>
      </c>
      <c r="P409" s="782">
        <v>17</v>
      </c>
    </row>
    <row r="410" spans="1:16" s="21" customFormat="1" ht="20.25" customHeight="1">
      <c r="A410" s="24"/>
      <c r="B410" s="24"/>
      <c r="C410" s="889" t="s">
        <v>1874</v>
      </c>
      <c r="D410" s="640" t="s">
        <v>1739</v>
      </c>
      <c r="E410" s="782">
        <v>202</v>
      </c>
      <c r="F410" s="782">
        <v>179</v>
      </c>
      <c r="G410" s="782">
        <v>163</v>
      </c>
      <c r="H410" s="782">
        <v>16</v>
      </c>
      <c r="I410" s="782">
        <v>23</v>
      </c>
      <c r="J410" s="782">
        <v>178</v>
      </c>
      <c r="K410" s="782">
        <v>8</v>
      </c>
      <c r="L410" s="782">
        <v>2</v>
      </c>
      <c r="M410" s="782">
        <v>0</v>
      </c>
      <c r="N410" s="782">
        <v>6</v>
      </c>
      <c r="O410" s="782">
        <v>6</v>
      </c>
      <c r="P410" s="782">
        <v>2</v>
      </c>
    </row>
    <row r="411" spans="1:16">
      <c r="A411" s="24"/>
      <c r="B411" s="24"/>
      <c r="C411" s="646"/>
      <c r="D411" s="640" t="s">
        <v>1740</v>
      </c>
      <c r="E411" s="782">
        <v>254</v>
      </c>
      <c r="F411" s="782">
        <v>144</v>
      </c>
      <c r="G411" s="782">
        <v>109</v>
      </c>
      <c r="H411" s="782">
        <v>35</v>
      </c>
      <c r="I411" s="782">
        <v>110</v>
      </c>
      <c r="J411" s="782">
        <v>203</v>
      </c>
      <c r="K411" s="782">
        <v>9</v>
      </c>
      <c r="L411" s="782">
        <v>2</v>
      </c>
      <c r="M411" s="782">
        <v>0</v>
      </c>
      <c r="N411" s="782">
        <v>17</v>
      </c>
      <c r="O411" s="782">
        <v>8</v>
      </c>
      <c r="P411" s="782">
        <v>15</v>
      </c>
    </row>
    <row r="412" spans="1:16">
      <c r="A412" s="24"/>
      <c r="B412" s="24"/>
      <c r="C412" s="646"/>
      <c r="D412" s="640" t="s">
        <v>1741</v>
      </c>
      <c r="E412" s="782">
        <v>456</v>
      </c>
      <c r="F412" s="782">
        <v>323</v>
      </c>
      <c r="G412" s="782">
        <v>272</v>
      </c>
      <c r="H412" s="782">
        <v>51</v>
      </c>
      <c r="I412" s="782">
        <v>133</v>
      </c>
      <c r="J412" s="782">
        <v>381</v>
      </c>
      <c r="K412" s="782">
        <v>17</v>
      </c>
      <c r="L412" s="782">
        <v>4</v>
      </c>
      <c r="M412" s="782">
        <v>0</v>
      </c>
      <c r="N412" s="782">
        <v>23</v>
      </c>
      <c r="O412" s="782">
        <v>14</v>
      </c>
      <c r="P412" s="782">
        <v>17</v>
      </c>
    </row>
    <row r="413" spans="1:16" s="21" customFormat="1" ht="20.25" customHeight="1">
      <c r="A413" s="24"/>
      <c r="B413" s="24" t="s">
        <v>659</v>
      </c>
      <c r="C413" s="646"/>
      <c r="D413" s="640" t="s">
        <v>1739</v>
      </c>
      <c r="E413" s="782">
        <v>3</v>
      </c>
      <c r="F413" s="324" t="s">
        <v>613</v>
      </c>
      <c r="G413" s="324" t="s">
        <v>613</v>
      </c>
      <c r="H413" s="324" t="s">
        <v>613</v>
      </c>
      <c r="I413" s="324" t="s">
        <v>613</v>
      </c>
      <c r="J413" s="324" t="s">
        <v>613</v>
      </c>
      <c r="K413" s="324" t="s">
        <v>613</v>
      </c>
      <c r="L413" s="324" t="s">
        <v>613</v>
      </c>
      <c r="M413" s="324" t="s">
        <v>613</v>
      </c>
      <c r="N413" s="324" t="s">
        <v>613</v>
      </c>
      <c r="O413" s="324" t="s">
        <v>613</v>
      </c>
      <c r="P413" s="324" t="s">
        <v>613</v>
      </c>
    </row>
    <row r="414" spans="1:16" ht="12">
      <c r="A414" s="24"/>
      <c r="B414" s="24"/>
      <c r="C414" s="646"/>
      <c r="D414" s="640" t="s">
        <v>1740</v>
      </c>
      <c r="E414" s="782">
        <v>19</v>
      </c>
      <c r="F414" s="324" t="s">
        <v>613</v>
      </c>
      <c r="G414" s="324" t="s">
        <v>613</v>
      </c>
      <c r="H414" s="324" t="s">
        <v>613</v>
      </c>
      <c r="I414" s="324" t="s">
        <v>613</v>
      </c>
      <c r="J414" s="324" t="s">
        <v>613</v>
      </c>
      <c r="K414" s="324" t="s">
        <v>613</v>
      </c>
      <c r="L414" s="324" t="s">
        <v>613</v>
      </c>
      <c r="M414" s="324" t="s">
        <v>613</v>
      </c>
      <c r="N414" s="324" t="s">
        <v>613</v>
      </c>
      <c r="O414" s="324" t="s">
        <v>613</v>
      </c>
      <c r="P414" s="324" t="s">
        <v>613</v>
      </c>
    </row>
    <row r="415" spans="1:16" ht="12">
      <c r="A415" s="24"/>
      <c r="B415" s="24"/>
      <c r="C415" s="646"/>
      <c r="D415" s="640" t="s">
        <v>1741</v>
      </c>
      <c r="E415" s="782">
        <v>22</v>
      </c>
      <c r="F415" s="324" t="s">
        <v>613</v>
      </c>
      <c r="G415" s="324" t="s">
        <v>613</v>
      </c>
      <c r="H415" s="324" t="s">
        <v>613</v>
      </c>
      <c r="I415" s="324" t="s">
        <v>613</v>
      </c>
      <c r="J415" s="324" t="s">
        <v>613</v>
      </c>
      <c r="K415" s="324" t="s">
        <v>613</v>
      </c>
      <c r="L415" s="324" t="s">
        <v>613</v>
      </c>
      <c r="M415" s="324" t="s">
        <v>613</v>
      </c>
      <c r="N415" s="324" t="s">
        <v>613</v>
      </c>
      <c r="O415" s="324" t="s">
        <v>613</v>
      </c>
      <c r="P415" s="324" t="s">
        <v>613</v>
      </c>
    </row>
    <row r="416" spans="1:16" s="21" customFormat="1" ht="20.25" customHeight="1">
      <c r="A416" s="24"/>
      <c r="B416" s="24" t="s">
        <v>660</v>
      </c>
      <c r="C416" s="646"/>
      <c r="D416" s="640"/>
      <c r="E416" s="782"/>
      <c r="F416" s="782"/>
      <c r="G416" s="782"/>
      <c r="H416" s="782"/>
      <c r="I416" s="782"/>
      <c r="J416" s="782"/>
      <c r="K416" s="782"/>
      <c r="L416" s="782"/>
      <c r="M416" s="782"/>
      <c r="N416" s="782"/>
      <c r="O416" s="782"/>
      <c r="P416" s="782"/>
    </row>
    <row r="417" spans="1:16" ht="20.25" customHeight="1">
      <c r="A417" s="24"/>
      <c r="B417" s="24"/>
      <c r="C417" s="646" t="s">
        <v>2333</v>
      </c>
      <c r="D417" s="640" t="s">
        <v>1739</v>
      </c>
      <c r="E417" s="782">
        <v>101</v>
      </c>
      <c r="F417" s="782">
        <v>101</v>
      </c>
      <c r="G417" s="782">
        <v>0</v>
      </c>
      <c r="H417" s="782">
        <v>101</v>
      </c>
      <c r="I417" s="782">
        <v>0</v>
      </c>
      <c r="J417" s="782">
        <v>87</v>
      </c>
      <c r="K417" s="782">
        <v>13</v>
      </c>
      <c r="L417" s="782">
        <v>0</v>
      </c>
      <c r="M417" s="782">
        <v>0</v>
      </c>
      <c r="N417" s="782">
        <v>0</v>
      </c>
      <c r="O417" s="782">
        <v>1</v>
      </c>
      <c r="P417" s="782">
        <v>0</v>
      </c>
    </row>
    <row r="418" spans="1:16">
      <c r="A418" s="24"/>
      <c r="B418" s="24"/>
      <c r="C418" s="646"/>
      <c r="D418" s="640" t="s">
        <v>1740</v>
      </c>
      <c r="E418" s="782">
        <v>155</v>
      </c>
      <c r="F418" s="782">
        <v>155</v>
      </c>
      <c r="G418" s="782">
        <v>0</v>
      </c>
      <c r="H418" s="782">
        <v>155</v>
      </c>
      <c r="I418" s="782">
        <v>0</v>
      </c>
      <c r="J418" s="782">
        <v>136</v>
      </c>
      <c r="K418" s="782">
        <v>16</v>
      </c>
      <c r="L418" s="782">
        <v>0</v>
      </c>
      <c r="M418" s="782">
        <v>0</v>
      </c>
      <c r="N418" s="782">
        <v>0</v>
      </c>
      <c r="O418" s="782">
        <v>3</v>
      </c>
      <c r="P418" s="782">
        <v>0</v>
      </c>
    </row>
    <row r="419" spans="1:16">
      <c r="A419" s="24"/>
      <c r="B419" s="24"/>
      <c r="C419" s="646"/>
      <c r="D419" s="640" t="s">
        <v>1741</v>
      </c>
      <c r="E419" s="782">
        <v>256</v>
      </c>
      <c r="F419" s="782">
        <v>256</v>
      </c>
      <c r="G419" s="782">
        <v>0</v>
      </c>
      <c r="H419" s="782">
        <v>256</v>
      </c>
      <c r="I419" s="782">
        <v>0</v>
      </c>
      <c r="J419" s="782">
        <v>223</v>
      </c>
      <c r="K419" s="782">
        <v>29</v>
      </c>
      <c r="L419" s="782">
        <v>0</v>
      </c>
      <c r="M419" s="782">
        <v>0</v>
      </c>
      <c r="N419" s="782">
        <v>0</v>
      </c>
      <c r="O419" s="782">
        <v>4</v>
      </c>
      <c r="P419" s="782">
        <v>0</v>
      </c>
    </row>
    <row r="420" spans="1:16" s="21" customFormat="1" ht="20.25" customHeight="1">
      <c r="A420" s="24"/>
      <c r="B420" s="24"/>
      <c r="C420" s="889" t="s">
        <v>1874</v>
      </c>
      <c r="D420" s="640" t="s">
        <v>1739</v>
      </c>
      <c r="E420" s="782">
        <v>101</v>
      </c>
      <c r="F420" s="782">
        <v>101</v>
      </c>
      <c r="G420" s="782">
        <v>0</v>
      </c>
      <c r="H420" s="782">
        <v>101</v>
      </c>
      <c r="I420" s="782">
        <v>0</v>
      </c>
      <c r="J420" s="782">
        <v>87</v>
      </c>
      <c r="K420" s="782">
        <v>13</v>
      </c>
      <c r="L420" s="782">
        <v>0</v>
      </c>
      <c r="M420" s="782">
        <v>0</v>
      </c>
      <c r="N420" s="782">
        <v>0</v>
      </c>
      <c r="O420" s="782">
        <v>1</v>
      </c>
      <c r="P420" s="782">
        <v>0</v>
      </c>
    </row>
    <row r="421" spans="1:16" s="21" customFormat="1">
      <c r="A421" s="24"/>
      <c r="B421" s="24"/>
      <c r="C421" s="646"/>
      <c r="D421" s="640" t="s">
        <v>1740</v>
      </c>
      <c r="E421" s="782">
        <v>155</v>
      </c>
      <c r="F421" s="782">
        <v>155</v>
      </c>
      <c r="G421" s="782">
        <v>0</v>
      </c>
      <c r="H421" s="782">
        <v>155</v>
      </c>
      <c r="I421" s="782">
        <v>0</v>
      </c>
      <c r="J421" s="782">
        <v>136</v>
      </c>
      <c r="K421" s="782">
        <v>16</v>
      </c>
      <c r="L421" s="782">
        <v>0</v>
      </c>
      <c r="M421" s="782">
        <v>0</v>
      </c>
      <c r="N421" s="782">
        <v>0</v>
      </c>
      <c r="O421" s="782">
        <v>3</v>
      </c>
      <c r="P421" s="782">
        <v>0</v>
      </c>
    </row>
    <row r="422" spans="1:16" s="21" customFormat="1">
      <c r="A422" s="24"/>
      <c r="B422" s="24"/>
      <c r="C422" s="646"/>
      <c r="D422" s="640" t="s">
        <v>1741</v>
      </c>
      <c r="E422" s="782">
        <v>256</v>
      </c>
      <c r="F422" s="782">
        <v>256</v>
      </c>
      <c r="G422" s="782">
        <v>0</v>
      </c>
      <c r="H422" s="782">
        <v>256</v>
      </c>
      <c r="I422" s="782">
        <v>0</v>
      </c>
      <c r="J422" s="782">
        <v>223</v>
      </c>
      <c r="K422" s="782">
        <v>29</v>
      </c>
      <c r="L422" s="782">
        <v>0</v>
      </c>
      <c r="M422" s="782">
        <v>0</v>
      </c>
      <c r="N422" s="782">
        <v>0</v>
      </c>
      <c r="O422" s="782">
        <v>4</v>
      </c>
      <c r="P422" s="782">
        <v>0</v>
      </c>
    </row>
    <row r="423" spans="1:16" s="21" customFormat="1" ht="20.25" customHeight="1">
      <c r="A423" s="24"/>
      <c r="B423" s="24" t="s">
        <v>661</v>
      </c>
      <c r="C423" s="646"/>
      <c r="D423" s="640" t="s">
        <v>1739</v>
      </c>
      <c r="E423" s="782">
        <v>6</v>
      </c>
      <c r="F423" s="324" t="s">
        <v>613</v>
      </c>
      <c r="G423" s="324" t="s">
        <v>613</v>
      </c>
      <c r="H423" s="324" t="s">
        <v>613</v>
      </c>
      <c r="I423" s="324" t="s">
        <v>613</v>
      </c>
      <c r="J423" s="324" t="s">
        <v>613</v>
      </c>
      <c r="K423" s="324" t="s">
        <v>613</v>
      </c>
      <c r="L423" s="324" t="s">
        <v>613</v>
      </c>
      <c r="M423" s="324" t="s">
        <v>613</v>
      </c>
      <c r="N423" s="324" t="s">
        <v>613</v>
      </c>
      <c r="O423" s="324" t="s">
        <v>613</v>
      </c>
      <c r="P423" s="324" t="s">
        <v>613</v>
      </c>
    </row>
    <row r="424" spans="1:16" s="21" customFormat="1" ht="12">
      <c r="A424" s="24"/>
      <c r="B424" s="24"/>
      <c r="C424" s="646"/>
      <c r="D424" s="640" t="s">
        <v>1740</v>
      </c>
      <c r="E424" s="782">
        <v>17</v>
      </c>
      <c r="F424" s="324" t="s">
        <v>613</v>
      </c>
      <c r="G424" s="324" t="s">
        <v>613</v>
      </c>
      <c r="H424" s="324" t="s">
        <v>613</v>
      </c>
      <c r="I424" s="324" t="s">
        <v>613</v>
      </c>
      <c r="J424" s="324" t="s">
        <v>613</v>
      </c>
      <c r="K424" s="324" t="s">
        <v>613</v>
      </c>
      <c r="L424" s="324" t="s">
        <v>613</v>
      </c>
      <c r="M424" s="324" t="s">
        <v>613</v>
      </c>
      <c r="N424" s="324" t="s">
        <v>613</v>
      </c>
      <c r="O424" s="324" t="s">
        <v>613</v>
      </c>
      <c r="P424" s="324" t="s">
        <v>613</v>
      </c>
    </row>
    <row r="425" spans="1:16" s="21" customFormat="1" ht="12">
      <c r="A425" s="24"/>
      <c r="B425" s="24"/>
      <c r="C425" s="646"/>
      <c r="D425" s="640" t="s">
        <v>1741</v>
      </c>
      <c r="E425" s="782">
        <v>23</v>
      </c>
      <c r="F425" s="324" t="s">
        <v>613</v>
      </c>
      <c r="G425" s="324" t="s">
        <v>613</v>
      </c>
      <c r="H425" s="324" t="s">
        <v>613</v>
      </c>
      <c r="I425" s="324" t="s">
        <v>613</v>
      </c>
      <c r="J425" s="324" t="s">
        <v>613</v>
      </c>
      <c r="K425" s="324" t="s">
        <v>613</v>
      </c>
      <c r="L425" s="324" t="s">
        <v>613</v>
      </c>
      <c r="M425" s="324" t="s">
        <v>613</v>
      </c>
      <c r="N425" s="324" t="s">
        <v>613</v>
      </c>
      <c r="O425" s="324" t="s">
        <v>613</v>
      </c>
      <c r="P425" s="324" t="s">
        <v>613</v>
      </c>
    </row>
    <row r="426" spans="1:16" s="21" customFormat="1" ht="20.25" customHeight="1">
      <c r="A426" s="24"/>
      <c r="B426" s="24" t="s">
        <v>1842</v>
      </c>
      <c r="C426" s="646"/>
      <c r="D426" s="640" t="s">
        <v>1739</v>
      </c>
      <c r="E426" s="782">
        <v>1415</v>
      </c>
      <c r="F426" s="782">
        <v>1148</v>
      </c>
      <c r="G426" s="782">
        <v>914</v>
      </c>
      <c r="H426" s="782">
        <v>234</v>
      </c>
      <c r="I426" s="782">
        <v>267</v>
      </c>
      <c r="J426" s="324" t="s">
        <v>613</v>
      </c>
      <c r="K426" s="324" t="s">
        <v>613</v>
      </c>
      <c r="L426" s="324" t="s">
        <v>613</v>
      </c>
      <c r="M426" s="324" t="s">
        <v>613</v>
      </c>
      <c r="N426" s="324" t="s">
        <v>613</v>
      </c>
      <c r="O426" s="324" t="s">
        <v>613</v>
      </c>
      <c r="P426" s="324" t="s">
        <v>613</v>
      </c>
    </row>
    <row r="427" spans="1:16" s="21" customFormat="1" ht="12">
      <c r="A427" s="24"/>
      <c r="B427" s="24"/>
      <c r="C427" s="646"/>
      <c r="D427" s="640" t="s">
        <v>1740</v>
      </c>
      <c r="E427" s="782">
        <v>3109</v>
      </c>
      <c r="F427" s="782">
        <v>1437</v>
      </c>
      <c r="G427" s="782">
        <v>1062</v>
      </c>
      <c r="H427" s="782">
        <v>375</v>
      </c>
      <c r="I427" s="782">
        <v>1672</v>
      </c>
      <c r="J427" s="324" t="s">
        <v>613</v>
      </c>
      <c r="K427" s="324" t="s">
        <v>613</v>
      </c>
      <c r="L427" s="324" t="s">
        <v>613</v>
      </c>
      <c r="M427" s="324" t="s">
        <v>613</v>
      </c>
      <c r="N427" s="324" t="s">
        <v>613</v>
      </c>
      <c r="O427" s="324" t="s">
        <v>613</v>
      </c>
      <c r="P427" s="324" t="s">
        <v>613</v>
      </c>
    </row>
    <row r="428" spans="1:16" s="21" customFormat="1" ht="12">
      <c r="A428" s="24"/>
      <c r="B428" s="24"/>
      <c r="C428" s="646"/>
      <c r="D428" s="640" t="s">
        <v>1741</v>
      </c>
      <c r="E428" s="782">
        <v>4524</v>
      </c>
      <c r="F428" s="782">
        <v>2585</v>
      </c>
      <c r="G428" s="782">
        <v>1976</v>
      </c>
      <c r="H428" s="782">
        <v>609</v>
      </c>
      <c r="I428" s="782">
        <v>1939</v>
      </c>
      <c r="J428" s="324" t="s">
        <v>613</v>
      </c>
      <c r="K428" s="324" t="s">
        <v>613</v>
      </c>
      <c r="L428" s="324" t="s">
        <v>613</v>
      </c>
      <c r="M428" s="324" t="s">
        <v>613</v>
      </c>
      <c r="N428" s="324" t="s">
        <v>613</v>
      </c>
      <c r="O428" s="324" t="s">
        <v>613</v>
      </c>
      <c r="P428" s="324" t="s">
        <v>613</v>
      </c>
    </row>
    <row r="429" spans="1:16" s="21" customFormat="1" ht="20.25" customHeight="1">
      <c r="A429" s="24"/>
      <c r="B429" s="24" t="s">
        <v>662</v>
      </c>
      <c r="C429" s="646"/>
      <c r="D429" s="640" t="s">
        <v>1739</v>
      </c>
      <c r="E429" s="782">
        <v>14</v>
      </c>
      <c r="F429" s="782">
        <v>0</v>
      </c>
      <c r="G429" s="782">
        <v>0</v>
      </c>
      <c r="H429" s="782">
        <v>0</v>
      </c>
      <c r="I429" s="782">
        <v>14</v>
      </c>
      <c r="J429" s="324" t="s">
        <v>613</v>
      </c>
      <c r="K429" s="324" t="s">
        <v>613</v>
      </c>
      <c r="L429" s="324" t="s">
        <v>613</v>
      </c>
      <c r="M429" s="324" t="s">
        <v>613</v>
      </c>
      <c r="N429" s="324" t="s">
        <v>613</v>
      </c>
      <c r="O429" s="324" t="s">
        <v>613</v>
      </c>
      <c r="P429" s="324" t="s">
        <v>613</v>
      </c>
    </row>
    <row r="430" spans="1:16" ht="12">
      <c r="A430" s="24"/>
      <c r="B430" s="24"/>
      <c r="C430" s="646"/>
      <c r="D430" s="640" t="s">
        <v>1740</v>
      </c>
      <c r="E430" s="782">
        <v>24</v>
      </c>
      <c r="F430" s="782">
        <v>0</v>
      </c>
      <c r="G430" s="782">
        <v>0</v>
      </c>
      <c r="H430" s="782">
        <v>0</v>
      </c>
      <c r="I430" s="782">
        <v>24</v>
      </c>
      <c r="J430" s="324" t="s">
        <v>613</v>
      </c>
      <c r="K430" s="324" t="s">
        <v>613</v>
      </c>
      <c r="L430" s="324" t="s">
        <v>613</v>
      </c>
      <c r="M430" s="324" t="s">
        <v>613</v>
      </c>
      <c r="N430" s="324" t="s">
        <v>613</v>
      </c>
      <c r="O430" s="324" t="s">
        <v>613</v>
      </c>
      <c r="P430" s="324" t="s">
        <v>613</v>
      </c>
    </row>
    <row r="431" spans="1:16" ht="12">
      <c r="A431" s="24"/>
      <c r="B431" s="24"/>
      <c r="C431" s="646"/>
      <c r="D431" s="640" t="s">
        <v>1741</v>
      </c>
      <c r="E431" s="782">
        <v>38</v>
      </c>
      <c r="F431" s="782">
        <v>0</v>
      </c>
      <c r="G431" s="782">
        <v>0</v>
      </c>
      <c r="H431" s="782">
        <v>0</v>
      </c>
      <c r="I431" s="782">
        <v>38</v>
      </c>
      <c r="J431" s="324" t="s">
        <v>613</v>
      </c>
      <c r="K431" s="324" t="s">
        <v>613</v>
      </c>
      <c r="L431" s="324" t="s">
        <v>613</v>
      </c>
      <c r="M431" s="324" t="s">
        <v>613</v>
      </c>
      <c r="N431" s="324" t="s">
        <v>613</v>
      </c>
      <c r="O431" s="324" t="s">
        <v>613</v>
      </c>
      <c r="P431" s="324" t="s">
        <v>613</v>
      </c>
    </row>
    <row r="432" spans="1:16" s="21" customFormat="1" ht="20.25" customHeight="1">
      <c r="A432" s="24"/>
      <c r="B432" s="24" t="s">
        <v>1845</v>
      </c>
      <c r="C432" s="646"/>
      <c r="D432" s="640" t="s">
        <v>1739</v>
      </c>
      <c r="E432" s="782">
        <v>14</v>
      </c>
      <c r="F432" s="782">
        <v>0</v>
      </c>
      <c r="G432" s="782">
        <v>0</v>
      </c>
      <c r="H432" s="782">
        <v>0</v>
      </c>
      <c r="I432" s="782">
        <v>14</v>
      </c>
      <c r="J432" s="324" t="s">
        <v>613</v>
      </c>
      <c r="K432" s="324" t="s">
        <v>613</v>
      </c>
      <c r="L432" s="324" t="s">
        <v>613</v>
      </c>
      <c r="M432" s="324" t="s">
        <v>613</v>
      </c>
      <c r="N432" s="324" t="s">
        <v>613</v>
      </c>
      <c r="O432" s="324" t="s">
        <v>613</v>
      </c>
      <c r="P432" s="324" t="s">
        <v>613</v>
      </c>
    </row>
    <row r="433" spans="1:16" s="21" customFormat="1" ht="12">
      <c r="A433" s="24"/>
      <c r="B433" s="24"/>
      <c r="C433" s="646"/>
      <c r="D433" s="640" t="s">
        <v>1740</v>
      </c>
      <c r="E433" s="782">
        <v>24</v>
      </c>
      <c r="F433" s="782">
        <v>0</v>
      </c>
      <c r="G433" s="782">
        <v>0</v>
      </c>
      <c r="H433" s="782">
        <v>0</v>
      </c>
      <c r="I433" s="782">
        <v>24</v>
      </c>
      <c r="J433" s="324" t="s">
        <v>613</v>
      </c>
      <c r="K433" s="324" t="s">
        <v>613</v>
      </c>
      <c r="L433" s="324" t="s">
        <v>613</v>
      </c>
      <c r="M433" s="324" t="s">
        <v>613</v>
      </c>
      <c r="N433" s="324" t="s">
        <v>613</v>
      </c>
      <c r="O433" s="324" t="s">
        <v>613</v>
      </c>
      <c r="P433" s="324" t="s">
        <v>613</v>
      </c>
    </row>
    <row r="434" spans="1:16" s="21" customFormat="1" ht="12">
      <c r="A434" s="24"/>
      <c r="B434" s="24"/>
      <c r="C434" s="646"/>
      <c r="D434" s="640" t="s">
        <v>1741</v>
      </c>
      <c r="E434" s="782">
        <v>38</v>
      </c>
      <c r="F434" s="782">
        <v>0</v>
      </c>
      <c r="G434" s="782">
        <v>0</v>
      </c>
      <c r="H434" s="782">
        <v>0</v>
      </c>
      <c r="I434" s="782">
        <v>38</v>
      </c>
      <c r="J434" s="324" t="s">
        <v>613</v>
      </c>
      <c r="K434" s="324" t="s">
        <v>613</v>
      </c>
      <c r="L434" s="324" t="s">
        <v>613</v>
      </c>
      <c r="M434" s="324" t="s">
        <v>613</v>
      </c>
      <c r="N434" s="324" t="s">
        <v>613</v>
      </c>
      <c r="O434" s="324" t="s">
        <v>613</v>
      </c>
      <c r="P434" s="324" t="s">
        <v>613</v>
      </c>
    </row>
    <row r="435" spans="1:16" s="21" customFormat="1" ht="35.25" customHeight="1">
      <c r="A435" s="1442" t="s">
        <v>2338</v>
      </c>
      <c r="B435" s="1442"/>
      <c r="C435" s="1442"/>
      <c r="D435" s="640" t="s">
        <v>1739</v>
      </c>
      <c r="E435" s="782">
        <v>1429</v>
      </c>
      <c r="F435" s="782">
        <v>1148</v>
      </c>
      <c r="G435" s="782">
        <v>914</v>
      </c>
      <c r="H435" s="782">
        <v>234</v>
      </c>
      <c r="I435" s="782">
        <v>281</v>
      </c>
      <c r="J435" s="782">
        <v>976</v>
      </c>
      <c r="K435" s="782">
        <v>282</v>
      </c>
      <c r="L435" s="782">
        <v>8</v>
      </c>
      <c r="M435" s="782">
        <v>12</v>
      </c>
      <c r="N435" s="782">
        <v>101</v>
      </c>
      <c r="O435" s="782">
        <v>33</v>
      </c>
      <c r="P435" s="782">
        <v>17</v>
      </c>
    </row>
    <row r="436" spans="1:16" s="21" customFormat="1">
      <c r="A436" s="24"/>
      <c r="B436" s="24"/>
      <c r="C436" s="646"/>
      <c r="D436" s="640" t="s">
        <v>1740</v>
      </c>
      <c r="E436" s="782">
        <v>3133</v>
      </c>
      <c r="F436" s="782">
        <v>1437</v>
      </c>
      <c r="G436" s="782">
        <v>1062</v>
      </c>
      <c r="H436" s="782">
        <v>375</v>
      </c>
      <c r="I436" s="782">
        <v>1696</v>
      </c>
      <c r="J436" s="782">
        <v>2134</v>
      </c>
      <c r="K436" s="782">
        <v>588</v>
      </c>
      <c r="L436" s="782">
        <v>31</v>
      </c>
      <c r="M436" s="782">
        <v>22</v>
      </c>
      <c r="N436" s="782">
        <v>236</v>
      </c>
      <c r="O436" s="782">
        <v>71</v>
      </c>
      <c r="P436" s="782">
        <v>51</v>
      </c>
    </row>
    <row r="437" spans="1:16" s="21" customFormat="1">
      <c r="A437" s="24"/>
      <c r="B437" s="24"/>
      <c r="C437" s="646"/>
      <c r="D437" s="640" t="s">
        <v>1741</v>
      </c>
      <c r="E437" s="782">
        <v>4562</v>
      </c>
      <c r="F437" s="782">
        <v>2585</v>
      </c>
      <c r="G437" s="782">
        <v>1976</v>
      </c>
      <c r="H437" s="782">
        <v>609</v>
      </c>
      <c r="I437" s="782">
        <v>1977</v>
      </c>
      <c r="J437" s="782">
        <v>3110</v>
      </c>
      <c r="K437" s="782">
        <v>870</v>
      </c>
      <c r="L437" s="782">
        <v>39</v>
      </c>
      <c r="M437" s="782">
        <v>34</v>
      </c>
      <c r="N437" s="782">
        <v>337</v>
      </c>
      <c r="O437" s="782">
        <v>104</v>
      </c>
      <c r="P437" s="782">
        <v>68</v>
      </c>
    </row>
    <row r="438" spans="1:16" s="21" customFormat="1" ht="18.75" customHeight="1">
      <c r="A438" s="24" t="s">
        <v>526</v>
      </c>
      <c r="B438" s="24"/>
      <c r="C438" s="646"/>
      <c r="D438" s="640"/>
    </row>
    <row r="439" spans="1:16" s="21" customFormat="1" ht="20.25" customHeight="1">
      <c r="A439" s="24"/>
      <c r="B439" s="24" t="s">
        <v>654</v>
      </c>
      <c r="C439" s="646"/>
      <c r="D439" s="640"/>
    </row>
    <row r="440" spans="1:16" s="21" customFormat="1" ht="20.25" customHeight="1">
      <c r="A440" s="24"/>
      <c r="B440" s="24"/>
      <c r="C440" s="646" t="s">
        <v>2332</v>
      </c>
      <c r="D440" s="640" t="s">
        <v>1739</v>
      </c>
      <c r="E440" s="782">
        <v>497</v>
      </c>
      <c r="F440" s="782">
        <v>346</v>
      </c>
      <c r="G440" s="782">
        <v>251</v>
      </c>
      <c r="H440" s="782">
        <v>95</v>
      </c>
      <c r="I440" s="782">
        <v>151</v>
      </c>
      <c r="J440" s="782">
        <v>192</v>
      </c>
      <c r="K440" s="782">
        <v>130</v>
      </c>
      <c r="L440" s="782">
        <v>27</v>
      </c>
      <c r="M440" s="782">
        <v>1</v>
      </c>
      <c r="N440" s="782">
        <v>109</v>
      </c>
      <c r="O440" s="782">
        <v>32</v>
      </c>
      <c r="P440" s="782">
        <v>6</v>
      </c>
    </row>
    <row r="441" spans="1:16">
      <c r="A441" s="24"/>
      <c r="B441" s="24"/>
      <c r="C441" s="646"/>
      <c r="D441" s="640" t="s">
        <v>1740</v>
      </c>
      <c r="E441" s="782">
        <v>1131</v>
      </c>
      <c r="F441" s="782">
        <v>542</v>
      </c>
      <c r="G441" s="782">
        <v>395</v>
      </c>
      <c r="H441" s="782">
        <v>147</v>
      </c>
      <c r="I441" s="782">
        <v>589</v>
      </c>
      <c r="J441" s="782">
        <v>477</v>
      </c>
      <c r="K441" s="782">
        <v>323</v>
      </c>
      <c r="L441" s="782">
        <v>54</v>
      </c>
      <c r="M441" s="782">
        <v>24</v>
      </c>
      <c r="N441" s="782">
        <v>171</v>
      </c>
      <c r="O441" s="782">
        <v>58</v>
      </c>
      <c r="P441" s="782">
        <v>24</v>
      </c>
    </row>
    <row r="442" spans="1:16">
      <c r="A442" s="24"/>
      <c r="B442" s="24"/>
      <c r="C442" s="646"/>
      <c r="D442" s="640" t="s">
        <v>1741</v>
      </c>
      <c r="E442" s="782">
        <v>1628</v>
      </c>
      <c r="F442" s="782">
        <v>888</v>
      </c>
      <c r="G442" s="782">
        <v>646</v>
      </c>
      <c r="H442" s="782">
        <v>242</v>
      </c>
      <c r="I442" s="782">
        <v>740</v>
      </c>
      <c r="J442" s="782">
        <v>669</v>
      </c>
      <c r="K442" s="782">
        <v>453</v>
      </c>
      <c r="L442" s="782">
        <v>81</v>
      </c>
      <c r="M442" s="782">
        <v>25</v>
      </c>
      <c r="N442" s="782">
        <v>280</v>
      </c>
      <c r="O442" s="782">
        <v>90</v>
      </c>
      <c r="P442" s="782">
        <v>30</v>
      </c>
    </row>
    <row r="446" spans="1:16">
      <c r="A446" s="61" t="s">
        <v>46</v>
      </c>
      <c r="B446" s="24"/>
      <c r="C446" s="894"/>
      <c r="D446" s="890"/>
      <c r="E446" s="892"/>
      <c r="F446" s="782"/>
      <c r="G446" s="782"/>
      <c r="H446" s="782"/>
      <c r="I446" s="782"/>
      <c r="J446" s="782"/>
      <c r="K446" s="782"/>
      <c r="L446" s="782"/>
      <c r="M446" s="782"/>
      <c r="N446" s="782"/>
      <c r="O446" s="782"/>
      <c r="P446" s="782"/>
    </row>
    <row r="447" spans="1:16" s="21" customFormat="1" ht="20.25" customHeight="1">
      <c r="A447" s="24"/>
      <c r="B447" s="24"/>
      <c r="C447" s="646" t="s">
        <v>2333</v>
      </c>
      <c r="D447" s="640" t="s">
        <v>1739</v>
      </c>
      <c r="E447" s="782">
        <v>271</v>
      </c>
      <c r="F447" s="782">
        <v>176</v>
      </c>
      <c r="G447" s="782">
        <v>127</v>
      </c>
      <c r="H447" s="782">
        <v>49</v>
      </c>
      <c r="I447" s="782">
        <v>95</v>
      </c>
      <c r="J447" s="782">
        <v>160</v>
      </c>
      <c r="K447" s="782">
        <v>36</v>
      </c>
      <c r="L447" s="782">
        <v>14</v>
      </c>
      <c r="M447" s="782">
        <v>1</v>
      </c>
      <c r="N447" s="782">
        <v>36</v>
      </c>
      <c r="O447" s="782">
        <v>20</v>
      </c>
      <c r="P447" s="782">
        <v>4</v>
      </c>
    </row>
    <row r="448" spans="1:16">
      <c r="A448" s="24"/>
      <c r="B448" s="24"/>
      <c r="C448" s="646"/>
      <c r="D448" s="640" t="s">
        <v>1740</v>
      </c>
      <c r="E448" s="782">
        <v>4030</v>
      </c>
      <c r="F448" s="782">
        <v>1627</v>
      </c>
      <c r="G448" s="782">
        <v>1442</v>
      </c>
      <c r="H448" s="782">
        <v>185</v>
      </c>
      <c r="I448" s="782">
        <v>2403</v>
      </c>
      <c r="J448" s="782">
        <v>2810</v>
      </c>
      <c r="K448" s="782">
        <v>622</v>
      </c>
      <c r="L448" s="782">
        <v>85</v>
      </c>
      <c r="M448" s="782">
        <v>16</v>
      </c>
      <c r="N448" s="782">
        <v>270</v>
      </c>
      <c r="O448" s="782">
        <v>181</v>
      </c>
      <c r="P448" s="782">
        <v>46</v>
      </c>
    </row>
    <row r="449" spans="1:16">
      <c r="A449" s="24"/>
      <c r="B449" s="24"/>
      <c r="C449" s="646"/>
      <c r="D449" s="640" t="s">
        <v>1741</v>
      </c>
      <c r="E449" s="782">
        <v>4301</v>
      </c>
      <c r="F449" s="782">
        <v>1803</v>
      </c>
      <c r="G449" s="782">
        <v>1569</v>
      </c>
      <c r="H449" s="782">
        <v>234</v>
      </c>
      <c r="I449" s="782">
        <v>2498</v>
      </c>
      <c r="J449" s="782">
        <v>2970</v>
      </c>
      <c r="K449" s="782">
        <v>658</v>
      </c>
      <c r="L449" s="782">
        <v>99</v>
      </c>
      <c r="M449" s="782">
        <v>17</v>
      </c>
      <c r="N449" s="782">
        <v>306</v>
      </c>
      <c r="O449" s="782">
        <v>201</v>
      </c>
      <c r="P449" s="782">
        <v>50</v>
      </c>
    </row>
    <row r="450" spans="1:16" s="21" customFormat="1" ht="20.25" customHeight="1">
      <c r="A450" s="24"/>
      <c r="B450" s="24"/>
      <c r="C450" s="646" t="s">
        <v>2335</v>
      </c>
      <c r="D450" s="640" t="s">
        <v>1739</v>
      </c>
      <c r="E450" s="782">
        <v>1</v>
      </c>
      <c r="F450" s="782">
        <v>1</v>
      </c>
      <c r="G450" s="782">
        <v>0</v>
      </c>
      <c r="H450" s="782">
        <v>1</v>
      </c>
      <c r="I450" s="782">
        <v>0</v>
      </c>
      <c r="J450" s="782">
        <v>0</v>
      </c>
      <c r="K450" s="782">
        <v>0</v>
      </c>
      <c r="L450" s="782">
        <v>0</v>
      </c>
      <c r="M450" s="782">
        <v>0</v>
      </c>
      <c r="N450" s="782">
        <v>0</v>
      </c>
      <c r="O450" s="782">
        <v>1</v>
      </c>
      <c r="P450" s="782">
        <v>0</v>
      </c>
    </row>
    <row r="451" spans="1:16">
      <c r="A451" s="24"/>
      <c r="B451" s="24"/>
      <c r="C451" s="646"/>
      <c r="D451" s="640" t="s">
        <v>1741</v>
      </c>
      <c r="E451" s="782">
        <v>1</v>
      </c>
      <c r="F451" s="782">
        <v>1</v>
      </c>
      <c r="G451" s="782">
        <v>0</v>
      </c>
      <c r="H451" s="782">
        <v>1</v>
      </c>
      <c r="I451" s="782">
        <v>0</v>
      </c>
      <c r="J451" s="782">
        <v>0</v>
      </c>
      <c r="K451" s="782">
        <v>0</v>
      </c>
      <c r="L451" s="782">
        <v>0</v>
      </c>
      <c r="M451" s="782">
        <v>0</v>
      </c>
      <c r="N451" s="782">
        <v>0</v>
      </c>
      <c r="O451" s="782">
        <v>1</v>
      </c>
      <c r="P451" s="782">
        <v>0</v>
      </c>
    </row>
    <row r="452" spans="1:16" s="21" customFormat="1" ht="20.25" customHeight="1">
      <c r="A452" s="24"/>
      <c r="B452" s="24"/>
      <c r="C452" s="889" t="s">
        <v>1874</v>
      </c>
      <c r="D452" s="640" t="s">
        <v>1739</v>
      </c>
      <c r="E452" s="782">
        <v>769</v>
      </c>
      <c r="F452" s="782">
        <v>523</v>
      </c>
      <c r="G452" s="782">
        <v>378</v>
      </c>
      <c r="H452" s="782">
        <v>145</v>
      </c>
      <c r="I452" s="782">
        <v>246</v>
      </c>
      <c r="J452" s="782">
        <v>352</v>
      </c>
      <c r="K452" s="782">
        <v>166</v>
      </c>
      <c r="L452" s="782">
        <v>41</v>
      </c>
      <c r="M452" s="782">
        <v>2</v>
      </c>
      <c r="N452" s="782">
        <v>145</v>
      </c>
      <c r="O452" s="782">
        <v>53</v>
      </c>
      <c r="P452" s="782">
        <v>10</v>
      </c>
    </row>
    <row r="453" spans="1:16" s="21" customFormat="1">
      <c r="A453" s="24"/>
      <c r="B453" s="24"/>
      <c r="C453" s="646"/>
      <c r="D453" s="640" t="s">
        <v>1740</v>
      </c>
      <c r="E453" s="782">
        <v>5161</v>
      </c>
      <c r="F453" s="782">
        <v>2169</v>
      </c>
      <c r="G453" s="782">
        <v>1837</v>
      </c>
      <c r="H453" s="782">
        <v>332</v>
      </c>
      <c r="I453" s="782">
        <v>2992</v>
      </c>
      <c r="J453" s="782">
        <v>3287</v>
      </c>
      <c r="K453" s="782">
        <v>945</v>
      </c>
      <c r="L453" s="782">
        <v>139</v>
      </c>
      <c r="M453" s="782">
        <v>40</v>
      </c>
      <c r="N453" s="782">
        <v>441</v>
      </c>
      <c r="O453" s="782">
        <v>239</v>
      </c>
      <c r="P453" s="782">
        <v>70</v>
      </c>
    </row>
    <row r="454" spans="1:16" s="21" customFormat="1">
      <c r="A454" s="24"/>
      <c r="B454" s="24"/>
      <c r="C454" s="646"/>
      <c r="D454" s="640" t="s">
        <v>1741</v>
      </c>
      <c r="E454" s="782">
        <v>5930</v>
      </c>
      <c r="F454" s="782">
        <v>2692</v>
      </c>
      <c r="G454" s="782">
        <v>2215</v>
      </c>
      <c r="H454" s="782">
        <v>477</v>
      </c>
      <c r="I454" s="782">
        <v>3238</v>
      </c>
      <c r="J454" s="782">
        <v>3639</v>
      </c>
      <c r="K454" s="782">
        <v>1111</v>
      </c>
      <c r="L454" s="782">
        <v>180</v>
      </c>
      <c r="M454" s="782">
        <v>42</v>
      </c>
      <c r="N454" s="782">
        <v>586</v>
      </c>
      <c r="O454" s="782">
        <v>292</v>
      </c>
      <c r="P454" s="782">
        <v>80</v>
      </c>
    </row>
    <row r="455" spans="1:16" s="21" customFormat="1" ht="20.25" customHeight="1">
      <c r="A455" s="24"/>
      <c r="B455" s="24" t="s">
        <v>656</v>
      </c>
      <c r="C455" s="646"/>
      <c r="D455" s="640"/>
    </row>
    <row r="456" spans="1:16" s="21" customFormat="1" ht="20.25" customHeight="1">
      <c r="A456" s="24"/>
      <c r="B456" s="24"/>
      <c r="C456" s="646" t="s">
        <v>2332</v>
      </c>
      <c r="D456" s="640" t="s">
        <v>1739</v>
      </c>
      <c r="E456" s="782">
        <v>5</v>
      </c>
      <c r="F456" s="782">
        <v>3</v>
      </c>
      <c r="G456" s="324" t="s">
        <v>613</v>
      </c>
      <c r="H456" s="324" t="s">
        <v>613</v>
      </c>
      <c r="I456" s="782">
        <v>2</v>
      </c>
      <c r="J456" s="782">
        <v>3</v>
      </c>
      <c r="K456" s="782">
        <v>2</v>
      </c>
      <c r="L456" s="782">
        <v>0</v>
      </c>
      <c r="M456" s="782">
        <v>0</v>
      </c>
      <c r="N456" s="782">
        <v>0</v>
      </c>
      <c r="O456" s="782">
        <v>0</v>
      </c>
      <c r="P456" s="782">
        <v>0</v>
      </c>
    </row>
    <row r="457" spans="1:16" ht="12">
      <c r="A457" s="24"/>
      <c r="B457" s="24"/>
      <c r="C457" s="646"/>
      <c r="D457" s="640" t="s">
        <v>1740</v>
      </c>
      <c r="E457" s="782">
        <v>10</v>
      </c>
      <c r="F457" s="782">
        <v>7</v>
      </c>
      <c r="G457" s="324" t="s">
        <v>613</v>
      </c>
      <c r="H457" s="324" t="s">
        <v>613</v>
      </c>
      <c r="I457" s="782">
        <v>3</v>
      </c>
      <c r="J457" s="782">
        <v>5</v>
      </c>
      <c r="K457" s="782">
        <v>2</v>
      </c>
      <c r="L457" s="782">
        <v>0</v>
      </c>
      <c r="M457" s="782">
        <v>0</v>
      </c>
      <c r="N457" s="782">
        <v>1</v>
      </c>
      <c r="O457" s="782">
        <v>2</v>
      </c>
      <c r="P457" s="782">
        <v>0</v>
      </c>
    </row>
    <row r="458" spans="1:16" ht="12">
      <c r="A458" s="24"/>
      <c r="B458" s="24"/>
      <c r="C458" s="646"/>
      <c r="D458" s="640" t="s">
        <v>1741</v>
      </c>
      <c r="E458" s="782">
        <v>15</v>
      </c>
      <c r="F458" s="782">
        <v>10</v>
      </c>
      <c r="G458" s="324" t="s">
        <v>613</v>
      </c>
      <c r="H458" s="324" t="s">
        <v>613</v>
      </c>
      <c r="I458" s="782">
        <v>5</v>
      </c>
      <c r="J458" s="782">
        <v>8</v>
      </c>
      <c r="K458" s="782">
        <v>4</v>
      </c>
      <c r="L458" s="782">
        <v>0</v>
      </c>
      <c r="M458" s="782">
        <v>0</v>
      </c>
      <c r="N458" s="782">
        <v>1</v>
      </c>
      <c r="O458" s="782">
        <v>2</v>
      </c>
      <c r="P458" s="782">
        <v>0</v>
      </c>
    </row>
    <row r="459" spans="1:16" s="21" customFormat="1" ht="20.25" customHeight="1">
      <c r="A459" s="24"/>
      <c r="B459" s="24"/>
      <c r="C459" s="646" t="s">
        <v>2333</v>
      </c>
      <c r="D459" s="640" t="s">
        <v>1739</v>
      </c>
      <c r="E459" s="782">
        <v>3</v>
      </c>
      <c r="F459" s="782">
        <v>1</v>
      </c>
      <c r="G459" s="324" t="s">
        <v>613</v>
      </c>
      <c r="H459" s="324" t="s">
        <v>613</v>
      </c>
      <c r="I459" s="782">
        <v>2</v>
      </c>
      <c r="J459" s="782">
        <v>1</v>
      </c>
      <c r="K459" s="782">
        <v>2</v>
      </c>
      <c r="L459" s="782">
        <v>0</v>
      </c>
      <c r="M459" s="782">
        <v>0</v>
      </c>
      <c r="N459" s="782">
        <v>0</v>
      </c>
      <c r="O459" s="782">
        <v>0</v>
      </c>
      <c r="P459" s="782">
        <v>0</v>
      </c>
    </row>
    <row r="460" spans="1:16" ht="12">
      <c r="A460" s="24"/>
      <c r="B460" s="24"/>
      <c r="C460" s="646"/>
      <c r="D460" s="640" t="s">
        <v>1740</v>
      </c>
      <c r="E460" s="782">
        <v>23</v>
      </c>
      <c r="F460" s="782">
        <v>6</v>
      </c>
      <c r="G460" s="324" t="s">
        <v>613</v>
      </c>
      <c r="H460" s="324" t="s">
        <v>613</v>
      </c>
      <c r="I460" s="782">
        <v>17</v>
      </c>
      <c r="J460" s="782">
        <v>17</v>
      </c>
      <c r="K460" s="782">
        <v>4</v>
      </c>
      <c r="L460" s="782">
        <v>0</v>
      </c>
      <c r="M460" s="782">
        <v>0</v>
      </c>
      <c r="N460" s="782">
        <v>0</v>
      </c>
      <c r="O460" s="782">
        <v>1</v>
      </c>
      <c r="P460" s="782">
        <v>1</v>
      </c>
    </row>
    <row r="461" spans="1:16" ht="12">
      <c r="A461" s="24"/>
      <c r="B461" s="24"/>
      <c r="C461" s="646"/>
      <c r="D461" s="640" t="s">
        <v>1741</v>
      </c>
      <c r="E461" s="782">
        <v>26</v>
      </c>
      <c r="F461" s="782">
        <v>7</v>
      </c>
      <c r="G461" s="324" t="s">
        <v>613</v>
      </c>
      <c r="H461" s="324" t="s">
        <v>613</v>
      </c>
      <c r="I461" s="782">
        <v>19</v>
      </c>
      <c r="J461" s="782">
        <v>18</v>
      </c>
      <c r="K461" s="782">
        <v>6</v>
      </c>
      <c r="L461" s="782">
        <v>0</v>
      </c>
      <c r="M461" s="782">
        <v>0</v>
      </c>
      <c r="N461" s="782">
        <v>0</v>
      </c>
      <c r="O461" s="782">
        <v>1</v>
      </c>
      <c r="P461" s="782">
        <v>1</v>
      </c>
    </row>
    <row r="462" spans="1:16" s="21" customFormat="1" ht="20.25" customHeight="1">
      <c r="A462" s="24"/>
      <c r="B462" s="24"/>
      <c r="C462" s="889" t="s">
        <v>1874</v>
      </c>
      <c r="D462" s="640" t="s">
        <v>1739</v>
      </c>
      <c r="E462" s="782">
        <v>8</v>
      </c>
      <c r="F462" s="782">
        <v>4</v>
      </c>
      <c r="G462" s="324" t="s">
        <v>613</v>
      </c>
      <c r="H462" s="324" t="s">
        <v>613</v>
      </c>
      <c r="I462" s="782">
        <v>4</v>
      </c>
      <c r="J462" s="782">
        <v>4</v>
      </c>
      <c r="K462" s="782">
        <v>4</v>
      </c>
      <c r="L462" s="782">
        <v>0</v>
      </c>
      <c r="M462" s="782">
        <v>0</v>
      </c>
      <c r="N462" s="782">
        <v>0</v>
      </c>
      <c r="O462" s="782">
        <v>0</v>
      </c>
      <c r="P462" s="782">
        <v>0</v>
      </c>
    </row>
    <row r="463" spans="1:16" ht="12">
      <c r="A463" s="24"/>
      <c r="B463" s="24"/>
      <c r="C463" s="646"/>
      <c r="D463" s="640" t="s">
        <v>1740</v>
      </c>
      <c r="E463" s="782">
        <v>33</v>
      </c>
      <c r="F463" s="782">
        <v>13</v>
      </c>
      <c r="G463" s="324" t="s">
        <v>613</v>
      </c>
      <c r="H463" s="324" t="s">
        <v>613</v>
      </c>
      <c r="I463" s="782">
        <v>20</v>
      </c>
      <c r="J463" s="782">
        <v>22</v>
      </c>
      <c r="K463" s="782">
        <v>6</v>
      </c>
      <c r="L463" s="782">
        <v>0</v>
      </c>
      <c r="M463" s="782">
        <v>0</v>
      </c>
      <c r="N463" s="782">
        <v>1</v>
      </c>
      <c r="O463" s="782">
        <v>3</v>
      </c>
      <c r="P463" s="782">
        <v>1</v>
      </c>
    </row>
    <row r="464" spans="1:16" ht="12">
      <c r="A464" s="24"/>
      <c r="B464" s="24"/>
      <c r="C464" s="646"/>
      <c r="D464" s="640" t="s">
        <v>1741</v>
      </c>
      <c r="E464" s="782">
        <v>41</v>
      </c>
      <c r="F464" s="782">
        <v>17</v>
      </c>
      <c r="G464" s="324" t="s">
        <v>613</v>
      </c>
      <c r="H464" s="324" t="s">
        <v>613</v>
      </c>
      <c r="I464" s="782">
        <v>24</v>
      </c>
      <c r="J464" s="782">
        <v>26</v>
      </c>
      <c r="K464" s="782">
        <v>10</v>
      </c>
      <c r="L464" s="782">
        <v>0</v>
      </c>
      <c r="M464" s="782">
        <v>0</v>
      </c>
      <c r="N464" s="782">
        <v>1</v>
      </c>
      <c r="O464" s="782">
        <v>3</v>
      </c>
      <c r="P464" s="782">
        <v>1</v>
      </c>
    </row>
    <row r="465" spans="1:16" s="21" customFormat="1" ht="20.25" customHeight="1">
      <c r="A465" s="24"/>
      <c r="B465" s="24" t="s">
        <v>657</v>
      </c>
      <c r="C465" s="646"/>
      <c r="D465" s="640"/>
    </row>
    <row r="466" spans="1:16" s="21" customFormat="1" ht="20.25" customHeight="1">
      <c r="A466" s="24"/>
      <c r="B466" s="24"/>
      <c r="C466" s="646" t="s">
        <v>2332</v>
      </c>
      <c r="D466" s="640" t="s">
        <v>1739</v>
      </c>
      <c r="E466" s="782">
        <v>4999</v>
      </c>
      <c r="F466" s="782">
        <v>3962</v>
      </c>
      <c r="G466" s="782">
        <v>3481</v>
      </c>
      <c r="H466" s="782">
        <v>481</v>
      </c>
      <c r="I466" s="782">
        <v>1037</v>
      </c>
      <c r="J466" s="782">
        <v>3148</v>
      </c>
      <c r="K466" s="782">
        <v>847</v>
      </c>
      <c r="L466" s="782">
        <v>187</v>
      </c>
      <c r="M466" s="782">
        <v>8</v>
      </c>
      <c r="N466" s="782">
        <v>536</v>
      </c>
      <c r="O466" s="782">
        <v>218</v>
      </c>
      <c r="P466" s="782">
        <v>55</v>
      </c>
    </row>
    <row r="467" spans="1:16">
      <c r="A467" s="24"/>
      <c r="B467" s="24"/>
      <c r="C467" s="646"/>
      <c r="D467" s="640" t="s">
        <v>1740</v>
      </c>
      <c r="E467" s="782">
        <v>1170</v>
      </c>
      <c r="F467" s="782">
        <v>513</v>
      </c>
      <c r="G467" s="782">
        <v>423</v>
      </c>
      <c r="H467" s="782">
        <v>90</v>
      </c>
      <c r="I467" s="782">
        <v>657</v>
      </c>
      <c r="J467" s="782">
        <v>676</v>
      </c>
      <c r="K467" s="782">
        <v>211</v>
      </c>
      <c r="L467" s="782">
        <v>52</v>
      </c>
      <c r="M467" s="782">
        <v>5</v>
      </c>
      <c r="N467" s="782">
        <v>156</v>
      </c>
      <c r="O467" s="782">
        <v>54</v>
      </c>
      <c r="P467" s="782">
        <v>16</v>
      </c>
    </row>
    <row r="468" spans="1:16">
      <c r="A468" s="24"/>
      <c r="B468" s="24"/>
      <c r="C468" s="646"/>
      <c r="D468" s="640" t="s">
        <v>1741</v>
      </c>
      <c r="E468" s="782">
        <v>6169</v>
      </c>
      <c r="F468" s="782">
        <v>4475</v>
      </c>
      <c r="G468" s="782">
        <v>3904</v>
      </c>
      <c r="H468" s="782">
        <v>571</v>
      </c>
      <c r="I468" s="782">
        <v>1694</v>
      </c>
      <c r="J468" s="782">
        <v>3824</v>
      </c>
      <c r="K468" s="782">
        <v>1058</v>
      </c>
      <c r="L468" s="782">
        <v>239</v>
      </c>
      <c r="M468" s="782">
        <v>13</v>
      </c>
      <c r="N468" s="782">
        <v>692</v>
      </c>
      <c r="O468" s="782">
        <v>272</v>
      </c>
      <c r="P468" s="782">
        <v>71</v>
      </c>
    </row>
    <row r="469" spans="1:16" s="21" customFormat="1" ht="20.25" customHeight="1">
      <c r="A469" s="24"/>
      <c r="B469" s="24"/>
      <c r="C469" s="646" t="s">
        <v>2333</v>
      </c>
      <c r="D469" s="640" t="s">
        <v>1739</v>
      </c>
      <c r="E469" s="782">
        <v>2877</v>
      </c>
      <c r="F469" s="782">
        <v>2464</v>
      </c>
      <c r="G469" s="782">
        <v>1943</v>
      </c>
      <c r="H469" s="782">
        <v>521</v>
      </c>
      <c r="I469" s="782">
        <v>413</v>
      </c>
      <c r="J469" s="782">
        <v>1847</v>
      </c>
      <c r="K469" s="782">
        <v>255</v>
      </c>
      <c r="L469" s="782">
        <v>42</v>
      </c>
      <c r="M469" s="782">
        <v>2</v>
      </c>
      <c r="N469" s="782">
        <v>467</v>
      </c>
      <c r="O469" s="782">
        <v>227</v>
      </c>
      <c r="P469" s="782">
        <v>37</v>
      </c>
    </row>
    <row r="470" spans="1:16">
      <c r="A470" s="24"/>
      <c r="B470" s="24"/>
      <c r="C470" s="646"/>
      <c r="D470" s="640" t="s">
        <v>1740</v>
      </c>
      <c r="E470" s="782">
        <v>987</v>
      </c>
      <c r="F470" s="782">
        <v>468</v>
      </c>
      <c r="G470" s="782">
        <v>373</v>
      </c>
      <c r="H470" s="782">
        <v>95</v>
      </c>
      <c r="I470" s="782">
        <v>519</v>
      </c>
      <c r="J470" s="782">
        <v>655</v>
      </c>
      <c r="K470" s="782">
        <v>93</v>
      </c>
      <c r="L470" s="782">
        <v>18</v>
      </c>
      <c r="M470" s="782">
        <v>1</v>
      </c>
      <c r="N470" s="782">
        <v>160</v>
      </c>
      <c r="O470" s="782">
        <v>54</v>
      </c>
      <c r="P470" s="782">
        <v>6</v>
      </c>
    </row>
    <row r="471" spans="1:16">
      <c r="A471" s="24"/>
      <c r="B471" s="24"/>
      <c r="C471" s="646"/>
      <c r="D471" s="640" t="s">
        <v>1741</v>
      </c>
      <c r="E471" s="782">
        <v>3864</v>
      </c>
      <c r="F471" s="782">
        <v>2932</v>
      </c>
      <c r="G471" s="782">
        <v>2316</v>
      </c>
      <c r="H471" s="782">
        <v>616</v>
      </c>
      <c r="I471" s="782">
        <v>932</v>
      </c>
      <c r="J471" s="782">
        <v>2502</v>
      </c>
      <c r="K471" s="782">
        <v>348</v>
      </c>
      <c r="L471" s="782">
        <v>60</v>
      </c>
      <c r="M471" s="782">
        <v>3</v>
      </c>
      <c r="N471" s="782">
        <v>627</v>
      </c>
      <c r="O471" s="782">
        <v>281</v>
      </c>
      <c r="P471" s="782">
        <v>43</v>
      </c>
    </row>
    <row r="472" spans="1:16" s="21" customFormat="1" ht="20.25" customHeight="1">
      <c r="A472" s="24"/>
      <c r="B472" s="24"/>
      <c r="C472" s="646" t="s">
        <v>2335</v>
      </c>
      <c r="D472" s="640" t="s">
        <v>1739</v>
      </c>
      <c r="E472" s="782">
        <v>7</v>
      </c>
      <c r="F472" s="782">
        <v>5</v>
      </c>
      <c r="G472" s="782">
        <v>0</v>
      </c>
      <c r="H472" s="782">
        <v>5</v>
      </c>
      <c r="I472" s="782">
        <v>2</v>
      </c>
      <c r="J472" s="782">
        <v>0</v>
      </c>
      <c r="K472" s="782">
        <v>3</v>
      </c>
      <c r="L472" s="782">
        <v>0</v>
      </c>
      <c r="M472" s="782">
        <v>0</v>
      </c>
      <c r="N472" s="782">
        <v>1</v>
      </c>
      <c r="O472" s="782">
        <v>2</v>
      </c>
      <c r="P472" s="782">
        <v>1</v>
      </c>
    </row>
    <row r="473" spans="1:16">
      <c r="A473" s="24"/>
      <c r="B473" s="24"/>
      <c r="C473" s="646"/>
      <c r="D473" s="640" t="s">
        <v>1741</v>
      </c>
      <c r="E473" s="782">
        <v>7</v>
      </c>
      <c r="F473" s="782">
        <v>5</v>
      </c>
      <c r="G473" s="782">
        <v>0</v>
      </c>
      <c r="H473" s="782">
        <v>5</v>
      </c>
      <c r="I473" s="782">
        <v>2</v>
      </c>
      <c r="J473" s="782">
        <v>0</v>
      </c>
      <c r="K473" s="782">
        <v>3</v>
      </c>
      <c r="L473" s="782">
        <v>0</v>
      </c>
      <c r="M473" s="782">
        <v>0</v>
      </c>
      <c r="N473" s="782">
        <v>1</v>
      </c>
      <c r="O473" s="782">
        <v>2</v>
      </c>
      <c r="P473" s="782">
        <v>1</v>
      </c>
    </row>
    <row r="474" spans="1:16" s="21" customFormat="1" ht="20.25" customHeight="1">
      <c r="A474" s="24"/>
      <c r="B474" s="24"/>
      <c r="C474" s="889" t="s">
        <v>1874</v>
      </c>
      <c r="D474" s="640" t="s">
        <v>1739</v>
      </c>
      <c r="E474" s="782">
        <v>7883</v>
      </c>
      <c r="F474" s="782">
        <v>6431</v>
      </c>
      <c r="G474" s="782">
        <v>5424</v>
      </c>
      <c r="H474" s="782">
        <v>1007</v>
      </c>
      <c r="I474" s="782">
        <v>1452</v>
      </c>
      <c r="J474" s="782">
        <v>4995</v>
      </c>
      <c r="K474" s="782">
        <v>1105</v>
      </c>
      <c r="L474" s="782">
        <v>229</v>
      </c>
      <c r="M474" s="782">
        <v>10</v>
      </c>
      <c r="N474" s="782">
        <v>1004</v>
      </c>
      <c r="O474" s="782">
        <v>447</v>
      </c>
      <c r="P474" s="782">
        <v>93</v>
      </c>
    </row>
    <row r="475" spans="1:16" s="21" customFormat="1">
      <c r="A475" s="24"/>
      <c r="B475" s="24"/>
      <c r="C475" s="646"/>
      <c r="D475" s="640" t="s">
        <v>1740</v>
      </c>
      <c r="E475" s="782">
        <v>2157</v>
      </c>
      <c r="F475" s="782">
        <v>981</v>
      </c>
      <c r="G475" s="782">
        <v>796</v>
      </c>
      <c r="H475" s="782">
        <v>185</v>
      </c>
      <c r="I475" s="782">
        <v>1176</v>
      </c>
      <c r="J475" s="782">
        <v>1331</v>
      </c>
      <c r="K475" s="782">
        <v>304</v>
      </c>
      <c r="L475" s="782">
        <v>70</v>
      </c>
      <c r="M475" s="782">
        <v>6</v>
      </c>
      <c r="N475" s="782">
        <v>316</v>
      </c>
      <c r="O475" s="782">
        <v>108</v>
      </c>
      <c r="P475" s="782">
        <v>22</v>
      </c>
    </row>
    <row r="476" spans="1:16" s="21" customFormat="1">
      <c r="A476" s="24"/>
      <c r="B476" s="24"/>
      <c r="C476" s="646"/>
      <c r="D476" s="640" t="s">
        <v>1741</v>
      </c>
      <c r="E476" s="782">
        <v>10040</v>
      </c>
      <c r="F476" s="782">
        <v>7412</v>
      </c>
      <c r="G476" s="782">
        <v>6220</v>
      </c>
      <c r="H476" s="782">
        <v>1192</v>
      </c>
      <c r="I476" s="782">
        <v>2628</v>
      </c>
      <c r="J476" s="782">
        <v>6326</v>
      </c>
      <c r="K476" s="782">
        <v>1409</v>
      </c>
      <c r="L476" s="782">
        <v>299</v>
      </c>
      <c r="M476" s="782">
        <v>16</v>
      </c>
      <c r="N476" s="782">
        <v>1320</v>
      </c>
      <c r="O476" s="782">
        <v>555</v>
      </c>
      <c r="P476" s="782">
        <v>115</v>
      </c>
    </row>
    <row r="477" spans="1:16" s="21" customFormat="1" ht="20.25" customHeight="1">
      <c r="A477" s="24"/>
      <c r="B477" s="24" t="s">
        <v>658</v>
      </c>
      <c r="C477" s="646"/>
      <c r="D477" s="640"/>
    </row>
    <row r="478" spans="1:16" s="21" customFormat="1" ht="20.25" customHeight="1">
      <c r="A478" s="24"/>
      <c r="B478" s="24"/>
      <c r="C478" s="646" t="s">
        <v>2332</v>
      </c>
      <c r="D478" s="640" t="s">
        <v>1739</v>
      </c>
      <c r="E478" s="782">
        <v>251</v>
      </c>
      <c r="F478" s="782">
        <v>178</v>
      </c>
      <c r="G478" s="324" t="s">
        <v>613</v>
      </c>
      <c r="H478" s="324" t="s">
        <v>613</v>
      </c>
      <c r="I478" s="782">
        <v>73</v>
      </c>
      <c r="J478" s="782">
        <v>133</v>
      </c>
      <c r="K478" s="782">
        <v>19</v>
      </c>
      <c r="L478" s="782">
        <v>7</v>
      </c>
      <c r="M478" s="782">
        <v>1</v>
      </c>
      <c r="N478" s="782">
        <v>74</v>
      </c>
      <c r="O478" s="782">
        <v>12</v>
      </c>
      <c r="P478" s="782">
        <v>5</v>
      </c>
    </row>
    <row r="479" spans="1:16" ht="12">
      <c r="A479" s="24"/>
      <c r="B479" s="24"/>
      <c r="C479" s="646"/>
      <c r="D479" s="640" t="s">
        <v>1740</v>
      </c>
      <c r="E479" s="782">
        <v>112</v>
      </c>
      <c r="F479" s="782">
        <v>50</v>
      </c>
      <c r="G479" s="324" t="s">
        <v>613</v>
      </c>
      <c r="H479" s="324" t="s">
        <v>613</v>
      </c>
      <c r="I479" s="782">
        <v>62</v>
      </c>
      <c r="J479" s="782">
        <v>54</v>
      </c>
      <c r="K479" s="782">
        <v>13</v>
      </c>
      <c r="L479" s="782">
        <v>4</v>
      </c>
      <c r="M479" s="782">
        <v>2</v>
      </c>
      <c r="N479" s="782">
        <v>30</v>
      </c>
      <c r="O479" s="782">
        <v>9</v>
      </c>
      <c r="P479" s="782">
        <v>0</v>
      </c>
    </row>
    <row r="480" spans="1:16" ht="12">
      <c r="A480" s="24"/>
      <c r="B480" s="24"/>
      <c r="C480" s="646"/>
      <c r="D480" s="640" t="s">
        <v>1741</v>
      </c>
      <c r="E480" s="782">
        <v>363</v>
      </c>
      <c r="F480" s="782">
        <v>228</v>
      </c>
      <c r="G480" s="324" t="s">
        <v>613</v>
      </c>
      <c r="H480" s="324" t="s">
        <v>613</v>
      </c>
      <c r="I480" s="782">
        <v>135</v>
      </c>
      <c r="J480" s="782">
        <v>187</v>
      </c>
      <c r="K480" s="782">
        <v>32</v>
      </c>
      <c r="L480" s="782">
        <v>11</v>
      </c>
      <c r="M480" s="782">
        <v>3</v>
      </c>
      <c r="N480" s="782">
        <v>104</v>
      </c>
      <c r="O480" s="782">
        <v>21</v>
      </c>
      <c r="P480" s="782">
        <v>5</v>
      </c>
    </row>
    <row r="481" spans="1:16" s="21" customFormat="1" ht="20.25" customHeight="1">
      <c r="A481" s="24"/>
      <c r="B481" s="24"/>
      <c r="C481" s="646" t="s">
        <v>2333</v>
      </c>
      <c r="D481" s="640" t="s">
        <v>1739</v>
      </c>
      <c r="E481" s="782">
        <v>524</v>
      </c>
      <c r="F481" s="782">
        <v>474</v>
      </c>
      <c r="G481" s="782">
        <v>359</v>
      </c>
      <c r="H481" s="782">
        <v>115</v>
      </c>
      <c r="I481" s="782">
        <v>50</v>
      </c>
      <c r="J481" s="782">
        <v>365</v>
      </c>
      <c r="K481" s="782">
        <v>34</v>
      </c>
      <c r="L481" s="782">
        <v>10</v>
      </c>
      <c r="M481" s="782">
        <v>1</v>
      </c>
      <c r="N481" s="782">
        <v>91</v>
      </c>
      <c r="O481" s="782">
        <v>20</v>
      </c>
      <c r="P481" s="782">
        <v>3</v>
      </c>
    </row>
    <row r="482" spans="1:16">
      <c r="A482" s="24"/>
      <c r="B482" s="24"/>
      <c r="C482" s="646"/>
      <c r="D482" s="640" t="s">
        <v>1740</v>
      </c>
      <c r="E482" s="782">
        <v>166</v>
      </c>
      <c r="F482" s="782">
        <v>91</v>
      </c>
      <c r="G482" s="782">
        <v>74</v>
      </c>
      <c r="H482" s="782">
        <v>17</v>
      </c>
      <c r="I482" s="782">
        <v>75</v>
      </c>
      <c r="J482" s="782">
        <v>123</v>
      </c>
      <c r="K482" s="782">
        <v>11</v>
      </c>
      <c r="L482" s="782">
        <v>6</v>
      </c>
      <c r="M482" s="782">
        <v>2</v>
      </c>
      <c r="N482" s="782">
        <v>18</v>
      </c>
      <c r="O482" s="782">
        <v>6</v>
      </c>
      <c r="P482" s="782">
        <v>0</v>
      </c>
    </row>
    <row r="483" spans="1:16">
      <c r="A483" s="24"/>
      <c r="B483" s="24"/>
      <c r="C483" s="646"/>
      <c r="D483" s="640" t="s">
        <v>1741</v>
      </c>
      <c r="E483" s="782">
        <v>690</v>
      </c>
      <c r="F483" s="782">
        <v>565</v>
      </c>
      <c r="G483" s="782">
        <v>433</v>
      </c>
      <c r="H483" s="782">
        <v>132</v>
      </c>
      <c r="I483" s="782">
        <v>125</v>
      </c>
      <c r="J483" s="782">
        <v>488</v>
      </c>
      <c r="K483" s="782">
        <v>45</v>
      </c>
      <c r="L483" s="782">
        <v>16</v>
      </c>
      <c r="M483" s="782">
        <v>3</v>
      </c>
      <c r="N483" s="782">
        <v>109</v>
      </c>
      <c r="O483" s="782">
        <v>26</v>
      </c>
      <c r="P483" s="782">
        <v>3</v>
      </c>
    </row>
    <row r="484" spans="1:16" s="21" customFormat="1" ht="20.25" customHeight="1">
      <c r="A484" s="24"/>
      <c r="B484" s="24"/>
      <c r="C484" s="889" t="s">
        <v>1874</v>
      </c>
      <c r="D484" s="640" t="s">
        <v>1739</v>
      </c>
      <c r="E484" s="782">
        <v>775</v>
      </c>
      <c r="F484" s="782">
        <v>652</v>
      </c>
      <c r="G484" s="324" t="s">
        <v>613</v>
      </c>
      <c r="H484" s="324" t="s">
        <v>613</v>
      </c>
      <c r="I484" s="782">
        <v>123</v>
      </c>
      <c r="J484" s="782">
        <v>498</v>
      </c>
      <c r="K484" s="782">
        <v>53</v>
      </c>
      <c r="L484" s="782">
        <v>17</v>
      </c>
      <c r="M484" s="782">
        <v>2</v>
      </c>
      <c r="N484" s="782">
        <v>165</v>
      </c>
      <c r="O484" s="782">
        <v>32</v>
      </c>
      <c r="P484" s="782">
        <v>8</v>
      </c>
    </row>
    <row r="485" spans="1:16" s="21" customFormat="1" ht="12">
      <c r="A485" s="24"/>
      <c r="B485" s="24"/>
      <c r="C485" s="646"/>
      <c r="D485" s="640" t="s">
        <v>1740</v>
      </c>
      <c r="E485" s="782">
        <v>278</v>
      </c>
      <c r="F485" s="782">
        <v>141</v>
      </c>
      <c r="G485" s="324" t="s">
        <v>613</v>
      </c>
      <c r="H485" s="324" t="s">
        <v>613</v>
      </c>
      <c r="I485" s="782">
        <v>137</v>
      </c>
      <c r="J485" s="782">
        <v>177</v>
      </c>
      <c r="K485" s="782">
        <v>24</v>
      </c>
      <c r="L485" s="782">
        <v>10</v>
      </c>
      <c r="M485" s="782">
        <v>4</v>
      </c>
      <c r="N485" s="782">
        <v>48</v>
      </c>
      <c r="O485" s="782">
        <v>15</v>
      </c>
      <c r="P485" s="782">
        <v>0</v>
      </c>
    </row>
    <row r="486" spans="1:16" s="21" customFormat="1" ht="12">
      <c r="A486" s="24"/>
      <c r="B486" s="24"/>
      <c r="C486" s="646"/>
      <c r="D486" s="640" t="s">
        <v>1741</v>
      </c>
      <c r="E486" s="782">
        <v>1053</v>
      </c>
      <c r="F486" s="782">
        <v>793</v>
      </c>
      <c r="G486" s="324" t="s">
        <v>613</v>
      </c>
      <c r="H486" s="324" t="s">
        <v>613</v>
      </c>
      <c r="I486" s="782">
        <v>260</v>
      </c>
      <c r="J486" s="782">
        <v>675</v>
      </c>
      <c r="K486" s="782">
        <v>77</v>
      </c>
      <c r="L486" s="782">
        <v>27</v>
      </c>
      <c r="M486" s="782">
        <v>6</v>
      </c>
      <c r="N486" s="782">
        <v>213</v>
      </c>
      <c r="O486" s="782">
        <v>47</v>
      </c>
      <c r="P486" s="782">
        <v>8</v>
      </c>
    </row>
    <row r="487" spans="1:16" s="21" customFormat="1">
      <c r="A487" s="24"/>
      <c r="B487" s="24"/>
      <c r="C487" s="646"/>
      <c r="D487" s="890"/>
    </row>
    <row r="488" spans="1:16" s="21" customFormat="1">
      <c r="A488" s="24"/>
      <c r="B488" s="24"/>
      <c r="C488" s="646"/>
      <c r="D488" s="890"/>
      <c r="E488" s="892"/>
      <c r="F488" s="782"/>
      <c r="G488" s="782"/>
      <c r="H488" s="782"/>
      <c r="I488" s="782"/>
      <c r="J488" s="782"/>
      <c r="K488" s="782"/>
      <c r="L488" s="782"/>
      <c r="M488" s="782"/>
      <c r="N488" s="782"/>
      <c r="O488" s="782"/>
      <c r="P488" s="782"/>
    </row>
    <row r="489" spans="1:16" s="21" customFormat="1">
      <c r="A489" s="24"/>
      <c r="B489" s="24"/>
      <c r="C489" s="646"/>
      <c r="D489" s="890"/>
      <c r="E489" s="892"/>
      <c r="F489" s="782"/>
      <c r="G489" s="782"/>
      <c r="H489" s="782"/>
      <c r="I489" s="782"/>
      <c r="J489" s="782"/>
      <c r="K489" s="782"/>
      <c r="L489" s="782"/>
      <c r="M489" s="782"/>
      <c r="N489" s="782"/>
      <c r="O489" s="782"/>
      <c r="P489" s="782"/>
    </row>
    <row r="490" spans="1:16" s="21" customFormat="1">
      <c r="A490" s="24"/>
      <c r="B490" s="24"/>
      <c r="C490" s="646"/>
      <c r="D490" s="890"/>
      <c r="E490" s="892"/>
      <c r="F490" s="782"/>
      <c r="G490" s="782"/>
      <c r="H490" s="782"/>
      <c r="I490" s="782"/>
      <c r="J490" s="782"/>
      <c r="K490" s="782"/>
      <c r="L490" s="782"/>
      <c r="M490" s="782"/>
      <c r="N490" s="782"/>
      <c r="O490" s="782"/>
      <c r="P490" s="782"/>
    </row>
    <row r="491" spans="1:16" s="21" customFormat="1">
      <c r="A491" s="61" t="s">
        <v>46</v>
      </c>
      <c r="B491" s="24"/>
      <c r="C491" s="646"/>
      <c r="D491" s="640"/>
      <c r="E491" s="782"/>
      <c r="F491" s="782"/>
      <c r="G491" s="782"/>
      <c r="H491" s="782"/>
      <c r="I491" s="782"/>
      <c r="J491" s="782"/>
      <c r="K491" s="782"/>
      <c r="L491" s="782"/>
      <c r="M491" s="782"/>
      <c r="N491" s="782"/>
      <c r="O491" s="782"/>
      <c r="P491" s="782"/>
    </row>
    <row r="492" spans="1:16" s="21" customFormat="1" ht="20.25" customHeight="1">
      <c r="A492" s="24"/>
      <c r="B492" s="24" t="s">
        <v>660</v>
      </c>
      <c r="C492" s="646"/>
      <c r="D492" s="640"/>
      <c r="E492" s="891"/>
      <c r="F492" s="891"/>
      <c r="G492" s="891"/>
      <c r="H492" s="891"/>
      <c r="I492" s="891"/>
      <c r="J492" s="891"/>
      <c r="K492" s="891"/>
      <c r="L492" s="891"/>
      <c r="M492" s="891"/>
      <c r="N492" s="891"/>
      <c r="O492" s="891"/>
      <c r="P492" s="891"/>
    </row>
    <row r="493" spans="1:16" s="21" customFormat="1" ht="20.25" customHeight="1">
      <c r="A493" s="24"/>
      <c r="B493" s="24"/>
      <c r="C493" s="646" t="s">
        <v>2333</v>
      </c>
      <c r="D493" s="640" t="s">
        <v>1739</v>
      </c>
      <c r="E493" s="782">
        <v>768</v>
      </c>
      <c r="F493" s="782">
        <v>768</v>
      </c>
      <c r="G493" s="782">
        <v>0</v>
      </c>
      <c r="H493" s="782">
        <v>768</v>
      </c>
      <c r="I493" s="782">
        <v>0</v>
      </c>
      <c r="J493" s="782">
        <v>648</v>
      </c>
      <c r="K493" s="782">
        <v>117</v>
      </c>
      <c r="L493" s="782">
        <v>1</v>
      </c>
      <c r="M493" s="782">
        <v>0</v>
      </c>
      <c r="N493" s="782">
        <v>0</v>
      </c>
      <c r="O493" s="782">
        <v>2</v>
      </c>
      <c r="P493" s="782">
        <v>0</v>
      </c>
    </row>
    <row r="494" spans="1:16">
      <c r="A494" s="24"/>
      <c r="B494" s="24"/>
      <c r="C494" s="646"/>
      <c r="D494" s="640" t="s">
        <v>1740</v>
      </c>
      <c r="E494" s="782">
        <v>202</v>
      </c>
      <c r="F494" s="782">
        <v>202</v>
      </c>
      <c r="G494" s="782">
        <v>0</v>
      </c>
      <c r="H494" s="782">
        <v>202</v>
      </c>
      <c r="I494" s="782">
        <v>0</v>
      </c>
      <c r="J494" s="782">
        <v>163</v>
      </c>
      <c r="K494" s="782">
        <v>38</v>
      </c>
      <c r="L494" s="782">
        <v>0</v>
      </c>
      <c r="M494" s="782">
        <v>0</v>
      </c>
      <c r="N494" s="782">
        <v>1</v>
      </c>
      <c r="O494" s="782">
        <v>0</v>
      </c>
      <c r="P494" s="782">
        <v>0</v>
      </c>
    </row>
    <row r="495" spans="1:16">
      <c r="A495" s="24"/>
      <c r="B495" s="24"/>
      <c r="C495" s="646"/>
      <c r="D495" s="640" t="s">
        <v>1741</v>
      </c>
      <c r="E495" s="782">
        <v>970</v>
      </c>
      <c r="F495" s="782">
        <v>970</v>
      </c>
      <c r="G495" s="782">
        <v>0</v>
      </c>
      <c r="H495" s="782">
        <v>970</v>
      </c>
      <c r="I495" s="782">
        <v>0</v>
      </c>
      <c r="J495" s="782">
        <v>811</v>
      </c>
      <c r="K495" s="782">
        <v>155</v>
      </c>
      <c r="L495" s="782">
        <v>1</v>
      </c>
      <c r="M495" s="782">
        <v>0</v>
      </c>
      <c r="N495" s="782">
        <v>1</v>
      </c>
      <c r="O495" s="782">
        <v>2</v>
      </c>
      <c r="P495" s="782">
        <v>0</v>
      </c>
    </row>
    <row r="496" spans="1:16" s="21" customFormat="1" ht="20.25" customHeight="1">
      <c r="A496" s="24"/>
      <c r="B496" s="24"/>
      <c r="C496" s="889" t="s">
        <v>1874</v>
      </c>
      <c r="D496" s="640" t="s">
        <v>1739</v>
      </c>
      <c r="E496" s="782">
        <v>768</v>
      </c>
      <c r="F496" s="782">
        <v>768</v>
      </c>
      <c r="G496" s="782">
        <v>0</v>
      </c>
      <c r="H496" s="782">
        <v>768</v>
      </c>
      <c r="I496" s="782">
        <v>0</v>
      </c>
      <c r="J496" s="782">
        <v>648</v>
      </c>
      <c r="K496" s="782">
        <v>117</v>
      </c>
      <c r="L496" s="782">
        <v>1</v>
      </c>
      <c r="M496" s="782">
        <v>0</v>
      </c>
      <c r="N496" s="782">
        <v>0</v>
      </c>
      <c r="O496" s="782">
        <v>2</v>
      </c>
      <c r="P496" s="782">
        <v>0</v>
      </c>
    </row>
    <row r="497" spans="1:16">
      <c r="A497" s="24"/>
      <c r="B497" s="24"/>
      <c r="C497" s="646"/>
      <c r="D497" s="640" t="s">
        <v>1740</v>
      </c>
      <c r="E497" s="782">
        <v>202</v>
      </c>
      <c r="F497" s="782">
        <v>202</v>
      </c>
      <c r="G497" s="782">
        <v>0</v>
      </c>
      <c r="H497" s="782">
        <v>202</v>
      </c>
      <c r="I497" s="782">
        <v>0</v>
      </c>
      <c r="J497" s="782">
        <v>163</v>
      </c>
      <c r="K497" s="782">
        <v>38</v>
      </c>
      <c r="L497" s="782">
        <v>0</v>
      </c>
      <c r="M497" s="782">
        <v>0</v>
      </c>
      <c r="N497" s="782">
        <v>1</v>
      </c>
      <c r="O497" s="782">
        <v>0</v>
      </c>
      <c r="P497" s="782">
        <v>0</v>
      </c>
    </row>
    <row r="498" spans="1:16">
      <c r="A498" s="24"/>
      <c r="B498" s="24"/>
      <c r="C498" s="646"/>
      <c r="D498" s="640" t="s">
        <v>1741</v>
      </c>
      <c r="E498" s="782">
        <v>970</v>
      </c>
      <c r="F498" s="782">
        <v>970</v>
      </c>
      <c r="G498" s="782">
        <v>0</v>
      </c>
      <c r="H498" s="782">
        <v>970</v>
      </c>
      <c r="I498" s="782">
        <v>0</v>
      </c>
      <c r="J498" s="782">
        <v>811</v>
      </c>
      <c r="K498" s="782">
        <v>155</v>
      </c>
      <c r="L498" s="782">
        <v>1</v>
      </c>
      <c r="M498" s="782">
        <v>0</v>
      </c>
      <c r="N498" s="782">
        <v>1</v>
      </c>
      <c r="O498" s="782">
        <v>2</v>
      </c>
      <c r="P498" s="782">
        <v>0</v>
      </c>
    </row>
    <row r="499" spans="1:16" s="21" customFormat="1" ht="20.25" customHeight="1">
      <c r="A499" s="24"/>
      <c r="B499" s="24" t="s">
        <v>661</v>
      </c>
      <c r="C499" s="646"/>
      <c r="D499" s="640" t="s">
        <v>1739</v>
      </c>
      <c r="E499" s="782">
        <v>48</v>
      </c>
      <c r="F499" s="782">
        <v>47</v>
      </c>
      <c r="G499" s="782">
        <v>0</v>
      </c>
      <c r="H499" s="782">
        <v>47</v>
      </c>
      <c r="I499" s="782">
        <v>1</v>
      </c>
      <c r="J499" s="782">
        <v>4</v>
      </c>
      <c r="K499" s="782">
        <v>16</v>
      </c>
      <c r="L499" s="782">
        <v>0</v>
      </c>
      <c r="M499" s="782">
        <v>1</v>
      </c>
      <c r="N499" s="782">
        <v>4</v>
      </c>
      <c r="O499" s="782">
        <v>2</v>
      </c>
      <c r="P499" s="782">
        <v>21</v>
      </c>
    </row>
    <row r="500" spans="1:16" s="21" customFormat="1">
      <c r="A500" s="24"/>
      <c r="B500" s="24"/>
      <c r="C500" s="646"/>
      <c r="D500" s="640" t="s">
        <v>1740</v>
      </c>
      <c r="E500" s="782">
        <v>10</v>
      </c>
      <c r="F500" s="782">
        <v>10</v>
      </c>
      <c r="G500" s="782">
        <v>0</v>
      </c>
      <c r="H500" s="782">
        <v>10</v>
      </c>
      <c r="I500" s="782">
        <v>0</v>
      </c>
      <c r="J500" s="782">
        <v>1</v>
      </c>
      <c r="K500" s="782">
        <v>4</v>
      </c>
      <c r="L500" s="782">
        <v>0</v>
      </c>
      <c r="M500" s="782">
        <v>0</v>
      </c>
      <c r="N500" s="782">
        <v>4</v>
      </c>
      <c r="O500" s="782">
        <v>1</v>
      </c>
      <c r="P500" s="782">
        <v>0</v>
      </c>
    </row>
    <row r="501" spans="1:16" s="21" customFormat="1">
      <c r="A501" s="24"/>
      <c r="B501" s="24"/>
      <c r="C501" s="646"/>
      <c r="D501" s="640" t="s">
        <v>1741</v>
      </c>
      <c r="E501" s="782">
        <v>58</v>
      </c>
      <c r="F501" s="782">
        <v>57</v>
      </c>
      <c r="G501" s="782">
        <v>0</v>
      </c>
      <c r="H501" s="782">
        <v>57</v>
      </c>
      <c r="I501" s="782">
        <v>1</v>
      </c>
      <c r="J501" s="782">
        <v>5</v>
      </c>
      <c r="K501" s="782">
        <v>20</v>
      </c>
      <c r="L501" s="782">
        <v>0</v>
      </c>
      <c r="M501" s="782">
        <v>1</v>
      </c>
      <c r="N501" s="782">
        <v>8</v>
      </c>
      <c r="O501" s="782">
        <v>3</v>
      </c>
      <c r="P501" s="782">
        <v>21</v>
      </c>
    </row>
    <row r="502" spans="1:16" s="21" customFormat="1" ht="20.25" customHeight="1">
      <c r="A502" s="24"/>
      <c r="B502" s="24" t="s">
        <v>1842</v>
      </c>
      <c r="C502" s="646"/>
      <c r="D502" s="640" t="s">
        <v>1739</v>
      </c>
      <c r="E502" s="782">
        <v>10251</v>
      </c>
      <c r="F502" s="782">
        <v>8425</v>
      </c>
      <c r="G502" s="782">
        <v>6291</v>
      </c>
      <c r="H502" s="782">
        <v>2134</v>
      </c>
      <c r="I502" s="782">
        <v>1826</v>
      </c>
      <c r="J502" s="782">
        <v>6501</v>
      </c>
      <c r="K502" s="782">
        <v>1461</v>
      </c>
      <c r="L502" s="782">
        <v>288</v>
      </c>
      <c r="M502" s="782">
        <v>15</v>
      </c>
      <c r="N502" s="782">
        <v>1318</v>
      </c>
      <c r="O502" s="782">
        <v>536</v>
      </c>
      <c r="P502" s="782">
        <v>132</v>
      </c>
    </row>
    <row r="503" spans="1:16" s="21" customFormat="1">
      <c r="A503" s="24"/>
      <c r="B503" s="24"/>
      <c r="C503" s="646"/>
      <c r="D503" s="640" t="s">
        <v>1740</v>
      </c>
      <c r="E503" s="782">
        <v>7841</v>
      </c>
      <c r="F503" s="782">
        <v>3516</v>
      </c>
      <c r="G503" s="782">
        <v>2755</v>
      </c>
      <c r="H503" s="782">
        <v>761</v>
      </c>
      <c r="I503" s="782">
        <v>4325</v>
      </c>
      <c r="J503" s="782">
        <v>4981</v>
      </c>
      <c r="K503" s="782">
        <v>1321</v>
      </c>
      <c r="L503" s="782">
        <v>219</v>
      </c>
      <c r="M503" s="782">
        <v>50</v>
      </c>
      <c r="N503" s="782">
        <v>811</v>
      </c>
      <c r="O503" s="782">
        <v>366</v>
      </c>
      <c r="P503" s="782">
        <v>93</v>
      </c>
    </row>
    <row r="504" spans="1:16" s="21" customFormat="1">
      <c r="A504" s="24"/>
      <c r="B504" s="24"/>
      <c r="C504" s="646"/>
      <c r="D504" s="640" t="s">
        <v>1741</v>
      </c>
      <c r="E504" s="782">
        <v>18092</v>
      </c>
      <c r="F504" s="782">
        <v>11941</v>
      </c>
      <c r="G504" s="782">
        <v>9046</v>
      </c>
      <c r="H504" s="782">
        <v>2895</v>
      </c>
      <c r="I504" s="782">
        <v>6151</v>
      </c>
      <c r="J504" s="782">
        <v>11482</v>
      </c>
      <c r="K504" s="782">
        <v>2782</v>
      </c>
      <c r="L504" s="782">
        <v>507</v>
      </c>
      <c r="M504" s="782">
        <v>65</v>
      </c>
      <c r="N504" s="782">
        <v>2129</v>
      </c>
      <c r="O504" s="782">
        <v>902</v>
      </c>
      <c r="P504" s="782">
        <v>225</v>
      </c>
    </row>
    <row r="505" spans="1:16" s="21" customFormat="1" ht="20.25" customHeight="1">
      <c r="A505" s="24"/>
      <c r="B505" s="24" t="s">
        <v>662</v>
      </c>
      <c r="C505" s="646"/>
      <c r="D505" s="640" t="s">
        <v>1739</v>
      </c>
      <c r="E505" s="782">
        <v>66</v>
      </c>
      <c r="F505" s="782">
        <v>0</v>
      </c>
      <c r="G505" s="782">
        <v>0</v>
      </c>
      <c r="H505" s="782">
        <v>0</v>
      </c>
      <c r="I505" s="782">
        <v>66</v>
      </c>
      <c r="J505" s="782">
        <v>18</v>
      </c>
      <c r="K505" s="782">
        <v>7</v>
      </c>
      <c r="L505" s="782">
        <v>9</v>
      </c>
      <c r="M505" s="782">
        <v>2</v>
      </c>
      <c r="N505" s="782">
        <v>9</v>
      </c>
      <c r="O505" s="782">
        <v>18</v>
      </c>
      <c r="P505" s="782">
        <v>3</v>
      </c>
    </row>
    <row r="506" spans="1:16">
      <c r="A506" s="24"/>
      <c r="B506" s="24"/>
      <c r="C506" s="24"/>
      <c r="D506" s="640" t="s">
        <v>1740</v>
      </c>
      <c r="E506" s="782">
        <v>46</v>
      </c>
      <c r="F506" s="782">
        <v>0</v>
      </c>
      <c r="G506" s="782">
        <v>0</v>
      </c>
      <c r="H506" s="782">
        <v>0</v>
      </c>
      <c r="I506" s="782">
        <v>46</v>
      </c>
      <c r="J506" s="782">
        <v>19</v>
      </c>
      <c r="K506" s="782">
        <v>8</v>
      </c>
      <c r="L506" s="782">
        <v>4</v>
      </c>
      <c r="M506" s="782">
        <v>2</v>
      </c>
      <c r="N506" s="782">
        <v>8</v>
      </c>
      <c r="O506" s="782">
        <v>5</v>
      </c>
      <c r="P506" s="782">
        <v>0</v>
      </c>
    </row>
    <row r="507" spans="1:16">
      <c r="A507" s="24"/>
      <c r="B507" s="24"/>
      <c r="C507" s="646"/>
      <c r="D507" s="640" t="s">
        <v>1741</v>
      </c>
      <c r="E507" s="782">
        <v>112</v>
      </c>
      <c r="F507" s="782">
        <v>0</v>
      </c>
      <c r="G507" s="782">
        <v>0</v>
      </c>
      <c r="H507" s="782">
        <v>0</v>
      </c>
      <c r="I507" s="782">
        <v>112</v>
      </c>
      <c r="J507" s="782">
        <v>37</v>
      </c>
      <c r="K507" s="782">
        <v>15</v>
      </c>
      <c r="L507" s="782">
        <v>13</v>
      </c>
      <c r="M507" s="782">
        <v>4</v>
      </c>
      <c r="N507" s="782">
        <v>17</v>
      </c>
      <c r="O507" s="782">
        <v>23</v>
      </c>
      <c r="P507" s="782">
        <v>3</v>
      </c>
    </row>
    <row r="508" spans="1:16" s="21" customFormat="1" ht="20.25" customHeight="1">
      <c r="A508" s="24"/>
      <c r="B508" s="24" t="s">
        <v>1845</v>
      </c>
      <c r="C508" s="646"/>
      <c r="D508" s="640" t="s">
        <v>1739</v>
      </c>
      <c r="E508" s="782">
        <v>66</v>
      </c>
      <c r="F508" s="782">
        <v>0</v>
      </c>
      <c r="G508" s="782">
        <v>0</v>
      </c>
      <c r="H508" s="782">
        <v>0</v>
      </c>
      <c r="I508" s="782">
        <v>66</v>
      </c>
      <c r="J508" s="782">
        <v>18</v>
      </c>
      <c r="K508" s="782">
        <v>7</v>
      </c>
      <c r="L508" s="782">
        <v>9</v>
      </c>
      <c r="M508" s="782">
        <v>2</v>
      </c>
      <c r="N508" s="782">
        <v>9</v>
      </c>
      <c r="O508" s="782">
        <v>18</v>
      </c>
      <c r="P508" s="782">
        <v>3</v>
      </c>
    </row>
    <row r="509" spans="1:16" s="21" customFormat="1">
      <c r="A509" s="24"/>
      <c r="B509" s="24"/>
      <c r="C509" s="646"/>
      <c r="D509" s="640" t="s">
        <v>1740</v>
      </c>
      <c r="E509" s="782">
        <v>46</v>
      </c>
      <c r="F509" s="782">
        <v>0</v>
      </c>
      <c r="G509" s="782">
        <v>0</v>
      </c>
      <c r="H509" s="782">
        <v>0</v>
      </c>
      <c r="I509" s="782">
        <v>46</v>
      </c>
      <c r="J509" s="782">
        <v>19</v>
      </c>
      <c r="K509" s="782">
        <v>8</v>
      </c>
      <c r="L509" s="782">
        <v>4</v>
      </c>
      <c r="M509" s="782">
        <v>2</v>
      </c>
      <c r="N509" s="782">
        <v>8</v>
      </c>
      <c r="O509" s="782">
        <v>5</v>
      </c>
      <c r="P509" s="782">
        <v>0</v>
      </c>
    </row>
    <row r="510" spans="1:16" s="21" customFormat="1">
      <c r="A510" s="24"/>
      <c r="B510" s="24"/>
      <c r="C510" s="646"/>
      <c r="D510" s="640" t="s">
        <v>1741</v>
      </c>
      <c r="E510" s="782">
        <v>112</v>
      </c>
      <c r="F510" s="782">
        <v>0</v>
      </c>
      <c r="G510" s="782">
        <v>0</v>
      </c>
      <c r="H510" s="782">
        <v>0</v>
      </c>
      <c r="I510" s="782">
        <v>112</v>
      </c>
      <c r="J510" s="782">
        <v>37</v>
      </c>
      <c r="K510" s="782">
        <v>15</v>
      </c>
      <c r="L510" s="782">
        <v>13</v>
      </c>
      <c r="M510" s="782">
        <v>4</v>
      </c>
      <c r="N510" s="782">
        <v>17</v>
      </c>
      <c r="O510" s="782">
        <v>23</v>
      </c>
      <c r="P510" s="782">
        <v>3</v>
      </c>
    </row>
    <row r="511" spans="1:16" s="21" customFormat="1" ht="18.75" customHeight="1">
      <c r="A511" s="24" t="s">
        <v>1775</v>
      </c>
      <c r="B511" s="24"/>
      <c r="C511" s="646"/>
      <c r="D511" s="640" t="s">
        <v>1739</v>
      </c>
      <c r="E511" s="782">
        <v>10317</v>
      </c>
      <c r="F511" s="782">
        <v>8425</v>
      </c>
      <c r="G511" s="782">
        <v>6291</v>
      </c>
      <c r="H511" s="782">
        <v>2134</v>
      </c>
      <c r="I511" s="782">
        <v>1892</v>
      </c>
      <c r="J511" s="782">
        <v>6519</v>
      </c>
      <c r="K511" s="782">
        <v>1468</v>
      </c>
      <c r="L511" s="782">
        <v>297</v>
      </c>
      <c r="M511" s="782">
        <v>17</v>
      </c>
      <c r="N511" s="782">
        <v>1327</v>
      </c>
      <c r="O511" s="782">
        <v>554</v>
      </c>
      <c r="P511" s="782">
        <v>135</v>
      </c>
    </row>
    <row r="512" spans="1:16" s="21" customFormat="1">
      <c r="A512" s="24"/>
      <c r="B512" s="24"/>
      <c r="C512" s="646"/>
      <c r="D512" s="640" t="s">
        <v>1740</v>
      </c>
      <c r="E512" s="782">
        <v>7887</v>
      </c>
      <c r="F512" s="782">
        <v>3516</v>
      </c>
      <c r="G512" s="782">
        <v>2755</v>
      </c>
      <c r="H512" s="782">
        <v>761</v>
      </c>
      <c r="I512" s="782">
        <v>4371</v>
      </c>
      <c r="J512" s="782">
        <v>5000</v>
      </c>
      <c r="K512" s="782">
        <v>1329</v>
      </c>
      <c r="L512" s="782">
        <v>223</v>
      </c>
      <c r="M512" s="782">
        <v>52</v>
      </c>
      <c r="N512" s="782">
        <v>819</v>
      </c>
      <c r="O512" s="782">
        <v>371</v>
      </c>
      <c r="P512" s="782">
        <v>93</v>
      </c>
    </row>
    <row r="513" spans="1:16" s="21" customFormat="1">
      <c r="A513" s="24"/>
      <c r="B513" s="24"/>
      <c r="C513" s="646"/>
      <c r="D513" s="640" t="s">
        <v>1741</v>
      </c>
      <c r="E513" s="782">
        <v>18204</v>
      </c>
      <c r="F513" s="782">
        <v>11941</v>
      </c>
      <c r="G513" s="782">
        <v>9046</v>
      </c>
      <c r="H513" s="782">
        <v>2895</v>
      </c>
      <c r="I513" s="782">
        <v>6263</v>
      </c>
      <c r="J513" s="782">
        <v>11519</v>
      </c>
      <c r="K513" s="782">
        <v>2797</v>
      </c>
      <c r="L513" s="782">
        <v>520</v>
      </c>
      <c r="M513" s="782">
        <v>69</v>
      </c>
      <c r="N513" s="782">
        <v>2146</v>
      </c>
      <c r="O513" s="782">
        <v>925</v>
      </c>
      <c r="P513" s="782">
        <v>228</v>
      </c>
    </row>
    <row r="514" spans="1:16" s="21" customFormat="1" ht="18.75" customHeight="1">
      <c r="A514" s="24" t="s">
        <v>539</v>
      </c>
      <c r="B514" s="24"/>
      <c r="C514" s="646"/>
      <c r="D514" s="640"/>
      <c r="E514" s="782"/>
      <c r="F514" s="782"/>
      <c r="G514" s="782"/>
      <c r="H514" s="782"/>
      <c r="I514" s="782"/>
      <c r="J514" s="782"/>
      <c r="K514" s="782"/>
      <c r="L514" s="782"/>
      <c r="M514" s="782"/>
      <c r="N514" s="782"/>
      <c r="O514" s="782"/>
      <c r="P514" s="782"/>
    </row>
    <row r="515" spans="1:16" s="21" customFormat="1" ht="20.25" customHeight="1">
      <c r="A515" s="24"/>
      <c r="B515" s="24" t="s">
        <v>654</v>
      </c>
      <c r="C515" s="646"/>
      <c r="D515" s="640"/>
      <c r="E515" s="782"/>
      <c r="F515" s="782"/>
      <c r="G515" s="782"/>
      <c r="H515" s="782"/>
      <c r="I515" s="782"/>
      <c r="J515" s="782"/>
      <c r="K515" s="782"/>
      <c r="L515" s="782"/>
      <c r="M515" s="782"/>
      <c r="N515" s="782"/>
      <c r="O515" s="782"/>
      <c r="P515" s="782"/>
    </row>
    <row r="516" spans="1:16" s="21" customFormat="1" ht="20.25" customHeight="1">
      <c r="A516" s="24"/>
      <c r="B516" s="24"/>
      <c r="C516" s="646" t="s">
        <v>2332</v>
      </c>
      <c r="D516" s="640" t="s">
        <v>1739</v>
      </c>
      <c r="E516" s="782">
        <v>83</v>
      </c>
      <c r="F516" s="782">
        <v>43</v>
      </c>
      <c r="G516" s="782">
        <v>34</v>
      </c>
      <c r="H516" s="782">
        <v>9</v>
      </c>
      <c r="I516" s="782">
        <v>40</v>
      </c>
      <c r="J516" s="782">
        <v>41</v>
      </c>
      <c r="K516" s="782">
        <v>27</v>
      </c>
      <c r="L516" s="782">
        <v>5</v>
      </c>
      <c r="M516" s="782">
        <v>1</v>
      </c>
      <c r="N516" s="782">
        <v>8</v>
      </c>
      <c r="O516" s="782">
        <v>1</v>
      </c>
      <c r="P516" s="782">
        <v>0</v>
      </c>
    </row>
    <row r="517" spans="1:16">
      <c r="A517" s="24"/>
      <c r="B517" s="24"/>
      <c r="C517" s="646"/>
      <c r="D517" s="640" t="s">
        <v>1740</v>
      </c>
      <c r="E517" s="782">
        <v>175</v>
      </c>
      <c r="F517" s="782">
        <v>58</v>
      </c>
      <c r="G517" s="782">
        <v>47</v>
      </c>
      <c r="H517" s="782">
        <v>11</v>
      </c>
      <c r="I517" s="782">
        <v>117</v>
      </c>
      <c r="J517" s="782">
        <v>104</v>
      </c>
      <c r="K517" s="782">
        <v>35</v>
      </c>
      <c r="L517" s="782">
        <v>7</v>
      </c>
      <c r="M517" s="782">
        <v>3</v>
      </c>
      <c r="N517" s="782">
        <v>18</v>
      </c>
      <c r="O517" s="782">
        <v>7</v>
      </c>
      <c r="P517" s="782">
        <v>1</v>
      </c>
    </row>
    <row r="518" spans="1:16">
      <c r="A518" s="24"/>
      <c r="B518" s="24"/>
      <c r="C518" s="646"/>
      <c r="D518" s="640" t="s">
        <v>1741</v>
      </c>
      <c r="E518" s="782">
        <v>258</v>
      </c>
      <c r="F518" s="782">
        <v>101</v>
      </c>
      <c r="G518" s="782">
        <v>81</v>
      </c>
      <c r="H518" s="782">
        <v>20</v>
      </c>
      <c r="I518" s="782">
        <v>157</v>
      </c>
      <c r="J518" s="782">
        <v>145</v>
      </c>
      <c r="K518" s="782">
        <v>62</v>
      </c>
      <c r="L518" s="782">
        <v>12</v>
      </c>
      <c r="M518" s="782">
        <v>4</v>
      </c>
      <c r="N518" s="782">
        <v>26</v>
      </c>
      <c r="O518" s="782">
        <v>8</v>
      </c>
      <c r="P518" s="782">
        <v>1</v>
      </c>
    </row>
    <row r="519" spans="1:16" s="21" customFormat="1" ht="20.25" customHeight="1">
      <c r="A519" s="24"/>
      <c r="B519" s="24"/>
      <c r="C519" s="646" t="s">
        <v>2333</v>
      </c>
      <c r="D519" s="640" t="s">
        <v>1739</v>
      </c>
      <c r="E519" s="782">
        <v>55</v>
      </c>
      <c r="F519" s="782">
        <v>27</v>
      </c>
      <c r="G519" s="782">
        <v>21</v>
      </c>
      <c r="H519" s="782">
        <v>6</v>
      </c>
      <c r="I519" s="782">
        <v>28</v>
      </c>
      <c r="J519" s="782">
        <v>44</v>
      </c>
      <c r="K519" s="782">
        <v>4</v>
      </c>
      <c r="L519" s="782">
        <v>3</v>
      </c>
      <c r="M519" s="782">
        <v>4</v>
      </c>
      <c r="N519" s="782">
        <v>0</v>
      </c>
      <c r="O519" s="782">
        <v>0</v>
      </c>
      <c r="P519" s="782">
        <v>0</v>
      </c>
    </row>
    <row r="520" spans="1:16">
      <c r="A520" s="24"/>
      <c r="B520" s="24"/>
      <c r="C520" s="646"/>
      <c r="D520" s="640" t="s">
        <v>1740</v>
      </c>
      <c r="E520" s="782">
        <v>382</v>
      </c>
      <c r="F520" s="782">
        <v>129</v>
      </c>
      <c r="G520" s="782">
        <v>114</v>
      </c>
      <c r="H520" s="782">
        <v>15</v>
      </c>
      <c r="I520" s="782">
        <v>253</v>
      </c>
      <c r="J520" s="782">
        <v>286</v>
      </c>
      <c r="K520" s="782">
        <v>64</v>
      </c>
      <c r="L520" s="782">
        <v>4</v>
      </c>
      <c r="M520" s="782">
        <v>13</v>
      </c>
      <c r="N520" s="782">
        <v>9</v>
      </c>
      <c r="O520" s="782">
        <v>2</v>
      </c>
      <c r="P520" s="782">
        <v>4</v>
      </c>
    </row>
    <row r="521" spans="1:16">
      <c r="A521" s="24"/>
      <c r="B521" s="24"/>
      <c r="C521" s="646"/>
      <c r="D521" s="640" t="s">
        <v>1741</v>
      </c>
      <c r="E521" s="782">
        <v>437</v>
      </c>
      <c r="F521" s="782">
        <v>156</v>
      </c>
      <c r="G521" s="782">
        <v>135</v>
      </c>
      <c r="H521" s="782">
        <v>21</v>
      </c>
      <c r="I521" s="782">
        <v>281</v>
      </c>
      <c r="J521" s="782">
        <v>330</v>
      </c>
      <c r="K521" s="782">
        <v>68</v>
      </c>
      <c r="L521" s="782">
        <v>7</v>
      </c>
      <c r="M521" s="782">
        <v>17</v>
      </c>
      <c r="N521" s="782">
        <v>9</v>
      </c>
      <c r="O521" s="782">
        <v>2</v>
      </c>
      <c r="P521" s="782">
        <v>4</v>
      </c>
    </row>
    <row r="522" spans="1:16" s="21" customFormat="1" ht="20.25" customHeight="1">
      <c r="A522" s="24"/>
      <c r="B522" s="24"/>
      <c r="C522" s="646" t="s">
        <v>2335</v>
      </c>
      <c r="D522" s="640" t="s">
        <v>1739</v>
      </c>
      <c r="E522" s="782">
        <v>7</v>
      </c>
      <c r="F522" s="782">
        <v>0</v>
      </c>
      <c r="G522" s="782">
        <v>0</v>
      </c>
      <c r="H522" s="782">
        <v>0</v>
      </c>
      <c r="I522" s="782">
        <v>7</v>
      </c>
      <c r="J522" s="782">
        <v>0</v>
      </c>
      <c r="K522" s="782">
        <v>1</v>
      </c>
      <c r="L522" s="782">
        <v>0</v>
      </c>
      <c r="M522" s="782">
        <v>1</v>
      </c>
      <c r="N522" s="782">
        <v>0</v>
      </c>
      <c r="O522" s="782">
        <v>0</v>
      </c>
      <c r="P522" s="782">
        <v>5</v>
      </c>
    </row>
    <row r="523" spans="1:16">
      <c r="A523" s="24"/>
      <c r="B523" s="24"/>
      <c r="C523" s="646"/>
      <c r="D523" s="640" t="s">
        <v>1740</v>
      </c>
      <c r="E523" s="782">
        <v>14</v>
      </c>
      <c r="F523" s="782">
        <v>1</v>
      </c>
      <c r="G523" s="782">
        <v>1</v>
      </c>
      <c r="H523" s="782">
        <v>0</v>
      </c>
      <c r="I523" s="782">
        <v>13</v>
      </c>
      <c r="J523" s="782">
        <v>0</v>
      </c>
      <c r="K523" s="782">
        <v>4</v>
      </c>
      <c r="L523" s="782">
        <v>0</v>
      </c>
      <c r="M523" s="782">
        <v>1</v>
      </c>
      <c r="N523" s="782">
        <v>0</v>
      </c>
      <c r="O523" s="782">
        <v>0</v>
      </c>
      <c r="P523" s="782">
        <v>9</v>
      </c>
    </row>
    <row r="524" spans="1:16">
      <c r="A524" s="24"/>
      <c r="B524" s="24"/>
      <c r="C524" s="646"/>
      <c r="D524" s="640" t="s">
        <v>1741</v>
      </c>
      <c r="E524" s="782">
        <v>21</v>
      </c>
      <c r="F524" s="782">
        <v>1</v>
      </c>
      <c r="G524" s="782">
        <v>1</v>
      </c>
      <c r="H524" s="782">
        <v>0</v>
      </c>
      <c r="I524" s="782">
        <v>20</v>
      </c>
      <c r="J524" s="782">
        <v>0</v>
      </c>
      <c r="K524" s="782">
        <v>5</v>
      </c>
      <c r="L524" s="782">
        <v>0</v>
      </c>
      <c r="M524" s="782">
        <v>2</v>
      </c>
      <c r="N524" s="782">
        <v>0</v>
      </c>
      <c r="O524" s="782">
        <v>0</v>
      </c>
      <c r="P524" s="782">
        <v>14</v>
      </c>
    </row>
    <row r="525" spans="1:16" s="21" customFormat="1" ht="20.25" customHeight="1">
      <c r="A525" s="24"/>
      <c r="B525" s="24"/>
      <c r="C525" s="889" t="s">
        <v>1874</v>
      </c>
      <c r="D525" s="640" t="s">
        <v>1739</v>
      </c>
      <c r="E525" s="782">
        <v>145</v>
      </c>
      <c r="F525" s="782">
        <v>70</v>
      </c>
      <c r="G525" s="782">
        <v>55</v>
      </c>
      <c r="H525" s="782">
        <v>15</v>
      </c>
      <c r="I525" s="782">
        <v>75</v>
      </c>
      <c r="J525" s="782">
        <v>85</v>
      </c>
      <c r="K525" s="782">
        <v>32</v>
      </c>
      <c r="L525" s="782">
        <v>8</v>
      </c>
      <c r="M525" s="782">
        <v>6</v>
      </c>
      <c r="N525" s="782">
        <v>8</v>
      </c>
      <c r="O525" s="782">
        <v>1</v>
      </c>
      <c r="P525" s="782">
        <v>5</v>
      </c>
    </row>
    <row r="526" spans="1:16" s="21" customFormat="1">
      <c r="A526" s="24"/>
      <c r="B526" s="24"/>
      <c r="C526" s="646"/>
      <c r="D526" s="640" t="s">
        <v>1740</v>
      </c>
      <c r="E526" s="782">
        <v>571</v>
      </c>
      <c r="F526" s="782">
        <v>188</v>
      </c>
      <c r="G526" s="782">
        <v>162</v>
      </c>
      <c r="H526" s="782">
        <v>26</v>
      </c>
      <c r="I526" s="782">
        <v>383</v>
      </c>
      <c r="J526" s="782">
        <v>390</v>
      </c>
      <c r="K526" s="782">
        <v>103</v>
      </c>
      <c r="L526" s="782">
        <v>11</v>
      </c>
      <c r="M526" s="782">
        <v>17</v>
      </c>
      <c r="N526" s="782">
        <v>27</v>
      </c>
      <c r="O526" s="782">
        <v>9</v>
      </c>
      <c r="P526" s="782">
        <v>14</v>
      </c>
    </row>
    <row r="527" spans="1:16" s="21" customFormat="1">
      <c r="A527" s="24"/>
      <c r="B527" s="24"/>
      <c r="C527" s="646"/>
      <c r="D527" s="640" t="s">
        <v>1741</v>
      </c>
      <c r="E527" s="782">
        <v>716</v>
      </c>
      <c r="F527" s="782">
        <v>258</v>
      </c>
      <c r="G527" s="782">
        <v>217</v>
      </c>
      <c r="H527" s="782">
        <v>41</v>
      </c>
      <c r="I527" s="782">
        <v>458</v>
      </c>
      <c r="J527" s="782">
        <v>475</v>
      </c>
      <c r="K527" s="782">
        <v>135</v>
      </c>
      <c r="L527" s="782">
        <v>19</v>
      </c>
      <c r="M527" s="782">
        <v>23</v>
      </c>
      <c r="N527" s="782">
        <v>35</v>
      </c>
      <c r="O527" s="782">
        <v>10</v>
      </c>
      <c r="P527" s="782">
        <v>19</v>
      </c>
    </row>
    <row r="528" spans="1:16" s="21" customFormat="1" ht="20.25" customHeight="1">
      <c r="A528" s="24"/>
      <c r="B528" s="24" t="s">
        <v>656</v>
      </c>
      <c r="C528" s="646"/>
      <c r="D528" s="640"/>
    </row>
    <row r="529" spans="1:16" s="21" customFormat="1" ht="20.25" customHeight="1">
      <c r="A529" s="24"/>
      <c r="B529" s="24"/>
      <c r="C529" s="646" t="s">
        <v>2332</v>
      </c>
      <c r="D529" s="640" t="s">
        <v>1739</v>
      </c>
      <c r="E529" s="782">
        <v>5</v>
      </c>
      <c r="F529" s="324" t="s">
        <v>613</v>
      </c>
      <c r="G529" s="324" t="s">
        <v>613</v>
      </c>
      <c r="H529" s="324" t="s">
        <v>613</v>
      </c>
      <c r="I529" s="324" t="s">
        <v>613</v>
      </c>
      <c r="J529" s="782">
        <v>3</v>
      </c>
      <c r="K529" s="782">
        <v>1</v>
      </c>
      <c r="L529" s="782">
        <v>0</v>
      </c>
      <c r="M529" s="782">
        <v>0</v>
      </c>
      <c r="N529" s="782">
        <v>1</v>
      </c>
      <c r="O529" s="782">
        <v>0</v>
      </c>
      <c r="P529" s="782">
        <v>0</v>
      </c>
    </row>
    <row r="530" spans="1:16" ht="12">
      <c r="A530" s="24"/>
      <c r="B530" s="24"/>
      <c r="C530" s="646"/>
      <c r="D530" s="640" t="s">
        <v>1740</v>
      </c>
      <c r="E530" s="782">
        <v>15</v>
      </c>
      <c r="F530" s="324" t="s">
        <v>613</v>
      </c>
      <c r="G530" s="324" t="s">
        <v>613</v>
      </c>
      <c r="H530" s="324" t="s">
        <v>613</v>
      </c>
      <c r="I530" s="324" t="s">
        <v>613</v>
      </c>
      <c r="J530" s="782">
        <v>13</v>
      </c>
      <c r="K530" s="782">
        <v>0</v>
      </c>
      <c r="L530" s="782">
        <v>0</v>
      </c>
      <c r="M530" s="782">
        <v>0</v>
      </c>
      <c r="N530" s="782">
        <v>0</v>
      </c>
      <c r="O530" s="782">
        <v>2</v>
      </c>
      <c r="P530" s="782">
        <v>0</v>
      </c>
    </row>
    <row r="531" spans="1:16" ht="12">
      <c r="A531" s="24"/>
      <c r="B531" s="24"/>
      <c r="C531" s="646"/>
      <c r="D531" s="640" t="s">
        <v>1741</v>
      </c>
      <c r="E531" s="782">
        <v>20</v>
      </c>
      <c r="F531" s="324" t="s">
        <v>613</v>
      </c>
      <c r="G531" s="324" t="s">
        <v>613</v>
      </c>
      <c r="H531" s="324" t="s">
        <v>613</v>
      </c>
      <c r="I531" s="324" t="s">
        <v>613</v>
      </c>
      <c r="J531" s="782">
        <v>16</v>
      </c>
      <c r="K531" s="782">
        <v>1</v>
      </c>
      <c r="L531" s="782">
        <v>0</v>
      </c>
      <c r="M531" s="782">
        <v>0</v>
      </c>
      <c r="N531" s="782">
        <v>1</v>
      </c>
      <c r="O531" s="782">
        <v>2</v>
      </c>
      <c r="P531" s="782">
        <v>0</v>
      </c>
    </row>
    <row r="532" spans="1:16">
      <c r="A532" s="24"/>
      <c r="B532" s="24"/>
      <c r="C532" s="646"/>
      <c r="D532" s="890"/>
      <c r="E532" s="892"/>
      <c r="F532" s="782"/>
      <c r="G532" s="782"/>
      <c r="H532" s="782"/>
      <c r="I532" s="782"/>
      <c r="J532" s="782"/>
      <c r="K532" s="782"/>
      <c r="L532" s="782"/>
      <c r="M532" s="782"/>
      <c r="N532" s="782"/>
      <c r="O532" s="782"/>
      <c r="P532" s="782"/>
    </row>
    <row r="533" spans="1:16">
      <c r="A533" s="24"/>
      <c r="B533" s="24"/>
      <c r="C533" s="646"/>
      <c r="D533" s="890"/>
      <c r="E533" s="892"/>
      <c r="F533" s="782"/>
      <c r="G533" s="782"/>
      <c r="H533" s="782"/>
      <c r="I533" s="782"/>
      <c r="J533" s="782"/>
      <c r="K533" s="782"/>
      <c r="L533" s="782"/>
      <c r="M533" s="782"/>
      <c r="N533" s="782"/>
      <c r="O533" s="782"/>
      <c r="P533" s="782"/>
    </row>
    <row r="534" spans="1:16">
      <c r="A534" s="24"/>
      <c r="B534" s="24"/>
      <c r="C534" s="646"/>
      <c r="D534" s="890"/>
      <c r="E534" s="892"/>
      <c r="F534" s="782"/>
      <c r="G534" s="782"/>
      <c r="H534" s="782"/>
      <c r="I534" s="782"/>
      <c r="J534" s="782"/>
      <c r="K534" s="782"/>
      <c r="L534" s="782"/>
      <c r="M534" s="782"/>
      <c r="N534" s="782"/>
      <c r="O534" s="782"/>
      <c r="P534" s="782"/>
    </row>
    <row r="535" spans="1:16">
      <c r="A535" s="24"/>
      <c r="B535" s="24"/>
      <c r="C535" s="646"/>
      <c r="D535" s="890"/>
      <c r="E535" s="892"/>
      <c r="F535" s="782"/>
      <c r="G535" s="782"/>
      <c r="H535" s="782"/>
      <c r="I535" s="782"/>
      <c r="J535" s="782"/>
      <c r="K535" s="782"/>
      <c r="L535" s="782"/>
      <c r="M535" s="782"/>
      <c r="N535" s="782"/>
      <c r="O535" s="782"/>
      <c r="P535" s="782"/>
    </row>
    <row r="536" spans="1:16">
      <c r="A536" s="61" t="s">
        <v>46</v>
      </c>
      <c r="B536" s="24"/>
      <c r="C536" s="646"/>
      <c r="D536" s="890"/>
      <c r="E536" s="892"/>
      <c r="F536" s="782"/>
      <c r="G536" s="782"/>
      <c r="H536" s="782"/>
      <c r="I536" s="782"/>
      <c r="J536" s="782"/>
      <c r="K536" s="782"/>
      <c r="L536" s="782"/>
      <c r="M536" s="782"/>
      <c r="N536" s="782"/>
      <c r="O536" s="782"/>
      <c r="P536" s="782"/>
    </row>
    <row r="537" spans="1:16" s="21" customFormat="1" ht="20.25" customHeight="1">
      <c r="A537" s="24"/>
      <c r="B537" s="24"/>
      <c r="C537" s="646" t="s">
        <v>2333</v>
      </c>
      <c r="D537" s="640" t="s">
        <v>1739</v>
      </c>
      <c r="E537" s="782">
        <v>4</v>
      </c>
      <c r="F537" s="324" t="s">
        <v>613</v>
      </c>
      <c r="G537" s="324" t="s">
        <v>613</v>
      </c>
      <c r="H537" s="324" t="s">
        <v>613</v>
      </c>
      <c r="I537" s="324" t="s">
        <v>613</v>
      </c>
      <c r="J537" s="782">
        <v>2</v>
      </c>
      <c r="K537" s="782">
        <v>2</v>
      </c>
      <c r="L537" s="782">
        <v>0</v>
      </c>
      <c r="M537" s="782">
        <v>0</v>
      </c>
      <c r="N537" s="782">
        <v>0</v>
      </c>
      <c r="O537" s="782">
        <v>0</v>
      </c>
      <c r="P537" s="782">
        <v>0</v>
      </c>
    </row>
    <row r="538" spans="1:16" ht="12">
      <c r="A538" s="24"/>
      <c r="B538" s="24"/>
      <c r="C538" s="646"/>
      <c r="D538" s="640" t="s">
        <v>1740</v>
      </c>
      <c r="E538" s="782">
        <v>20</v>
      </c>
      <c r="F538" s="324" t="s">
        <v>613</v>
      </c>
      <c r="G538" s="324" t="s">
        <v>613</v>
      </c>
      <c r="H538" s="324" t="s">
        <v>613</v>
      </c>
      <c r="I538" s="324" t="s">
        <v>613</v>
      </c>
      <c r="J538" s="782">
        <v>12</v>
      </c>
      <c r="K538" s="782">
        <v>6</v>
      </c>
      <c r="L538" s="782">
        <v>0</v>
      </c>
      <c r="M538" s="782">
        <v>1</v>
      </c>
      <c r="N538" s="782">
        <v>1</v>
      </c>
      <c r="O538" s="782">
        <v>0</v>
      </c>
      <c r="P538" s="782">
        <v>0</v>
      </c>
    </row>
    <row r="539" spans="1:16" ht="12">
      <c r="A539" s="24"/>
      <c r="B539" s="24"/>
      <c r="C539" s="646"/>
      <c r="D539" s="640" t="s">
        <v>1741</v>
      </c>
      <c r="E539" s="782">
        <v>24</v>
      </c>
      <c r="F539" s="324" t="s">
        <v>613</v>
      </c>
      <c r="G539" s="324" t="s">
        <v>613</v>
      </c>
      <c r="H539" s="324" t="s">
        <v>613</v>
      </c>
      <c r="I539" s="324" t="s">
        <v>613</v>
      </c>
      <c r="J539" s="782">
        <v>14</v>
      </c>
      <c r="K539" s="782">
        <v>8</v>
      </c>
      <c r="L539" s="782">
        <v>0</v>
      </c>
      <c r="M539" s="782">
        <v>1</v>
      </c>
      <c r="N539" s="782">
        <v>1</v>
      </c>
      <c r="O539" s="782">
        <v>0</v>
      </c>
      <c r="P539" s="782">
        <v>0</v>
      </c>
    </row>
    <row r="540" spans="1:16" s="21" customFormat="1" ht="20.25" customHeight="1">
      <c r="A540" s="24"/>
      <c r="B540" s="24"/>
      <c r="C540" s="889" t="s">
        <v>1874</v>
      </c>
      <c r="D540" s="640" t="s">
        <v>1739</v>
      </c>
      <c r="E540" s="782">
        <v>9</v>
      </c>
      <c r="F540" s="324" t="s">
        <v>613</v>
      </c>
      <c r="G540" s="324" t="s">
        <v>613</v>
      </c>
      <c r="H540" s="324" t="s">
        <v>613</v>
      </c>
      <c r="I540" s="324" t="s">
        <v>613</v>
      </c>
      <c r="J540" s="782">
        <v>5</v>
      </c>
      <c r="K540" s="782">
        <v>3</v>
      </c>
      <c r="L540" s="782">
        <v>0</v>
      </c>
      <c r="M540" s="782">
        <v>0</v>
      </c>
      <c r="N540" s="782">
        <v>1</v>
      </c>
      <c r="O540" s="782">
        <v>0</v>
      </c>
      <c r="P540" s="782">
        <v>0</v>
      </c>
    </row>
    <row r="541" spans="1:16" s="21" customFormat="1" ht="12">
      <c r="A541" s="24"/>
      <c r="B541" s="24"/>
      <c r="C541" s="646"/>
      <c r="D541" s="640" t="s">
        <v>1740</v>
      </c>
      <c r="E541" s="782">
        <v>35</v>
      </c>
      <c r="F541" s="324" t="s">
        <v>613</v>
      </c>
      <c r="G541" s="324" t="s">
        <v>613</v>
      </c>
      <c r="H541" s="324" t="s">
        <v>613</v>
      </c>
      <c r="I541" s="324" t="s">
        <v>613</v>
      </c>
      <c r="J541" s="782">
        <v>25</v>
      </c>
      <c r="K541" s="782">
        <v>6</v>
      </c>
      <c r="L541" s="782">
        <v>0</v>
      </c>
      <c r="M541" s="782">
        <v>1</v>
      </c>
      <c r="N541" s="782">
        <v>1</v>
      </c>
      <c r="O541" s="782">
        <v>2</v>
      </c>
      <c r="P541" s="782">
        <v>0</v>
      </c>
    </row>
    <row r="542" spans="1:16" s="21" customFormat="1" ht="12">
      <c r="A542" s="24"/>
      <c r="B542" s="24"/>
      <c r="C542" s="646"/>
      <c r="D542" s="640" t="s">
        <v>1741</v>
      </c>
      <c r="E542" s="782">
        <v>44</v>
      </c>
      <c r="F542" s="324" t="s">
        <v>613</v>
      </c>
      <c r="G542" s="324" t="s">
        <v>613</v>
      </c>
      <c r="H542" s="324" t="s">
        <v>613</v>
      </c>
      <c r="I542" s="324" t="s">
        <v>613</v>
      </c>
      <c r="J542" s="782">
        <v>30</v>
      </c>
      <c r="K542" s="782">
        <v>9</v>
      </c>
      <c r="L542" s="782">
        <v>0</v>
      </c>
      <c r="M542" s="782">
        <v>1</v>
      </c>
      <c r="N542" s="782">
        <v>2</v>
      </c>
      <c r="O542" s="782">
        <v>2</v>
      </c>
      <c r="P542" s="782">
        <v>0</v>
      </c>
    </row>
    <row r="543" spans="1:16" s="21" customFormat="1" ht="20.25" customHeight="1">
      <c r="A543" s="24"/>
      <c r="B543" s="24" t="s">
        <v>657</v>
      </c>
      <c r="C543" s="646"/>
      <c r="D543" s="640"/>
    </row>
    <row r="544" spans="1:16" s="21" customFormat="1" ht="20.25" customHeight="1">
      <c r="A544" s="24"/>
      <c r="B544" s="24"/>
      <c r="C544" s="646" t="s">
        <v>2332</v>
      </c>
      <c r="D544" s="640" t="s">
        <v>1739</v>
      </c>
      <c r="E544" s="782">
        <v>175</v>
      </c>
      <c r="F544" s="782">
        <v>112</v>
      </c>
      <c r="G544" s="782">
        <v>107</v>
      </c>
      <c r="H544" s="782">
        <v>5</v>
      </c>
      <c r="I544" s="782">
        <v>63</v>
      </c>
      <c r="J544" s="782">
        <v>132</v>
      </c>
      <c r="K544" s="782">
        <v>34</v>
      </c>
      <c r="L544" s="782">
        <v>5</v>
      </c>
      <c r="M544" s="782">
        <v>0</v>
      </c>
      <c r="N544" s="782">
        <v>4</v>
      </c>
      <c r="O544" s="782">
        <v>0</v>
      </c>
      <c r="P544" s="782">
        <v>0</v>
      </c>
    </row>
    <row r="545" spans="1:16">
      <c r="A545" s="24"/>
      <c r="B545" s="24"/>
      <c r="C545" s="646"/>
      <c r="D545" s="640" t="s">
        <v>1740</v>
      </c>
      <c r="E545" s="782">
        <v>57</v>
      </c>
      <c r="F545" s="782">
        <v>22</v>
      </c>
      <c r="G545" s="782">
        <v>21</v>
      </c>
      <c r="H545" s="782">
        <v>1</v>
      </c>
      <c r="I545" s="782">
        <v>35</v>
      </c>
      <c r="J545" s="782">
        <v>48</v>
      </c>
      <c r="K545" s="782">
        <v>8</v>
      </c>
      <c r="L545" s="782">
        <v>0</v>
      </c>
      <c r="M545" s="782">
        <v>0</v>
      </c>
      <c r="N545" s="782">
        <v>1</v>
      </c>
      <c r="O545" s="782">
        <v>0</v>
      </c>
      <c r="P545" s="782">
        <v>0</v>
      </c>
    </row>
    <row r="546" spans="1:16">
      <c r="A546" s="24"/>
      <c r="B546" s="24"/>
      <c r="C546" s="646"/>
      <c r="D546" s="640" t="s">
        <v>1741</v>
      </c>
      <c r="E546" s="782">
        <v>232</v>
      </c>
      <c r="F546" s="782">
        <v>134</v>
      </c>
      <c r="G546" s="782">
        <v>128</v>
      </c>
      <c r="H546" s="782">
        <v>6</v>
      </c>
      <c r="I546" s="782">
        <v>98</v>
      </c>
      <c r="J546" s="782">
        <v>180</v>
      </c>
      <c r="K546" s="782">
        <v>42</v>
      </c>
      <c r="L546" s="782">
        <v>5</v>
      </c>
      <c r="M546" s="782">
        <v>0</v>
      </c>
      <c r="N546" s="782">
        <v>5</v>
      </c>
      <c r="O546" s="782">
        <v>0</v>
      </c>
      <c r="P546" s="782">
        <v>0</v>
      </c>
    </row>
    <row r="547" spans="1:16" s="21" customFormat="1" ht="20.25" customHeight="1">
      <c r="A547" s="24"/>
      <c r="B547" s="24"/>
      <c r="C547" s="646" t="s">
        <v>2333</v>
      </c>
      <c r="D547" s="640" t="s">
        <v>1739</v>
      </c>
      <c r="E547" s="782">
        <v>109</v>
      </c>
      <c r="F547" s="782">
        <v>80</v>
      </c>
      <c r="G547" s="782">
        <v>69</v>
      </c>
      <c r="H547" s="782">
        <v>11</v>
      </c>
      <c r="I547" s="782">
        <v>29</v>
      </c>
      <c r="J547" s="782">
        <v>91</v>
      </c>
      <c r="K547" s="782">
        <v>7</v>
      </c>
      <c r="L547" s="782">
        <v>10</v>
      </c>
      <c r="M547" s="782">
        <v>0</v>
      </c>
      <c r="N547" s="782">
        <v>0</v>
      </c>
      <c r="O547" s="782">
        <v>1</v>
      </c>
      <c r="P547" s="782">
        <v>0</v>
      </c>
    </row>
    <row r="548" spans="1:16">
      <c r="A548" s="24"/>
      <c r="B548" s="24"/>
      <c r="C548" s="646"/>
      <c r="D548" s="640" t="s">
        <v>1740</v>
      </c>
      <c r="E548" s="782">
        <v>59</v>
      </c>
      <c r="F548" s="782">
        <v>20</v>
      </c>
      <c r="G548" s="782">
        <v>18</v>
      </c>
      <c r="H548" s="782">
        <v>2</v>
      </c>
      <c r="I548" s="782">
        <v>39</v>
      </c>
      <c r="J548" s="782">
        <v>47</v>
      </c>
      <c r="K548" s="782">
        <v>10</v>
      </c>
      <c r="L548" s="782">
        <v>1</v>
      </c>
      <c r="M548" s="782">
        <v>0</v>
      </c>
      <c r="N548" s="782">
        <v>0</v>
      </c>
      <c r="O548" s="782">
        <v>0</v>
      </c>
      <c r="P548" s="782">
        <v>1</v>
      </c>
    </row>
    <row r="549" spans="1:16">
      <c r="A549" s="24"/>
      <c r="B549" s="24"/>
      <c r="C549" s="646"/>
      <c r="D549" s="640" t="s">
        <v>1741</v>
      </c>
      <c r="E549" s="782">
        <v>168</v>
      </c>
      <c r="F549" s="782">
        <v>100</v>
      </c>
      <c r="G549" s="782">
        <v>87</v>
      </c>
      <c r="H549" s="782">
        <v>13</v>
      </c>
      <c r="I549" s="782">
        <v>68</v>
      </c>
      <c r="J549" s="782">
        <v>138</v>
      </c>
      <c r="K549" s="782">
        <v>17</v>
      </c>
      <c r="L549" s="782">
        <v>11</v>
      </c>
      <c r="M549" s="782">
        <v>0</v>
      </c>
      <c r="N549" s="782">
        <v>0</v>
      </c>
      <c r="O549" s="782">
        <v>1</v>
      </c>
      <c r="P549" s="782">
        <v>1</v>
      </c>
    </row>
    <row r="550" spans="1:16" s="21" customFormat="1" ht="20.25" customHeight="1">
      <c r="A550" s="24"/>
      <c r="B550" s="24"/>
      <c r="C550" s="889" t="s">
        <v>1874</v>
      </c>
      <c r="D550" s="640" t="s">
        <v>1739</v>
      </c>
      <c r="E550" s="782">
        <v>284</v>
      </c>
      <c r="F550" s="782">
        <v>192</v>
      </c>
      <c r="G550" s="782">
        <v>176</v>
      </c>
      <c r="H550" s="782">
        <v>16</v>
      </c>
      <c r="I550" s="782">
        <v>92</v>
      </c>
      <c r="J550" s="782">
        <v>223</v>
      </c>
      <c r="K550" s="782">
        <v>41</v>
      </c>
      <c r="L550" s="782">
        <v>15</v>
      </c>
      <c r="M550" s="782">
        <v>0</v>
      </c>
      <c r="N550" s="782">
        <v>4</v>
      </c>
      <c r="O550" s="782">
        <v>1</v>
      </c>
      <c r="P550" s="782">
        <v>0</v>
      </c>
    </row>
    <row r="551" spans="1:16" s="21" customFormat="1">
      <c r="A551" s="24"/>
      <c r="B551" s="24"/>
      <c r="C551" s="646"/>
      <c r="D551" s="640" t="s">
        <v>1740</v>
      </c>
      <c r="E551" s="782">
        <v>116</v>
      </c>
      <c r="F551" s="782">
        <v>42</v>
      </c>
      <c r="G551" s="782">
        <v>39</v>
      </c>
      <c r="H551" s="782">
        <v>3</v>
      </c>
      <c r="I551" s="782">
        <v>74</v>
      </c>
      <c r="J551" s="782">
        <v>95</v>
      </c>
      <c r="K551" s="782">
        <v>18</v>
      </c>
      <c r="L551" s="782">
        <v>1</v>
      </c>
      <c r="M551" s="782">
        <v>0</v>
      </c>
      <c r="N551" s="782">
        <v>1</v>
      </c>
      <c r="O551" s="782">
        <v>0</v>
      </c>
      <c r="P551" s="782">
        <v>1</v>
      </c>
    </row>
    <row r="552" spans="1:16" s="21" customFormat="1">
      <c r="A552" s="24"/>
      <c r="B552" s="24"/>
      <c r="C552" s="646"/>
      <c r="D552" s="640" t="s">
        <v>1741</v>
      </c>
      <c r="E552" s="782">
        <v>400</v>
      </c>
      <c r="F552" s="782">
        <v>234</v>
      </c>
      <c r="G552" s="782">
        <v>215</v>
      </c>
      <c r="H552" s="782">
        <v>19</v>
      </c>
      <c r="I552" s="782">
        <v>166</v>
      </c>
      <c r="J552" s="782">
        <v>318</v>
      </c>
      <c r="K552" s="782">
        <v>59</v>
      </c>
      <c r="L552" s="782">
        <v>16</v>
      </c>
      <c r="M552" s="782">
        <v>0</v>
      </c>
      <c r="N552" s="782">
        <v>5</v>
      </c>
      <c r="O552" s="782">
        <v>1</v>
      </c>
      <c r="P552" s="782">
        <v>1</v>
      </c>
    </row>
    <row r="553" spans="1:16" s="21" customFormat="1" ht="20.25" customHeight="1">
      <c r="A553" s="24"/>
      <c r="B553" s="24" t="s">
        <v>658</v>
      </c>
      <c r="C553" s="646"/>
      <c r="D553" s="640"/>
    </row>
    <row r="554" spans="1:16" s="21" customFormat="1" ht="20.25" customHeight="1">
      <c r="A554" s="24"/>
      <c r="B554" s="24"/>
      <c r="C554" s="646" t="s">
        <v>2332</v>
      </c>
      <c r="D554" s="640" t="s">
        <v>1739</v>
      </c>
      <c r="E554" s="782">
        <v>19</v>
      </c>
      <c r="F554" s="324" t="s">
        <v>613</v>
      </c>
      <c r="G554" s="324" t="s">
        <v>613</v>
      </c>
      <c r="H554" s="324" t="s">
        <v>613</v>
      </c>
      <c r="I554" s="324" t="s">
        <v>613</v>
      </c>
      <c r="J554" s="782">
        <v>17</v>
      </c>
      <c r="K554" s="782">
        <v>0</v>
      </c>
      <c r="L554" s="782">
        <v>0</v>
      </c>
      <c r="M554" s="782">
        <v>0</v>
      </c>
      <c r="N554" s="782">
        <v>2</v>
      </c>
      <c r="O554" s="782">
        <v>0</v>
      </c>
      <c r="P554" s="782">
        <v>0</v>
      </c>
    </row>
    <row r="555" spans="1:16" ht="12">
      <c r="A555" s="24"/>
      <c r="B555" s="24"/>
      <c r="C555" s="646"/>
      <c r="D555" s="640" t="s">
        <v>1740</v>
      </c>
      <c r="E555" s="782">
        <v>16</v>
      </c>
      <c r="F555" s="324" t="s">
        <v>613</v>
      </c>
      <c r="G555" s="324" t="s">
        <v>613</v>
      </c>
      <c r="H555" s="324" t="s">
        <v>613</v>
      </c>
      <c r="I555" s="324" t="s">
        <v>613</v>
      </c>
      <c r="J555" s="782">
        <v>14</v>
      </c>
      <c r="K555" s="782">
        <v>0</v>
      </c>
      <c r="L555" s="782">
        <v>0</v>
      </c>
      <c r="M555" s="782">
        <v>0</v>
      </c>
      <c r="N555" s="782">
        <v>2</v>
      </c>
      <c r="O555" s="782">
        <v>0</v>
      </c>
      <c r="P555" s="782">
        <v>0</v>
      </c>
    </row>
    <row r="556" spans="1:16" ht="12">
      <c r="A556" s="24"/>
      <c r="B556" s="24"/>
      <c r="C556" s="646"/>
      <c r="D556" s="640" t="s">
        <v>1741</v>
      </c>
      <c r="E556" s="782">
        <v>35</v>
      </c>
      <c r="F556" s="324" t="s">
        <v>613</v>
      </c>
      <c r="G556" s="324" t="s">
        <v>613</v>
      </c>
      <c r="H556" s="324" t="s">
        <v>613</v>
      </c>
      <c r="I556" s="324" t="s">
        <v>613</v>
      </c>
      <c r="J556" s="782">
        <v>31</v>
      </c>
      <c r="K556" s="782">
        <v>0</v>
      </c>
      <c r="L556" s="782">
        <v>0</v>
      </c>
      <c r="M556" s="782">
        <v>0</v>
      </c>
      <c r="N556" s="782">
        <v>4</v>
      </c>
      <c r="O556" s="782">
        <v>0</v>
      </c>
      <c r="P556" s="782">
        <v>0</v>
      </c>
    </row>
    <row r="557" spans="1:16" s="21" customFormat="1" ht="20.25" customHeight="1">
      <c r="A557" s="24"/>
      <c r="B557" s="24"/>
      <c r="C557" s="646" t="s">
        <v>2333</v>
      </c>
      <c r="D557" s="640" t="s">
        <v>1739</v>
      </c>
      <c r="E557" s="782">
        <v>35</v>
      </c>
      <c r="F557" s="324" t="s">
        <v>613</v>
      </c>
      <c r="G557" s="324" t="s">
        <v>613</v>
      </c>
      <c r="H557" s="324" t="s">
        <v>613</v>
      </c>
      <c r="I557" s="324" t="s">
        <v>613</v>
      </c>
      <c r="J557" s="782">
        <v>30</v>
      </c>
      <c r="K557" s="782">
        <v>2</v>
      </c>
      <c r="L557" s="782">
        <v>2</v>
      </c>
      <c r="M557" s="782">
        <v>0</v>
      </c>
      <c r="N557" s="782">
        <v>1</v>
      </c>
      <c r="O557" s="782">
        <v>0</v>
      </c>
      <c r="P557" s="782">
        <v>0</v>
      </c>
    </row>
    <row r="558" spans="1:16" ht="12">
      <c r="A558" s="24"/>
      <c r="B558" s="24"/>
      <c r="C558" s="646"/>
      <c r="D558" s="640" t="s">
        <v>1740</v>
      </c>
      <c r="E558" s="782">
        <v>36</v>
      </c>
      <c r="F558" s="324" t="s">
        <v>613</v>
      </c>
      <c r="G558" s="324" t="s">
        <v>613</v>
      </c>
      <c r="H558" s="324" t="s">
        <v>613</v>
      </c>
      <c r="I558" s="324" t="s">
        <v>613</v>
      </c>
      <c r="J558" s="782">
        <v>30</v>
      </c>
      <c r="K558" s="782">
        <v>4</v>
      </c>
      <c r="L558" s="782">
        <v>2</v>
      </c>
      <c r="M558" s="782">
        <v>0</v>
      </c>
      <c r="N558" s="782">
        <v>0</v>
      </c>
      <c r="O558" s="782">
        <v>0</v>
      </c>
      <c r="P558" s="782">
        <v>0</v>
      </c>
    </row>
    <row r="559" spans="1:16" ht="12">
      <c r="A559" s="24"/>
      <c r="B559" s="24"/>
      <c r="C559" s="646"/>
      <c r="D559" s="640" t="s">
        <v>1741</v>
      </c>
      <c r="E559" s="782">
        <v>71</v>
      </c>
      <c r="F559" s="324" t="s">
        <v>613</v>
      </c>
      <c r="G559" s="324" t="s">
        <v>613</v>
      </c>
      <c r="H559" s="324" t="s">
        <v>613</v>
      </c>
      <c r="I559" s="324" t="s">
        <v>613</v>
      </c>
      <c r="J559" s="782">
        <v>60</v>
      </c>
      <c r="K559" s="782">
        <v>6</v>
      </c>
      <c r="L559" s="782">
        <v>4</v>
      </c>
      <c r="M559" s="782">
        <v>0</v>
      </c>
      <c r="N559" s="782">
        <v>1</v>
      </c>
      <c r="O559" s="782">
        <v>0</v>
      </c>
      <c r="P559" s="782">
        <v>0</v>
      </c>
    </row>
    <row r="560" spans="1:16" s="21" customFormat="1" ht="20.25" customHeight="1">
      <c r="A560" s="24"/>
      <c r="B560" s="24"/>
      <c r="C560" s="889" t="s">
        <v>1874</v>
      </c>
      <c r="D560" s="640" t="s">
        <v>1739</v>
      </c>
      <c r="E560" s="782">
        <v>54</v>
      </c>
      <c r="F560" s="324" t="s">
        <v>613</v>
      </c>
      <c r="G560" s="324" t="s">
        <v>613</v>
      </c>
      <c r="H560" s="324" t="s">
        <v>613</v>
      </c>
      <c r="I560" s="324" t="s">
        <v>613</v>
      </c>
      <c r="J560" s="782">
        <v>47</v>
      </c>
      <c r="K560" s="782">
        <v>2</v>
      </c>
      <c r="L560" s="782">
        <v>2</v>
      </c>
      <c r="M560" s="782">
        <v>0</v>
      </c>
      <c r="N560" s="782">
        <v>3</v>
      </c>
      <c r="O560" s="782">
        <v>0</v>
      </c>
      <c r="P560" s="782">
        <v>0</v>
      </c>
    </row>
    <row r="561" spans="1:16" ht="12">
      <c r="A561" s="24"/>
      <c r="B561" s="24"/>
      <c r="C561" s="646"/>
      <c r="D561" s="640" t="s">
        <v>1740</v>
      </c>
      <c r="E561" s="782">
        <v>52</v>
      </c>
      <c r="F561" s="324" t="s">
        <v>613</v>
      </c>
      <c r="G561" s="324" t="s">
        <v>613</v>
      </c>
      <c r="H561" s="324" t="s">
        <v>613</v>
      </c>
      <c r="I561" s="324" t="s">
        <v>613</v>
      </c>
      <c r="J561" s="782">
        <v>44</v>
      </c>
      <c r="K561" s="782">
        <v>4</v>
      </c>
      <c r="L561" s="782">
        <v>2</v>
      </c>
      <c r="M561" s="782">
        <v>0</v>
      </c>
      <c r="N561" s="782">
        <v>2</v>
      </c>
      <c r="O561" s="782">
        <v>0</v>
      </c>
      <c r="P561" s="782">
        <v>0</v>
      </c>
    </row>
    <row r="562" spans="1:16" ht="12">
      <c r="A562" s="24"/>
      <c r="B562" s="24"/>
      <c r="C562" s="646"/>
      <c r="D562" s="640" t="s">
        <v>1741</v>
      </c>
      <c r="E562" s="782">
        <v>106</v>
      </c>
      <c r="F562" s="324" t="s">
        <v>613</v>
      </c>
      <c r="G562" s="324" t="s">
        <v>613</v>
      </c>
      <c r="H562" s="324" t="s">
        <v>613</v>
      </c>
      <c r="I562" s="324" t="s">
        <v>613</v>
      </c>
      <c r="J562" s="782">
        <v>91</v>
      </c>
      <c r="K562" s="782">
        <v>6</v>
      </c>
      <c r="L562" s="782">
        <v>4</v>
      </c>
      <c r="M562" s="782">
        <v>0</v>
      </c>
      <c r="N562" s="782">
        <v>5</v>
      </c>
      <c r="O562" s="782">
        <v>0</v>
      </c>
      <c r="P562" s="782">
        <v>0</v>
      </c>
    </row>
    <row r="563" spans="1:16" s="21" customFormat="1" ht="20.25" customHeight="1">
      <c r="A563" s="24"/>
      <c r="B563" s="24" t="s">
        <v>660</v>
      </c>
      <c r="C563" s="646"/>
      <c r="D563" s="640"/>
    </row>
    <row r="564" spans="1:16" s="21" customFormat="1" ht="20.25" customHeight="1">
      <c r="A564" s="24"/>
      <c r="B564" s="24"/>
      <c r="C564" s="646" t="s">
        <v>2333</v>
      </c>
      <c r="D564" s="640" t="s">
        <v>1739</v>
      </c>
      <c r="E564" s="782">
        <v>6</v>
      </c>
      <c r="F564" s="782">
        <v>6</v>
      </c>
      <c r="G564" s="782">
        <v>0</v>
      </c>
      <c r="H564" s="782">
        <v>6</v>
      </c>
      <c r="I564" s="782">
        <v>0</v>
      </c>
      <c r="J564" s="324" t="s">
        <v>613</v>
      </c>
      <c r="K564" s="324" t="s">
        <v>613</v>
      </c>
      <c r="L564" s="324" t="s">
        <v>613</v>
      </c>
      <c r="M564" s="324" t="s">
        <v>613</v>
      </c>
      <c r="N564" s="324" t="s">
        <v>613</v>
      </c>
      <c r="O564" s="324" t="s">
        <v>613</v>
      </c>
      <c r="P564" s="324" t="s">
        <v>613</v>
      </c>
    </row>
    <row r="565" spans="1:16" ht="12">
      <c r="A565" s="24"/>
      <c r="B565" s="24"/>
      <c r="C565" s="646"/>
      <c r="D565" s="640" t="s">
        <v>1740</v>
      </c>
      <c r="E565" s="782">
        <v>6</v>
      </c>
      <c r="F565" s="782">
        <v>6</v>
      </c>
      <c r="G565" s="782">
        <v>0</v>
      </c>
      <c r="H565" s="782">
        <v>6</v>
      </c>
      <c r="I565" s="782">
        <v>0</v>
      </c>
      <c r="J565" s="324" t="s">
        <v>613</v>
      </c>
      <c r="K565" s="324" t="s">
        <v>613</v>
      </c>
      <c r="L565" s="324" t="s">
        <v>613</v>
      </c>
      <c r="M565" s="324" t="s">
        <v>613</v>
      </c>
      <c r="N565" s="324" t="s">
        <v>613</v>
      </c>
      <c r="O565" s="324" t="s">
        <v>613</v>
      </c>
      <c r="P565" s="324" t="s">
        <v>613</v>
      </c>
    </row>
    <row r="566" spans="1:16" ht="12">
      <c r="A566" s="24"/>
      <c r="B566" s="24"/>
      <c r="C566" s="646"/>
      <c r="D566" s="640" t="s">
        <v>1741</v>
      </c>
      <c r="E566" s="782">
        <v>12</v>
      </c>
      <c r="F566" s="782">
        <v>12</v>
      </c>
      <c r="G566" s="782">
        <v>0</v>
      </c>
      <c r="H566" s="782">
        <v>12</v>
      </c>
      <c r="I566" s="782">
        <v>0</v>
      </c>
      <c r="J566" s="324" t="s">
        <v>613</v>
      </c>
      <c r="K566" s="324" t="s">
        <v>613</v>
      </c>
      <c r="L566" s="324" t="s">
        <v>613</v>
      </c>
      <c r="M566" s="324" t="s">
        <v>613</v>
      </c>
      <c r="N566" s="324" t="s">
        <v>613</v>
      </c>
      <c r="O566" s="324" t="s">
        <v>613</v>
      </c>
      <c r="P566" s="324" t="s">
        <v>613</v>
      </c>
    </row>
    <row r="567" spans="1:16" s="21" customFormat="1" ht="20.25" customHeight="1">
      <c r="A567" s="24"/>
      <c r="B567" s="24"/>
      <c r="C567" s="889" t="s">
        <v>1874</v>
      </c>
      <c r="D567" s="640" t="s">
        <v>1739</v>
      </c>
      <c r="E567" s="782">
        <v>6</v>
      </c>
      <c r="F567" s="782">
        <v>6</v>
      </c>
      <c r="G567" s="782">
        <v>0</v>
      </c>
      <c r="H567" s="782">
        <v>6</v>
      </c>
      <c r="I567" s="782">
        <v>0</v>
      </c>
      <c r="J567" s="324" t="s">
        <v>613</v>
      </c>
      <c r="K567" s="324" t="s">
        <v>613</v>
      </c>
      <c r="L567" s="324" t="s">
        <v>613</v>
      </c>
      <c r="M567" s="324" t="s">
        <v>613</v>
      </c>
      <c r="N567" s="324" t="s">
        <v>613</v>
      </c>
      <c r="O567" s="324" t="s">
        <v>613</v>
      </c>
      <c r="P567" s="324" t="s">
        <v>613</v>
      </c>
    </row>
    <row r="568" spans="1:16" ht="12">
      <c r="A568" s="24"/>
      <c r="B568" s="24"/>
      <c r="C568" s="646"/>
      <c r="D568" s="640" t="s">
        <v>1740</v>
      </c>
      <c r="E568" s="782">
        <v>6</v>
      </c>
      <c r="F568" s="782">
        <v>6</v>
      </c>
      <c r="G568" s="782">
        <v>0</v>
      </c>
      <c r="H568" s="782">
        <v>6</v>
      </c>
      <c r="I568" s="782">
        <v>0</v>
      </c>
      <c r="J568" s="324" t="s">
        <v>613</v>
      </c>
      <c r="K568" s="324" t="s">
        <v>613</v>
      </c>
      <c r="L568" s="324" t="s">
        <v>613</v>
      </c>
      <c r="M568" s="324" t="s">
        <v>613</v>
      </c>
      <c r="N568" s="324" t="s">
        <v>613</v>
      </c>
      <c r="O568" s="324" t="s">
        <v>613</v>
      </c>
      <c r="P568" s="324" t="s">
        <v>613</v>
      </c>
    </row>
    <row r="569" spans="1:16" ht="12">
      <c r="A569" s="24"/>
      <c r="B569" s="24"/>
      <c r="C569" s="646"/>
      <c r="D569" s="640" t="s">
        <v>1741</v>
      </c>
      <c r="E569" s="782">
        <v>12</v>
      </c>
      <c r="F569" s="782">
        <v>12</v>
      </c>
      <c r="G569" s="782">
        <v>0</v>
      </c>
      <c r="H569" s="782">
        <v>12</v>
      </c>
      <c r="I569" s="782">
        <v>0</v>
      </c>
      <c r="J569" s="324" t="s">
        <v>613</v>
      </c>
      <c r="K569" s="324" t="s">
        <v>613</v>
      </c>
      <c r="L569" s="324" t="s">
        <v>613</v>
      </c>
      <c r="M569" s="324" t="s">
        <v>613</v>
      </c>
      <c r="N569" s="324" t="s">
        <v>613</v>
      </c>
      <c r="O569" s="324" t="s">
        <v>613</v>
      </c>
      <c r="P569" s="324" t="s">
        <v>613</v>
      </c>
    </row>
    <row r="570" spans="1:16" s="21" customFormat="1" ht="20.25" customHeight="1">
      <c r="A570" s="24"/>
      <c r="B570" s="24" t="s">
        <v>661</v>
      </c>
      <c r="C570" s="646"/>
      <c r="D570" s="640" t="s">
        <v>1739</v>
      </c>
      <c r="E570" s="782">
        <v>2</v>
      </c>
      <c r="F570" s="782">
        <v>2</v>
      </c>
      <c r="G570" s="782">
        <v>0</v>
      </c>
      <c r="H570" s="782">
        <v>2</v>
      </c>
      <c r="I570" s="782">
        <v>0</v>
      </c>
      <c r="J570" s="324" t="s">
        <v>613</v>
      </c>
      <c r="K570" s="324" t="s">
        <v>613</v>
      </c>
      <c r="L570" s="324" t="s">
        <v>613</v>
      </c>
      <c r="M570" s="324" t="s">
        <v>613</v>
      </c>
      <c r="N570" s="324" t="s">
        <v>613</v>
      </c>
      <c r="O570" s="324" t="s">
        <v>613</v>
      </c>
      <c r="P570" s="324" t="s">
        <v>613</v>
      </c>
    </row>
    <row r="571" spans="1:16" s="21" customFormat="1" ht="12">
      <c r="A571" s="24"/>
      <c r="B571" s="24"/>
      <c r="C571" s="646"/>
      <c r="D571" s="640" t="s">
        <v>1740</v>
      </c>
      <c r="E571" s="782">
        <v>2</v>
      </c>
      <c r="F571" s="782">
        <v>2</v>
      </c>
      <c r="G571" s="782">
        <v>0</v>
      </c>
      <c r="H571" s="782">
        <v>2</v>
      </c>
      <c r="I571" s="782">
        <v>0</v>
      </c>
      <c r="J571" s="324" t="s">
        <v>613</v>
      </c>
      <c r="K571" s="324" t="s">
        <v>613</v>
      </c>
      <c r="L571" s="324" t="s">
        <v>613</v>
      </c>
      <c r="M571" s="324" t="s">
        <v>613</v>
      </c>
      <c r="N571" s="324" t="s">
        <v>613</v>
      </c>
      <c r="O571" s="324" t="s">
        <v>613</v>
      </c>
      <c r="P571" s="324" t="s">
        <v>613</v>
      </c>
    </row>
    <row r="572" spans="1:16" s="21" customFormat="1" ht="12">
      <c r="A572" s="24"/>
      <c r="B572" s="24"/>
      <c r="C572" s="646"/>
      <c r="D572" s="640" t="s">
        <v>1741</v>
      </c>
      <c r="E572" s="782">
        <v>4</v>
      </c>
      <c r="F572" s="782">
        <v>4</v>
      </c>
      <c r="G572" s="782">
        <v>0</v>
      </c>
      <c r="H572" s="782">
        <v>4</v>
      </c>
      <c r="I572" s="782">
        <v>0</v>
      </c>
      <c r="J572" s="324" t="s">
        <v>613</v>
      </c>
      <c r="K572" s="324" t="s">
        <v>613</v>
      </c>
      <c r="L572" s="324" t="s">
        <v>613</v>
      </c>
      <c r="M572" s="324" t="s">
        <v>613</v>
      </c>
      <c r="N572" s="324" t="s">
        <v>613</v>
      </c>
      <c r="O572" s="324" t="s">
        <v>613</v>
      </c>
      <c r="P572" s="324" t="s">
        <v>613</v>
      </c>
    </row>
    <row r="573" spans="1:16" s="21" customFormat="1" ht="20.25" customHeight="1">
      <c r="A573" s="24"/>
      <c r="B573" s="24" t="s">
        <v>1842</v>
      </c>
      <c r="C573" s="646"/>
      <c r="D573" s="640" t="s">
        <v>1739</v>
      </c>
      <c r="E573" s="782">
        <v>500</v>
      </c>
      <c r="F573" s="782">
        <v>303</v>
      </c>
      <c r="G573" s="782">
        <v>261</v>
      </c>
      <c r="H573" s="782">
        <v>42</v>
      </c>
      <c r="I573" s="782">
        <v>197</v>
      </c>
      <c r="J573" s="782">
        <v>365</v>
      </c>
      <c r="K573" s="782">
        <v>81</v>
      </c>
      <c r="L573" s="782">
        <v>25</v>
      </c>
      <c r="M573" s="782">
        <v>6</v>
      </c>
      <c r="N573" s="782">
        <v>16</v>
      </c>
      <c r="O573" s="782">
        <v>2</v>
      </c>
      <c r="P573" s="782">
        <v>5</v>
      </c>
    </row>
    <row r="574" spans="1:16" s="21" customFormat="1">
      <c r="A574" s="24"/>
      <c r="B574" s="24"/>
      <c r="C574" s="646"/>
      <c r="D574" s="640" t="s">
        <v>1740</v>
      </c>
      <c r="E574" s="782">
        <v>782</v>
      </c>
      <c r="F574" s="782">
        <v>266</v>
      </c>
      <c r="G574" s="782">
        <v>226</v>
      </c>
      <c r="H574" s="782">
        <v>40</v>
      </c>
      <c r="I574" s="782">
        <v>516</v>
      </c>
      <c r="J574" s="782">
        <v>559</v>
      </c>
      <c r="K574" s="782">
        <v>134</v>
      </c>
      <c r="L574" s="782">
        <v>14</v>
      </c>
      <c r="M574" s="782">
        <v>18</v>
      </c>
      <c r="N574" s="782">
        <v>31</v>
      </c>
      <c r="O574" s="782">
        <v>11</v>
      </c>
      <c r="P574" s="782">
        <v>15</v>
      </c>
    </row>
    <row r="575" spans="1:16" s="21" customFormat="1">
      <c r="A575" s="24"/>
      <c r="B575" s="24"/>
      <c r="C575" s="646"/>
      <c r="D575" s="640" t="s">
        <v>1741</v>
      </c>
      <c r="E575" s="782">
        <v>1282</v>
      </c>
      <c r="F575" s="782">
        <v>569</v>
      </c>
      <c r="G575" s="782">
        <v>487</v>
      </c>
      <c r="H575" s="782">
        <v>82</v>
      </c>
      <c r="I575" s="782">
        <v>713</v>
      </c>
      <c r="J575" s="782">
        <v>924</v>
      </c>
      <c r="K575" s="782">
        <v>215</v>
      </c>
      <c r="L575" s="782">
        <v>39</v>
      </c>
      <c r="M575" s="782">
        <v>24</v>
      </c>
      <c r="N575" s="782">
        <v>47</v>
      </c>
      <c r="O575" s="782">
        <v>13</v>
      </c>
      <c r="P575" s="782">
        <v>20</v>
      </c>
    </row>
    <row r="576" spans="1:16" s="21" customFormat="1" ht="16.5" customHeight="1">
      <c r="A576" s="24"/>
      <c r="B576" s="24" t="s">
        <v>662</v>
      </c>
      <c r="C576" s="646"/>
      <c r="D576" s="640" t="s">
        <v>1739</v>
      </c>
      <c r="E576" s="782">
        <v>8</v>
      </c>
      <c r="F576" s="782">
        <v>0</v>
      </c>
      <c r="G576" s="782">
        <v>0</v>
      </c>
      <c r="H576" s="782">
        <v>0</v>
      </c>
      <c r="I576" s="782">
        <v>8</v>
      </c>
      <c r="J576" s="782">
        <v>2</v>
      </c>
      <c r="K576" s="782">
        <v>4</v>
      </c>
      <c r="L576" s="782">
        <v>0</v>
      </c>
      <c r="M576" s="782">
        <v>0</v>
      </c>
      <c r="N576" s="782">
        <v>1</v>
      </c>
      <c r="O576" s="782">
        <v>0</v>
      </c>
      <c r="P576" s="782">
        <v>1</v>
      </c>
    </row>
    <row r="577" spans="1:16">
      <c r="A577" s="24"/>
      <c r="B577" s="24"/>
      <c r="C577" s="646"/>
      <c r="D577" s="640" t="s">
        <v>1740</v>
      </c>
      <c r="E577" s="782">
        <v>14</v>
      </c>
      <c r="F577" s="782">
        <v>0</v>
      </c>
      <c r="G577" s="782">
        <v>0</v>
      </c>
      <c r="H577" s="782">
        <v>0</v>
      </c>
      <c r="I577" s="782">
        <v>14</v>
      </c>
      <c r="J577" s="782">
        <v>4</v>
      </c>
      <c r="K577" s="782">
        <v>9</v>
      </c>
      <c r="L577" s="782">
        <v>0</v>
      </c>
      <c r="M577" s="782">
        <v>1</v>
      </c>
      <c r="N577" s="782">
        <v>0</v>
      </c>
      <c r="O577" s="782">
        <v>0</v>
      </c>
      <c r="P577" s="782">
        <v>0</v>
      </c>
    </row>
    <row r="578" spans="1:16">
      <c r="A578" s="24"/>
      <c r="B578" s="24"/>
      <c r="C578" s="646"/>
      <c r="D578" s="640" t="s">
        <v>1741</v>
      </c>
      <c r="E578" s="782">
        <v>22</v>
      </c>
      <c r="F578" s="782">
        <v>0</v>
      </c>
      <c r="G578" s="782">
        <v>0</v>
      </c>
      <c r="H578" s="782">
        <v>0</v>
      </c>
      <c r="I578" s="782">
        <v>22</v>
      </c>
      <c r="J578" s="782">
        <v>6</v>
      </c>
      <c r="K578" s="782">
        <v>13</v>
      </c>
      <c r="L578" s="782">
        <v>0</v>
      </c>
      <c r="M578" s="782">
        <v>1</v>
      </c>
      <c r="N578" s="782">
        <v>1</v>
      </c>
      <c r="O578" s="782">
        <v>0</v>
      </c>
      <c r="P578" s="782">
        <v>1</v>
      </c>
    </row>
    <row r="579" spans="1:16">
      <c r="A579" s="24"/>
      <c r="B579" s="24"/>
      <c r="C579" s="646"/>
      <c r="D579" s="890"/>
      <c r="E579" s="892"/>
      <c r="F579" s="782"/>
      <c r="G579" s="782"/>
      <c r="H579" s="782"/>
      <c r="I579" s="782"/>
      <c r="J579" s="782"/>
      <c r="K579" s="782"/>
      <c r="L579" s="782"/>
      <c r="M579" s="782"/>
      <c r="N579" s="782"/>
      <c r="O579" s="782"/>
      <c r="P579" s="782"/>
    </row>
    <row r="580" spans="1:16">
      <c r="A580" s="24"/>
      <c r="B580" s="24"/>
      <c r="C580" s="646"/>
      <c r="D580" s="890"/>
      <c r="E580" s="892"/>
      <c r="F580" s="782"/>
      <c r="G580" s="782"/>
      <c r="H580" s="782"/>
      <c r="I580" s="782"/>
      <c r="J580" s="782"/>
      <c r="K580" s="782"/>
      <c r="L580" s="782"/>
      <c r="M580" s="782"/>
      <c r="N580" s="782"/>
      <c r="O580" s="782"/>
      <c r="P580" s="782"/>
    </row>
    <row r="581" spans="1:16">
      <c r="A581" s="61" t="s">
        <v>46</v>
      </c>
      <c r="B581" s="24"/>
      <c r="C581" s="646"/>
      <c r="D581" s="890"/>
      <c r="E581" s="892"/>
      <c r="F581" s="782"/>
      <c r="G581" s="782"/>
      <c r="H581" s="782"/>
      <c r="I581" s="782"/>
      <c r="J581" s="782"/>
      <c r="K581" s="782"/>
      <c r="L581" s="782"/>
      <c r="M581" s="782"/>
      <c r="N581" s="782"/>
      <c r="O581" s="782"/>
      <c r="P581" s="782"/>
    </row>
    <row r="582" spans="1:16" s="21" customFormat="1" ht="20.25" customHeight="1">
      <c r="A582" s="24"/>
      <c r="B582" s="24" t="s">
        <v>1845</v>
      </c>
      <c r="C582" s="646"/>
      <c r="D582" s="640" t="s">
        <v>1739</v>
      </c>
      <c r="E582" s="782">
        <v>8</v>
      </c>
      <c r="F582" s="782">
        <v>0</v>
      </c>
      <c r="G582" s="782">
        <v>0</v>
      </c>
      <c r="H582" s="782">
        <v>0</v>
      </c>
      <c r="I582" s="782">
        <v>8</v>
      </c>
      <c r="J582" s="782">
        <v>2</v>
      </c>
      <c r="K582" s="782">
        <v>4</v>
      </c>
      <c r="L582" s="782">
        <v>0</v>
      </c>
      <c r="M582" s="782">
        <v>0</v>
      </c>
      <c r="N582" s="782">
        <v>1</v>
      </c>
      <c r="O582" s="782">
        <v>0</v>
      </c>
      <c r="P582" s="782">
        <v>1</v>
      </c>
    </row>
    <row r="583" spans="1:16" s="21" customFormat="1">
      <c r="A583" s="24"/>
      <c r="B583" s="24"/>
      <c r="C583" s="646"/>
      <c r="D583" s="640" t="s">
        <v>1740</v>
      </c>
      <c r="E583" s="782">
        <v>14</v>
      </c>
      <c r="F583" s="782">
        <v>0</v>
      </c>
      <c r="G583" s="782">
        <v>0</v>
      </c>
      <c r="H583" s="782">
        <v>0</v>
      </c>
      <c r="I583" s="782">
        <v>14</v>
      </c>
      <c r="J583" s="782">
        <v>4</v>
      </c>
      <c r="K583" s="782">
        <v>9</v>
      </c>
      <c r="L583" s="782">
        <v>0</v>
      </c>
      <c r="M583" s="782">
        <v>1</v>
      </c>
      <c r="N583" s="782">
        <v>0</v>
      </c>
      <c r="O583" s="782">
        <v>0</v>
      </c>
      <c r="P583" s="782">
        <v>0</v>
      </c>
    </row>
    <row r="584" spans="1:16" s="21" customFormat="1">
      <c r="A584" s="24"/>
      <c r="B584" s="24"/>
      <c r="C584" s="646"/>
      <c r="D584" s="640" t="s">
        <v>1741</v>
      </c>
      <c r="E584" s="782">
        <v>22</v>
      </c>
      <c r="F584" s="782">
        <v>0</v>
      </c>
      <c r="G584" s="782">
        <v>0</v>
      </c>
      <c r="H584" s="782">
        <v>0</v>
      </c>
      <c r="I584" s="782">
        <v>22</v>
      </c>
      <c r="J584" s="782">
        <v>6</v>
      </c>
      <c r="K584" s="782">
        <v>13</v>
      </c>
      <c r="L584" s="782">
        <v>0</v>
      </c>
      <c r="M584" s="782">
        <v>1</v>
      </c>
      <c r="N584" s="782">
        <v>1</v>
      </c>
      <c r="O584" s="782">
        <v>0</v>
      </c>
      <c r="P584" s="782">
        <v>1</v>
      </c>
    </row>
    <row r="585" spans="1:16" s="21" customFormat="1" ht="18.75" customHeight="1">
      <c r="A585" s="24" t="s">
        <v>1778</v>
      </c>
      <c r="B585" s="24"/>
      <c r="C585" s="646"/>
      <c r="D585" s="640" t="s">
        <v>1739</v>
      </c>
      <c r="E585" s="782">
        <v>508</v>
      </c>
      <c r="F585" s="782">
        <v>303</v>
      </c>
      <c r="G585" s="782">
        <v>261</v>
      </c>
      <c r="H585" s="782">
        <v>42</v>
      </c>
      <c r="I585" s="782">
        <v>205</v>
      </c>
      <c r="J585" s="782">
        <v>367</v>
      </c>
      <c r="K585" s="782">
        <v>85</v>
      </c>
      <c r="L585" s="782">
        <v>25</v>
      </c>
      <c r="M585" s="782">
        <v>6</v>
      </c>
      <c r="N585" s="782">
        <v>17</v>
      </c>
      <c r="O585" s="782">
        <v>2</v>
      </c>
      <c r="P585" s="782">
        <v>6</v>
      </c>
    </row>
    <row r="586" spans="1:16" s="21" customFormat="1">
      <c r="A586" s="24"/>
      <c r="B586" s="24"/>
      <c r="C586" s="646"/>
      <c r="D586" s="640" t="s">
        <v>1740</v>
      </c>
      <c r="E586" s="782">
        <v>796</v>
      </c>
      <c r="F586" s="782">
        <v>266</v>
      </c>
      <c r="G586" s="782">
        <v>226</v>
      </c>
      <c r="H586" s="782">
        <v>40</v>
      </c>
      <c r="I586" s="782">
        <v>530</v>
      </c>
      <c r="J586" s="782">
        <v>563</v>
      </c>
      <c r="K586" s="782">
        <v>143</v>
      </c>
      <c r="L586" s="782">
        <v>14</v>
      </c>
      <c r="M586" s="782">
        <v>19</v>
      </c>
      <c r="N586" s="782">
        <v>31</v>
      </c>
      <c r="O586" s="782">
        <v>11</v>
      </c>
      <c r="P586" s="782">
        <v>15</v>
      </c>
    </row>
    <row r="587" spans="1:16" s="21" customFormat="1">
      <c r="A587" s="24"/>
      <c r="B587" s="24"/>
      <c r="C587" s="646"/>
      <c r="D587" s="640" t="s">
        <v>1741</v>
      </c>
      <c r="E587" s="782">
        <v>1304</v>
      </c>
      <c r="F587" s="782">
        <v>569</v>
      </c>
      <c r="G587" s="782">
        <v>487</v>
      </c>
      <c r="H587" s="782">
        <v>82</v>
      </c>
      <c r="I587" s="782">
        <v>735</v>
      </c>
      <c r="J587" s="782">
        <v>930</v>
      </c>
      <c r="K587" s="782">
        <v>228</v>
      </c>
      <c r="L587" s="782">
        <v>39</v>
      </c>
      <c r="M587" s="782">
        <v>25</v>
      </c>
      <c r="N587" s="782">
        <v>48</v>
      </c>
      <c r="O587" s="782">
        <v>13</v>
      </c>
      <c r="P587" s="782">
        <v>21</v>
      </c>
    </row>
    <row r="588" spans="1:16" s="21" customFormat="1" ht="30" customHeight="1">
      <c r="A588" s="1442" t="s">
        <v>2339</v>
      </c>
      <c r="B588" s="1442"/>
      <c r="C588" s="1442"/>
      <c r="D588" s="640"/>
    </row>
    <row r="589" spans="1:16" s="21" customFormat="1" ht="20.25" customHeight="1">
      <c r="A589" s="24"/>
      <c r="B589" s="24" t="s">
        <v>654</v>
      </c>
      <c r="C589" s="646"/>
      <c r="D589" s="640"/>
    </row>
    <row r="590" spans="1:16" s="21" customFormat="1" ht="20.25" customHeight="1">
      <c r="A590" s="24"/>
      <c r="B590" s="24"/>
      <c r="C590" s="646" t="s">
        <v>2332</v>
      </c>
      <c r="D590" s="640" t="s">
        <v>1739</v>
      </c>
      <c r="E590" s="782">
        <v>9633</v>
      </c>
      <c r="F590" s="782">
        <v>7908</v>
      </c>
      <c r="G590" s="782">
        <v>6502</v>
      </c>
      <c r="H590" s="782">
        <v>1406</v>
      </c>
      <c r="I590" s="782">
        <v>1725</v>
      </c>
      <c r="J590" s="782">
        <v>6083</v>
      </c>
      <c r="K590" s="782">
        <v>1860</v>
      </c>
      <c r="L590" s="782">
        <v>529</v>
      </c>
      <c r="M590" s="782">
        <v>256</v>
      </c>
      <c r="N590" s="782">
        <v>659</v>
      </c>
      <c r="O590" s="782">
        <v>131</v>
      </c>
      <c r="P590" s="782">
        <v>115</v>
      </c>
    </row>
    <row r="591" spans="1:16">
      <c r="A591" s="24"/>
      <c r="B591" s="24"/>
      <c r="C591" s="646"/>
      <c r="D591" s="640" t="s">
        <v>1740</v>
      </c>
      <c r="E591" s="782">
        <v>18838</v>
      </c>
      <c r="F591" s="782">
        <v>10253</v>
      </c>
      <c r="G591" s="782">
        <v>7923</v>
      </c>
      <c r="H591" s="782">
        <v>2330</v>
      </c>
      <c r="I591" s="782">
        <v>8585</v>
      </c>
      <c r="J591" s="782">
        <v>10722</v>
      </c>
      <c r="K591" s="782">
        <v>3891</v>
      </c>
      <c r="L591" s="782">
        <v>1145</v>
      </c>
      <c r="M591" s="782">
        <v>673</v>
      </c>
      <c r="N591" s="782">
        <v>1819</v>
      </c>
      <c r="O591" s="782">
        <v>337</v>
      </c>
      <c r="P591" s="782">
        <v>251</v>
      </c>
    </row>
    <row r="592" spans="1:16">
      <c r="A592" s="24"/>
      <c r="B592" s="24"/>
      <c r="C592" s="646"/>
      <c r="D592" s="640" t="s">
        <v>1741</v>
      </c>
      <c r="E592" s="782">
        <v>28471</v>
      </c>
      <c r="F592" s="782">
        <v>18161</v>
      </c>
      <c r="G592" s="782">
        <v>14425</v>
      </c>
      <c r="H592" s="782">
        <v>3736</v>
      </c>
      <c r="I592" s="782">
        <v>10310</v>
      </c>
      <c r="J592" s="782">
        <v>16805</v>
      </c>
      <c r="K592" s="782">
        <v>5751</v>
      </c>
      <c r="L592" s="782">
        <v>1674</v>
      </c>
      <c r="M592" s="782">
        <v>929</v>
      </c>
      <c r="N592" s="782">
        <v>2478</v>
      </c>
      <c r="O592" s="782">
        <v>468</v>
      </c>
      <c r="P592" s="782">
        <v>366</v>
      </c>
    </row>
    <row r="593" spans="1:16" s="21" customFormat="1" ht="20.25" customHeight="1">
      <c r="A593" s="24"/>
      <c r="B593" s="24"/>
      <c r="C593" s="646" t="s">
        <v>2333</v>
      </c>
      <c r="D593" s="640" t="s">
        <v>1739</v>
      </c>
      <c r="E593" s="782">
        <v>5002</v>
      </c>
      <c r="F593" s="782">
        <v>3811</v>
      </c>
      <c r="G593" s="782">
        <v>3196</v>
      </c>
      <c r="H593" s="782">
        <v>615</v>
      </c>
      <c r="I593" s="782">
        <v>1191</v>
      </c>
      <c r="J593" s="782">
        <v>3197</v>
      </c>
      <c r="K593" s="782">
        <v>840</v>
      </c>
      <c r="L593" s="782">
        <v>238</v>
      </c>
      <c r="M593" s="782">
        <v>405</v>
      </c>
      <c r="N593" s="782">
        <v>146</v>
      </c>
      <c r="O593" s="782">
        <v>86</v>
      </c>
      <c r="P593" s="782">
        <v>90</v>
      </c>
    </row>
    <row r="594" spans="1:16">
      <c r="A594" s="24"/>
      <c r="B594" s="24"/>
      <c r="C594" s="646"/>
      <c r="D594" s="640" t="s">
        <v>1740</v>
      </c>
      <c r="E594" s="782">
        <v>19696</v>
      </c>
      <c r="F594" s="782">
        <v>9401</v>
      </c>
      <c r="G594" s="782">
        <v>7779</v>
      </c>
      <c r="H594" s="782">
        <v>1622</v>
      </c>
      <c r="I594" s="782">
        <v>10295</v>
      </c>
      <c r="J594" s="782">
        <v>12621</v>
      </c>
      <c r="K594" s="782">
        <v>3258</v>
      </c>
      <c r="L594" s="782">
        <v>897</v>
      </c>
      <c r="M594" s="782">
        <v>1410</v>
      </c>
      <c r="N594" s="782">
        <v>823</v>
      </c>
      <c r="O594" s="782">
        <v>358</v>
      </c>
      <c r="P594" s="782">
        <v>329</v>
      </c>
    </row>
    <row r="595" spans="1:16">
      <c r="A595" s="24"/>
      <c r="B595" s="24"/>
      <c r="C595" s="646"/>
      <c r="D595" s="640" t="s">
        <v>1741</v>
      </c>
      <c r="E595" s="782">
        <v>24698</v>
      </c>
      <c r="F595" s="782">
        <v>13212</v>
      </c>
      <c r="G595" s="782">
        <v>10975</v>
      </c>
      <c r="H595" s="782">
        <v>2237</v>
      </c>
      <c r="I595" s="782">
        <v>11486</v>
      </c>
      <c r="J595" s="782">
        <v>15818</v>
      </c>
      <c r="K595" s="782">
        <v>4098</v>
      </c>
      <c r="L595" s="782">
        <v>1135</v>
      </c>
      <c r="M595" s="782">
        <v>1815</v>
      </c>
      <c r="N595" s="782">
        <v>969</v>
      </c>
      <c r="O595" s="782">
        <v>444</v>
      </c>
      <c r="P595" s="782">
        <v>419</v>
      </c>
    </row>
    <row r="596" spans="1:16" s="21" customFormat="1" ht="20.25" customHeight="1">
      <c r="A596" s="24"/>
      <c r="B596" s="24"/>
      <c r="C596" s="646" t="s">
        <v>2335</v>
      </c>
      <c r="D596" s="640" t="s">
        <v>1739</v>
      </c>
      <c r="E596" s="782">
        <v>118</v>
      </c>
      <c r="F596" s="782">
        <v>61</v>
      </c>
      <c r="G596" s="782">
        <v>49</v>
      </c>
      <c r="H596" s="782">
        <v>12</v>
      </c>
      <c r="I596" s="782">
        <v>57</v>
      </c>
      <c r="J596" s="782">
        <v>13</v>
      </c>
      <c r="K596" s="782">
        <v>35</v>
      </c>
      <c r="L596" s="782">
        <v>1</v>
      </c>
      <c r="M596" s="782">
        <v>46</v>
      </c>
      <c r="N596" s="782">
        <v>1</v>
      </c>
      <c r="O596" s="782">
        <v>4</v>
      </c>
      <c r="P596" s="782">
        <v>18</v>
      </c>
    </row>
    <row r="597" spans="1:16" s="21" customFormat="1">
      <c r="A597" s="24"/>
      <c r="B597" s="24"/>
      <c r="C597" s="646"/>
      <c r="D597" s="640" t="s">
        <v>1740</v>
      </c>
      <c r="E597" s="782">
        <v>255</v>
      </c>
      <c r="F597" s="782">
        <v>126</v>
      </c>
      <c r="G597" s="782">
        <v>101</v>
      </c>
      <c r="H597" s="782">
        <v>25</v>
      </c>
      <c r="I597" s="782">
        <v>129</v>
      </c>
      <c r="J597" s="782">
        <v>15</v>
      </c>
      <c r="K597" s="782">
        <v>66</v>
      </c>
      <c r="L597" s="782">
        <v>0</v>
      </c>
      <c r="M597" s="782">
        <v>132</v>
      </c>
      <c r="N597" s="782">
        <v>2</v>
      </c>
      <c r="O597" s="782">
        <v>3</v>
      </c>
      <c r="P597" s="782">
        <v>37</v>
      </c>
    </row>
    <row r="598" spans="1:16" s="21" customFormat="1">
      <c r="A598" s="24"/>
      <c r="B598" s="24"/>
      <c r="C598" s="646"/>
      <c r="D598" s="640" t="s">
        <v>1741</v>
      </c>
      <c r="E598" s="782">
        <v>373</v>
      </c>
      <c r="F598" s="782">
        <v>187</v>
      </c>
      <c r="G598" s="782">
        <v>150</v>
      </c>
      <c r="H598" s="782">
        <v>37</v>
      </c>
      <c r="I598" s="782">
        <v>186</v>
      </c>
      <c r="J598" s="782">
        <v>28</v>
      </c>
      <c r="K598" s="782">
        <v>101</v>
      </c>
      <c r="L598" s="782">
        <v>1</v>
      </c>
      <c r="M598" s="782">
        <v>178</v>
      </c>
      <c r="N598" s="782">
        <v>3</v>
      </c>
      <c r="O598" s="782">
        <v>7</v>
      </c>
      <c r="P598" s="782">
        <v>55</v>
      </c>
    </row>
    <row r="599" spans="1:16" s="21" customFormat="1" ht="19.5" customHeight="1">
      <c r="A599" s="24"/>
      <c r="B599" s="24"/>
      <c r="C599" s="889" t="s">
        <v>1874</v>
      </c>
      <c r="D599" s="640" t="s">
        <v>1739</v>
      </c>
      <c r="E599" s="782">
        <v>14753</v>
      </c>
      <c r="F599" s="782">
        <v>11780</v>
      </c>
      <c r="G599" s="782">
        <v>9747</v>
      </c>
      <c r="H599" s="782">
        <v>2033</v>
      </c>
      <c r="I599" s="782">
        <v>2973</v>
      </c>
      <c r="J599" s="782">
        <v>9293</v>
      </c>
      <c r="K599" s="782">
        <v>2735</v>
      </c>
      <c r="L599" s="782">
        <v>768</v>
      </c>
      <c r="M599" s="782">
        <v>707</v>
      </c>
      <c r="N599" s="782">
        <v>806</v>
      </c>
      <c r="O599" s="782">
        <v>221</v>
      </c>
      <c r="P599" s="782">
        <v>223</v>
      </c>
    </row>
    <row r="600" spans="1:16" s="21" customFormat="1">
      <c r="A600" s="24"/>
      <c r="B600" s="24"/>
      <c r="C600" s="646"/>
      <c r="D600" s="640" t="s">
        <v>1740</v>
      </c>
      <c r="E600" s="782">
        <v>38789</v>
      </c>
      <c r="F600" s="782">
        <v>19780</v>
      </c>
      <c r="G600" s="782">
        <v>15803</v>
      </c>
      <c r="H600" s="782">
        <v>3977</v>
      </c>
      <c r="I600" s="782">
        <v>19009</v>
      </c>
      <c r="J600" s="782">
        <v>23358</v>
      </c>
      <c r="K600" s="782">
        <v>7215</v>
      </c>
      <c r="L600" s="782">
        <v>2042</v>
      </c>
      <c r="M600" s="782">
        <v>2215</v>
      </c>
      <c r="N600" s="782">
        <v>2644</v>
      </c>
      <c r="O600" s="782">
        <v>698</v>
      </c>
      <c r="P600" s="782">
        <v>617</v>
      </c>
    </row>
    <row r="601" spans="1:16" s="21" customFormat="1">
      <c r="A601" s="24"/>
      <c r="B601" s="24"/>
      <c r="C601" s="646"/>
      <c r="D601" s="640" t="s">
        <v>1741</v>
      </c>
      <c r="E601" s="782">
        <v>53542</v>
      </c>
      <c r="F601" s="782">
        <v>31560</v>
      </c>
      <c r="G601" s="782">
        <v>25550</v>
      </c>
      <c r="H601" s="782">
        <v>6010</v>
      </c>
      <c r="I601" s="782">
        <v>21982</v>
      </c>
      <c r="J601" s="782">
        <v>32651</v>
      </c>
      <c r="K601" s="782">
        <v>9950</v>
      </c>
      <c r="L601" s="782">
        <v>2810</v>
      </c>
      <c r="M601" s="782">
        <v>2922</v>
      </c>
      <c r="N601" s="782">
        <v>3450</v>
      </c>
      <c r="O601" s="782">
        <v>919</v>
      </c>
      <c r="P601" s="782">
        <v>840</v>
      </c>
    </row>
    <row r="602" spans="1:16" s="21" customFormat="1" ht="20.25" customHeight="1">
      <c r="A602" s="24"/>
      <c r="B602" s="24" t="s">
        <v>656</v>
      </c>
      <c r="C602" s="646"/>
      <c r="D602" s="640"/>
    </row>
    <row r="603" spans="1:16" s="21" customFormat="1" ht="20.25" customHeight="1">
      <c r="A603" s="24"/>
      <c r="B603" s="24"/>
      <c r="C603" s="646" t="s">
        <v>2332</v>
      </c>
      <c r="D603" s="640" t="s">
        <v>1739</v>
      </c>
      <c r="E603" s="782">
        <v>1050</v>
      </c>
      <c r="F603" s="782">
        <v>832</v>
      </c>
      <c r="G603" s="782">
        <v>768</v>
      </c>
      <c r="H603" s="782">
        <v>64</v>
      </c>
      <c r="I603" s="782">
        <v>218</v>
      </c>
      <c r="J603" s="782">
        <v>898</v>
      </c>
      <c r="K603" s="782">
        <v>109</v>
      </c>
      <c r="L603" s="782">
        <v>13</v>
      </c>
      <c r="M603" s="782">
        <v>5</v>
      </c>
      <c r="N603" s="782">
        <v>18</v>
      </c>
      <c r="O603" s="782">
        <v>3</v>
      </c>
      <c r="P603" s="782">
        <v>4</v>
      </c>
    </row>
    <row r="604" spans="1:16">
      <c r="A604" s="24"/>
      <c r="B604" s="24"/>
      <c r="C604" s="646"/>
      <c r="D604" s="640" t="s">
        <v>1740</v>
      </c>
      <c r="E604" s="782">
        <v>3486</v>
      </c>
      <c r="F604" s="782">
        <v>1846</v>
      </c>
      <c r="G604" s="782">
        <v>1691</v>
      </c>
      <c r="H604" s="782">
        <v>155</v>
      </c>
      <c r="I604" s="782">
        <v>1640</v>
      </c>
      <c r="J604" s="782">
        <v>2991</v>
      </c>
      <c r="K604" s="782">
        <v>354</v>
      </c>
      <c r="L604" s="782">
        <v>46</v>
      </c>
      <c r="M604" s="782">
        <v>24</v>
      </c>
      <c r="N604" s="782">
        <v>46</v>
      </c>
      <c r="O604" s="782">
        <v>9</v>
      </c>
      <c r="P604" s="782">
        <v>16</v>
      </c>
    </row>
    <row r="605" spans="1:16">
      <c r="A605" s="24"/>
      <c r="B605" s="24"/>
      <c r="C605" s="646"/>
      <c r="D605" s="640" t="s">
        <v>1741</v>
      </c>
      <c r="E605" s="782">
        <v>4536</v>
      </c>
      <c r="F605" s="782">
        <v>2678</v>
      </c>
      <c r="G605" s="782">
        <v>2459</v>
      </c>
      <c r="H605" s="782">
        <v>219</v>
      </c>
      <c r="I605" s="782">
        <v>1858</v>
      </c>
      <c r="J605" s="782">
        <v>3889</v>
      </c>
      <c r="K605" s="782">
        <v>463</v>
      </c>
      <c r="L605" s="782">
        <v>59</v>
      </c>
      <c r="M605" s="782">
        <v>29</v>
      </c>
      <c r="N605" s="782">
        <v>64</v>
      </c>
      <c r="O605" s="782">
        <v>12</v>
      </c>
      <c r="P605" s="782">
        <v>20</v>
      </c>
    </row>
    <row r="606" spans="1:16" s="21" customFormat="1" ht="20.25" customHeight="1">
      <c r="A606" s="24"/>
      <c r="B606" s="24"/>
      <c r="C606" s="646" t="s">
        <v>2333</v>
      </c>
      <c r="D606" s="640" t="s">
        <v>1739</v>
      </c>
      <c r="E606" s="782">
        <v>1203</v>
      </c>
      <c r="F606" s="782">
        <v>806</v>
      </c>
      <c r="G606" s="782">
        <v>736</v>
      </c>
      <c r="H606" s="782">
        <v>70</v>
      </c>
      <c r="I606" s="782">
        <v>397</v>
      </c>
      <c r="J606" s="782">
        <v>885</v>
      </c>
      <c r="K606" s="782">
        <v>242</v>
      </c>
      <c r="L606" s="782">
        <v>27</v>
      </c>
      <c r="M606" s="782">
        <v>20</v>
      </c>
      <c r="N606" s="782">
        <v>22</v>
      </c>
      <c r="O606" s="782">
        <v>5</v>
      </c>
      <c r="P606" s="782">
        <v>2</v>
      </c>
    </row>
    <row r="607" spans="1:16">
      <c r="A607" s="24"/>
      <c r="B607" s="24"/>
      <c r="C607" s="646"/>
      <c r="D607" s="640" t="s">
        <v>1740</v>
      </c>
      <c r="E607" s="782">
        <v>3394</v>
      </c>
      <c r="F607" s="782">
        <v>1601</v>
      </c>
      <c r="G607" s="782">
        <v>1417</v>
      </c>
      <c r="H607" s="782">
        <v>184</v>
      </c>
      <c r="I607" s="782">
        <v>1793</v>
      </c>
      <c r="J607" s="782">
        <v>2686</v>
      </c>
      <c r="K607" s="782">
        <v>517</v>
      </c>
      <c r="L607" s="782">
        <v>74</v>
      </c>
      <c r="M607" s="782">
        <v>54</v>
      </c>
      <c r="N607" s="782">
        <v>39</v>
      </c>
      <c r="O607" s="782">
        <v>7</v>
      </c>
      <c r="P607" s="782">
        <v>17</v>
      </c>
    </row>
    <row r="608" spans="1:16">
      <c r="A608" s="24"/>
      <c r="B608" s="24"/>
      <c r="C608" s="646"/>
      <c r="D608" s="640" t="s">
        <v>1741</v>
      </c>
      <c r="E608" s="782">
        <v>4597</v>
      </c>
      <c r="F608" s="782">
        <v>2407</v>
      </c>
      <c r="G608" s="782">
        <v>2153</v>
      </c>
      <c r="H608" s="782">
        <v>254</v>
      </c>
      <c r="I608" s="782">
        <v>2190</v>
      </c>
      <c r="J608" s="782">
        <v>3571</v>
      </c>
      <c r="K608" s="782">
        <v>759</v>
      </c>
      <c r="L608" s="782">
        <v>101</v>
      </c>
      <c r="M608" s="782">
        <v>74</v>
      </c>
      <c r="N608" s="782">
        <v>61</v>
      </c>
      <c r="O608" s="782">
        <v>12</v>
      </c>
      <c r="P608" s="782">
        <v>19</v>
      </c>
    </row>
    <row r="609" spans="1:16" s="21" customFormat="1" ht="20.25" customHeight="1">
      <c r="A609" s="24"/>
      <c r="B609" s="24"/>
      <c r="C609" s="646" t="s">
        <v>2335</v>
      </c>
      <c r="D609" s="640" t="s">
        <v>1740</v>
      </c>
      <c r="E609" s="782">
        <v>5</v>
      </c>
      <c r="F609" s="782">
        <v>3</v>
      </c>
      <c r="G609" s="782">
        <v>2</v>
      </c>
      <c r="H609" s="782">
        <v>1</v>
      </c>
      <c r="I609" s="782">
        <v>2</v>
      </c>
      <c r="J609" s="782">
        <v>2</v>
      </c>
      <c r="K609" s="782">
        <v>2</v>
      </c>
      <c r="L609" s="782">
        <v>0</v>
      </c>
      <c r="M609" s="782">
        <v>1</v>
      </c>
      <c r="N609" s="782">
        <v>0</v>
      </c>
      <c r="O609" s="782">
        <v>0</v>
      </c>
      <c r="P609" s="782">
        <v>0</v>
      </c>
    </row>
    <row r="610" spans="1:16" s="21" customFormat="1">
      <c r="A610" s="24"/>
      <c r="B610" s="24"/>
      <c r="C610" s="646"/>
      <c r="D610" s="640" t="s">
        <v>1741</v>
      </c>
      <c r="E610" s="782">
        <v>5</v>
      </c>
      <c r="F610" s="782">
        <v>3</v>
      </c>
      <c r="G610" s="782">
        <v>2</v>
      </c>
      <c r="H610" s="782">
        <v>1</v>
      </c>
      <c r="I610" s="782">
        <v>2</v>
      </c>
      <c r="J610" s="782">
        <v>2</v>
      </c>
      <c r="K610" s="782">
        <v>2</v>
      </c>
      <c r="L610" s="782">
        <v>0</v>
      </c>
      <c r="M610" s="782">
        <v>1</v>
      </c>
      <c r="N610" s="782">
        <v>0</v>
      </c>
      <c r="O610" s="782">
        <v>0</v>
      </c>
      <c r="P610" s="782">
        <v>0</v>
      </c>
    </row>
    <row r="611" spans="1:16" s="21" customFormat="1" ht="17.25" customHeight="1">
      <c r="A611" s="24"/>
      <c r="B611" s="24"/>
      <c r="C611" s="889" t="s">
        <v>1874</v>
      </c>
      <c r="D611" s="640" t="s">
        <v>1739</v>
      </c>
      <c r="E611" s="782">
        <v>2253</v>
      </c>
      <c r="F611" s="782">
        <v>1638</v>
      </c>
      <c r="G611" s="782">
        <v>1504</v>
      </c>
      <c r="H611" s="782">
        <v>134</v>
      </c>
      <c r="I611" s="782">
        <v>615</v>
      </c>
      <c r="J611" s="782">
        <v>1783</v>
      </c>
      <c r="K611" s="782">
        <v>351</v>
      </c>
      <c r="L611" s="782">
        <v>40</v>
      </c>
      <c r="M611" s="782">
        <v>25</v>
      </c>
      <c r="N611" s="782">
        <v>40</v>
      </c>
      <c r="O611" s="782">
        <v>8</v>
      </c>
      <c r="P611" s="782">
        <v>6</v>
      </c>
    </row>
    <row r="612" spans="1:16" s="21" customFormat="1">
      <c r="A612" s="24"/>
      <c r="B612" s="24"/>
      <c r="C612" s="646"/>
      <c r="D612" s="640" t="s">
        <v>1740</v>
      </c>
      <c r="E612" s="782">
        <v>6885</v>
      </c>
      <c r="F612" s="782">
        <v>3450</v>
      </c>
      <c r="G612" s="782">
        <v>3110</v>
      </c>
      <c r="H612" s="782">
        <v>340</v>
      </c>
      <c r="I612" s="782">
        <v>3435</v>
      </c>
      <c r="J612" s="782">
        <v>5679</v>
      </c>
      <c r="K612" s="782">
        <v>873</v>
      </c>
      <c r="L612" s="782">
        <v>120</v>
      </c>
      <c r="M612" s="782">
        <v>79</v>
      </c>
      <c r="N612" s="782">
        <v>85</v>
      </c>
      <c r="O612" s="782">
        <v>16</v>
      </c>
      <c r="P612" s="782">
        <v>33</v>
      </c>
    </row>
    <row r="613" spans="1:16" s="21" customFormat="1">
      <c r="A613" s="24"/>
      <c r="B613" s="24"/>
      <c r="C613" s="646"/>
      <c r="D613" s="640" t="s">
        <v>1741</v>
      </c>
      <c r="E613" s="782">
        <v>9138</v>
      </c>
      <c r="F613" s="782">
        <v>5088</v>
      </c>
      <c r="G613" s="782">
        <v>4614</v>
      </c>
      <c r="H613" s="782">
        <v>474</v>
      </c>
      <c r="I613" s="782">
        <v>4050</v>
      </c>
      <c r="J613" s="782">
        <v>7462</v>
      </c>
      <c r="K613" s="782">
        <v>1224</v>
      </c>
      <c r="L613" s="782">
        <v>160</v>
      </c>
      <c r="M613" s="782">
        <v>104</v>
      </c>
      <c r="N613" s="782">
        <v>125</v>
      </c>
      <c r="O613" s="782">
        <v>24</v>
      </c>
      <c r="P613" s="782">
        <v>39</v>
      </c>
    </row>
    <row r="614" spans="1:16" s="21" customFormat="1" ht="20.25" customHeight="1">
      <c r="A614" s="24"/>
      <c r="B614" s="24" t="s">
        <v>657</v>
      </c>
      <c r="C614" s="646"/>
      <c r="D614" s="640"/>
    </row>
    <row r="615" spans="1:16" s="21" customFormat="1" ht="20.25" customHeight="1">
      <c r="A615" s="24"/>
      <c r="B615" s="24"/>
      <c r="C615" s="646" t="s">
        <v>2332</v>
      </c>
      <c r="D615" s="640" t="s">
        <v>1739</v>
      </c>
      <c r="E615" s="782">
        <v>5400</v>
      </c>
      <c r="F615" s="782">
        <v>4648</v>
      </c>
      <c r="G615" s="782">
        <v>4125</v>
      </c>
      <c r="H615" s="782">
        <v>523</v>
      </c>
      <c r="I615" s="782">
        <v>752</v>
      </c>
      <c r="J615" s="782">
        <v>3867</v>
      </c>
      <c r="K615" s="782">
        <v>910</v>
      </c>
      <c r="L615" s="782">
        <v>220</v>
      </c>
      <c r="M615" s="782">
        <v>39</v>
      </c>
      <c r="N615" s="782">
        <v>250</v>
      </c>
      <c r="O615" s="782">
        <v>39</v>
      </c>
      <c r="P615" s="782">
        <v>75</v>
      </c>
    </row>
    <row r="616" spans="1:16">
      <c r="A616" s="24"/>
      <c r="B616" s="24"/>
      <c r="C616" s="646"/>
      <c r="D616" s="640" t="s">
        <v>1740</v>
      </c>
      <c r="E616" s="782">
        <v>1468</v>
      </c>
      <c r="F616" s="782">
        <v>792</v>
      </c>
      <c r="G616" s="782">
        <v>650</v>
      </c>
      <c r="H616" s="782">
        <v>142</v>
      </c>
      <c r="I616" s="782">
        <v>676</v>
      </c>
      <c r="J616" s="782">
        <v>982</v>
      </c>
      <c r="K616" s="782">
        <v>241</v>
      </c>
      <c r="L616" s="782">
        <v>73</v>
      </c>
      <c r="M616" s="782">
        <v>12</v>
      </c>
      <c r="N616" s="782">
        <v>120</v>
      </c>
      <c r="O616" s="782">
        <v>24</v>
      </c>
      <c r="P616" s="782">
        <v>16</v>
      </c>
    </row>
    <row r="617" spans="1:16">
      <c r="A617" s="24"/>
      <c r="B617" s="24"/>
      <c r="C617" s="646"/>
      <c r="D617" s="640" t="s">
        <v>1741</v>
      </c>
      <c r="E617" s="782">
        <v>6868</v>
      </c>
      <c r="F617" s="782">
        <v>5440</v>
      </c>
      <c r="G617" s="782">
        <v>4775</v>
      </c>
      <c r="H617" s="782">
        <v>665</v>
      </c>
      <c r="I617" s="782">
        <v>1428</v>
      </c>
      <c r="J617" s="782">
        <v>4849</v>
      </c>
      <c r="K617" s="782">
        <v>1151</v>
      </c>
      <c r="L617" s="782">
        <v>293</v>
      </c>
      <c r="M617" s="782">
        <v>51</v>
      </c>
      <c r="N617" s="782">
        <v>370</v>
      </c>
      <c r="O617" s="782">
        <v>63</v>
      </c>
      <c r="P617" s="782">
        <v>91</v>
      </c>
    </row>
    <row r="618" spans="1:16" s="21" customFormat="1" ht="20.25" customHeight="1">
      <c r="A618" s="24"/>
      <c r="B618" s="24"/>
      <c r="C618" s="646" t="s">
        <v>2333</v>
      </c>
      <c r="D618" s="640" t="s">
        <v>1739</v>
      </c>
      <c r="E618" s="782">
        <v>7118</v>
      </c>
      <c r="F618" s="782">
        <v>6466</v>
      </c>
      <c r="G618" s="782">
        <v>5917</v>
      </c>
      <c r="H618" s="782">
        <v>549</v>
      </c>
      <c r="I618" s="782">
        <v>652</v>
      </c>
      <c r="J618" s="782">
        <v>5220</v>
      </c>
      <c r="K618" s="782">
        <v>1400</v>
      </c>
      <c r="L618" s="782">
        <v>189</v>
      </c>
      <c r="M618" s="782">
        <v>75</v>
      </c>
      <c r="N618" s="782">
        <v>137</v>
      </c>
      <c r="O618" s="782">
        <v>50</v>
      </c>
      <c r="P618" s="782">
        <v>47</v>
      </c>
    </row>
    <row r="619" spans="1:16">
      <c r="A619" s="24"/>
      <c r="B619" s="24"/>
      <c r="C619" s="646"/>
      <c r="D619" s="640" t="s">
        <v>1740</v>
      </c>
      <c r="E619" s="782">
        <v>1772</v>
      </c>
      <c r="F619" s="782">
        <v>828</v>
      </c>
      <c r="G619" s="782">
        <v>712</v>
      </c>
      <c r="H619" s="782">
        <v>116</v>
      </c>
      <c r="I619" s="782">
        <v>944</v>
      </c>
      <c r="J619" s="782">
        <v>973</v>
      </c>
      <c r="K619" s="782">
        <v>645</v>
      </c>
      <c r="L619" s="782">
        <v>19</v>
      </c>
      <c r="M619" s="782">
        <v>19</v>
      </c>
      <c r="N619" s="782">
        <v>74</v>
      </c>
      <c r="O619" s="782">
        <v>22</v>
      </c>
      <c r="P619" s="782">
        <v>20</v>
      </c>
    </row>
    <row r="620" spans="1:16">
      <c r="A620" s="24"/>
      <c r="B620" s="24"/>
      <c r="C620" s="646"/>
      <c r="D620" s="640" t="s">
        <v>1741</v>
      </c>
      <c r="E620" s="782">
        <v>8890</v>
      </c>
      <c r="F620" s="782">
        <v>7294</v>
      </c>
      <c r="G620" s="782">
        <v>6629</v>
      </c>
      <c r="H620" s="782">
        <v>665</v>
      </c>
      <c r="I620" s="782">
        <v>1596</v>
      </c>
      <c r="J620" s="782">
        <v>6193</v>
      </c>
      <c r="K620" s="782">
        <v>2045</v>
      </c>
      <c r="L620" s="782">
        <v>208</v>
      </c>
      <c r="M620" s="782">
        <v>94</v>
      </c>
      <c r="N620" s="782">
        <v>211</v>
      </c>
      <c r="O620" s="782">
        <v>72</v>
      </c>
      <c r="P620" s="782">
        <v>67</v>
      </c>
    </row>
    <row r="621" spans="1:16">
      <c r="A621" s="24"/>
      <c r="B621" s="24"/>
      <c r="C621" s="646"/>
      <c r="D621" s="890"/>
      <c r="E621" s="892"/>
      <c r="F621" s="782"/>
      <c r="G621" s="782"/>
      <c r="H621" s="782"/>
      <c r="I621" s="782"/>
      <c r="J621" s="782"/>
      <c r="K621" s="782"/>
      <c r="L621" s="782"/>
      <c r="M621" s="782"/>
      <c r="N621" s="782"/>
      <c r="O621" s="782"/>
      <c r="P621" s="782"/>
    </row>
    <row r="622" spans="1:16">
      <c r="A622" s="24"/>
      <c r="B622" s="24"/>
      <c r="C622" s="646"/>
      <c r="D622" s="890"/>
      <c r="E622" s="892"/>
      <c r="F622" s="782"/>
      <c r="G622" s="782"/>
      <c r="H622" s="782"/>
      <c r="I622" s="782"/>
      <c r="J622" s="782"/>
      <c r="K622" s="782"/>
      <c r="L622" s="782"/>
      <c r="M622" s="782"/>
      <c r="N622" s="782"/>
      <c r="O622" s="782"/>
      <c r="P622" s="782"/>
    </row>
    <row r="623" spans="1:16">
      <c r="A623" s="24"/>
      <c r="B623" s="24"/>
      <c r="C623" s="646"/>
      <c r="D623" s="890"/>
      <c r="E623" s="892"/>
      <c r="F623" s="782"/>
      <c r="G623" s="782"/>
      <c r="H623" s="782"/>
      <c r="I623" s="782"/>
      <c r="J623" s="782"/>
      <c r="K623" s="782"/>
      <c r="L623" s="782"/>
      <c r="M623" s="782"/>
      <c r="N623" s="782"/>
      <c r="O623" s="782"/>
      <c r="P623" s="782"/>
    </row>
    <row r="624" spans="1:16">
      <c r="A624" s="24"/>
      <c r="B624" s="24"/>
      <c r="C624" s="646"/>
      <c r="D624" s="890"/>
      <c r="E624" s="892"/>
      <c r="F624" s="782"/>
      <c r="G624" s="782"/>
      <c r="H624" s="782"/>
      <c r="I624" s="782"/>
      <c r="J624" s="782"/>
      <c r="K624" s="782"/>
      <c r="L624" s="782"/>
      <c r="M624" s="782"/>
      <c r="N624" s="782"/>
      <c r="O624" s="782"/>
      <c r="P624" s="782"/>
    </row>
    <row r="625" spans="1:16">
      <c r="A625" s="24"/>
      <c r="B625" s="24"/>
      <c r="C625" s="646"/>
      <c r="D625" s="890"/>
      <c r="E625" s="892"/>
      <c r="F625" s="782"/>
      <c r="G625" s="782"/>
      <c r="H625" s="782"/>
      <c r="I625" s="782"/>
      <c r="J625" s="782"/>
      <c r="K625" s="782"/>
      <c r="L625" s="782"/>
      <c r="M625" s="782"/>
      <c r="N625" s="782"/>
      <c r="O625" s="782"/>
      <c r="P625" s="782"/>
    </row>
    <row r="626" spans="1:16">
      <c r="A626" s="61" t="s">
        <v>46</v>
      </c>
      <c r="B626" s="24"/>
      <c r="C626" s="646"/>
      <c r="D626" s="890"/>
      <c r="E626" s="892"/>
      <c r="F626" s="782"/>
      <c r="G626" s="782"/>
      <c r="H626" s="782"/>
      <c r="I626" s="782"/>
      <c r="J626" s="782"/>
      <c r="K626" s="782"/>
      <c r="L626" s="782"/>
      <c r="M626" s="782"/>
      <c r="N626" s="782"/>
      <c r="O626" s="782"/>
      <c r="P626" s="782"/>
    </row>
    <row r="627" spans="1:16" s="21" customFormat="1" ht="20.25" customHeight="1">
      <c r="A627" s="24"/>
      <c r="B627" s="24"/>
      <c r="C627" s="646" t="s">
        <v>2335</v>
      </c>
      <c r="D627" s="640" t="s">
        <v>1739</v>
      </c>
      <c r="E627" s="782">
        <v>22</v>
      </c>
      <c r="F627" s="782">
        <v>19</v>
      </c>
      <c r="G627" s="782">
        <v>9</v>
      </c>
      <c r="H627" s="782">
        <v>10</v>
      </c>
      <c r="I627" s="782">
        <v>3</v>
      </c>
      <c r="J627" s="782">
        <v>0</v>
      </c>
      <c r="K627" s="782">
        <v>6</v>
      </c>
      <c r="L627" s="782">
        <v>0</v>
      </c>
      <c r="M627" s="782">
        <v>7</v>
      </c>
      <c r="N627" s="782">
        <v>5</v>
      </c>
      <c r="O627" s="782">
        <v>3</v>
      </c>
      <c r="P627" s="782">
        <v>1</v>
      </c>
    </row>
    <row r="628" spans="1:16" s="21" customFormat="1">
      <c r="A628" s="24"/>
      <c r="B628" s="24"/>
      <c r="C628" s="646"/>
      <c r="D628" s="640" t="s">
        <v>1740</v>
      </c>
      <c r="E628" s="782">
        <v>4</v>
      </c>
      <c r="F628" s="782">
        <v>3</v>
      </c>
      <c r="G628" s="782">
        <v>2</v>
      </c>
      <c r="H628" s="782">
        <v>1</v>
      </c>
      <c r="I628" s="782">
        <v>1</v>
      </c>
      <c r="J628" s="782">
        <v>0</v>
      </c>
      <c r="K628" s="782">
        <v>1</v>
      </c>
      <c r="L628" s="782">
        <v>0</v>
      </c>
      <c r="M628" s="782">
        <v>1</v>
      </c>
      <c r="N628" s="782">
        <v>1</v>
      </c>
      <c r="O628" s="782">
        <v>0</v>
      </c>
      <c r="P628" s="782">
        <v>1</v>
      </c>
    </row>
    <row r="629" spans="1:16" s="21" customFormat="1">
      <c r="A629" s="24"/>
      <c r="B629" s="24"/>
      <c r="C629" s="646"/>
      <c r="D629" s="640" t="s">
        <v>1741</v>
      </c>
      <c r="E629" s="782">
        <v>26</v>
      </c>
      <c r="F629" s="782">
        <v>22</v>
      </c>
      <c r="G629" s="782">
        <v>11</v>
      </c>
      <c r="H629" s="782">
        <v>11</v>
      </c>
      <c r="I629" s="782">
        <v>4</v>
      </c>
      <c r="J629" s="782">
        <v>0</v>
      </c>
      <c r="K629" s="782">
        <v>7</v>
      </c>
      <c r="L629" s="782">
        <v>0</v>
      </c>
      <c r="M629" s="782">
        <v>8</v>
      </c>
      <c r="N629" s="782">
        <v>6</v>
      </c>
      <c r="O629" s="782">
        <v>3</v>
      </c>
      <c r="P629" s="782">
        <v>2</v>
      </c>
    </row>
    <row r="630" spans="1:16" s="21" customFormat="1" ht="18.75" customHeight="1">
      <c r="A630" s="24"/>
      <c r="B630" s="24"/>
      <c r="C630" s="889" t="s">
        <v>1874</v>
      </c>
      <c r="D630" s="640" t="s">
        <v>1739</v>
      </c>
      <c r="E630" s="782">
        <v>12540</v>
      </c>
      <c r="F630" s="782">
        <v>11133</v>
      </c>
      <c r="G630" s="782">
        <v>10051</v>
      </c>
      <c r="H630" s="782">
        <v>1082</v>
      </c>
      <c r="I630" s="782">
        <v>1407</v>
      </c>
      <c r="J630" s="782">
        <v>9087</v>
      </c>
      <c r="K630" s="782">
        <v>2316</v>
      </c>
      <c r="L630" s="782">
        <v>409</v>
      </c>
      <c r="M630" s="782">
        <v>121</v>
      </c>
      <c r="N630" s="782">
        <v>392</v>
      </c>
      <c r="O630" s="782">
        <v>92</v>
      </c>
      <c r="P630" s="782">
        <v>123</v>
      </c>
    </row>
    <row r="631" spans="1:16" s="21" customFormat="1">
      <c r="A631" s="24"/>
      <c r="B631" s="24"/>
      <c r="C631" s="646"/>
      <c r="D631" s="640" t="s">
        <v>1740</v>
      </c>
      <c r="E631" s="782">
        <v>3244</v>
      </c>
      <c r="F631" s="782">
        <v>1623</v>
      </c>
      <c r="G631" s="782">
        <v>1364</v>
      </c>
      <c r="H631" s="782">
        <v>259</v>
      </c>
      <c r="I631" s="782">
        <v>1621</v>
      </c>
      <c r="J631" s="782">
        <v>1955</v>
      </c>
      <c r="K631" s="782">
        <v>887</v>
      </c>
      <c r="L631" s="782">
        <v>92</v>
      </c>
      <c r="M631" s="782">
        <v>32</v>
      </c>
      <c r="N631" s="782">
        <v>195</v>
      </c>
      <c r="O631" s="782">
        <v>46</v>
      </c>
      <c r="P631" s="782">
        <v>37</v>
      </c>
    </row>
    <row r="632" spans="1:16" s="21" customFormat="1">
      <c r="A632" s="24"/>
      <c r="B632" s="24"/>
      <c r="C632" s="646"/>
      <c r="D632" s="640" t="s">
        <v>1741</v>
      </c>
      <c r="E632" s="782">
        <v>15784</v>
      </c>
      <c r="F632" s="782">
        <v>12756</v>
      </c>
      <c r="G632" s="782">
        <v>11415</v>
      </c>
      <c r="H632" s="782">
        <v>1341</v>
      </c>
      <c r="I632" s="782">
        <v>3028</v>
      </c>
      <c r="J632" s="782">
        <v>11042</v>
      </c>
      <c r="K632" s="782">
        <v>3203</v>
      </c>
      <c r="L632" s="782">
        <v>501</v>
      </c>
      <c r="M632" s="782">
        <v>153</v>
      </c>
      <c r="N632" s="782">
        <v>587</v>
      </c>
      <c r="O632" s="782">
        <v>138</v>
      </c>
      <c r="P632" s="782">
        <v>160</v>
      </c>
    </row>
    <row r="633" spans="1:16" s="21" customFormat="1" ht="18.75" customHeight="1">
      <c r="A633" s="24"/>
      <c r="B633" s="24" t="s">
        <v>658</v>
      </c>
      <c r="C633" s="646"/>
      <c r="D633" s="640"/>
    </row>
    <row r="634" spans="1:16" s="21" customFormat="1" ht="20.25" customHeight="1">
      <c r="A634" s="24"/>
      <c r="B634" s="24"/>
      <c r="C634" s="646" t="s">
        <v>2332</v>
      </c>
      <c r="D634" s="640" t="s">
        <v>1739</v>
      </c>
      <c r="E634" s="782">
        <v>895</v>
      </c>
      <c r="F634" s="782">
        <v>709</v>
      </c>
      <c r="G634" s="782">
        <v>582</v>
      </c>
      <c r="H634" s="782">
        <v>127</v>
      </c>
      <c r="I634" s="782">
        <v>186</v>
      </c>
      <c r="J634" s="782">
        <v>634</v>
      </c>
      <c r="K634" s="782">
        <v>96</v>
      </c>
      <c r="L634" s="782">
        <v>34</v>
      </c>
      <c r="M634" s="782">
        <v>9</v>
      </c>
      <c r="N634" s="782">
        <v>92</v>
      </c>
      <c r="O634" s="782">
        <v>18</v>
      </c>
      <c r="P634" s="782">
        <v>12</v>
      </c>
    </row>
    <row r="635" spans="1:16">
      <c r="A635" s="24"/>
      <c r="B635" s="24"/>
      <c r="C635" s="646"/>
      <c r="D635" s="640" t="s">
        <v>1740</v>
      </c>
      <c r="E635" s="782">
        <v>1069</v>
      </c>
      <c r="F635" s="782">
        <v>545</v>
      </c>
      <c r="G635" s="782">
        <v>397</v>
      </c>
      <c r="H635" s="782">
        <v>148</v>
      </c>
      <c r="I635" s="782">
        <v>524</v>
      </c>
      <c r="J635" s="782">
        <v>659</v>
      </c>
      <c r="K635" s="782">
        <v>115</v>
      </c>
      <c r="L635" s="782">
        <v>65</v>
      </c>
      <c r="M635" s="782">
        <v>25</v>
      </c>
      <c r="N635" s="782">
        <v>169</v>
      </c>
      <c r="O635" s="782">
        <v>29</v>
      </c>
      <c r="P635" s="782">
        <v>7</v>
      </c>
    </row>
    <row r="636" spans="1:16">
      <c r="A636" s="24"/>
      <c r="B636" s="24"/>
      <c r="C636" s="646"/>
      <c r="D636" s="640" t="s">
        <v>1741</v>
      </c>
      <c r="E636" s="782">
        <v>1964</v>
      </c>
      <c r="F636" s="782">
        <v>1254</v>
      </c>
      <c r="G636" s="782">
        <v>979</v>
      </c>
      <c r="H636" s="782">
        <v>275</v>
      </c>
      <c r="I636" s="782">
        <v>710</v>
      </c>
      <c r="J636" s="782">
        <v>1293</v>
      </c>
      <c r="K636" s="782">
        <v>211</v>
      </c>
      <c r="L636" s="782">
        <v>99</v>
      </c>
      <c r="M636" s="782">
        <v>34</v>
      </c>
      <c r="N636" s="782">
        <v>261</v>
      </c>
      <c r="O636" s="782">
        <v>47</v>
      </c>
      <c r="P636" s="782">
        <v>19</v>
      </c>
    </row>
    <row r="637" spans="1:16" s="21" customFormat="1" ht="20.25" customHeight="1">
      <c r="A637" s="24"/>
      <c r="B637" s="24"/>
      <c r="C637" s="646" t="s">
        <v>2333</v>
      </c>
      <c r="D637" s="640" t="s">
        <v>1739</v>
      </c>
      <c r="E637" s="782">
        <v>2917</v>
      </c>
      <c r="F637" s="782">
        <v>2656</v>
      </c>
      <c r="G637" s="782">
        <v>2451</v>
      </c>
      <c r="H637" s="782">
        <v>205</v>
      </c>
      <c r="I637" s="782">
        <v>261</v>
      </c>
      <c r="J637" s="782">
        <v>2543</v>
      </c>
      <c r="K637" s="782">
        <v>203</v>
      </c>
      <c r="L637" s="782">
        <v>70</v>
      </c>
      <c r="M637" s="782">
        <v>32</v>
      </c>
      <c r="N637" s="782">
        <v>35</v>
      </c>
      <c r="O637" s="782">
        <v>8</v>
      </c>
      <c r="P637" s="782">
        <v>26</v>
      </c>
    </row>
    <row r="638" spans="1:16">
      <c r="A638" s="24"/>
      <c r="B638" s="24"/>
      <c r="C638" s="646"/>
      <c r="D638" s="640" t="s">
        <v>1740</v>
      </c>
      <c r="E638" s="782">
        <v>2499</v>
      </c>
      <c r="F638" s="782">
        <v>1175</v>
      </c>
      <c r="G638" s="782">
        <v>1010</v>
      </c>
      <c r="H638" s="782">
        <v>165</v>
      </c>
      <c r="I638" s="782">
        <v>1324</v>
      </c>
      <c r="J638" s="782">
        <v>1729</v>
      </c>
      <c r="K638" s="782">
        <v>487</v>
      </c>
      <c r="L638" s="782">
        <v>39</v>
      </c>
      <c r="M638" s="782">
        <v>59</v>
      </c>
      <c r="N638" s="782">
        <v>76</v>
      </c>
      <c r="O638" s="782">
        <v>41</v>
      </c>
      <c r="P638" s="782">
        <v>68</v>
      </c>
    </row>
    <row r="639" spans="1:16">
      <c r="A639" s="24"/>
      <c r="B639" s="24"/>
      <c r="C639" s="646"/>
      <c r="D639" s="640" t="s">
        <v>1741</v>
      </c>
      <c r="E639" s="782">
        <v>5416</v>
      </c>
      <c r="F639" s="782">
        <v>3831</v>
      </c>
      <c r="G639" s="782">
        <v>3461</v>
      </c>
      <c r="H639" s="782">
        <v>370</v>
      </c>
      <c r="I639" s="782">
        <v>1585</v>
      </c>
      <c r="J639" s="782">
        <v>4272</v>
      </c>
      <c r="K639" s="782">
        <v>690</v>
      </c>
      <c r="L639" s="782">
        <v>109</v>
      </c>
      <c r="M639" s="782">
        <v>91</v>
      </c>
      <c r="N639" s="782">
        <v>111</v>
      </c>
      <c r="O639" s="782">
        <v>49</v>
      </c>
      <c r="P639" s="782">
        <v>94</v>
      </c>
    </row>
    <row r="640" spans="1:16" s="21" customFormat="1" ht="20.25" customHeight="1">
      <c r="A640" s="24"/>
      <c r="B640" s="24"/>
      <c r="C640" s="646" t="s">
        <v>2335</v>
      </c>
      <c r="D640" s="640" t="s">
        <v>1739</v>
      </c>
      <c r="E640" s="782">
        <v>3</v>
      </c>
      <c r="F640" s="782">
        <v>3</v>
      </c>
      <c r="G640" s="782">
        <v>2</v>
      </c>
      <c r="H640" s="782">
        <v>1</v>
      </c>
      <c r="I640" s="782">
        <v>0</v>
      </c>
      <c r="J640" s="782">
        <v>0</v>
      </c>
      <c r="K640" s="782">
        <v>0</v>
      </c>
      <c r="L640" s="782">
        <v>0</v>
      </c>
      <c r="M640" s="782">
        <v>3</v>
      </c>
      <c r="N640" s="782">
        <v>0</v>
      </c>
      <c r="O640" s="782">
        <v>0</v>
      </c>
      <c r="P640" s="782">
        <v>0</v>
      </c>
    </row>
    <row r="641" spans="1:16" s="21" customFormat="1">
      <c r="A641" s="24"/>
      <c r="B641" s="24"/>
      <c r="C641" s="646"/>
      <c r="D641" s="640" t="s">
        <v>1740</v>
      </c>
      <c r="E641" s="782">
        <v>35</v>
      </c>
      <c r="F641" s="782">
        <v>23</v>
      </c>
      <c r="G641" s="782">
        <v>20</v>
      </c>
      <c r="H641" s="782">
        <v>3</v>
      </c>
      <c r="I641" s="782">
        <v>12</v>
      </c>
      <c r="J641" s="782">
        <v>0</v>
      </c>
      <c r="K641" s="782">
        <v>0</v>
      </c>
      <c r="L641" s="782">
        <v>0</v>
      </c>
      <c r="M641" s="782">
        <v>35</v>
      </c>
      <c r="N641" s="782">
        <v>0</v>
      </c>
      <c r="O641" s="782">
        <v>0</v>
      </c>
      <c r="P641" s="782">
        <v>0</v>
      </c>
    </row>
    <row r="642" spans="1:16" s="21" customFormat="1">
      <c r="A642" s="24"/>
      <c r="B642" s="24"/>
      <c r="C642" s="646"/>
      <c r="D642" s="640" t="s">
        <v>1741</v>
      </c>
      <c r="E642" s="782">
        <v>38</v>
      </c>
      <c r="F642" s="782">
        <v>26</v>
      </c>
      <c r="G642" s="782">
        <v>22</v>
      </c>
      <c r="H642" s="782">
        <v>4</v>
      </c>
      <c r="I642" s="782">
        <v>12</v>
      </c>
      <c r="J642" s="782">
        <v>0</v>
      </c>
      <c r="K642" s="782">
        <v>0</v>
      </c>
      <c r="L642" s="782">
        <v>0</v>
      </c>
      <c r="M642" s="782">
        <v>38</v>
      </c>
      <c r="N642" s="782">
        <v>0</v>
      </c>
      <c r="O642" s="782">
        <v>0</v>
      </c>
      <c r="P642" s="782">
        <v>0</v>
      </c>
    </row>
    <row r="643" spans="1:16" s="21" customFormat="1" ht="18.75" customHeight="1">
      <c r="A643" s="24"/>
      <c r="B643" s="24"/>
      <c r="C643" s="889" t="s">
        <v>1874</v>
      </c>
      <c r="D643" s="640" t="s">
        <v>1739</v>
      </c>
      <c r="E643" s="782">
        <v>3815</v>
      </c>
      <c r="F643" s="782">
        <v>3368</v>
      </c>
      <c r="G643" s="782">
        <v>3035</v>
      </c>
      <c r="H643" s="782">
        <v>333</v>
      </c>
      <c r="I643" s="782">
        <v>447</v>
      </c>
      <c r="J643" s="782">
        <v>3177</v>
      </c>
      <c r="K643" s="782">
        <v>299</v>
      </c>
      <c r="L643" s="782">
        <v>104</v>
      </c>
      <c r="M643" s="782">
        <v>44</v>
      </c>
      <c r="N643" s="782">
        <v>127</v>
      </c>
      <c r="O643" s="782">
        <v>26</v>
      </c>
      <c r="P643" s="782">
        <v>38</v>
      </c>
    </row>
    <row r="644" spans="1:16" s="21" customFormat="1">
      <c r="A644" s="24"/>
      <c r="B644" s="24"/>
      <c r="C644" s="646"/>
      <c r="D644" s="640" t="s">
        <v>1740</v>
      </c>
      <c r="E644" s="782">
        <v>3603</v>
      </c>
      <c r="F644" s="782">
        <v>1743</v>
      </c>
      <c r="G644" s="782">
        <v>1427</v>
      </c>
      <c r="H644" s="782">
        <v>316</v>
      </c>
      <c r="I644" s="782">
        <v>1860</v>
      </c>
      <c r="J644" s="782">
        <v>2388</v>
      </c>
      <c r="K644" s="782">
        <v>602</v>
      </c>
      <c r="L644" s="782">
        <v>104</v>
      </c>
      <c r="M644" s="782">
        <v>119</v>
      </c>
      <c r="N644" s="782">
        <v>245</v>
      </c>
      <c r="O644" s="782">
        <v>70</v>
      </c>
      <c r="P644" s="782">
        <v>75</v>
      </c>
    </row>
    <row r="645" spans="1:16" s="21" customFormat="1">
      <c r="A645" s="24"/>
      <c r="B645" s="24"/>
      <c r="C645" s="646"/>
      <c r="D645" s="640" t="s">
        <v>1741</v>
      </c>
      <c r="E645" s="782">
        <v>7418</v>
      </c>
      <c r="F645" s="782">
        <v>5111</v>
      </c>
      <c r="G645" s="782">
        <v>4462</v>
      </c>
      <c r="H645" s="782">
        <v>649</v>
      </c>
      <c r="I645" s="782">
        <v>2307</v>
      </c>
      <c r="J645" s="782">
        <v>5565</v>
      </c>
      <c r="K645" s="782">
        <v>901</v>
      </c>
      <c r="L645" s="782">
        <v>208</v>
      </c>
      <c r="M645" s="782">
        <v>163</v>
      </c>
      <c r="N645" s="782">
        <v>372</v>
      </c>
      <c r="O645" s="782">
        <v>96</v>
      </c>
      <c r="P645" s="782">
        <v>113</v>
      </c>
    </row>
    <row r="646" spans="1:16" s="21" customFormat="1" ht="18.75" customHeight="1">
      <c r="A646" s="24"/>
      <c r="B646" s="24" t="s">
        <v>659</v>
      </c>
      <c r="C646" s="646"/>
      <c r="D646" s="640" t="s">
        <v>1739</v>
      </c>
      <c r="E646" s="782">
        <v>222</v>
      </c>
      <c r="F646" s="782">
        <v>163</v>
      </c>
      <c r="G646" s="782">
        <v>150</v>
      </c>
      <c r="H646" s="782">
        <v>13</v>
      </c>
      <c r="I646" s="782">
        <v>59</v>
      </c>
      <c r="J646" s="782">
        <v>214</v>
      </c>
      <c r="K646" s="782">
        <v>7</v>
      </c>
      <c r="L646" s="782">
        <v>0</v>
      </c>
      <c r="M646" s="782">
        <v>1</v>
      </c>
      <c r="N646" s="782">
        <v>0</v>
      </c>
      <c r="O646" s="782">
        <v>0</v>
      </c>
      <c r="P646" s="782">
        <v>0</v>
      </c>
    </row>
    <row r="647" spans="1:16" s="21" customFormat="1">
      <c r="A647" s="24"/>
      <c r="B647" s="24"/>
      <c r="C647" s="646"/>
      <c r="D647" s="640" t="s">
        <v>1740</v>
      </c>
      <c r="E647" s="782">
        <v>484</v>
      </c>
      <c r="F647" s="782">
        <v>258</v>
      </c>
      <c r="G647" s="782">
        <v>256</v>
      </c>
      <c r="H647" s="782">
        <v>2</v>
      </c>
      <c r="I647" s="782">
        <v>226</v>
      </c>
      <c r="J647" s="782">
        <v>460</v>
      </c>
      <c r="K647" s="782">
        <v>8</v>
      </c>
      <c r="L647" s="782">
        <v>0</v>
      </c>
      <c r="M647" s="782">
        <v>9</v>
      </c>
      <c r="N647" s="782">
        <v>5</v>
      </c>
      <c r="O647" s="782">
        <v>2</v>
      </c>
      <c r="P647" s="782">
        <v>0</v>
      </c>
    </row>
    <row r="648" spans="1:16" s="21" customFormat="1">
      <c r="A648" s="24"/>
      <c r="B648" s="24"/>
      <c r="C648" s="646"/>
      <c r="D648" s="640" t="s">
        <v>1741</v>
      </c>
      <c r="E648" s="782">
        <v>706</v>
      </c>
      <c r="F648" s="782">
        <v>421</v>
      </c>
      <c r="G648" s="782">
        <v>406</v>
      </c>
      <c r="H648" s="782">
        <v>15</v>
      </c>
      <c r="I648" s="782">
        <v>285</v>
      </c>
      <c r="J648" s="782">
        <v>674</v>
      </c>
      <c r="K648" s="782">
        <v>15</v>
      </c>
      <c r="L648" s="782">
        <v>0</v>
      </c>
      <c r="M648" s="782">
        <v>10</v>
      </c>
      <c r="N648" s="782">
        <v>5</v>
      </c>
      <c r="O648" s="782">
        <v>2</v>
      </c>
      <c r="P648" s="782">
        <v>0</v>
      </c>
    </row>
    <row r="649" spans="1:16" s="21" customFormat="1" ht="18.75" customHeight="1">
      <c r="A649" s="24"/>
      <c r="B649" s="24" t="s">
        <v>660</v>
      </c>
      <c r="C649" s="646"/>
      <c r="D649" s="640"/>
      <c r="E649" s="782"/>
      <c r="F649" s="782"/>
      <c r="G649" s="782"/>
      <c r="H649" s="782"/>
      <c r="I649" s="782"/>
      <c r="J649" s="782"/>
      <c r="K649" s="782"/>
      <c r="L649" s="782"/>
      <c r="M649" s="782"/>
      <c r="N649" s="782"/>
      <c r="O649" s="782"/>
      <c r="P649" s="782"/>
    </row>
    <row r="650" spans="1:16" s="21" customFormat="1" ht="20.25" customHeight="1">
      <c r="A650" s="24"/>
      <c r="B650" s="24"/>
      <c r="C650" s="646" t="s">
        <v>2332</v>
      </c>
      <c r="D650" s="640" t="s">
        <v>1739</v>
      </c>
      <c r="E650" s="782">
        <v>11</v>
      </c>
      <c r="F650" s="782">
        <v>11</v>
      </c>
      <c r="G650" s="782">
        <v>0</v>
      </c>
      <c r="H650" s="782">
        <v>11</v>
      </c>
      <c r="I650" s="782">
        <v>0</v>
      </c>
      <c r="J650" s="324" t="s">
        <v>613</v>
      </c>
      <c r="K650" s="324" t="s">
        <v>613</v>
      </c>
      <c r="L650" s="324" t="s">
        <v>613</v>
      </c>
      <c r="M650" s="324" t="s">
        <v>613</v>
      </c>
      <c r="N650" s="324" t="s">
        <v>613</v>
      </c>
      <c r="O650" s="324" t="s">
        <v>613</v>
      </c>
      <c r="P650" s="324" t="s">
        <v>613</v>
      </c>
    </row>
    <row r="651" spans="1:16" ht="12">
      <c r="A651" s="24"/>
      <c r="B651" s="24"/>
      <c r="C651" s="646"/>
      <c r="D651" s="640" t="s">
        <v>1740</v>
      </c>
      <c r="E651" s="782">
        <v>7</v>
      </c>
      <c r="F651" s="782">
        <v>7</v>
      </c>
      <c r="G651" s="782">
        <v>0</v>
      </c>
      <c r="H651" s="782">
        <v>7</v>
      </c>
      <c r="I651" s="782">
        <v>0</v>
      </c>
      <c r="J651" s="324" t="s">
        <v>613</v>
      </c>
      <c r="K651" s="324" t="s">
        <v>613</v>
      </c>
      <c r="L651" s="324" t="s">
        <v>613</v>
      </c>
      <c r="M651" s="324" t="s">
        <v>613</v>
      </c>
      <c r="N651" s="324" t="s">
        <v>613</v>
      </c>
      <c r="O651" s="324" t="s">
        <v>613</v>
      </c>
      <c r="P651" s="324" t="s">
        <v>613</v>
      </c>
    </row>
    <row r="652" spans="1:16" ht="12">
      <c r="A652" s="24"/>
      <c r="B652" s="24"/>
      <c r="C652" s="646"/>
      <c r="D652" s="640" t="s">
        <v>1741</v>
      </c>
      <c r="E652" s="782">
        <v>18</v>
      </c>
      <c r="F652" s="782">
        <v>18</v>
      </c>
      <c r="G652" s="782">
        <v>0</v>
      </c>
      <c r="H652" s="782">
        <v>18</v>
      </c>
      <c r="I652" s="782">
        <v>0</v>
      </c>
      <c r="J652" s="324" t="s">
        <v>613</v>
      </c>
      <c r="K652" s="324" t="s">
        <v>613</v>
      </c>
      <c r="L652" s="324" t="s">
        <v>613</v>
      </c>
      <c r="M652" s="324" t="s">
        <v>613</v>
      </c>
      <c r="N652" s="324" t="s">
        <v>613</v>
      </c>
      <c r="O652" s="324" t="s">
        <v>613</v>
      </c>
      <c r="P652" s="324" t="s">
        <v>613</v>
      </c>
    </row>
    <row r="653" spans="1:16" s="21" customFormat="1" ht="20.25" customHeight="1">
      <c r="A653" s="24"/>
      <c r="B653" s="24"/>
      <c r="C653" s="646" t="s">
        <v>2333</v>
      </c>
      <c r="D653" s="640" t="s">
        <v>1739</v>
      </c>
      <c r="E653" s="782">
        <v>1777</v>
      </c>
      <c r="F653" s="782">
        <v>1777</v>
      </c>
      <c r="G653" s="782">
        <v>0</v>
      </c>
      <c r="H653" s="782">
        <v>1777</v>
      </c>
      <c r="I653" s="782">
        <v>0</v>
      </c>
      <c r="J653" s="324" t="s">
        <v>613</v>
      </c>
      <c r="K653" s="324" t="s">
        <v>613</v>
      </c>
      <c r="L653" s="324" t="s">
        <v>613</v>
      </c>
      <c r="M653" s="324" t="s">
        <v>613</v>
      </c>
      <c r="N653" s="324" t="s">
        <v>613</v>
      </c>
      <c r="O653" s="324" t="s">
        <v>613</v>
      </c>
      <c r="P653" s="324" t="s">
        <v>613</v>
      </c>
    </row>
    <row r="654" spans="1:16" ht="12">
      <c r="A654" s="24"/>
      <c r="B654" s="24"/>
      <c r="C654" s="646"/>
      <c r="D654" s="640" t="s">
        <v>1740</v>
      </c>
      <c r="E654" s="782">
        <v>1630</v>
      </c>
      <c r="F654" s="782">
        <v>1630</v>
      </c>
      <c r="G654" s="782">
        <v>0</v>
      </c>
      <c r="H654" s="782">
        <v>1630</v>
      </c>
      <c r="I654" s="782">
        <v>0</v>
      </c>
      <c r="J654" s="324" t="s">
        <v>613</v>
      </c>
      <c r="K654" s="324" t="s">
        <v>613</v>
      </c>
      <c r="L654" s="324" t="s">
        <v>613</v>
      </c>
      <c r="M654" s="324" t="s">
        <v>613</v>
      </c>
      <c r="N654" s="324" t="s">
        <v>613</v>
      </c>
      <c r="O654" s="324" t="s">
        <v>613</v>
      </c>
      <c r="P654" s="324" t="s">
        <v>613</v>
      </c>
    </row>
    <row r="655" spans="1:16" ht="12">
      <c r="A655" s="24"/>
      <c r="B655" s="24"/>
      <c r="C655" s="646"/>
      <c r="D655" s="640" t="s">
        <v>1741</v>
      </c>
      <c r="E655" s="782">
        <v>3407</v>
      </c>
      <c r="F655" s="782">
        <v>3407</v>
      </c>
      <c r="G655" s="782">
        <v>0</v>
      </c>
      <c r="H655" s="782">
        <v>3407</v>
      </c>
      <c r="I655" s="782">
        <v>0</v>
      </c>
      <c r="J655" s="324" t="s">
        <v>613</v>
      </c>
      <c r="K655" s="324" t="s">
        <v>613</v>
      </c>
      <c r="L655" s="324" t="s">
        <v>613</v>
      </c>
      <c r="M655" s="324" t="s">
        <v>613</v>
      </c>
      <c r="N655" s="324" t="s">
        <v>613</v>
      </c>
      <c r="O655" s="324" t="s">
        <v>613</v>
      </c>
      <c r="P655" s="324" t="s">
        <v>613</v>
      </c>
    </row>
    <row r="656" spans="1:16" s="21" customFormat="1" ht="20.25" customHeight="1">
      <c r="A656" s="24"/>
      <c r="B656" s="24"/>
      <c r="C656" s="889" t="s">
        <v>1874</v>
      </c>
      <c r="D656" s="640" t="s">
        <v>1739</v>
      </c>
      <c r="E656" s="782">
        <v>1788</v>
      </c>
      <c r="F656" s="782">
        <v>1788</v>
      </c>
      <c r="G656" s="782">
        <v>0</v>
      </c>
      <c r="H656" s="782">
        <v>1788</v>
      </c>
      <c r="I656" s="782">
        <v>0</v>
      </c>
      <c r="J656" s="782">
        <v>1340</v>
      </c>
      <c r="K656" s="782">
        <v>403</v>
      </c>
      <c r="L656" s="782">
        <v>0</v>
      </c>
      <c r="M656" s="782">
        <v>35</v>
      </c>
      <c r="N656" s="782">
        <v>2</v>
      </c>
      <c r="O656" s="782">
        <v>3</v>
      </c>
      <c r="P656" s="782">
        <v>5</v>
      </c>
    </row>
    <row r="657" spans="1:16" s="21" customFormat="1">
      <c r="A657" s="24"/>
      <c r="B657" s="24"/>
      <c r="C657" s="646"/>
      <c r="D657" s="640" t="s">
        <v>1740</v>
      </c>
      <c r="E657" s="782">
        <v>1637</v>
      </c>
      <c r="F657" s="782">
        <v>1637</v>
      </c>
      <c r="G657" s="782">
        <v>0</v>
      </c>
      <c r="H657" s="782">
        <v>1637</v>
      </c>
      <c r="I657" s="782">
        <v>0</v>
      </c>
      <c r="J657" s="782">
        <v>1004</v>
      </c>
      <c r="K657" s="782">
        <v>564</v>
      </c>
      <c r="L657" s="782">
        <v>0</v>
      </c>
      <c r="M657" s="782">
        <v>56</v>
      </c>
      <c r="N657" s="782">
        <v>7</v>
      </c>
      <c r="O657" s="782">
        <v>2</v>
      </c>
      <c r="P657" s="782">
        <v>4</v>
      </c>
    </row>
    <row r="658" spans="1:16" s="21" customFormat="1">
      <c r="A658" s="24"/>
      <c r="B658" s="24"/>
      <c r="C658" s="646"/>
      <c r="D658" s="640" t="s">
        <v>1741</v>
      </c>
      <c r="E658" s="782">
        <v>3425</v>
      </c>
      <c r="F658" s="782">
        <v>3425</v>
      </c>
      <c r="G658" s="782">
        <v>0</v>
      </c>
      <c r="H658" s="782">
        <v>3425</v>
      </c>
      <c r="I658" s="782">
        <v>0</v>
      </c>
      <c r="J658" s="782">
        <v>2344</v>
      </c>
      <c r="K658" s="782">
        <v>967</v>
      </c>
      <c r="L658" s="782">
        <v>0</v>
      </c>
      <c r="M658" s="782">
        <v>91</v>
      </c>
      <c r="N658" s="782">
        <v>9</v>
      </c>
      <c r="O658" s="782">
        <v>5</v>
      </c>
      <c r="P658" s="782">
        <v>9</v>
      </c>
    </row>
    <row r="659" spans="1:16" s="21" customFormat="1" ht="20.25" customHeight="1">
      <c r="A659" s="24"/>
      <c r="B659" s="24" t="s">
        <v>661</v>
      </c>
      <c r="C659" s="646"/>
      <c r="D659" s="640" t="s">
        <v>1739</v>
      </c>
      <c r="E659" s="782">
        <v>76</v>
      </c>
      <c r="F659" s="782">
        <v>58</v>
      </c>
      <c r="G659" s="782">
        <v>0</v>
      </c>
      <c r="H659" s="782">
        <v>58</v>
      </c>
      <c r="I659" s="782">
        <v>18</v>
      </c>
      <c r="J659" s="782">
        <v>12</v>
      </c>
      <c r="K659" s="782">
        <v>14</v>
      </c>
      <c r="L659" s="782">
        <v>3</v>
      </c>
      <c r="M659" s="782">
        <v>20</v>
      </c>
      <c r="N659" s="782">
        <v>13</v>
      </c>
      <c r="O659" s="782">
        <v>6</v>
      </c>
      <c r="P659" s="782">
        <v>8</v>
      </c>
    </row>
    <row r="660" spans="1:16" s="21" customFormat="1">
      <c r="A660" s="24"/>
      <c r="B660" s="24"/>
      <c r="C660" s="646"/>
      <c r="D660" s="640" t="s">
        <v>1740</v>
      </c>
      <c r="E660" s="782">
        <v>85</v>
      </c>
      <c r="F660" s="782">
        <v>63</v>
      </c>
      <c r="G660" s="782">
        <v>0</v>
      </c>
      <c r="H660" s="782">
        <v>63</v>
      </c>
      <c r="I660" s="782">
        <v>22</v>
      </c>
      <c r="J660" s="782">
        <v>16</v>
      </c>
      <c r="K660" s="782">
        <v>27</v>
      </c>
      <c r="L660" s="782">
        <v>1</v>
      </c>
      <c r="M660" s="782">
        <v>26</v>
      </c>
      <c r="N660" s="782">
        <v>9</v>
      </c>
      <c r="O660" s="782">
        <v>0</v>
      </c>
      <c r="P660" s="782">
        <v>6</v>
      </c>
    </row>
    <row r="661" spans="1:16" s="21" customFormat="1">
      <c r="A661" s="24"/>
      <c r="B661" s="24"/>
      <c r="C661" s="646"/>
      <c r="D661" s="640" t="s">
        <v>1741</v>
      </c>
      <c r="E661" s="782">
        <v>161</v>
      </c>
      <c r="F661" s="782">
        <v>121</v>
      </c>
      <c r="G661" s="782">
        <v>0</v>
      </c>
      <c r="H661" s="782">
        <v>121</v>
      </c>
      <c r="I661" s="782">
        <v>40</v>
      </c>
      <c r="J661" s="782">
        <v>28</v>
      </c>
      <c r="K661" s="782">
        <v>41</v>
      </c>
      <c r="L661" s="782">
        <v>4</v>
      </c>
      <c r="M661" s="782">
        <v>46</v>
      </c>
      <c r="N661" s="782">
        <v>22</v>
      </c>
      <c r="O661" s="782">
        <v>6</v>
      </c>
      <c r="P661" s="782">
        <v>14</v>
      </c>
    </row>
    <row r="662" spans="1:16" s="21" customFormat="1" ht="17.25" customHeight="1">
      <c r="A662" s="24"/>
      <c r="B662" s="24" t="s">
        <v>1842</v>
      </c>
      <c r="C662" s="646"/>
      <c r="D662" s="640" t="s">
        <v>1739</v>
      </c>
      <c r="E662" s="782">
        <v>35447</v>
      </c>
      <c r="F662" s="782">
        <v>29928</v>
      </c>
      <c r="G662" s="782">
        <v>24487</v>
      </c>
      <c r="H662" s="782">
        <v>5441</v>
      </c>
      <c r="I662" s="782">
        <v>5519</v>
      </c>
      <c r="J662" s="782">
        <v>24906</v>
      </c>
      <c r="K662" s="782">
        <v>6125</v>
      </c>
      <c r="L662" s="782">
        <v>1324</v>
      </c>
      <c r="M662" s="782">
        <v>953</v>
      </c>
      <c r="N662" s="782">
        <v>1380</v>
      </c>
      <c r="O662" s="782">
        <v>356</v>
      </c>
      <c r="P662" s="782">
        <v>403</v>
      </c>
    </row>
    <row r="663" spans="1:16" s="21" customFormat="1">
      <c r="A663" s="24"/>
      <c r="B663" s="24"/>
      <c r="C663" s="646"/>
      <c r="D663" s="640" t="s">
        <v>1740</v>
      </c>
      <c r="E663" s="782">
        <v>54727</v>
      </c>
      <c r="F663" s="782">
        <v>28554</v>
      </c>
      <c r="G663" s="782">
        <v>21960</v>
      </c>
      <c r="H663" s="782">
        <v>6594</v>
      </c>
      <c r="I663" s="782">
        <v>26173</v>
      </c>
      <c r="J663" s="782">
        <v>34860</v>
      </c>
      <c r="K663" s="782">
        <v>10176</v>
      </c>
      <c r="L663" s="782">
        <v>2359</v>
      </c>
      <c r="M663" s="782">
        <v>2536</v>
      </c>
      <c r="N663" s="782">
        <v>3190</v>
      </c>
      <c r="O663" s="782">
        <v>834</v>
      </c>
      <c r="P663" s="782">
        <v>772</v>
      </c>
    </row>
    <row r="664" spans="1:16" s="21" customFormat="1">
      <c r="A664" s="24"/>
      <c r="B664" s="24"/>
      <c r="C664" s="646"/>
      <c r="D664" s="640" t="s">
        <v>1741</v>
      </c>
      <c r="E664" s="782">
        <v>90174</v>
      </c>
      <c r="F664" s="782">
        <v>58482</v>
      </c>
      <c r="G664" s="782">
        <v>46447</v>
      </c>
      <c r="H664" s="782">
        <v>12035</v>
      </c>
      <c r="I664" s="782">
        <v>31692</v>
      </c>
      <c r="J664" s="782">
        <v>59766</v>
      </c>
      <c r="K664" s="782">
        <v>16301</v>
      </c>
      <c r="L664" s="782">
        <v>3683</v>
      </c>
      <c r="M664" s="782">
        <v>3489</v>
      </c>
      <c r="N664" s="782">
        <v>4570</v>
      </c>
      <c r="O664" s="782">
        <v>1190</v>
      </c>
      <c r="P664" s="782">
        <v>1175</v>
      </c>
    </row>
    <row r="665" spans="1:16" s="21" customFormat="1" ht="20.25" customHeight="1">
      <c r="A665" s="24"/>
      <c r="B665" s="24" t="s">
        <v>662</v>
      </c>
      <c r="C665" s="646"/>
      <c r="D665" s="640" t="s">
        <v>1739</v>
      </c>
      <c r="E665" s="782">
        <v>1404</v>
      </c>
      <c r="F665" s="782">
        <v>0</v>
      </c>
      <c r="G665" s="782">
        <v>0</v>
      </c>
      <c r="H665" s="782">
        <v>0</v>
      </c>
      <c r="I665" s="782">
        <v>1404</v>
      </c>
      <c r="J665" s="782">
        <v>276</v>
      </c>
      <c r="K665" s="782">
        <v>388</v>
      </c>
      <c r="L665" s="782">
        <v>136</v>
      </c>
      <c r="M665" s="782">
        <v>127</v>
      </c>
      <c r="N665" s="782">
        <v>59</v>
      </c>
      <c r="O665" s="782">
        <v>355</v>
      </c>
      <c r="P665" s="782">
        <v>63</v>
      </c>
    </row>
    <row r="666" spans="1:16">
      <c r="A666" s="24"/>
      <c r="B666" s="24"/>
      <c r="C666" s="646"/>
      <c r="D666" s="640" t="s">
        <v>1740</v>
      </c>
      <c r="E666" s="782">
        <v>1754</v>
      </c>
      <c r="F666" s="782">
        <v>0</v>
      </c>
      <c r="G666" s="782">
        <v>0</v>
      </c>
      <c r="H666" s="782">
        <v>0</v>
      </c>
      <c r="I666" s="782">
        <v>1754</v>
      </c>
      <c r="J666" s="782">
        <v>364</v>
      </c>
      <c r="K666" s="782">
        <v>531</v>
      </c>
      <c r="L666" s="782">
        <v>273</v>
      </c>
      <c r="M666" s="782">
        <v>252</v>
      </c>
      <c r="N666" s="782">
        <v>106</v>
      </c>
      <c r="O666" s="782">
        <v>160</v>
      </c>
      <c r="P666" s="782">
        <v>68</v>
      </c>
    </row>
    <row r="667" spans="1:16">
      <c r="A667" s="24"/>
      <c r="B667" s="24"/>
      <c r="C667" s="646"/>
      <c r="D667" s="640" t="s">
        <v>1741</v>
      </c>
      <c r="E667" s="782">
        <v>3158</v>
      </c>
      <c r="F667" s="782">
        <v>0</v>
      </c>
      <c r="G667" s="782">
        <v>0</v>
      </c>
      <c r="H667" s="782">
        <v>0</v>
      </c>
      <c r="I667" s="782">
        <v>3158</v>
      </c>
      <c r="J667" s="782">
        <v>640</v>
      </c>
      <c r="K667" s="782">
        <v>919</v>
      </c>
      <c r="L667" s="782">
        <v>409</v>
      </c>
      <c r="M667" s="782">
        <v>379</v>
      </c>
      <c r="N667" s="782">
        <v>165</v>
      </c>
      <c r="O667" s="782">
        <v>515</v>
      </c>
      <c r="P667" s="782">
        <v>131</v>
      </c>
    </row>
    <row r="668" spans="1:16">
      <c r="A668" s="24"/>
      <c r="B668" s="24"/>
      <c r="C668" s="646"/>
      <c r="D668" s="890"/>
    </row>
    <row r="669" spans="1:16">
      <c r="A669" s="24"/>
      <c r="B669" s="24"/>
      <c r="C669" s="646"/>
      <c r="D669" s="890"/>
      <c r="E669" s="892"/>
      <c r="F669" s="782"/>
      <c r="G669" s="782"/>
      <c r="H669" s="782"/>
      <c r="I669" s="782"/>
      <c r="J669" s="782"/>
      <c r="K669" s="782"/>
      <c r="L669" s="782"/>
      <c r="M669" s="782"/>
      <c r="N669" s="782"/>
      <c r="O669" s="782"/>
      <c r="P669" s="782"/>
    </row>
    <row r="670" spans="1:16">
      <c r="A670" s="24"/>
      <c r="B670" s="24"/>
      <c r="C670" s="646"/>
      <c r="D670" s="890"/>
      <c r="E670" s="892"/>
      <c r="F670" s="782"/>
      <c r="G670" s="782"/>
      <c r="H670" s="782"/>
      <c r="I670" s="782"/>
      <c r="J670" s="782"/>
      <c r="K670" s="782"/>
      <c r="L670" s="782"/>
      <c r="M670" s="782"/>
      <c r="N670" s="782"/>
      <c r="O670" s="782"/>
      <c r="P670" s="782"/>
    </row>
    <row r="671" spans="1:16">
      <c r="A671" s="24"/>
      <c r="B671" s="24"/>
      <c r="C671" s="646"/>
      <c r="D671" s="890"/>
      <c r="E671" s="892"/>
      <c r="F671" s="782"/>
      <c r="G671" s="782"/>
      <c r="H671" s="782"/>
      <c r="I671" s="782"/>
      <c r="J671" s="782"/>
      <c r="K671" s="782"/>
      <c r="L671" s="782"/>
      <c r="M671" s="782"/>
      <c r="N671" s="782"/>
      <c r="O671" s="782"/>
      <c r="P671" s="782"/>
    </row>
    <row r="672" spans="1:16">
      <c r="A672" s="61" t="s">
        <v>46</v>
      </c>
      <c r="B672" s="24"/>
      <c r="C672" s="646"/>
      <c r="D672" s="890"/>
      <c r="E672" s="892"/>
      <c r="F672" s="782"/>
      <c r="G672" s="782"/>
      <c r="H672" s="782"/>
      <c r="I672" s="782"/>
      <c r="J672" s="782"/>
      <c r="K672" s="782"/>
      <c r="L672" s="782"/>
      <c r="M672" s="782"/>
      <c r="N672" s="782"/>
      <c r="O672" s="782"/>
      <c r="P672" s="782"/>
    </row>
    <row r="673" spans="1:16" s="21" customFormat="1" ht="20.25" customHeight="1">
      <c r="A673" s="24"/>
      <c r="B673" s="24" t="s">
        <v>1845</v>
      </c>
      <c r="C673" s="646"/>
      <c r="D673" s="640" t="s">
        <v>1739</v>
      </c>
      <c r="E673" s="782">
        <v>1404</v>
      </c>
      <c r="F673" s="782">
        <v>0</v>
      </c>
      <c r="G673" s="782">
        <v>0</v>
      </c>
      <c r="H673" s="782">
        <v>0</v>
      </c>
      <c r="I673" s="782">
        <v>1404</v>
      </c>
      <c r="J673" s="782">
        <v>276</v>
      </c>
      <c r="K673" s="782">
        <v>388</v>
      </c>
      <c r="L673" s="782">
        <v>136</v>
      </c>
      <c r="M673" s="782">
        <v>127</v>
      </c>
      <c r="N673" s="782">
        <v>59</v>
      </c>
      <c r="O673" s="782">
        <v>355</v>
      </c>
      <c r="P673" s="782">
        <v>63</v>
      </c>
    </row>
    <row r="674" spans="1:16" s="21" customFormat="1">
      <c r="A674" s="24"/>
      <c r="B674" s="24"/>
      <c r="C674" s="646"/>
      <c r="D674" s="640" t="s">
        <v>1740</v>
      </c>
      <c r="E674" s="782">
        <v>1754</v>
      </c>
      <c r="F674" s="782">
        <v>0</v>
      </c>
      <c r="G674" s="782">
        <v>0</v>
      </c>
      <c r="H674" s="782">
        <v>0</v>
      </c>
      <c r="I674" s="782">
        <v>1754</v>
      </c>
      <c r="J674" s="782">
        <v>364</v>
      </c>
      <c r="K674" s="782">
        <v>531</v>
      </c>
      <c r="L674" s="782">
        <v>273</v>
      </c>
      <c r="M674" s="782">
        <v>252</v>
      </c>
      <c r="N674" s="782">
        <v>106</v>
      </c>
      <c r="O674" s="782">
        <v>160</v>
      </c>
      <c r="P674" s="782">
        <v>68</v>
      </c>
    </row>
    <row r="675" spans="1:16" s="21" customFormat="1">
      <c r="A675" s="24"/>
      <c r="B675" s="24"/>
      <c r="C675" s="646"/>
      <c r="D675" s="640" t="s">
        <v>1741</v>
      </c>
      <c r="E675" s="782">
        <v>3158</v>
      </c>
      <c r="F675" s="782">
        <v>0</v>
      </c>
      <c r="G675" s="782">
        <v>0</v>
      </c>
      <c r="H675" s="782">
        <v>0</v>
      </c>
      <c r="I675" s="782">
        <v>3158</v>
      </c>
      <c r="J675" s="782">
        <v>640</v>
      </c>
      <c r="K675" s="782">
        <v>919</v>
      </c>
      <c r="L675" s="782">
        <v>409</v>
      </c>
      <c r="M675" s="782">
        <v>379</v>
      </c>
      <c r="N675" s="782">
        <v>165</v>
      </c>
      <c r="O675" s="782">
        <v>515</v>
      </c>
      <c r="P675" s="782">
        <v>131</v>
      </c>
    </row>
    <row r="676" spans="1:16" s="21" customFormat="1" ht="27" customHeight="1">
      <c r="A676" s="1442" t="s">
        <v>1927</v>
      </c>
      <c r="B676" s="1442"/>
      <c r="C676" s="1442"/>
      <c r="D676" s="640" t="s">
        <v>1739</v>
      </c>
      <c r="E676" s="782">
        <v>36851</v>
      </c>
      <c r="F676" s="782">
        <v>29928</v>
      </c>
      <c r="G676" s="782">
        <v>24487</v>
      </c>
      <c r="H676" s="782">
        <v>5441</v>
      </c>
      <c r="I676" s="782">
        <v>6923</v>
      </c>
      <c r="J676" s="782">
        <v>25182</v>
      </c>
      <c r="K676" s="782">
        <v>6513</v>
      </c>
      <c r="L676" s="782">
        <v>1460</v>
      </c>
      <c r="M676" s="782">
        <v>1080</v>
      </c>
      <c r="N676" s="782">
        <v>1439</v>
      </c>
      <c r="O676" s="782">
        <v>711</v>
      </c>
      <c r="P676" s="782">
        <v>466</v>
      </c>
    </row>
    <row r="677" spans="1:16" s="21" customFormat="1">
      <c r="A677" s="24"/>
      <c r="B677" s="24"/>
      <c r="C677" s="646"/>
      <c r="D677" s="640" t="s">
        <v>1740</v>
      </c>
      <c r="E677" s="782">
        <v>56481</v>
      </c>
      <c r="F677" s="782">
        <v>28554</v>
      </c>
      <c r="G677" s="782">
        <v>21960</v>
      </c>
      <c r="H677" s="782">
        <v>6594</v>
      </c>
      <c r="I677" s="782">
        <v>27927</v>
      </c>
      <c r="J677" s="782">
        <v>35224</v>
      </c>
      <c r="K677" s="782">
        <v>10707</v>
      </c>
      <c r="L677" s="782">
        <v>2632</v>
      </c>
      <c r="M677" s="782">
        <v>2788</v>
      </c>
      <c r="N677" s="782">
        <v>3296</v>
      </c>
      <c r="O677" s="782">
        <v>994</v>
      </c>
      <c r="P677" s="782">
        <v>840</v>
      </c>
    </row>
    <row r="678" spans="1:16" s="21" customFormat="1">
      <c r="A678" s="24"/>
      <c r="B678" s="24"/>
      <c r="C678" s="646"/>
      <c r="D678" s="640" t="s">
        <v>1741</v>
      </c>
      <c r="E678" s="782">
        <v>93332</v>
      </c>
      <c r="F678" s="782">
        <v>58482</v>
      </c>
      <c r="G678" s="782">
        <v>46447</v>
      </c>
      <c r="H678" s="782">
        <v>12035</v>
      </c>
      <c r="I678" s="782">
        <v>34850</v>
      </c>
      <c r="J678" s="782">
        <v>60406</v>
      </c>
      <c r="K678" s="782">
        <v>17220</v>
      </c>
      <c r="L678" s="782">
        <v>4092</v>
      </c>
      <c r="M678" s="782">
        <v>3868</v>
      </c>
      <c r="N678" s="782">
        <v>4735</v>
      </c>
      <c r="O678" s="782">
        <v>1705</v>
      </c>
      <c r="P678" s="782">
        <v>1306</v>
      </c>
    </row>
    <row r="679" spans="1:16" s="21" customFormat="1" ht="24" customHeight="1">
      <c r="A679" s="1442" t="s">
        <v>2340</v>
      </c>
      <c r="B679" s="1442"/>
      <c r="C679" s="1442"/>
      <c r="D679" s="640"/>
    </row>
    <row r="680" spans="1:16" s="21" customFormat="1" ht="20.25" customHeight="1">
      <c r="A680" s="24"/>
      <c r="B680" s="24" t="s">
        <v>654</v>
      </c>
      <c r="C680" s="646"/>
      <c r="D680" s="640"/>
    </row>
    <row r="681" spans="1:16" s="21" customFormat="1" ht="20.25" customHeight="1">
      <c r="A681" s="24"/>
      <c r="B681" s="24"/>
      <c r="C681" s="646" t="s">
        <v>2332</v>
      </c>
      <c r="D681" s="640" t="s">
        <v>1739</v>
      </c>
      <c r="E681" s="782">
        <v>3085</v>
      </c>
      <c r="F681" s="782">
        <v>2819</v>
      </c>
      <c r="G681" s="782">
        <v>2594</v>
      </c>
      <c r="H681" s="782">
        <v>225</v>
      </c>
      <c r="I681" s="782">
        <v>266</v>
      </c>
      <c r="J681" s="782">
        <v>2492</v>
      </c>
      <c r="K681" s="782">
        <v>500</v>
      </c>
      <c r="L681" s="782">
        <v>0</v>
      </c>
      <c r="M681" s="782">
        <v>0</v>
      </c>
      <c r="N681" s="782">
        <v>18</v>
      </c>
      <c r="O681" s="782">
        <v>9</v>
      </c>
      <c r="P681" s="782">
        <v>66</v>
      </c>
    </row>
    <row r="682" spans="1:16">
      <c r="A682" s="24"/>
      <c r="B682" s="24"/>
      <c r="C682" s="646"/>
      <c r="D682" s="640" t="s">
        <v>1740</v>
      </c>
      <c r="E682" s="782">
        <v>4302</v>
      </c>
      <c r="F682" s="782">
        <v>2801</v>
      </c>
      <c r="G682" s="782">
        <v>2534</v>
      </c>
      <c r="H682" s="782">
        <v>267</v>
      </c>
      <c r="I682" s="782">
        <v>1501</v>
      </c>
      <c r="J682" s="782">
        <v>3562</v>
      </c>
      <c r="K682" s="782">
        <v>568</v>
      </c>
      <c r="L682" s="782">
        <v>0</v>
      </c>
      <c r="M682" s="782">
        <v>0</v>
      </c>
      <c r="N682" s="782">
        <v>53</v>
      </c>
      <c r="O682" s="782">
        <v>39</v>
      </c>
      <c r="P682" s="782">
        <v>80</v>
      </c>
    </row>
    <row r="683" spans="1:16">
      <c r="A683" s="24"/>
      <c r="B683" s="24"/>
      <c r="C683" s="646"/>
      <c r="D683" s="640" t="s">
        <v>1741</v>
      </c>
      <c r="E683" s="782">
        <v>7387</v>
      </c>
      <c r="F683" s="782">
        <v>5620</v>
      </c>
      <c r="G683" s="782">
        <v>5128</v>
      </c>
      <c r="H683" s="782">
        <v>492</v>
      </c>
      <c r="I683" s="782">
        <v>1767</v>
      </c>
      <c r="J683" s="782">
        <v>6054</v>
      </c>
      <c r="K683" s="782">
        <v>1068</v>
      </c>
      <c r="L683" s="782">
        <v>0</v>
      </c>
      <c r="M683" s="782">
        <v>0</v>
      </c>
      <c r="N683" s="782">
        <v>71</v>
      </c>
      <c r="O683" s="782">
        <v>48</v>
      </c>
      <c r="P683" s="782">
        <v>146</v>
      </c>
    </row>
    <row r="684" spans="1:16" s="21" customFormat="1" ht="20.25" customHeight="1">
      <c r="A684" s="24"/>
      <c r="B684" s="24"/>
      <c r="C684" s="646" t="s">
        <v>2333</v>
      </c>
      <c r="D684" s="640" t="s">
        <v>1739</v>
      </c>
      <c r="E684" s="782">
        <v>1464</v>
      </c>
      <c r="F684" s="782">
        <v>1285</v>
      </c>
      <c r="G684" s="782">
        <v>1149</v>
      </c>
      <c r="H684" s="782">
        <v>136</v>
      </c>
      <c r="I684" s="782">
        <v>179</v>
      </c>
      <c r="J684" s="782">
        <v>1198</v>
      </c>
      <c r="K684" s="782">
        <v>233</v>
      </c>
      <c r="L684" s="782">
        <v>0</v>
      </c>
      <c r="M684" s="782">
        <v>0</v>
      </c>
      <c r="N684" s="782">
        <v>5</v>
      </c>
      <c r="O684" s="782">
        <v>7</v>
      </c>
      <c r="P684" s="782">
        <v>21</v>
      </c>
    </row>
    <row r="685" spans="1:16">
      <c r="A685" s="24"/>
      <c r="B685" s="24"/>
      <c r="C685" s="646"/>
      <c r="D685" s="640" t="s">
        <v>1740</v>
      </c>
      <c r="E685" s="782">
        <v>5684</v>
      </c>
      <c r="F685" s="782">
        <v>3260</v>
      </c>
      <c r="G685" s="782">
        <v>2869</v>
      </c>
      <c r="H685" s="782">
        <v>391</v>
      </c>
      <c r="I685" s="782">
        <v>2424</v>
      </c>
      <c r="J685" s="782">
        <v>4542</v>
      </c>
      <c r="K685" s="782">
        <v>963</v>
      </c>
      <c r="L685" s="782">
        <v>0</v>
      </c>
      <c r="M685" s="782">
        <v>1</v>
      </c>
      <c r="N685" s="782">
        <v>22</v>
      </c>
      <c r="O685" s="782">
        <v>29</v>
      </c>
      <c r="P685" s="782">
        <v>127</v>
      </c>
    </row>
    <row r="686" spans="1:16">
      <c r="A686" s="24"/>
      <c r="B686" s="24"/>
      <c r="C686" s="646"/>
      <c r="D686" s="640" t="s">
        <v>1741</v>
      </c>
      <c r="E686" s="782">
        <v>7148</v>
      </c>
      <c r="F686" s="782">
        <v>4545</v>
      </c>
      <c r="G686" s="782">
        <v>4018</v>
      </c>
      <c r="H686" s="782">
        <v>527</v>
      </c>
      <c r="I686" s="782">
        <v>2603</v>
      </c>
      <c r="J686" s="782">
        <v>5740</v>
      </c>
      <c r="K686" s="782">
        <v>1196</v>
      </c>
      <c r="L686" s="782">
        <v>0</v>
      </c>
      <c r="M686" s="782">
        <v>1</v>
      </c>
      <c r="N686" s="782">
        <v>27</v>
      </c>
      <c r="O686" s="782">
        <v>36</v>
      </c>
      <c r="P686" s="782">
        <v>148</v>
      </c>
    </row>
    <row r="687" spans="1:16" s="21" customFormat="1" ht="20.25" customHeight="1">
      <c r="A687" s="24"/>
      <c r="B687" s="24"/>
      <c r="C687" s="646" t="s">
        <v>2335</v>
      </c>
      <c r="D687" s="640" t="s">
        <v>1739</v>
      </c>
      <c r="E687" s="782">
        <v>11</v>
      </c>
      <c r="F687" s="782">
        <v>11</v>
      </c>
      <c r="G687" s="782">
        <v>8</v>
      </c>
      <c r="H687" s="782">
        <v>3</v>
      </c>
      <c r="I687" s="782">
        <v>0</v>
      </c>
      <c r="J687" s="782">
        <v>8</v>
      </c>
      <c r="K687" s="782">
        <v>1</v>
      </c>
      <c r="L687" s="782">
        <v>0</v>
      </c>
      <c r="M687" s="782">
        <v>0</v>
      </c>
      <c r="N687" s="782">
        <v>0</v>
      </c>
      <c r="O687" s="782">
        <v>0</v>
      </c>
      <c r="P687" s="782">
        <v>2</v>
      </c>
    </row>
    <row r="688" spans="1:16" s="21" customFormat="1">
      <c r="A688" s="24"/>
      <c r="B688" s="24"/>
      <c r="C688" s="646"/>
      <c r="D688" s="640" t="s">
        <v>1740</v>
      </c>
      <c r="E688" s="782">
        <v>4</v>
      </c>
      <c r="F688" s="782">
        <v>4</v>
      </c>
      <c r="G688" s="782">
        <v>4</v>
      </c>
      <c r="H688" s="782">
        <v>0</v>
      </c>
      <c r="I688" s="782">
        <v>0</v>
      </c>
      <c r="J688" s="782">
        <v>4</v>
      </c>
      <c r="K688" s="782">
        <v>0</v>
      </c>
      <c r="L688" s="782">
        <v>0</v>
      </c>
      <c r="M688" s="782">
        <v>0</v>
      </c>
      <c r="N688" s="782">
        <v>0</v>
      </c>
      <c r="O688" s="782">
        <v>0</v>
      </c>
      <c r="P688" s="782">
        <v>0</v>
      </c>
    </row>
    <row r="689" spans="1:16" s="21" customFormat="1">
      <c r="A689" s="24"/>
      <c r="B689" s="24"/>
      <c r="C689" s="646"/>
      <c r="D689" s="640" t="s">
        <v>1741</v>
      </c>
      <c r="E689" s="782">
        <v>15</v>
      </c>
      <c r="F689" s="782">
        <v>15</v>
      </c>
      <c r="G689" s="782">
        <v>12</v>
      </c>
      <c r="H689" s="782">
        <v>3</v>
      </c>
      <c r="I689" s="782">
        <v>0</v>
      </c>
      <c r="J689" s="782">
        <v>12</v>
      </c>
      <c r="K689" s="782">
        <v>1</v>
      </c>
      <c r="L689" s="782">
        <v>0</v>
      </c>
      <c r="M689" s="782">
        <v>0</v>
      </c>
      <c r="N689" s="782">
        <v>0</v>
      </c>
      <c r="O689" s="782">
        <v>0</v>
      </c>
      <c r="P689" s="782">
        <v>2</v>
      </c>
    </row>
    <row r="690" spans="1:16" s="21" customFormat="1" ht="20.25" customHeight="1">
      <c r="A690" s="24"/>
      <c r="B690" s="24"/>
      <c r="C690" s="889" t="s">
        <v>1874</v>
      </c>
      <c r="D690" s="640" t="s">
        <v>1739</v>
      </c>
      <c r="E690" s="782">
        <v>4560</v>
      </c>
      <c r="F690" s="782">
        <v>4115</v>
      </c>
      <c r="G690" s="782">
        <v>3751</v>
      </c>
      <c r="H690" s="782">
        <v>364</v>
      </c>
      <c r="I690" s="782">
        <v>445</v>
      </c>
      <c r="J690" s="782">
        <v>3698</v>
      </c>
      <c r="K690" s="782">
        <v>734</v>
      </c>
      <c r="L690" s="782">
        <v>0</v>
      </c>
      <c r="M690" s="782">
        <v>0</v>
      </c>
      <c r="N690" s="782">
        <v>23</v>
      </c>
      <c r="O690" s="782">
        <v>16</v>
      </c>
      <c r="P690" s="782">
        <v>89</v>
      </c>
    </row>
    <row r="691" spans="1:16" s="21" customFormat="1">
      <c r="A691" s="24"/>
      <c r="B691" s="24"/>
      <c r="C691" s="646"/>
      <c r="D691" s="640" t="s">
        <v>1740</v>
      </c>
      <c r="E691" s="782">
        <v>9990</v>
      </c>
      <c r="F691" s="782">
        <v>6065</v>
      </c>
      <c r="G691" s="782">
        <v>5407</v>
      </c>
      <c r="H691" s="782">
        <v>658</v>
      </c>
      <c r="I691" s="782">
        <v>3925</v>
      </c>
      <c r="J691" s="782">
        <v>8108</v>
      </c>
      <c r="K691" s="782">
        <v>1531</v>
      </c>
      <c r="L691" s="782">
        <v>0</v>
      </c>
      <c r="M691" s="782">
        <v>1</v>
      </c>
      <c r="N691" s="782">
        <v>75</v>
      </c>
      <c r="O691" s="782">
        <v>68</v>
      </c>
      <c r="P691" s="782">
        <v>207</v>
      </c>
    </row>
    <row r="692" spans="1:16" s="21" customFormat="1">
      <c r="A692" s="24"/>
      <c r="B692" s="24"/>
      <c r="C692" s="646"/>
      <c r="D692" s="640" t="s">
        <v>1741</v>
      </c>
      <c r="E692" s="782">
        <v>14550</v>
      </c>
      <c r="F692" s="782">
        <v>10180</v>
      </c>
      <c r="G692" s="782">
        <v>9158</v>
      </c>
      <c r="H692" s="782">
        <v>1022</v>
      </c>
      <c r="I692" s="782">
        <v>4370</v>
      </c>
      <c r="J692" s="782">
        <v>11806</v>
      </c>
      <c r="K692" s="782">
        <v>2265</v>
      </c>
      <c r="L692" s="782">
        <v>0</v>
      </c>
      <c r="M692" s="782">
        <v>1</v>
      </c>
      <c r="N692" s="782">
        <v>98</v>
      </c>
      <c r="O692" s="782">
        <v>84</v>
      </c>
      <c r="P692" s="782">
        <v>296</v>
      </c>
    </row>
    <row r="693" spans="1:16" s="21" customFormat="1" ht="20.25" customHeight="1">
      <c r="A693" s="24"/>
      <c r="B693" s="24" t="s">
        <v>656</v>
      </c>
      <c r="C693" s="646"/>
      <c r="D693" s="640"/>
    </row>
    <row r="694" spans="1:16" s="21" customFormat="1" ht="20.25" customHeight="1">
      <c r="A694" s="24"/>
      <c r="B694" s="24"/>
      <c r="C694" s="646" t="s">
        <v>2332</v>
      </c>
      <c r="D694" s="640" t="s">
        <v>1739</v>
      </c>
      <c r="E694" s="782">
        <v>4</v>
      </c>
      <c r="F694" s="782">
        <v>3</v>
      </c>
      <c r="G694" s="324" t="s">
        <v>613</v>
      </c>
      <c r="H694" s="324" t="s">
        <v>613</v>
      </c>
      <c r="I694" s="782">
        <v>1</v>
      </c>
      <c r="J694" s="324" t="s">
        <v>613</v>
      </c>
      <c r="K694" s="324" t="s">
        <v>613</v>
      </c>
      <c r="L694" s="324" t="s">
        <v>613</v>
      </c>
      <c r="M694" s="324" t="s">
        <v>613</v>
      </c>
      <c r="N694" s="324" t="s">
        <v>613</v>
      </c>
      <c r="O694" s="324" t="s">
        <v>613</v>
      </c>
      <c r="P694" s="324" t="s">
        <v>613</v>
      </c>
    </row>
    <row r="695" spans="1:16" ht="12">
      <c r="A695" s="24"/>
      <c r="B695" s="24"/>
      <c r="C695" s="646"/>
      <c r="D695" s="640" t="s">
        <v>1740</v>
      </c>
      <c r="E695" s="782">
        <v>14</v>
      </c>
      <c r="F695" s="782">
        <v>5</v>
      </c>
      <c r="G695" s="324" t="s">
        <v>613</v>
      </c>
      <c r="H695" s="324" t="s">
        <v>613</v>
      </c>
      <c r="I695" s="782">
        <v>9</v>
      </c>
      <c r="J695" s="324" t="s">
        <v>613</v>
      </c>
      <c r="K695" s="324" t="s">
        <v>613</v>
      </c>
      <c r="L695" s="324" t="s">
        <v>613</v>
      </c>
      <c r="M695" s="324" t="s">
        <v>613</v>
      </c>
      <c r="N695" s="324" t="s">
        <v>613</v>
      </c>
      <c r="O695" s="324" t="s">
        <v>613</v>
      </c>
      <c r="P695" s="324" t="s">
        <v>613</v>
      </c>
    </row>
    <row r="696" spans="1:16" ht="12">
      <c r="A696" s="24"/>
      <c r="B696" s="24"/>
      <c r="C696" s="646"/>
      <c r="D696" s="640" t="s">
        <v>1741</v>
      </c>
      <c r="E696" s="782">
        <v>18</v>
      </c>
      <c r="F696" s="782">
        <v>8</v>
      </c>
      <c r="G696" s="324" t="s">
        <v>613</v>
      </c>
      <c r="H696" s="324" t="s">
        <v>613</v>
      </c>
      <c r="I696" s="782">
        <v>10</v>
      </c>
      <c r="J696" s="324" t="s">
        <v>613</v>
      </c>
      <c r="K696" s="324" t="s">
        <v>613</v>
      </c>
      <c r="L696" s="324" t="s">
        <v>613</v>
      </c>
      <c r="M696" s="324" t="s">
        <v>613</v>
      </c>
      <c r="N696" s="324" t="s">
        <v>613</v>
      </c>
      <c r="O696" s="324" t="s">
        <v>613</v>
      </c>
      <c r="P696" s="324" t="s">
        <v>613</v>
      </c>
    </row>
    <row r="697" spans="1:16" s="21" customFormat="1" ht="20.25" customHeight="1">
      <c r="A697" s="24"/>
      <c r="B697" s="24"/>
      <c r="C697" s="646" t="s">
        <v>2333</v>
      </c>
      <c r="D697" s="640" t="s">
        <v>1739</v>
      </c>
      <c r="E697" s="782">
        <v>23</v>
      </c>
      <c r="F697" s="782">
        <v>16</v>
      </c>
      <c r="G697" s="324" t="s">
        <v>613</v>
      </c>
      <c r="H697" s="324" t="s">
        <v>613</v>
      </c>
      <c r="I697" s="782">
        <v>7</v>
      </c>
      <c r="J697" s="324" t="s">
        <v>613</v>
      </c>
      <c r="K697" s="324" t="s">
        <v>613</v>
      </c>
      <c r="L697" s="324" t="s">
        <v>613</v>
      </c>
      <c r="M697" s="324" t="s">
        <v>613</v>
      </c>
      <c r="N697" s="324" t="s">
        <v>613</v>
      </c>
      <c r="O697" s="324" t="s">
        <v>613</v>
      </c>
      <c r="P697" s="324" t="s">
        <v>613</v>
      </c>
    </row>
    <row r="698" spans="1:16" ht="12">
      <c r="A698" s="24"/>
      <c r="B698" s="24"/>
      <c r="C698" s="646"/>
      <c r="D698" s="640" t="s">
        <v>1740</v>
      </c>
      <c r="E698" s="782">
        <v>39</v>
      </c>
      <c r="F698" s="782">
        <v>26</v>
      </c>
      <c r="G698" s="324" t="s">
        <v>613</v>
      </c>
      <c r="H698" s="324" t="s">
        <v>613</v>
      </c>
      <c r="I698" s="782">
        <v>13</v>
      </c>
      <c r="J698" s="324" t="s">
        <v>613</v>
      </c>
      <c r="K698" s="324" t="s">
        <v>613</v>
      </c>
      <c r="L698" s="324" t="s">
        <v>613</v>
      </c>
      <c r="M698" s="324" t="s">
        <v>613</v>
      </c>
      <c r="N698" s="324" t="s">
        <v>613</v>
      </c>
      <c r="O698" s="324" t="s">
        <v>613</v>
      </c>
      <c r="P698" s="324" t="s">
        <v>613</v>
      </c>
    </row>
    <row r="699" spans="1:16" ht="12">
      <c r="A699" s="24"/>
      <c r="B699" s="24"/>
      <c r="C699" s="646"/>
      <c r="D699" s="640" t="s">
        <v>1741</v>
      </c>
      <c r="E699" s="782">
        <v>62</v>
      </c>
      <c r="F699" s="782">
        <v>42</v>
      </c>
      <c r="G699" s="324" t="s">
        <v>613</v>
      </c>
      <c r="H699" s="324" t="s">
        <v>613</v>
      </c>
      <c r="I699" s="782">
        <v>20</v>
      </c>
      <c r="J699" s="324" t="s">
        <v>613</v>
      </c>
      <c r="K699" s="324" t="s">
        <v>613</v>
      </c>
      <c r="L699" s="324" t="s">
        <v>613</v>
      </c>
      <c r="M699" s="324" t="s">
        <v>613</v>
      </c>
      <c r="N699" s="324" t="s">
        <v>613</v>
      </c>
      <c r="O699" s="324" t="s">
        <v>613</v>
      </c>
      <c r="P699" s="324" t="s">
        <v>613</v>
      </c>
    </row>
    <row r="700" spans="1:16" s="21" customFormat="1" ht="20.25" customHeight="1">
      <c r="A700" s="24"/>
      <c r="B700" s="24"/>
      <c r="C700" s="889" t="s">
        <v>1874</v>
      </c>
      <c r="D700" s="640" t="s">
        <v>1739</v>
      </c>
      <c r="E700" s="782">
        <v>27</v>
      </c>
      <c r="F700" s="782">
        <v>19</v>
      </c>
      <c r="G700" s="782">
        <v>16</v>
      </c>
      <c r="H700" s="782">
        <v>3</v>
      </c>
      <c r="I700" s="782">
        <v>8</v>
      </c>
      <c r="J700" s="782">
        <v>21</v>
      </c>
      <c r="K700" s="782">
        <v>6</v>
      </c>
      <c r="L700" s="782">
        <v>0</v>
      </c>
      <c r="M700" s="782">
        <v>0</v>
      </c>
      <c r="N700" s="782">
        <v>0</v>
      </c>
      <c r="O700" s="782">
        <v>0</v>
      </c>
      <c r="P700" s="782">
        <v>0</v>
      </c>
    </row>
    <row r="701" spans="1:16" s="21" customFormat="1">
      <c r="A701" s="24"/>
      <c r="B701" s="24"/>
      <c r="C701" s="646"/>
      <c r="D701" s="640" t="s">
        <v>1740</v>
      </c>
      <c r="E701" s="782">
        <v>53</v>
      </c>
      <c r="F701" s="782">
        <v>31</v>
      </c>
      <c r="G701" s="782">
        <v>29</v>
      </c>
      <c r="H701" s="782">
        <v>2</v>
      </c>
      <c r="I701" s="782">
        <v>22</v>
      </c>
      <c r="J701" s="782">
        <v>37</v>
      </c>
      <c r="K701" s="782">
        <v>16</v>
      </c>
      <c r="L701" s="782">
        <v>0</v>
      </c>
      <c r="M701" s="782">
        <v>0</v>
      </c>
      <c r="N701" s="782">
        <v>0</v>
      </c>
      <c r="O701" s="782">
        <v>0</v>
      </c>
      <c r="P701" s="782">
        <v>0</v>
      </c>
    </row>
    <row r="702" spans="1:16" s="21" customFormat="1">
      <c r="A702" s="24"/>
      <c r="B702" s="24"/>
      <c r="C702" s="646"/>
      <c r="D702" s="640" t="s">
        <v>1741</v>
      </c>
      <c r="E702" s="782">
        <v>80</v>
      </c>
      <c r="F702" s="782">
        <v>50</v>
      </c>
      <c r="G702" s="782">
        <v>45</v>
      </c>
      <c r="H702" s="782">
        <v>5</v>
      </c>
      <c r="I702" s="782">
        <v>30</v>
      </c>
      <c r="J702" s="782">
        <v>58</v>
      </c>
      <c r="K702" s="782">
        <v>22</v>
      </c>
      <c r="L702" s="782">
        <v>0</v>
      </c>
      <c r="M702" s="782">
        <v>0</v>
      </c>
      <c r="N702" s="782">
        <v>0</v>
      </c>
      <c r="O702" s="782">
        <v>0</v>
      </c>
      <c r="P702" s="782">
        <v>0</v>
      </c>
    </row>
    <row r="703" spans="1:16" s="21" customFormat="1" ht="18.75" customHeight="1">
      <c r="A703" s="24"/>
      <c r="B703" s="24" t="s">
        <v>657</v>
      </c>
      <c r="C703" s="646"/>
      <c r="D703" s="640"/>
    </row>
    <row r="704" spans="1:16" s="21" customFormat="1" ht="20.25" customHeight="1">
      <c r="A704" s="24"/>
      <c r="B704" s="24"/>
      <c r="C704" s="646" t="s">
        <v>2332</v>
      </c>
      <c r="D704" s="640" t="s">
        <v>1739</v>
      </c>
      <c r="E704" s="782">
        <v>1394</v>
      </c>
      <c r="F704" s="782">
        <v>1283</v>
      </c>
      <c r="G704" s="782">
        <v>1219</v>
      </c>
      <c r="H704" s="782">
        <v>64</v>
      </c>
      <c r="I704" s="782">
        <v>111</v>
      </c>
      <c r="J704" s="782">
        <v>1003</v>
      </c>
      <c r="K704" s="782">
        <v>312</v>
      </c>
      <c r="L704" s="782">
        <v>0</v>
      </c>
      <c r="M704" s="782">
        <v>0</v>
      </c>
      <c r="N704" s="782">
        <v>4</v>
      </c>
      <c r="O704" s="782">
        <v>8</v>
      </c>
      <c r="P704" s="782">
        <v>67</v>
      </c>
    </row>
    <row r="705" spans="1:16">
      <c r="A705" s="24"/>
      <c r="B705" s="24"/>
      <c r="C705" s="646"/>
      <c r="D705" s="640" t="s">
        <v>1740</v>
      </c>
      <c r="E705" s="782">
        <v>604</v>
      </c>
      <c r="F705" s="782">
        <v>316</v>
      </c>
      <c r="G705" s="782">
        <v>274</v>
      </c>
      <c r="H705" s="782">
        <v>42</v>
      </c>
      <c r="I705" s="782">
        <v>288</v>
      </c>
      <c r="J705" s="782">
        <v>490</v>
      </c>
      <c r="K705" s="782">
        <v>94</v>
      </c>
      <c r="L705" s="782">
        <v>0</v>
      </c>
      <c r="M705" s="782">
        <v>0</v>
      </c>
      <c r="N705" s="782">
        <v>10</v>
      </c>
      <c r="O705" s="782">
        <v>9</v>
      </c>
      <c r="P705" s="782">
        <v>1</v>
      </c>
    </row>
    <row r="706" spans="1:16">
      <c r="A706" s="24"/>
      <c r="B706" s="24"/>
      <c r="C706" s="646"/>
      <c r="D706" s="640" t="s">
        <v>1741</v>
      </c>
      <c r="E706" s="782">
        <v>1998</v>
      </c>
      <c r="F706" s="782">
        <v>1599</v>
      </c>
      <c r="G706" s="782">
        <v>1493</v>
      </c>
      <c r="H706" s="782">
        <v>106</v>
      </c>
      <c r="I706" s="782">
        <v>399</v>
      </c>
      <c r="J706" s="782">
        <v>1493</v>
      </c>
      <c r="K706" s="782">
        <v>406</v>
      </c>
      <c r="L706" s="782">
        <v>0</v>
      </c>
      <c r="M706" s="782">
        <v>0</v>
      </c>
      <c r="N706" s="782">
        <v>14</v>
      </c>
      <c r="O706" s="782">
        <v>17</v>
      </c>
      <c r="P706" s="782">
        <v>68</v>
      </c>
    </row>
    <row r="707" spans="1:16" s="21" customFormat="1" ht="20.25" customHeight="1">
      <c r="A707" s="24"/>
      <c r="B707" s="24"/>
      <c r="C707" s="646" t="s">
        <v>2333</v>
      </c>
      <c r="D707" s="640" t="s">
        <v>1739</v>
      </c>
      <c r="E707" s="782">
        <v>1987</v>
      </c>
      <c r="F707" s="782">
        <v>1891</v>
      </c>
      <c r="G707" s="782">
        <v>1755</v>
      </c>
      <c r="H707" s="782">
        <v>136</v>
      </c>
      <c r="I707" s="782">
        <v>96</v>
      </c>
      <c r="J707" s="782">
        <v>1391</v>
      </c>
      <c r="K707" s="782">
        <v>547</v>
      </c>
      <c r="L707" s="782">
        <v>0</v>
      </c>
      <c r="M707" s="782">
        <v>0</v>
      </c>
      <c r="N707" s="782">
        <v>2</v>
      </c>
      <c r="O707" s="782">
        <v>2</v>
      </c>
      <c r="P707" s="782">
        <v>45</v>
      </c>
    </row>
    <row r="708" spans="1:16">
      <c r="A708" s="24"/>
      <c r="B708" s="24"/>
      <c r="C708" s="646"/>
      <c r="D708" s="640" t="s">
        <v>1740</v>
      </c>
      <c r="E708" s="782">
        <v>1306</v>
      </c>
      <c r="F708" s="782">
        <v>801</v>
      </c>
      <c r="G708" s="782">
        <v>668</v>
      </c>
      <c r="H708" s="782">
        <v>133</v>
      </c>
      <c r="I708" s="782">
        <v>505</v>
      </c>
      <c r="J708" s="782">
        <v>597</v>
      </c>
      <c r="K708" s="782">
        <v>673</v>
      </c>
      <c r="L708" s="782">
        <v>0</v>
      </c>
      <c r="M708" s="782">
        <v>0</v>
      </c>
      <c r="N708" s="782">
        <v>5</v>
      </c>
      <c r="O708" s="782">
        <v>18</v>
      </c>
      <c r="P708" s="782">
        <v>13</v>
      </c>
    </row>
    <row r="709" spans="1:16">
      <c r="A709" s="24"/>
      <c r="B709" s="24"/>
      <c r="C709" s="646"/>
      <c r="D709" s="640" t="s">
        <v>1741</v>
      </c>
      <c r="E709" s="782">
        <v>3293</v>
      </c>
      <c r="F709" s="782">
        <v>2692</v>
      </c>
      <c r="G709" s="782">
        <v>2423</v>
      </c>
      <c r="H709" s="782">
        <v>269</v>
      </c>
      <c r="I709" s="782">
        <v>601</v>
      </c>
      <c r="J709" s="782">
        <v>1988</v>
      </c>
      <c r="K709" s="782">
        <v>1220</v>
      </c>
      <c r="L709" s="782">
        <v>0</v>
      </c>
      <c r="M709" s="782">
        <v>0</v>
      </c>
      <c r="N709" s="782">
        <v>7</v>
      </c>
      <c r="O709" s="782">
        <v>20</v>
      </c>
      <c r="P709" s="782">
        <v>58</v>
      </c>
    </row>
    <row r="710" spans="1:16" s="21" customFormat="1" ht="20.25" customHeight="1">
      <c r="A710" s="24"/>
      <c r="B710" s="24"/>
      <c r="C710" s="646" t="s">
        <v>2335</v>
      </c>
      <c r="D710" s="640" t="s">
        <v>1739</v>
      </c>
      <c r="E710" s="782">
        <v>2</v>
      </c>
      <c r="F710" s="782">
        <v>2</v>
      </c>
      <c r="G710" s="782">
        <v>2</v>
      </c>
      <c r="H710" s="782">
        <v>0</v>
      </c>
      <c r="I710" s="782">
        <v>0</v>
      </c>
      <c r="J710" s="782">
        <v>1</v>
      </c>
      <c r="K710" s="782">
        <v>0</v>
      </c>
      <c r="L710" s="782">
        <v>0</v>
      </c>
      <c r="M710" s="782">
        <v>0</v>
      </c>
      <c r="N710" s="782">
        <v>0</v>
      </c>
      <c r="O710" s="782">
        <v>0</v>
      </c>
      <c r="P710" s="782">
        <v>1</v>
      </c>
    </row>
    <row r="711" spans="1:16" s="21" customFormat="1">
      <c r="A711" s="24"/>
      <c r="B711" s="24"/>
      <c r="C711" s="646"/>
      <c r="D711" s="640" t="s">
        <v>1741</v>
      </c>
      <c r="E711" s="782">
        <v>2</v>
      </c>
      <c r="F711" s="782">
        <v>2</v>
      </c>
      <c r="G711" s="782">
        <v>2</v>
      </c>
      <c r="H711" s="782">
        <v>0</v>
      </c>
      <c r="I711" s="782">
        <v>0</v>
      </c>
      <c r="J711" s="782">
        <v>1</v>
      </c>
      <c r="K711" s="782">
        <v>0</v>
      </c>
      <c r="L711" s="782">
        <v>0</v>
      </c>
      <c r="M711" s="782">
        <v>0</v>
      </c>
      <c r="N711" s="782">
        <v>0</v>
      </c>
      <c r="O711" s="782">
        <v>0</v>
      </c>
      <c r="P711" s="782">
        <v>1</v>
      </c>
    </row>
    <row r="712" spans="1:16" s="21" customFormat="1" ht="20.25" customHeight="1">
      <c r="A712" s="24"/>
      <c r="B712" s="24"/>
      <c r="C712" s="889" t="s">
        <v>1874</v>
      </c>
      <c r="D712" s="640" t="s">
        <v>1739</v>
      </c>
      <c r="E712" s="782">
        <v>3383</v>
      </c>
      <c r="F712" s="782">
        <v>3176</v>
      </c>
      <c r="G712" s="782">
        <v>2976</v>
      </c>
      <c r="H712" s="782">
        <v>200</v>
      </c>
      <c r="I712" s="782">
        <v>207</v>
      </c>
      <c r="J712" s="782">
        <v>2395</v>
      </c>
      <c r="K712" s="782">
        <v>859</v>
      </c>
      <c r="L712" s="782">
        <v>0</v>
      </c>
      <c r="M712" s="782">
        <v>0</v>
      </c>
      <c r="N712" s="782">
        <v>6</v>
      </c>
      <c r="O712" s="782">
        <v>10</v>
      </c>
      <c r="P712" s="782">
        <v>113</v>
      </c>
    </row>
    <row r="713" spans="1:16" s="21" customFormat="1">
      <c r="A713" s="24"/>
      <c r="B713" s="24"/>
      <c r="C713" s="646"/>
      <c r="D713" s="640" t="s">
        <v>1740</v>
      </c>
      <c r="E713" s="782">
        <v>1910</v>
      </c>
      <c r="F713" s="782">
        <v>1117</v>
      </c>
      <c r="G713" s="782">
        <v>942</v>
      </c>
      <c r="H713" s="782">
        <v>175</v>
      </c>
      <c r="I713" s="782">
        <v>793</v>
      </c>
      <c r="J713" s="782">
        <v>1087</v>
      </c>
      <c r="K713" s="782">
        <v>767</v>
      </c>
      <c r="L713" s="782">
        <v>0</v>
      </c>
      <c r="M713" s="782">
        <v>0</v>
      </c>
      <c r="N713" s="782">
        <v>15</v>
      </c>
      <c r="O713" s="782">
        <v>27</v>
      </c>
      <c r="P713" s="782">
        <v>14</v>
      </c>
    </row>
    <row r="714" spans="1:16" s="21" customFormat="1">
      <c r="A714" s="24"/>
      <c r="B714" s="24"/>
      <c r="C714" s="646"/>
      <c r="D714" s="640" t="s">
        <v>1741</v>
      </c>
      <c r="E714" s="782">
        <v>5293</v>
      </c>
      <c r="F714" s="782">
        <v>4293</v>
      </c>
      <c r="G714" s="782">
        <v>3918</v>
      </c>
      <c r="H714" s="782">
        <v>375</v>
      </c>
      <c r="I714" s="782">
        <v>1000</v>
      </c>
      <c r="J714" s="782">
        <v>3482</v>
      </c>
      <c r="K714" s="782">
        <v>1626</v>
      </c>
      <c r="L714" s="782">
        <v>0</v>
      </c>
      <c r="M714" s="782">
        <v>0</v>
      </c>
      <c r="N714" s="782">
        <v>21</v>
      </c>
      <c r="O714" s="782">
        <v>37</v>
      </c>
      <c r="P714" s="782">
        <v>127</v>
      </c>
    </row>
    <row r="715" spans="1:16" s="21" customFormat="1">
      <c r="A715" s="24"/>
      <c r="B715" s="24"/>
      <c r="C715" s="646"/>
      <c r="D715" s="890"/>
      <c r="E715" s="892"/>
      <c r="F715" s="782"/>
      <c r="G715" s="782"/>
      <c r="H715" s="782"/>
      <c r="I715" s="782"/>
      <c r="J715" s="782"/>
      <c r="K715" s="782"/>
      <c r="L715" s="782"/>
      <c r="M715" s="782"/>
      <c r="N715" s="782"/>
      <c r="O715" s="782"/>
      <c r="P715" s="782"/>
    </row>
    <row r="716" spans="1:16" s="21" customFormat="1">
      <c r="A716" s="61" t="s">
        <v>46</v>
      </c>
      <c r="B716" s="24"/>
      <c r="C716" s="646"/>
      <c r="D716" s="890"/>
      <c r="E716" s="892"/>
      <c r="F716" s="782"/>
      <c r="G716" s="782"/>
      <c r="H716" s="782"/>
      <c r="I716" s="782"/>
      <c r="J716" s="782"/>
      <c r="K716" s="782"/>
      <c r="L716" s="782"/>
      <c r="M716" s="782"/>
      <c r="N716" s="782"/>
      <c r="O716" s="782"/>
      <c r="P716" s="782"/>
    </row>
    <row r="717" spans="1:16" s="21" customFormat="1" ht="18.75" customHeight="1">
      <c r="A717" s="24"/>
      <c r="B717" s="24" t="s">
        <v>658</v>
      </c>
      <c r="C717" s="646"/>
      <c r="D717" s="640"/>
      <c r="E717" s="891"/>
      <c r="F717" s="891"/>
      <c r="G717" s="891"/>
      <c r="H717" s="891"/>
      <c r="I717" s="891"/>
      <c r="J717" s="891"/>
      <c r="K717" s="891"/>
      <c r="L717" s="891"/>
      <c r="M717" s="891"/>
      <c r="N717" s="891"/>
      <c r="O717" s="891"/>
      <c r="P717" s="891"/>
    </row>
    <row r="718" spans="1:16" s="21" customFormat="1" ht="20.25" customHeight="1">
      <c r="A718" s="24"/>
      <c r="B718" s="24"/>
      <c r="C718" s="646" t="s">
        <v>2332</v>
      </c>
      <c r="D718" s="640" t="s">
        <v>1739</v>
      </c>
      <c r="E718" s="782">
        <v>1126</v>
      </c>
      <c r="F718" s="782">
        <v>975</v>
      </c>
      <c r="G718" s="782">
        <v>856</v>
      </c>
      <c r="H718" s="782">
        <v>119</v>
      </c>
      <c r="I718" s="782">
        <v>151</v>
      </c>
      <c r="J718" s="782">
        <v>959</v>
      </c>
      <c r="K718" s="782">
        <v>96</v>
      </c>
      <c r="L718" s="782">
        <v>0</v>
      </c>
      <c r="M718" s="782">
        <v>0</v>
      </c>
      <c r="N718" s="782">
        <v>27</v>
      </c>
      <c r="O718" s="782">
        <v>15</v>
      </c>
      <c r="P718" s="782">
        <v>29</v>
      </c>
    </row>
    <row r="719" spans="1:16">
      <c r="A719" s="24"/>
      <c r="B719" s="24"/>
      <c r="C719" s="646"/>
      <c r="D719" s="640" t="s">
        <v>1740</v>
      </c>
      <c r="E719" s="782">
        <v>3249</v>
      </c>
      <c r="F719" s="782">
        <v>1792</v>
      </c>
      <c r="G719" s="782">
        <v>1522</v>
      </c>
      <c r="H719" s="782">
        <v>270</v>
      </c>
      <c r="I719" s="782">
        <v>1457</v>
      </c>
      <c r="J719" s="782">
        <v>2754</v>
      </c>
      <c r="K719" s="782">
        <v>268</v>
      </c>
      <c r="L719" s="782">
        <v>0</v>
      </c>
      <c r="M719" s="782">
        <v>0</v>
      </c>
      <c r="N719" s="782">
        <v>73</v>
      </c>
      <c r="O719" s="782">
        <v>77</v>
      </c>
      <c r="P719" s="782">
        <v>77</v>
      </c>
    </row>
    <row r="720" spans="1:16">
      <c r="A720" s="24"/>
      <c r="B720" s="24"/>
      <c r="C720" s="646"/>
      <c r="D720" s="640" t="s">
        <v>1741</v>
      </c>
      <c r="E720" s="782">
        <v>4375</v>
      </c>
      <c r="F720" s="782">
        <v>2767</v>
      </c>
      <c r="G720" s="782">
        <v>2378</v>
      </c>
      <c r="H720" s="782">
        <v>389</v>
      </c>
      <c r="I720" s="782">
        <v>1608</v>
      </c>
      <c r="J720" s="782">
        <v>3713</v>
      </c>
      <c r="K720" s="782">
        <v>364</v>
      </c>
      <c r="L720" s="782">
        <v>0</v>
      </c>
      <c r="M720" s="782">
        <v>0</v>
      </c>
      <c r="N720" s="782">
        <v>100</v>
      </c>
      <c r="O720" s="782">
        <v>92</v>
      </c>
      <c r="P720" s="782">
        <v>106</v>
      </c>
    </row>
    <row r="721" spans="1:16" s="21" customFormat="1" ht="20.25" customHeight="1">
      <c r="A721" s="24"/>
      <c r="B721" s="24"/>
      <c r="C721" s="646" t="s">
        <v>2333</v>
      </c>
      <c r="D721" s="640" t="s">
        <v>1739</v>
      </c>
      <c r="E721" s="782">
        <v>3000</v>
      </c>
      <c r="F721" s="782">
        <v>2789</v>
      </c>
      <c r="G721" s="782">
        <v>2388</v>
      </c>
      <c r="H721" s="782">
        <v>401</v>
      </c>
      <c r="I721" s="782">
        <v>211</v>
      </c>
      <c r="J721" s="782">
        <v>2731</v>
      </c>
      <c r="K721" s="782">
        <v>210</v>
      </c>
      <c r="L721" s="782">
        <v>0</v>
      </c>
      <c r="M721" s="782">
        <v>0</v>
      </c>
      <c r="N721" s="782">
        <v>23</v>
      </c>
      <c r="O721" s="782">
        <v>16</v>
      </c>
      <c r="P721" s="782">
        <v>20</v>
      </c>
    </row>
    <row r="722" spans="1:16">
      <c r="A722" s="24"/>
      <c r="B722" s="24"/>
      <c r="C722" s="646"/>
      <c r="D722" s="640" t="s">
        <v>1740</v>
      </c>
      <c r="E722" s="782">
        <v>7297</v>
      </c>
      <c r="F722" s="782">
        <v>4450</v>
      </c>
      <c r="G722" s="782">
        <v>3800</v>
      </c>
      <c r="H722" s="782">
        <v>650</v>
      </c>
      <c r="I722" s="782">
        <v>2847</v>
      </c>
      <c r="J722" s="782">
        <v>6430</v>
      </c>
      <c r="K722" s="782">
        <v>500</v>
      </c>
      <c r="L722" s="782">
        <v>0</v>
      </c>
      <c r="M722" s="782">
        <v>0</v>
      </c>
      <c r="N722" s="782">
        <v>104</v>
      </c>
      <c r="O722" s="782">
        <v>144</v>
      </c>
      <c r="P722" s="782">
        <v>119</v>
      </c>
    </row>
    <row r="723" spans="1:16">
      <c r="A723" s="24"/>
      <c r="B723" s="24"/>
      <c r="C723" s="646"/>
      <c r="D723" s="640" t="s">
        <v>1741</v>
      </c>
      <c r="E723" s="782">
        <v>10297</v>
      </c>
      <c r="F723" s="782">
        <v>7239</v>
      </c>
      <c r="G723" s="782">
        <v>6188</v>
      </c>
      <c r="H723" s="782">
        <v>1051</v>
      </c>
      <c r="I723" s="782">
        <v>3058</v>
      </c>
      <c r="J723" s="782">
        <v>9161</v>
      </c>
      <c r="K723" s="782">
        <v>710</v>
      </c>
      <c r="L723" s="782">
        <v>0</v>
      </c>
      <c r="M723" s="782">
        <v>0</v>
      </c>
      <c r="N723" s="782">
        <v>127</v>
      </c>
      <c r="O723" s="782">
        <v>160</v>
      </c>
      <c r="P723" s="782">
        <v>139</v>
      </c>
    </row>
    <row r="724" spans="1:16" s="21" customFormat="1" ht="20.25" customHeight="1">
      <c r="A724" s="24"/>
      <c r="B724" s="24"/>
      <c r="C724" s="646" t="s">
        <v>2335</v>
      </c>
      <c r="D724" s="640" t="s">
        <v>1740</v>
      </c>
      <c r="E724" s="782">
        <v>2</v>
      </c>
      <c r="F724" s="782">
        <v>1</v>
      </c>
      <c r="G724" s="782">
        <v>1</v>
      </c>
      <c r="H724" s="782">
        <v>0</v>
      </c>
      <c r="I724" s="782">
        <v>1</v>
      </c>
      <c r="J724" s="782">
        <v>2</v>
      </c>
      <c r="K724" s="782">
        <v>0</v>
      </c>
      <c r="L724" s="782">
        <v>0</v>
      </c>
      <c r="M724" s="782">
        <v>0</v>
      </c>
      <c r="N724" s="782">
        <v>0</v>
      </c>
      <c r="O724" s="782">
        <v>0</v>
      </c>
      <c r="P724" s="782">
        <v>0</v>
      </c>
    </row>
    <row r="725" spans="1:16" s="21" customFormat="1">
      <c r="A725" s="24"/>
      <c r="B725" s="24"/>
      <c r="C725" s="646"/>
      <c r="D725" s="640" t="s">
        <v>1741</v>
      </c>
      <c r="E725" s="782">
        <v>2</v>
      </c>
      <c r="F725" s="782">
        <v>1</v>
      </c>
      <c r="G725" s="782">
        <v>1</v>
      </c>
      <c r="H725" s="782">
        <v>0</v>
      </c>
      <c r="I725" s="782">
        <v>1</v>
      </c>
      <c r="J725" s="782">
        <v>2</v>
      </c>
      <c r="K725" s="782">
        <v>0</v>
      </c>
      <c r="L725" s="782">
        <v>0</v>
      </c>
      <c r="M725" s="782">
        <v>0</v>
      </c>
      <c r="N725" s="782">
        <v>0</v>
      </c>
      <c r="O725" s="782">
        <v>0</v>
      </c>
      <c r="P725" s="782">
        <v>0</v>
      </c>
    </row>
    <row r="726" spans="1:16" s="21" customFormat="1" ht="20.25" customHeight="1">
      <c r="A726" s="24"/>
      <c r="B726" s="24"/>
      <c r="C726" s="889" t="s">
        <v>1874</v>
      </c>
      <c r="D726" s="640" t="s">
        <v>1739</v>
      </c>
      <c r="E726" s="782">
        <v>4126</v>
      </c>
      <c r="F726" s="782">
        <v>3764</v>
      </c>
      <c r="G726" s="782">
        <v>3244</v>
      </c>
      <c r="H726" s="782">
        <v>520</v>
      </c>
      <c r="I726" s="782">
        <v>362</v>
      </c>
      <c r="J726" s="782">
        <v>3690</v>
      </c>
      <c r="K726" s="782">
        <v>306</v>
      </c>
      <c r="L726" s="782">
        <v>0</v>
      </c>
      <c r="M726" s="782">
        <v>0</v>
      </c>
      <c r="N726" s="782">
        <v>50</v>
      </c>
      <c r="O726" s="782">
        <v>31</v>
      </c>
      <c r="P726" s="782">
        <v>49</v>
      </c>
    </row>
    <row r="727" spans="1:16" s="21" customFormat="1">
      <c r="A727" s="24"/>
      <c r="B727" s="24"/>
      <c r="C727" s="646"/>
      <c r="D727" s="640" t="s">
        <v>1740</v>
      </c>
      <c r="E727" s="782">
        <v>10548</v>
      </c>
      <c r="F727" s="782">
        <v>6243</v>
      </c>
      <c r="G727" s="782">
        <v>5323</v>
      </c>
      <c r="H727" s="782">
        <v>920</v>
      </c>
      <c r="I727" s="782">
        <v>4305</v>
      </c>
      <c r="J727" s="782">
        <v>9186</v>
      </c>
      <c r="K727" s="782">
        <v>768</v>
      </c>
      <c r="L727" s="782">
        <v>0</v>
      </c>
      <c r="M727" s="782">
        <v>0</v>
      </c>
      <c r="N727" s="782">
        <v>177</v>
      </c>
      <c r="O727" s="782">
        <v>221</v>
      </c>
      <c r="P727" s="782">
        <v>196</v>
      </c>
    </row>
    <row r="728" spans="1:16" s="21" customFormat="1">
      <c r="A728" s="24"/>
      <c r="B728" s="24"/>
      <c r="C728" s="646"/>
      <c r="D728" s="640" t="s">
        <v>1741</v>
      </c>
      <c r="E728" s="782">
        <v>14674</v>
      </c>
      <c r="F728" s="782">
        <v>10007</v>
      </c>
      <c r="G728" s="782">
        <v>8567</v>
      </c>
      <c r="H728" s="782">
        <v>1440</v>
      </c>
      <c r="I728" s="782">
        <v>4667</v>
      </c>
      <c r="J728" s="782">
        <v>12876</v>
      </c>
      <c r="K728" s="782">
        <v>1074</v>
      </c>
      <c r="L728" s="782">
        <v>0</v>
      </c>
      <c r="M728" s="782">
        <v>0</v>
      </c>
      <c r="N728" s="782">
        <v>227</v>
      </c>
      <c r="O728" s="782">
        <v>252</v>
      </c>
      <c r="P728" s="782">
        <v>245</v>
      </c>
    </row>
    <row r="729" spans="1:16" s="21" customFormat="1" ht="18.75" customHeight="1">
      <c r="A729" s="24"/>
      <c r="B729" s="24" t="s">
        <v>659</v>
      </c>
      <c r="C729" s="646"/>
      <c r="D729" s="640" t="s">
        <v>1739</v>
      </c>
      <c r="E729" s="782">
        <v>2754</v>
      </c>
      <c r="F729" s="782">
        <v>2176</v>
      </c>
      <c r="G729" s="782">
        <v>1997</v>
      </c>
      <c r="H729" s="782">
        <v>179</v>
      </c>
      <c r="I729" s="782">
        <v>578</v>
      </c>
      <c r="J729" s="782">
        <v>2526</v>
      </c>
      <c r="K729" s="782">
        <v>219</v>
      </c>
      <c r="L729" s="782">
        <v>0</v>
      </c>
      <c r="M729" s="782">
        <v>0</v>
      </c>
      <c r="N729" s="782">
        <v>2</v>
      </c>
      <c r="O729" s="782">
        <v>0</v>
      </c>
      <c r="P729" s="782">
        <v>7</v>
      </c>
    </row>
    <row r="730" spans="1:16" s="21" customFormat="1">
      <c r="A730" s="24"/>
      <c r="B730" s="24"/>
      <c r="C730" s="646"/>
      <c r="D730" s="640" t="s">
        <v>1740</v>
      </c>
      <c r="E730" s="782">
        <v>8044</v>
      </c>
      <c r="F730" s="782">
        <v>4444</v>
      </c>
      <c r="G730" s="782">
        <v>4040</v>
      </c>
      <c r="H730" s="782">
        <v>404</v>
      </c>
      <c r="I730" s="782">
        <v>3600</v>
      </c>
      <c r="J730" s="782">
        <v>7392</v>
      </c>
      <c r="K730" s="782">
        <v>621</v>
      </c>
      <c r="L730" s="782">
        <v>0</v>
      </c>
      <c r="M730" s="782">
        <v>0</v>
      </c>
      <c r="N730" s="782">
        <v>11</v>
      </c>
      <c r="O730" s="782">
        <v>0</v>
      </c>
      <c r="P730" s="782">
        <v>20</v>
      </c>
    </row>
    <row r="731" spans="1:16" s="21" customFormat="1">
      <c r="A731" s="24"/>
      <c r="B731" s="24"/>
      <c r="C731" s="646"/>
      <c r="D731" s="640" t="s">
        <v>1741</v>
      </c>
      <c r="E731" s="782">
        <v>10798</v>
      </c>
      <c r="F731" s="782">
        <v>6620</v>
      </c>
      <c r="G731" s="782">
        <v>6037</v>
      </c>
      <c r="H731" s="782">
        <v>583</v>
      </c>
      <c r="I731" s="782">
        <v>4178</v>
      </c>
      <c r="J731" s="782">
        <v>9918</v>
      </c>
      <c r="K731" s="782">
        <v>840</v>
      </c>
      <c r="L731" s="782">
        <v>0</v>
      </c>
      <c r="M731" s="782">
        <v>0</v>
      </c>
      <c r="N731" s="782">
        <v>13</v>
      </c>
      <c r="O731" s="782">
        <v>0</v>
      </c>
      <c r="P731" s="782">
        <v>27</v>
      </c>
    </row>
    <row r="732" spans="1:16" s="21" customFormat="1" ht="18.75" customHeight="1">
      <c r="A732" s="24"/>
      <c r="B732" s="24" t="s">
        <v>660</v>
      </c>
      <c r="C732" s="646"/>
      <c r="D732" s="640"/>
    </row>
    <row r="733" spans="1:16" s="21" customFormat="1" ht="20.25" customHeight="1">
      <c r="A733" s="24"/>
      <c r="B733" s="24"/>
      <c r="C733" s="646" t="s">
        <v>2333</v>
      </c>
      <c r="D733" s="640" t="s">
        <v>1739</v>
      </c>
      <c r="E733" s="782">
        <v>1638</v>
      </c>
      <c r="F733" s="782">
        <v>1638</v>
      </c>
      <c r="G733" s="782">
        <v>0</v>
      </c>
      <c r="H733" s="782">
        <v>1638</v>
      </c>
      <c r="I733" s="782">
        <v>0</v>
      </c>
      <c r="J733" s="782">
        <v>1392</v>
      </c>
      <c r="K733" s="782">
        <v>240</v>
      </c>
      <c r="L733" s="782">
        <v>0</v>
      </c>
      <c r="M733" s="782">
        <v>0</v>
      </c>
      <c r="N733" s="782">
        <v>1</v>
      </c>
      <c r="O733" s="782">
        <v>0</v>
      </c>
      <c r="P733" s="782">
        <v>5</v>
      </c>
    </row>
    <row r="734" spans="1:16">
      <c r="A734" s="24"/>
      <c r="B734" s="24"/>
      <c r="C734" s="646"/>
      <c r="D734" s="640" t="s">
        <v>1740</v>
      </c>
      <c r="E734" s="782">
        <v>7209</v>
      </c>
      <c r="F734" s="782">
        <v>7209</v>
      </c>
      <c r="G734" s="782">
        <v>0</v>
      </c>
      <c r="H734" s="782">
        <v>7209</v>
      </c>
      <c r="I734" s="782">
        <v>0</v>
      </c>
      <c r="J734" s="782">
        <v>6123</v>
      </c>
      <c r="K734" s="782">
        <v>1070</v>
      </c>
      <c r="L734" s="782">
        <v>0</v>
      </c>
      <c r="M734" s="782">
        <v>0</v>
      </c>
      <c r="N734" s="782">
        <v>0</v>
      </c>
      <c r="O734" s="782">
        <v>0</v>
      </c>
      <c r="P734" s="782">
        <v>16</v>
      </c>
    </row>
    <row r="735" spans="1:16">
      <c r="A735" s="24"/>
      <c r="B735" s="24"/>
      <c r="C735" s="646"/>
      <c r="D735" s="640" t="s">
        <v>1741</v>
      </c>
      <c r="E735" s="782">
        <v>8847</v>
      </c>
      <c r="F735" s="782">
        <v>8847</v>
      </c>
      <c r="G735" s="782">
        <v>0</v>
      </c>
      <c r="H735" s="782">
        <v>8847</v>
      </c>
      <c r="I735" s="782">
        <v>0</v>
      </c>
      <c r="J735" s="782">
        <v>7515</v>
      </c>
      <c r="K735" s="782">
        <v>1310</v>
      </c>
      <c r="L735" s="782">
        <v>0</v>
      </c>
      <c r="M735" s="782">
        <v>0</v>
      </c>
      <c r="N735" s="782">
        <v>1</v>
      </c>
      <c r="O735" s="782">
        <v>0</v>
      </c>
      <c r="P735" s="782">
        <v>21</v>
      </c>
    </row>
    <row r="736" spans="1:16" s="21" customFormat="1" ht="18.75" customHeight="1">
      <c r="A736" s="24"/>
      <c r="B736" s="24"/>
      <c r="C736" s="889" t="s">
        <v>1874</v>
      </c>
      <c r="D736" s="640" t="s">
        <v>1739</v>
      </c>
      <c r="E736" s="782">
        <v>1638</v>
      </c>
      <c r="F736" s="782">
        <v>1638</v>
      </c>
      <c r="G736" s="782">
        <v>0</v>
      </c>
      <c r="H736" s="782">
        <v>1638</v>
      </c>
      <c r="I736" s="782">
        <v>0</v>
      </c>
      <c r="J736" s="782">
        <v>1392</v>
      </c>
      <c r="K736" s="782">
        <v>240</v>
      </c>
      <c r="L736" s="782">
        <v>0</v>
      </c>
      <c r="M736" s="782">
        <v>0</v>
      </c>
      <c r="N736" s="782">
        <v>1</v>
      </c>
      <c r="O736" s="782">
        <v>0</v>
      </c>
      <c r="P736" s="782">
        <v>5</v>
      </c>
    </row>
    <row r="737" spans="1:16" s="21" customFormat="1">
      <c r="A737" s="24"/>
      <c r="B737" s="24"/>
      <c r="C737" s="646"/>
      <c r="D737" s="640" t="s">
        <v>1740</v>
      </c>
      <c r="E737" s="782">
        <v>7209</v>
      </c>
      <c r="F737" s="782">
        <v>7209</v>
      </c>
      <c r="G737" s="782">
        <v>0</v>
      </c>
      <c r="H737" s="782">
        <v>7209</v>
      </c>
      <c r="I737" s="782">
        <v>0</v>
      </c>
      <c r="J737" s="782">
        <v>6123</v>
      </c>
      <c r="K737" s="782">
        <v>1070</v>
      </c>
      <c r="L737" s="782">
        <v>0</v>
      </c>
      <c r="M737" s="782">
        <v>0</v>
      </c>
      <c r="N737" s="782">
        <v>0</v>
      </c>
      <c r="O737" s="782">
        <v>0</v>
      </c>
      <c r="P737" s="782">
        <v>16</v>
      </c>
    </row>
    <row r="738" spans="1:16" s="21" customFormat="1">
      <c r="A738" s="24"/>
      <c r="B738" s="24"/>
      <c r="C738" s="646"/>
      <c r="D738" s="640" t="s">
        <v>1741</v>
      </c>
      <c r="E738" s="782">
        <v>8847</v>
      </c>
      <c r="F738" s="782">
        <v>8847</v>
      </c>
      <c r="G738" s="782">
        <v>0</v>
      </c>
      <c r="H738" s="782">
        <v>8847</v>
      </c>
      <c r="I738" s="782">
        <v>0</v>
      </c>
      <c r="J738" s="782">
        <v>7515</v>
      </c>
      <c r="K738" s="782">
        <v>1310</v>
      </c>
      <c r="L738" s="782">
        <v>0</v>
      </c>
      <c r="M738" s="782">
        <v>0</v>
      </c>
      <c r="N738" s="782">
        <v>1</v>
      </c>
      <c r="O738" s="782">
        <v>0</v>
      </c>
      <c r="P738" s="782">
        <v>21</v>
      </c>
    </row>
    <row r="739" spans="1:16" s="21" customFormat="1" ht="17.25" customHeight="1">
      <c r="A739" s="24"/>
      <c r="B739" s="24" t="s">
        <v>661</v>
      </c>
      <c r="C739" s="646"/>
      <c r="D739" s="640" t="s">
        <v>1739</v>
      </c>
      <c r="E739" s="782">
        <v>153</v>
      </c>
      <c r="F739" s="782">
        <v>147</v>
      </c>
      <c r="G739" s="782">
        <v>0</v>
      </c>
      <c r="H739" s="782">
        <v>147</v>
      </c>
      <c r="I739" s="782">
        <v>6</v>
      </c>
      <c r="J739" s="782">
        <v>138</v>
      </c>
      <c r="K739" s="782">
        <v>7</v>
      </c>
      <c r="L739" s="782">
        <v>0</v>
      </c>
      <c r="M739" s="782">
        <v>0</v>
      </c>
      <c r="N739" s="782">
        <v>2</v>
      </c>
      <c r="O739" s="782">
        <v>1</v>
      </c>
      <c r="P739" s="782">
        <v>5</v>
      </c>
    </row>
    <row r="740" spans="1:16" s="21" customFormat="1">
      <c r="A740" s="24"/>
      <c r="B740" s="24"/>
      <c r="C740" s="646"/>
      <c r="D740" s="640" t="s">
        <v>1740</v>
      </c>
      <c r="E740" s="782">
        <v>467</v>
      </c>
      <c r="F740" s="782">
        <v>448</v>
      </c>
      <c r="G740" s="782">
        <v>0</v>
      </c>
      <c r="H740" s="782">
        <v>448</v>
      </c>
      <c r="I740" s="782">
        <v>19</v>
      </c>
      <c r="J740" s="782">
        <v>427</v>
      </c>
      <c r="K740" s="782">
        <v>20</v>
      </c>
      <c r="L740" s="782">
        <v>0</v>
      </c>
      <c r="M740" s="782">
        <v>0</v>
      </c>
      <c r="N740" s="782">
        <v>5</v>
      </c>
      <c r="O740" s="782">
        <v>1</v>
      </c>
      <c r="P740" s="782">
        <v>14</v>
      </c>
    </row>
    <row r="741" spans="1:16" s="21" customFormat="1">
      <c r="A741" s="24"/>
      <c r="B741" s="24"/>
      <c r="C741" s="646"/>
      <c r="D741" s="640" t="s">
        <v>1741</v>
      </c>
      <c r="E741" s="782">
        <v>620</v>
      </c>
      <c r="F741" s="782">
        <v>595</v>
      </c>
      <c r="G741" s="782">
        <v>0</v>
      </c>
      <c r="H741" s="782">
        <v>595</v>
      </c>
      <c r="I741" s="782">
        <v>25</v>
      </c>
      <c r="J741" s="782">
        <v>565</v>
      </c>
      <c r="K741" s="782">
        <v>27</v>
      </c>
      <c r="L741" s="782">
        <v>0</v>
      </c>
      <c r="M741" s="782">
        <v>0</v>
      </c>
      <c r="N741" s="782">
        <v>7</v>
      </c>
      <c r="O741" s="782">
        <v>2</v>
      </c>
      <c r="P741" s="782">
        <v>19</v>
      </c>
    </row>
    <row r="742" spans="1:16" s="21" customFormat="1" ht="18.75" customHeight="1">
      <c r="A742" s="24"/>
      <c r="B742" s="24" t="s">
        <v>1842</v>
      </c>
      <c r="C742" s="646"/>
      <c r="D742" s="640" t="s">
        <v>1739</v>
      </c>
      <c r="E742" s="782">
        <v>16641</v>
      </c>
      <c r="F742" s="782">
        <v>15035</v>
      </c>
      <c r="G742" s="782">
        <v>11984</v>
      </c>
      <c r="H742" s="782">
        <v>3051</v>
      </c>
      <c r="I742" s="782">
        <v>1606</v>
      </c>
      <c r="J742" s="782">
        <v>13860</v>
      </c>
      <c r="K742" s="782">
        <v>2371</v>
      </c>
      <c r="L742" s="782">
        <v>0</v>
      </c>
      <c r="M742" s="782">
        <v>0</v>
      </c>
      <c r="N742" s="782">
        <v>84</v>
      </c>
      <c r="O742" s="782">
        <v>58</v>
      </c>
      <c r="P742" s="782">
        <v>268</v>
      </c>
    </row>
    <row r="743" spans="1:16" s="21" customFormat="1">
      <c r="A743" s="24"/>
      <c r="B743" s="24"/>
      <c r="C743" s="646"/>
      <c r="D743" s="640" t="s">
        <v>1740</v>
      </c>
      <c r="E743" s="782">
        <v>38221</v>
      </c>
      <c r="F743" s="782">
        <v>25557</v>
      </c>
      <c r="G743" s="782">
        <v>15741</v>
      </c>
      <c r="H743" s="782">
        <v>9816</v>
      </c>
      <c r="I743" s="782">
        <v>12664</v>
      </c>
      <c r="J743" s="782">
        <v>32360</v>
      </c>
      <c r="K743" s="782">
        <v>4793</v>
      </c>
      <c r="L743" s="782">
        <v>0</v>
      </c>
      <c r="M743" s="782">
        <v>1</v>
      </c>
      <c r="N743" s="782">
        <v>283</v>
      </c>
      <c r="O743" s="782">
        <v>317</v>
      </c>
      <c r="P743" s="782">
        <v>467</v>
      </c>
    </row>
    <row r="744" spans="1:16" s="21" customFormat="1">
      <c r="A744" s="24"/>
      <c r="B744" s="24"/>
      <c r="C744" s="646"/>
      <c r="D744" s="640" t="s">
        <v>1741</v>
      </c>
      <c r="E744" s="782">
        <v>54862</v>
      </c>
      <c r="F744" s="782">
        <v>40592</v>
      </c>
      <c r="G744" s="782">
        <v>27725</v>
      </c>
      <c r="H744" s="782">
        <v>12867</v>
      </c>
      <c r="I744" s="782">
        <v>14270</v>
      </c>
      <c r="J744" s="782">
        <v>46220</v>
      </c>
      <c r="K744" s="782">
        <v>7164</v>
      </c>
      <c r="L744" s="782">
        <v>0</v>
      </c>
      <c r="M744" s="782">
        <v>1</v>
      </c>
      <c r="N744" s="782">
        <v>367</v>
      </c>
      <c r="O744" s="782">
        <v>375</v>
      </c>
      <c r="P744" s="782">
        <v>735</v>
      </c>
    </row>
    <row r="745" spans="1:16" s="21" customFormat="1" ht="18.75" customHeight="1">
      <c r="A745" s="24"/>
      <c r="B745" s="24" t="s">
        <v>662</v>
      </c>
      <c r="C745" s="646"/>
      <c r="D745" s="640" t="s">
        <v>1739</v>
      </c>
      <c r="E745" s="782">
        <v>353</v>
      </c>
      <c r="F745" s="782">
        <v>0</v>
      </c>
      <c r="G745" s="782">
        <v>0</v>
      </c>
      <c r="H745" s="782">
        <v>0</v>
      </c>
      <c r="I745" s="782">
        <v>353</v>
      </c>
      <c r="J745" s="782">
        <v>322</v>
      </c>
      <c r="K745" s="782">
        <v>10</v>
      </c>
      <c r="L745" s="782">
        <v>0</v>
      </c>
      <c r="M745" s="782">
        <v>0</v>
      </c>
      <c r="N745" s="782">
        <v>0</v>
      </c>
      <c r="O745" s="782">
        <v>0</v>
      </c>
      <c r="P745" s="782">
        <v>21</v>
      </c>
    </row>
    <row r="746" spans="1:16">
      <c r="A746" s="24"/>
      <c r="B746" s="24"/>
      <c r="C746" s="646"/>
      <c r="D746" s="640" t="s">
        <v>1740</v>
      </c>
      <c r="E746" s="782">
        <v>554</v>
      </c>
      <c r="F746" s="782">
        <v>0</v>
      </c>
      <c r="G746" s="782">
        <v>0</v>
      </c>
      <c r="H746" s="782">
        <v>0</v>
      </c>
      <c r="I746" s="782">
        <v>554</v>
      </c>
      <c r="J746" s="782">
        <v>500</v>
      </c>
      <c r="K746" s="782">
        <v>6</v>
      </c>
      <c r="L746" s="782">
        <v>0</v>
      </c>
      <c r="M746" s="782">
        <v>0</v>
      </c>
      <c r="N746" s="782">
        <v>1</v>
      </c>
      <c r="O746" s="782">
        <v>3</v>
      </c>
      <c r="P746" s="782">
        <v>44</v>
      </c>
    </row>
    <row r="747" spans="1:16">
      <c r="A747" s="24"/>
      <c r="B747" s="24"/>
      <c r="C747" s="646"/>
      <c r="D747" s="640" t="s">
        <v>1741</v>
      </c>
      <c r="E747" s="782">
        <v>907</v>
      </c>
      <c r="F747" s="782">
        <v>0</v>
      </c>
      <c r="G747" s="782">
        <v>0</v>
      </c>
      <c r="H747" s="782">
        <v>0</v>
      </c>
      <c r="I747" s="782">
        <v>907</v>
      </c>
      <c r="J747" s="782">
        <v>822</v>
      </c>
      <c r="K747" s="782">
        <v>16</v>
      </c>
      <c r="L747" s="782">
        <v>0</v>
      </c>
      <c r="M747" s="782">
        <v>0</v>
      </c>
      <c r="N747" s="782">
        <v>1</v>
      </c>
      <c r="O747" s="782">
        <v>3</v>
      </c>
      <c r="P747" s="782">
        <v>65</v>
      </c>
    </row>
    <row r="748" spans="1:16" s="21" customFormat="1" ht="20.25" customHeight="1">
      <c r="A748" s="24"/>
      <c r="B748" s="24" t="s">
        <v>1845</v>
      </c>
      <c r="C748" s="646"/>
      <c r="D748" s="640" t="s">
        <v>1739</v>
      </c>
      <c r="E748" s="782">
        <v>353</v>
      </c>
      <c r="F748" s="782">
        <v>0</v>
      </c>
      <c r="G748" s="782">
        <v>0</v>
      </c>
      <c r="H748" s="782">
        <v>0</v>
      </c>
      <c r="I748" s="782">
        <v>353</v>
      </c>
      <c r="J748" s="782">
        <v>322</v>
      </c>
      <c r="K748" s="782">
        <v>10</v>
      </c>
      <c r="L748" s="782">
        <v>0</v>
      </c>
      <c r="M748" s="782">
        <v>0</v>
      </c>
      <c r="N748" s="782">
        <v>0</v>
      </c>
      <c r="O748" s="782">
        <v>0</v>
      </c>
      <c r="P748" s="782">
        <v>21</v>
      </c>
    </row>
    <row r="749" spans="1:16" s="21" customFormat="1">
      <c r="A749" s="24"/>
      <c r="B749" s="24"/>
      <c r="C749" s="646"/>
      <c r="D749" s="640" t="s">
        <v>1740</v>
      </c>
      <c r="E749" s="782">
        <v>554</v>
      </c>
      <c r="F749" s="782">
        <v>0</v>
      </c>
      <c r="G749" s="782">
        <v>0</v>
      </c>
      <c r="H749" s="782">
        <v>0</v>
      </c>
      <c r="I749" s="782">
        <v>554</v>
      </c>
      <c r="J749" s="782">
        <v>500</v>
      </c>
      <c r="K749" s="782">
        <v>6</v>
      </c>
      <c r="L749" s="782">
        <v>0</v>
      </c>
      <c r="M749" s="782">
        <v>0</v>
      </c>
      <c r="N749" s="782">
        <v>1</v>
      </c>
      <c r="O749" s="782">
        <v>3</v>
      </c>
      <c r="P749" s="782">
        <v>44</v>
      </c>
    </row>
    <row r="750" spans="1:16" s="21" customFormat="1">
      <c r="A750" s="24"/>
      <c r="B750" s="24"/>
      <c r="C750" s="646"/>
      <c r="D750" s="640" t="s">
        <v>1741</v>
      </c>
      <c r="E750" s="782">
        <v>907</v>
      </c>
      <c r="F750" s="782">
        <v>0</v>
      </c>
      <c r="G750" s="782">
        <v>0</v>
      </c>
      <c r="H750" s="782">
        <v>0</v>
      </c>
      <c r="I750" s="782">
        <v>907</v>
      </c>
      <c r="J750" s="782">
        <v>822</v>
      </c>
      <c r="K750" s="782">
        <v>16</v>
      </c>
      <c r="L750" s="782">
        <v>0</v>
      </c>
      <c r="M750" s="782">
        <v>0</v>
      </c>
      <c r="N750" s="782">
        <v>1</v>
      </c>
      <c r="O750" s="782">
        <v>3</v>
      </c>
      <c r="P750" s="782">
        <v>65</v>
      </c>
    </row>
    <row r="751" spans="1:16" s="21" customFormat="1" ht="31.5" customHeight="1">
      <c r="A751" s="1442" t="s">
        <v>2341</v>
      </c>
      <c r="B751" s="1442"/>
      <c r="C751" s="1442"/>
      <c r="D751" s="640" t="s">
        <v>1739</v>
      </c>
      <c r="E751" s="782">
        <v>16994</v>
      </c>
      <c r="F751" s="782">
        <v>15035</v>
      </c>
      <c r="G751" s="782">
        <v>11984</v>
      </c>
      <c r="H751" s="782">
        <v>3051</v>
      </c>
      <c r="I751" s="782">
        <v>1959</v>
      </c>
      <c r="J751" s="782">
        <v>14182</v>
      </c>
      <c r="K751" s="782">
        <v>2381</v>
      </c>
      <c r="L751" s="782">
        <v>0</v>
      </c>
      <c r="M751" s="782">
        <v>0</v>
      </c>
      <c r="N751" s="782">
        <v>84</v>
      </c>
      <c r="O751" s="782">
        <v>58</v>
      </c>
      <c r="P751" s="782">
        <v>289</v>
      </c>
    </row>
    <row r="752" spans="1:16" s="21" customFormat="1">
      <c r="A752" s="24"/>
      <c r="B752" s="24"/>
      <c r="C752" s="646"/>
      <c r="D752" s="640" t="s">
        <v>1740</v>
      </c>
      <c r="E752" s="782">
        <v>38775</v>
      </c>
      <c r="F752" s="782">
        <v>25557</v>
      </c>
      <c r="G752" s="782">
        <v>15741</v>
      </c>
      <c r="H752" s="782">
        <v>9816</v>
      </c>
      <c r="I752" s="782">
        <v>13218</v>
      </c>
      <c r="J752" s="782">
        <v>32860</v>
      </c>
      <c r="K752" s="782">
        <v>4799</v>
      </c>
      <c r="L752" s="782">
        <v>0</v>
      </c>
      <c r="M752" s="782">
        <v>1</v>
      </c>
      <c r="N752" s="782">
        <v>284</v>
      </c>
      <c r="O752" s="782">
        <v>320</v>
      </c>
      <c r="P752" s="782">
        <v>511</v>
      </c>
    </row>
    <row r="753" spans="1:16" s="21" customFormat="1">
      <c r="A753" s="24"/>
      <c r="B753" s="24"/>
      <c r="C753" s="646"/>
      <c r="D753" s="640" t="s">
        <v>1741</v>
      </c>
      <c r="E753" s="782">
        <v>55769</v>
      </c>
      <c r="F753" s="782">
        <v>40592</v>
      </c>
      <c r="G753" s="782">
        <v>27725</v>
      </c>
      <c r="H753" s="782">
        <v>12867</v>
      </c>
      <c r="I753" s="782">
        <v>15177</v>
      </c>
      <c r="J753" s="782">
        <v>47042</v>
      </c>
      <c r="K753" s="782">
        <v>7180</v>
      </c>
      <c r="L753" s="782">
        <v>0</v>
      </c>
      <c r="M753" s="782">
        <v>1</v>
      </c>
      <c r="N753" s="782">
        <v>368</v>
      </c>
      <c r="O753" s="782">
        <v>378</v>
      </c>
      <c r="P753" s="782">
        <v>800</v>
      </c>
    </row>
    <row r="754" spans="1:16" s="21" customFormat="1">
      <c r="A754" s="24"/>
      <c r="B754" s="24"/>
      <c r="C754" s="646"/>
      <c r="D754" s="890"/>
      <c r="E754" s="892"/>
      <c r="F754" s="782"/>
      <c r="G754" s="782"/>
      <c r="H754" s="782"/>
      <c r="I754" s="782"/>
      <c r="J754" s="782"/>
      <c r="K754" s="782"/>
      <c r="L754" s="782"/>
      <c r="M754" s="782"/>
      <c r="N754" s="782"/>
      <c r="O754" s="782"/>
      <c r="P754" s="782"/>
    </row>
    <row r="755" spans="1:16" s="21" customFormat="1">
      <c r="A755" s="24"/>
      <c r="B755" s="24"/>
      <c r="C755" s="646"/>
      <c r="D755" s="890"/>
      <c r="E755" s="892"/>
      <c r="F755" s="782"/>
      <c r="G755" s="782"/>
      <c r="H755" s="782"/>
      <c r="I755" s="782"/>
      <c r="J755" s="782"/>
      <c r="K755" s="782"/>
      <c r="L755" s="782"/>
      <c r="M755" s="782"/>
      <c r="N755" s="782"/>
      <c r="O755" s="782"/>
      <c r="P755" s="782"/>
    </row>
    <row r="756" spans="1:16" s="21" customFormat="1">
      <c r="A756" s="24"/>
      <c r="B756" s="24"/>
      <c r="C756" s="646"/>
      <c r="D756" s="890"/>
      <c r="E756" s="892"/>
      <c r="F756" s="782"/>
      <c r="G756" s="782"/>
      <c r="H756" s="782"/>
      <c r="I756" s="782"/>
      <c r="J756" s="782"/>
      <c r="K756" s="782"/>
      <c r="L756" s="782"/>
      <c r="M756" s="782"/>
      <c r="N756" s="782"/>
      <c r="O756" s="782"/>
      <c r="P756" s="782"/>
    </row>
    <row r="757" spans="1:16" s="21" customFormat="1">
      <c r="A757" s="24"/>
      <c r="B757" s="24"/>
      <c r="C757" s="646"/>
      <c r="D757" s="890"/>
      <c r="E757" s="892"/>
      <c r="F757" s="782"/>
      <c r="G757" s="782"/>
      <c r="H757" s="782"/>
      <c r="I757" s="782"/>
      <c r="J757" s="782"/>
      <c r="K757" s="782"/>
      <c r="L757" s="782"/>
      <c r="M757" s="782"/>
      <c r="N757" s="782"/>
      <c r="O757" s="782"/>
      <c r="P757" s="782"/>
    </row>
    <row r="758" spans="1:16" s="21" customFormat="1">
      <c r="A758" s="24"/>
      <c r="B758" s="24"/>
      <c r="C758" s="646"/>
      <c r="D758" s="890"/>
      <c r="E758" s="892"/>
      <c r="F758" s="782"/>
      <c r="G758" s="782"/>
      <c r="H758" s="782"/>
      <c r="I758" s="782"/>
      <c r="J758" s="782"/>
      <c r="K758" s="782"/>
      <c r="L758" s="782"/>
      <c r="M758" s="782"/>
      <c r="N758" s="782"/>
      <c r="O758" s="782"/>
      <c r="P758" s="782"/>
    </row>
    <row r="759" spans="1:16" s="21" customFormat="1">
      <c r="A759" s="24"/>
      <c r="B759" s="24"/>
      <c r="C759" s="646"/>
      <c r="D759" s="890"/>
      <c r="E759" s="892"/>
      <c r="F759" s="782"/>
      <c r="G759" s="782"/>
      <c r="H759" s="782"/>
      <c r="I759" s="782"/>
      <c r="J759" s="782"/>
      <c r="K759" s="782"/>
      <c r="L759" s="782"/>
      <c r="M759" s="782"/>
      <c r="N759" s="782"/>
      <c r="O759" s="782"/>
      <c r="P759" s="782"/>
    </row>
    <row r="760" spans="1:16" s="21" customFormat="1">
      <c r="A760" s="24"/>
      <c r="B760" s="24"/>
      <c r="C760" s="646"/>
      <c r="D760" s="890"/>
      <c r="E760" s="892"/>
      <c r="F760" s="782"/>
      <c r="G760" s="782"/>
      <c r="H760" s="782"/>
      <c r="I760" s="782"/>
      <c r="J760" s="782"/>
      <c r="K760" s="782"/>
      <c r="L760" s="782"/>
      <c r="M760" s="782"/>
      <c r="N760" s="782"/>
      <c r="O760" s="782"/>
      <c r="P760" s="782"/>
    </row>
    <row r="761" spans="1:16" s="21" customFormat="1">
      <c r="A761" s="24"/>
      <c r="B761" s="24"/>
      <c r="C761" s="646"/>
      <c r="D761" s="890"/>
      <c r="E761" s="892"/>
      <c r="F761" s="782"/>
      <c r="G761" s="782"/>
      <c r="H761" s="782"/>
      <c r="I761" s="782"/>
      <c r="J761" s="782"/>
      <c r="K761" s="782"/>
      <c r="L761" s="782"/>
      <c r="M761" s="782"/>
      <c r="N761" s="782"/>
      <c r="O761" s="782"/>
      <c r="P761" s="782"/>
    </row>
    <row r="762" spans="1:16" s="21" customFormat="1">
      <c r="A762" s="24"/>
      <c r="B762" s="24"/>
      <c r="C762" s="646"/>
      <c r="D762" s="890"/>
      <c r="E762" s="892"/>
      <c r="F762" s="782"/>
      <c r="G762" s="782"/>
      <c r="H762" s="782"/>
      <c r="I762" s="782"/>
      <c r="J762" s="782"/>
      <c r="K762" s="782"/>
      <c r="L762" s="782"/>
      <c r="M762" s="782"/>
      <c r="N762" s="782"/>
      <c r="O762" s="782"/>
      <c r="P762" s="782"/>
    </row>
    <row r="763" spans="1:16" s="21" customFormat="1">
      <c r="A763" s="61" t="s">
        <v>46</v>
      </c>
      <c r="B763" s="24"/>
      <c r="C763" s="646"/>
      <c r="D763" s="890"/>
      <c r="E763" s="892"/>
      <c r="F763" s="782"/>
      <c r="G763" s="782"/>
      <c r="H763" s="782"/>
      <c r="I763" s="782"/>
      <c r="J763" s="782"/>
      <c r="K763" s="782"/>
      <c r="L763" s="782"/>
      <c r="M763" s="782"/>
      <c r="N763" s="782"/>
      <c r="O763" s="782"/>
      <c r="P763" s="782"/>
    </row>
    <row r="764" spans="1:16" s="21" customFormat="1" ht="25.5" customHeight="1">
      <c r="A764" s="24" t="s">
        <v>155</v>
      </c>
      <c r="B764" s="24"/>
      <c r="C764" s="646"/>
      <c r="D764" s="640"/>
      <c r="E764" s="891"/>
      <c r="F764" s="891"/>
      <c r="G764" s="891"/>
      <c r="H764" s="891"/>
      <c r="I764" s="891"/>
      <c r="J764" s="891"/>
      <c r="K764" s="891"/>
      <c r="L764" s="891"/>
      <c r="M764" s="891"/>
      <c r="N764" s="891"/>
      <c r="O764" s="891"/>
      <c r="P764" s="891"/>
    </row>
    <row r="765" spans="1:16" s="21" customFormat="1" ht="20.25" customHeight="1">
      <c r="A765" s="24"/>
      <c r="B765" s="24" t="s">
        <v>654</v>
      </c>
      <c r="C765" s="646"/>
      <c r="D765" s="640"/>
      <c r="E765" s="891"/>
      <c r="F765" s="891"/>
      <c r="G765" s="891"/>
      <c r="H765" s="891"/>
      <c r="I765" s="891"/>
      <c r="J765" s="891"/>
      <c r="K765" s="891"/>
      <c r="L765" s="891"/>
      <c r="M765" s="891"/>
      <c r="N765" s="891"/>
      <c r="O765" s="891"/>
      <c r="P765" s="891"/>
    </row>
    <row r="766" spans="1:16" s="21" customFormat="1" ht="20.25" customHeight="1">
      <c r="A766" s="24"/>
      <c r="B766" s="24"/>
      <c r="C766" s="646" t="s">
        <v>2332</v>
      </c>
      <c r="D766" s="640" t="s">
        <v>1739</v>
      </c>
      <c r="E766" s="782">
        <v>14811</v>
      </c>
      <c r="F766" s="782">
        <v>12224</v>
      </c>
      <c r="G766" s="782">
        <v>10226</v>
      </c>
      <c r="H766" s="782">
        <v>1998</v>
      </c>
      <c r="I766" s="782">
        <v>2587</v>
      </c>
      <c r="J766" s="782">
        <v>9598</v>
      </c>
      <c r="K766" s="782">
        <v>2851</v>
      </c>
      <c r="L766" s="782">
        <v>610</v>
      </c>
      <c r="M766" s="782">
        <v>306</v>
      </c>
      <c r="N766" s="782">
        <v>996</v>
      </c>
      <c r="O766" s="782">
        <v>228</v>
      </c>
      <c r="P766" s="782">
        <v>222</v>
      </c>
    </row>
    <row r="767" spans="1:16">
      <c r="A767" s="24"/>
      <c r="B767" s="24"/>
      <c r="C767" s="646"/>
      <c r="D767" s="640" t="s">
        <v>1740</v>
      </c>
      <c r="E767" s="782">
        <v>28996</v>
      </c>
      <c r="F767" s="782">
        <v>15864</v>
      </c>
      <c r="G767" s="782">
        <v>12542</v>
      </c>
      <c r="H767" s="782">
        <v>3322</v>
      </c>
      <c r="I767" s="782">
        <v>13132</v>
      </c>
      <c r="J767" s="782">
        <v>17058</v>
      </c>
      <c r="K767" s="782">
        <v>5936</v>
      </c>
      <c r="L767" s="782">
        <v>1347</v>
      </c>
      <c r="M767" s="782">
        <v>838</v>
      </c>
      <c r="N767" s="782">
        <v>2745</v>
      </c>
      <c r="O767" s="782">
        <v>655</v>
      </c>
      <c r="P767" s="782">
        <v>417</v>
      </c>
    </row>
    <row r="768" spans="1:16">
      <c r="A768" s="24"/>
      <c r="B768" s="24"/>
      <c r="C768" s="646"/>
      <c r="D768" s="640" t="s">
        <v>1741</v>
      </c>
      <c r="E768" s="782">
        <v>43807</v>
      </c>
      <c r="F768" s="782">
        <v>28088</v>
      </c>
      <c r="G768" s="782">
        <v>22768</v>
      </c>
      <c r="H768" s="782">
        <v>5320</v>
      </c>
      <c r="I768" s="782">
        <v>15719</v>
      </c>
      <c r="J768" s="782">
        <v>26656</v>
      </c>
      <c r="K768" s="782">
        <v>8787</v>
      </c>
      <c r="L768" s="782">
        <v>1957</v>
      </c>
      <c r="M768" s="782">
        <v>1144</v>
      </c>
      <c r="N768" s="782">
        <v>3741</v>
      </c>
      <c r="O768" s="782">
        <v>883</v>
      </c>
      <c r="P768" s="782">
        <v>639</v>
      </c>
    </row>
    <row r="769" spans="1:16" s="21" customFormat="1" ht="20.25" customHeight="1">
      <c r="A769" s="24"/>
      <c r="B769" s="24"/>
      <c r="C769" s="646" t="s">
        <v>2333</v>
      </c>
      <c r="D769" s="640" t="s">
        <v>1739</v>
      </c>
      <c r="E769" s="782">
        <v>7856</v>
      </c>
      <c r="F769" s="782">
        <v>5966</v>
      </c>
      <c r="G769" s="782">
        <v>5050</v>
      </c>
      <c r="H769" s="782">
        <v>916</v>
      </c>
      <c r="I769" s="782">
        <v>1890</v>
      </c>
      <c r="J769" s="782">
        <v>5295</v>
      </c>
      <c r="K769" s="782">
        <v>1327</v>
      </c>
      <c r="L769" s="782">
        <v>283</v>
      </c>
      <c r="M769" s="782">
        <v>422</v>
      </c>
      <c r="N769" s="782">
        <v>253</v>
      </c>
      <c r="O769" s="782">
        <v>153</v>
      </c>
      <c r="P769" s="782">
        <v>123</v>
      </c>
    </row>
    <row r="770" spans="1:16">
      <c r="A770" s="24"/>
      <c r="B770" s="24"/>
      <c r="C770" s="646"/>
      <c r="D770" s="640" t="s">
        <v>1740</v>
      </c>
      <c r="E770" s="782">
        <v>45617</v>
      </c>
      <c r="F770" s="782">
        <v>20566</v>
      </c>
      <c r="G770" s="782">
        <v>17687</v>
      </c>
      <c r="H770" s="782">
        <v>2879</v>
      </c>
      <c r="I770" s="782">
        <v>25051</v>
      </c>
      <c r="J770" s="782">
        <v>31879</v>
      </c>
      <c r="K770" s="782">
        <v>7586</v>
      </c>
      <c r="L770" s="782">
        <v>1306</v>
      </c>
      <c r="M770" s="782">
        <v>1584</v>
      </c>
      <c r="N770" s="782">
        <v>1763</v>
      </c>
      <c r="O770" s="782">
        <v>930</v>
      </c>
      <c r="P770" s="782">
        <v>569</v>
      </c>
    </row>
    <row r="771" spans="1:16">
      <c r="A771" s="24"/>
      <c r="B771" s="24"/>
      <c r="C771" s="646"/>
      <c r="D771" s="640" t="s">
        <v>1741</v>
      </c>
      <c r="E771" s="782">
        <v>53473</v>
      </c>
      <c r="F771" s="782">
        <v>26532</v>
      </c>
      <c r="G771" s="782">
        <v>22737</v>
      </c>
      <c r="H771" s="782">
        <v>3795</v>
      </c>
      <c r="I771" s="782">
        <v>26941</v>
      </c>
      <c r="J771" s="782">
        <v>37174</v>
      </c>
      <c r="K771" s="782">
        <v>8913</v>
      </c>
      <c r="L771" s="782">
        <v>1589</v>
      </c>
      <c r="M771" s="782">
        <v>2006</v>
      </c>
      <c r="N771" s="782">
        <v>2016</v>
      </c>
      <c r="O771" s="782">
        <v>1083</v>
      </c>
      <c r="P771" s="782">
        <v>692</v>
      </c>
    </row>
    <row r="772" spans="1:16" s="21" customFormat="1" ht="20.25" customHeight="1">
      <c r="A772" s="24"/>
      <c r="B772" s="24"/>
      <c r="C772" s="646" t="s">
        <v>2335</v>
      </c>
      <c r="D772" s="640" t="s">
        <v>1739</v>
      </c>
      <c r="E772" s="782">
        <v>140</v>
      </c>
      <c r="F772" s="782">
        <v>73</v>
      </c>
      <c r="G772" s="782">
        <v>57</v>
      </c>
      <c r="H772" s="782">
        <v>16</v>
      </c>
      <c r="I772" s="782">
        <v>67</v>
      </c>
      <c r="J772" s="782">
        <v>21</v>
      </c>
      <c r="K772" s="782">
        <v>38</v>
      </c>
      <c r="L772" s="782">
        <v>1</v>
      </c>
      <c r="M772" s="782">
        <v>47</v>
      </c>
      <c r="N772" s="782">
        <v>1</v>
      </c>
      <c r="O772" s="782">
        <v>5</v>
      </c>
      <c r="P772" s="782">
        <v>27</v>
      </c>
    </row>
    <row r="773" spans="1:16">
      <c r="A773" s="24"/>
      <c r="B773" s="24"/>
      <c r="C773" s="646"/>
      <c r="D773" s="640" t="s">
        <v>1740</v>
      </c>
      <c r="E773" s="782">
        <v>287</v>
      </c>
      <c r="F773" s="782">
        <v>134</v>
      </c>
      <c r="G773" s="782">
        <v>108</v>
      </c>
      <c r="H773" s="782">
        <v>26</v>
      </c>
      <c r="I773" s="782">
        <v>153</v>
      </c>
      <c r="J773" s="782">
        <v>19</v>
      </c>
      <c r="K773" s="782">
        <v>75</v>
      </c>
      <c r="L773" s="782">
        <v>0</v>
      </c>
      <c r="M773" s="782">
        <v>136</v>
      </c>
      <c r="N773" s="782">
        <v>2</v>
      </c>
      <c r="O773" s="782">
        <v>3</v>
      </c>
      <c r="P773" s="782">
        <v>52</v>
      </c>
    </row>
    <row r="774" spans="1:16">
      <c r="A774" s="24"/>
      <c r="B774" s="24"/>
      <c r="C774" s="646"/>
      <c r="D774" s="640" t="s">
        <v>1741</v>
      </c>
      <c r="E774" s="782">
        <v>427</v>
      </c>
      <c r="F774" s="782">
        <v>207</v>
      </c>
      <c r="G774" s="782">
        <v>165</v>
      </c>
      <c r="H774" s="782">
        <v>42</v>
      </c>
      <c r="I774" s="782">
        <v>220</v>
      </c>
      <c r="J774" s="782">
        <v>40</v>
      </c>
      <c r="K774" s="782">
        <v>113</v>
      </c>
      <c r="L774" s="782">
        <v>1</v>
      </c>
      <c r="M774" s="782">
        <v>183</v>
      </c>
      <c r="N774" s="782">
        <v>3</v>
      </c>
      <c r="O774" s="782">
        <v>8</v>
      </c>
      <c r="P774" s="782">
        <v>79</v>
      </c>
    </row>
    <row r="775" spans="1:16" s="21" customFormat="1" ht="18" customHeight="1">
      <c r="A775" s="24"/>
      <c r="B775" s="24"/>
      <c r="C775" s="889" t="s">
        <v>1874</v>
      </c>
      <c r="D775" s="640" t="s">
        <v>1739</v>
      </c>
      <c r="E775" s="782">
        <v>22807</v>
      </c>
      <c r="F775" s="782">
        <v>18263</v>
      </c>
      <c r="G775" s="782">
        <v>15333</v>
      </c>
      <c r="H775" s="782">
        <v>2930</v>
      </c>
      <c r="I775" s="782">
        <v>4544</v>
      </c>
      <c r="J775" s="782">
        <v>14914</v>
      </c>
      <c r="K775" s="782">
        <v>4216</v>
      </c>
      <c r="L775" s="782">
        <v>894</v>
      </c>
      <c r="M775" s="782">
        <v>775</v>
      </c>
      <c r="N775" s="782">
        <v>1250</v>
      </c>
      <c r="O775" s="782">
        <v>386</v>
      </c>
      <c r="P775" s="782">
        <v>372</v>
      </c>
    </row>
    <row r="776" spans="1:16" s="21" customFormat="1">
      <c r="A776" s="24"/>
      <c r="B776" s="24"/>
      <c r="C776" s="646"/>
      <c r="D776" s="640" t="s">
        <v>1740</v>
      </c>
      <c r="E776" s="782">
        <v>74900</v>
      </c>
      <c r="F776" s="782">
        <v>36564</v>
      </c>
      <c r="G776" s="782">
        <v>30337</v>
      </c>
      <c r="H776" s="782">
        <v>6227</v>
      </c>
      <c r="I776" s="782">
        <v>38336</v>
      </c>
      <c r="J776" s="782">
        <v>48956</v>
      </c>
      <c r="K776" s="782">
        <v>13597</v>
      </c>
      <c r="L776" s="782">
        <v>2653</v>
      </c>
      <c r="M776" s="782">
        <v>2558</v>
      </c>
      <c r="N776" s="782">
        <v>4510</v>
      </c>
      <c r="O776" s="782">
        <v>1588</v>
      </c>
      <c r="P776" s="782">
        <v>1038</v>
      </c>
    </row>
    <row r="777" spans="1:16" s="21" customFormat="1">
      <c r="A777" s="24"/>
      <c r="B777" s="24"/>
      <c r="C777" s="646"/>
      <c r="D777" s="640" t="s">
        <v>1741</v>
      </c>
      <c r="E777" s="782">
        <v>97707</v>
      </c>
      <c r="F777" s="782">
        <v>54827</v>
      </c>
      <c r="G777" s="782">
        <v>45670</v>
      </c>
      <c r="H777" s="782">
        <v>9157</v>
      </c>
      <c r="I777" s="782">
        <v>42880</v>
      </c>
      <c r="J777" s="782">
        <v>63870</v>
      </c>
      <c r="K777" s="782">
        <v>17813</v>
      </c>
      <c r="L777" s="782">
        <v>3547</v>
      </c>
      <c r="M777" s="782">
        <v>3333</v>
      </c>
      <c r="N777" s="782">
        <v>5760</v>
      </c>
      <c r="O777" s="782">
        <v>1974</v>
      </c>
      <c r="P777" s="782">
        <v>1410</v>
      </c>
    </row>
    <row r="778" spans="1:16" s="21" customFormat="1" ht="20.25" customHeight="1">
      <c r="A778" s="24"/>
      <c r="B778" s="24" t="s">
        <v>656</v>
      </c>
      <c r="C778" s="646"/>
      <c r="D778" s="640"/>
    </row>
    <row r="779" spans="1:16" s="21" customFormat="1" ht="20.25" customHeight="1">
      <c r="A779" s="24"/>
      <c r="B779" s="24"/>
      <c r="C779" s="646" t="s">
        <v>2332</v>
      </c>
      <c r="D779" s="640" t="s">
        <v>1739</v>
      </c>
      <c r="E779" s="782">
        <v>1106</v>
      </c>
      <c r="F779" s="782">
        <v>872</v>
      </c>
      <c r="G779" s="782">
        <v>806</v>
      </c>
      <c r="H779" s="782">
        <v>66</v>
      </c>
      <c r="I779" s="782">
        <v>234</v>
      </c>
      <c r="J779" s="782">
        <v>944</v>
      </c>
      <c r="K779" s="782">
        <v>115</v>
      </c>
      <c r="L779" s="782">
        <v>13</v>
      </c>
      <c r="M779" s="782">
        <v>5</v>
      </c>
      <c r="N779" s="782">
        <v>20</v>
      </c>
      <c r="O779" s="782">
        <v>3</v>
      </c>
      <c r="P779" s="782">
        <v>6</v>
      </c>
    </row>
    <row r="780" spans="1:16">
      <c r="A780" s="24"/>
      <c r="B780" s="24"/>
      <c r="C780" s="646"/>
      <c r="D780" s="640" t="s">
        <v>1740</v>
      </c>
      <c r="E780" s="782">
        <v>3706</v>
      </c>
      <c r="F780" s="782">
        <v>1948</v>
      </c>
      <c r="G780" s="782">
        <v>1791</v>
      </c>
      <c r="H780" s="782">
        <v>157</v>
      </c>
      <c r="I780" s="782">
        <v>1758</v>
      </c>
      <c r="J780" s="782">
        <v>3169</v>
      </c>
      <c r="K780" s="782">
        <v>379</v>
      </c>
      <c r="L780" s="782">
        <v>47</v>
      </c>
      <c r="M780" s="782">
        <v>26</v>
      </c>
      <c r="N780" s="782">
        <v>51</v>
      </c>
      <c r="O780" s="782">
        <v>15</v>
      </c>
      <c r="P780" s="782">
        <v>19</v>
      </c>
    </row>
    <row r="781" spans="1:16">
      <c r="A781" s="24"/>
      <c r="B781" s="24"/>
      <c r="C781" s="646"/>
      <c r="D781" s="640" t="s">
        <v>1741</v>
      </c>
      <c r="E781" s="782">
        <v>4812</v>
      </c>
      <c r="F781" s="782">
        <v>2820</v>
      </c>
      <c r="G781" s="782">
        <v>2597</v>
      </c>
      <c r="H781" s="782">
        <v>223</v>
      </c>
      <c r="I781" s="782">
        <v>1992</v>
      </c>
      <c r="J781" s="782">
        <v>4113</v>
      </c>
      <c r="K781" s="782">
        <v>494</v>
      </c>
      <c r="L781" s="782">
        <v>60</v>
      </c>
      <c r="M781" s="782">
        <v>31</v>
      </c>
      <c r="N781" s="782">
        <v>71</v>
      </c>
      <c r="O781" s="782">
        <v>18</v>
      </c>
      <c r="P781" s="782">
        <v>25</v>
      </c>
    </row>
    <row r="782" spans="1:16" s="21" customFormat="1" ht="20.25" customHeight="1">
      <c r="A782" s="24"/>
      <c r="B782" s="24"/>
      <c r="C782" s="646" t="s">
        <v>2333</v>
      </c>
      <c r="D782" s="640" t="s">
        <v>1739</v>
      </c>
      <c r="E782" s="782">
        <v>1319</v>
      </c>
      <c r="F782" s="782">
        <v>855</v>
      </c>
      <c r="G782" s="782">
        <v>778</v>
      </c>
      <c r="H782" s="782">
        <v>77</v>
      </c>
      <c r="I782" s="782">
        <v>464</v>
      </c>
      <c r="J782" s="782">
        <v>955</v>
      </c>
      <c r="K782" s="782">
        <v>270</v>
      </c>
      <c r="L782" s="782">
        <v>27</v>
      </c>
      <c r="M782" s="782">
        <v>37</v>
      </c>
      <c r="N782" s="782">
        <v>22</v>
      </c>
      <c r="O782" s="782">
        <v>5</v>
      </c>
      <c r="P782" s="782">
        <v>3</v>
      </c>
    </row>
    <row r="783" spans="1:16">
      <c r="A783" s="24"/>
      <c r="B783" s="24"/>
      <c r="C783" s="646"/>
      <c r="D783" s="640" t="s">
        <v>1740</v>
      </c>
      <c r="E783" s="782">
        <v>3785</v>
      </c>
      <c r="F783" s="782">
        <v>1725</v>
      </c>
      <c r="G783" s="782">
        <v>1533</v>
      </c>
      <c r="H783" s="782">
        <v>192</v>
      </c>
      <c r="I783" s="782">
        <v>2060</v>
      </c>
      <c r="J783" s="782">
        <v>2964</v>
      </c>
      <c r="K783" s="782">
        <v>591</v>
      </c>
      <c r="L783" s="782">
        <v>75</v>
      </c>
      <c r="M783" s="782">
        <v>83</v>
      </c>
      <c r="N783" s="782">
        <v>43</v>
      </c>
      <c r="O783" s="782">
        <v>9</v>
      </c>
      <c r="P783" s="782">
        <v>20</v>
      </c>
    </row>
    <row r="784" spans="1:16">
      <c r="A784" s="24"/>
      <c r="B784" s="24"/>
      <c r="C784" s="646"/>
      <c r="D784" s="640" t="s">
        <v>1741</v>
      </c>
      <c r="E784" s="782">
        <v>5104</v>
      </c>
      <c r="F784" s="782">
        <v>2580</v>
      </c>
      <c r="G784" s="782">
        <v>2311</v>
      </c>
      <c r="H784" s="782">
        <v>269</v>
      </c>
      <c r="I784" s="782">
        <v>2524</v>
      </c>
      <c r="J784" s="782">
        <v>3919</v>
      </c>
      <c r="K784" s="782">
        <v>861</v>
      </c>
      <c r="L784" s="782">
        <v>102</v>
      </c>
      <c r="M784" s="782">
        <v>120</v>
      </c>
      <c r="N784" s="782">
        <v>65</v>
      </c>
      <c r="O784" s="782">
        <v>14</v>
      </c>
      <c r="P784" s="782">
        <v>23</v>
      </c>
    </row>
    <row r="785" spans="1:16" s="21" customFormat="1" ht="20.25" customHeight="1">
      <c r="A785" s="24"/>
      <c r="B785" s="24"/>
      <c r="C785" s="646" t="s">
        <v>2335</v>
      </c>
      <c r="D785" s="640" t="s">
        <v>1740</v>
      </c>
      <c r="E785" s="782">
        <v>5</v>
      </c>
      <c r="F785" s="782">
        <v>3</v>
      </c>
      <c r="G785" s="782">
        <v>2</v>
      </c>
      <c r="H785" s="782">
        <v>1</v>
      </c>
      <c r="I785" s="782">
        <v>2</v>
      </c>
      <c r="J785" s="782">
        <v>2</v>
      </c>
      <c r="K785" s="782">
        <v>2</v>
      </c>
      <c r="L785" s="782">
        <v>0</v>
      </c>
      <c r="M785" s="782">
        <v>1</v>
      </c>
      <c r="N785" s="782">
        <v>0</v>
      </c>
      <c r="O785" s="782">
        <v>0</v>
      </c>
      <c r="P785" s="782">
        <v>0</v>
      </c>
    </row>
    <row r="786" spans="1:16" s="21" customFormat="1">
      <c r="A786" s="24"/>
      <c r="B786" s="24"/>
      <c r="C786" s="646"/>
      <c r="D786" s="640" t="s">
        <v>1741</v>
      </c>
      <c r="E786" s="782">
        <v>5</v>
      </c>
      <c r="F786" s="782">
        <v>3</v>
      </c>
      <c r="G786" s="782">
        <v>2</v>
      </c>
      <c r="H786" s="782">
        <v>1</v>
      </c>
      <c r="I786" s="782">
        <v>2</v>
      </c>
      <c r="J786" s="782">
        <v>2</v>
      </c>
      <c r="K786" s="782">
        <v>2</v>
      </c>
      <c r="L786" s="782">
        <v>0</v>
      </c>
      <c r="M786" s="782">
        <v>1</v>
      </c>
      <c r="N786" s="782">
        <v>0</v>
      </c>
      <c r="O786" s="782">
        <v>0</v>
      </c>
      <c r="P786" s="782">
        <v>0</v>
      </c>
    </row>
    <row r="787" spans="1:16" s="21" customFormat="1" ht="20.25" customHeight="1">
      <c r="A787" s="24"/>
      <c r="B787" s="24"/>
      <c r="C787" s="889" t="s">
        <v>1874</v>
      </c>
      <c r="D787" s="640" t="s">
        <v>1739</v>
      </c>
      <c r="E787" s="782">
        <v>2425</v>
      </c>
      <c r="F787" s="782">
        <v>1727</v>
      </c>
      <c r="G787" s="782">
        <v>1584</v>
      </c>
      <c r="H787" s="782">
        <v>143</v>
      </c>
      <c r="I787" s="782">
        <v>698</v>
      </c>
      <c r="J787" s="782">
        <v>1899</v>
      </c>
      <c r="K787" s="782">
        <v>385</v>
      </c>
      <c r="L787" s="782">
        <v>40</v>
      </c>
      <c r="M787" s="782">
        <v>42</v>
      </c>
      <c r="N787" s="782">
        <v>42</v>
      </c>
      <c r="O787" s="782">
        <v>8</v>
      </c>
      <c r="P787" s="782">
        <v>9</v>
      </c>
    </row>
    <row r="788" spans="1:16" s="21" customFormat="1">
      <c r="A788" s="24"/>
      <c r="B788" s="24"/>
      <c r="C788" s="646"/>
      <c r="D788" s="640" t="s">
        <v>1740</v>
      </c>
      <c r="E788" s="782">
        <v>7496</v>
      </c>
      <c r="F788" s="782">
        <v>3676</v>
      </c>
      <c r="G788" s="782">
        <v>3326</v>
      </c>
      <c r="H788" s="782">
        <v>350</v>
      </c>
      <c r="I788" s="782">
        <v>3820</v>
      </c>
      <c r="J788" s="782">
        <v>6135</v>
      </c>
      <c r="K788" s="782">
        <v>972</v>
      </c>
      <c r="L788" s="782">
        <v>122</v>
      </c>
      <c r="M788" s="782">
        <v>110</v>
      </c>
      <c r="N788" s="782">
        <v>94</v>
      </c>
      <c r="O788" s="782">
        <v>24</v>
      </c>
      <c r="P788" s="782">
        <v>39</v>
      </c>
    </row>
    <row r="789" spans="1:16" s="21" customFormat="1">
      <c r="A789" s="24"/>
      <c r="B789" s="24"/>
      <c r="C789" s="646"/>
      <c r="D789" s="640" t="s">
        <v>1741</v>
      </c>
      <c r="E789" s="782">
        <v>9921</v>
      </c>
      <c r="F789" s="782">
        <v>5403</v>
      </c>
      <c r="G789" s="782">
        <v>4910</v>
      </c>
      <c r="H789" s="782">
        <v>493</v>
      </c>
      <c r="I789" s="782">
        <v>4518</v>
      </c>
      <c r="J789" s="782">
        <v>8034</v>
      </c>
      <c r="K789" s="782">
        <v>1357</v>
      </c>
      <c r="L789" s="782">
        <v>162</v>
      </c>
      <c r="M789" s="782">
        <v>152</v>
      </c>
      <c r="N789" s="782">
        <v>136</v>
      </c>
      <c r="O789" s="782">
        <v>32</v>
      </c>
      <c r="P789" s="782">
        <v>48</v>
      </c>
    </row>
    <row r="790" spans="1:16" s="21" customFormat="1" ht="20.25" customHeight="1">
      <c r="A790" s="24"/>
      <c r="B790" s="24" t="s">
        <v>657</v>
      </c>
      <c r="C790" s="646"/>
      <c r="D790" s="640"/>
    </row>
    <row r="791" spans="1:16" s="21" customFormat="1" ht="20.25" customHeight="1">
      <c r="A791" s="24"/>
      <c r="B791" s="24"/>
      <c r="C791" s="646" t="s">
        <v>2332</v>
      </c>
      <c r="D791" s="640" t="s">
        <v>1739</v>
      </c>
      <c r="E791" s="782">
        <v>15894</v>
      </c>
      <c r="F791" s="782">
        <v>13321</v>
      </c>
      <c r="G791" s="782">
        <v>11873</v>
      </c>
      <c r="H791" s="782">
        <v>1448</v>
      </c>
      <c r="I791" s="782">
        <v>2573</v>
      </c>
      <c r="J791" s="782">
        <v>10945</v>
      </c>
      <c r="K791" s="782">
        <v>2762</v>
      </c>
      <c r="L791" s="782">
        <v>464</v>
      </c>
      <c r="M791" s="782">
        <v>55</v>
      </c>
      <c r="N791" s="782">
        <v>1086</v>
      </c>
      <c r="O791" s="782">
        <v>364</v>
      </c>
      <c r="P791" s="782">
        <v>218</v>
      </c>
    </row>
    <row r="792" spans="1:16">
      <c r="A792" s="24"/>
      <c r="B792" s="24"/>
      <c r="C792" s="646"/>
      <c r="D792" s="640" t="s">
        <v>1740</v>
      </c>
      <c r="E792" s="782">
        <v>9219</v>
      </c>
      <c r="F792" s="782">
        <v>4567</v>
      </c>
      <c r="G792" s="782">
        <v>3595</v>
      </c>
      <c r="H792" s="782">
        <v>972</v>
      </c>
      <c r="I792" s="782">
        <v>4652</v>
      </c>
      <c r="J792" s="782">
        <v>6307</v>
      </c>
      <c r="K792" s="782">
        <v>1406</v>
      </c>
      <c r="L792" s="782">
        <v>172</v>
      </c>
      <c r="M792" s="782">
        <v>21</v>
      </c>
      <c r="N792" s="782">
        <v>854</v>
      </c>
      <c r="O792" s="782">
        <v>387</v>
      </c>
      <c r="P792" s="782">
        <v>72</v>
      </c>
    </row>
    <row r="793" spans="1:16">
      <c r="A793" s="24"/>
      <c r="B793" s="24"/>
      <c r="C793" s="646"/>
      <c r="D793" s="640" t="s">
        <v>1741</v>
      </c>
      <c r="E793" s="782">
        <v>25113</v>
      </c>
      <c r="F793" s="782">
        <v>17888</v>
      </c>
      <c r="G793" s="782">
        <v>15468</v>
      </c>
      <c r="H793" s="782">
        <v>2420</v>
      </c>
      <c r="I793" s="782">
        <v>7225</v>
      </c>
      <c r="J793" s="782">
        <v>17252</v>
      </c>
      <c r="K793" s="782">
        <v>4168</v>
      </c>
      <c r="L793" s="782">
        <v>636</v>
      </c>
      <c r="M793" s="782">
        <v>76</v>
      </c>
      <c r="N793" s="782">
        <v>1940</v>
      </c>
      <c r="O793" s="782">
        <v>751</v>
      </c>
      <c r="P793" s="782">
        <v>290</v>
      </c>
    </row>
    <row r="794" spans="1:16" s="21" customFormat="1" ht="20.25" customHeight="1">
      <c r="A794" s="24"/>
      <c r="B794" s="24"/>
      <c r="C794" s="646" t="s">
        <v>2333</v>
      </c>
      <c r="D794" s="640" t="s">
        <v>1739</v>
      </c>
      <c r="E794" s="782">
        <v>16073</v>
      </c>
      <c r="F794" s="782">
        <v>14181</v>
      </c>
      <c r="G794" s="782">
        <v>12485</v>
      </c>
      <c r="H794" s="782">
        <v>1696</v>
      </c>
      <c r="I794" s="782">
        <v>1892</v>
      </c>
      <c r="J794" s="782">
        <v>11361</v>
      </c>
      <c r="K794" s="782">
        <v>3014</v>
      </c>
      <c r="L794" s="782">
        <v>266</v>
      </c>
      <c r="M794" s="782">
        <v>85</v>
      </c>
      <c r="N794" s="782">
        <v>847</v>
      </c>
      <c r="O794" s="782">
        <v>345</v>
      </c>
      <c r="P794" s="782">
        <v>155</v>
      </c>
    </row>
    <row r="795" spans="1:16">
      <c r="A795" s="24"/>
      <c r="B795" s="24"/>
      <c r="C795" s="646"/>
      <c r="D795" s="640" t="s">
        <v>1740</v>
      </c>
      <c r="E795" s="782">
        <v>15564</v>
      </c>
      <c r="F795" s="782">
        <v>8016</v>
      </c>
      <c r="G795" s="782">
        <v>6260</v>
      </c>
      <c r="H795" s="782">
        <v>1756</v>
      </c>
      <c r="I795" s="782">
        <v>7548</v>
      </c>
      <c r="J795" s="782">
        <v>9669</v>
      </c>
      <c r="K795" s="782">
        <v>4038</v>
      </c>
      <c r="L795" s="782">
        <v>76</v>
      </c>
      <c r="M795" s="782">
        <v>33</v>
      </c>
      <c r="N795" s="782">
        <v>1009</v>
      </c>
      <c r="O795" s="782">
        <v>528</v>
      </c>
      <c r="P795" s="782">
        <v>211</v>
      </c>
    </row>
    <row r="796" spans="1:16">
      <c r="A796" s="24"/>
      <c r="B796" s="24"/>
      <c r="C796" s="646"/>
      <c r="D796" s="640" t="s">
        <v>1741</v>
      </c>
      <c r="E796" s="782">
        <v>31637</v>
      </c>
      <c r="F796" s="782">
        <v>22197</v>
      </c>
      <c r="G796" s="782">
        <v>18745</v>
      </c>
      <c r="H796" s="782">
        <v>3452</v>
      </c>
      <c r="I796" s="782">
        <v>9440</v>
      </c>
      <c r="J796" s="782">
        <v>21030</v>
      </c>
      <c r="K796" s="782">
        <v>7052</v>
      </c>
      <c r="L796" s="782">
        <v>342</v>
      </c>
      <c r="M796" s="782">
        <v>118</v>
      </c>
      <c r="N796" s="782">
        <v>1856</v>
      </c>
      <c r="O796" s="782">
        <v>873</v>
      </c>
      <c r="P796" s="782">
        <v>366</v>
      </c>
    </row>
    <row r="797" spans="1:16" s="21" customFormat="1" ht="20.25" customHeight="1">
      <c r="A797" s="24"/>
      <c r="B797" s="24"/>
      <c r="C797" s="646" t="s">
        <v>2335</v>
      </c>
      <c r="D797" s="640" t="s">
        <v>1739</v>
      </c>
      <c r="E797" s="782">
        <v>33</v>
      </c>
      <c r="F797" s="782">
        <v>28</v>
      </c>
      <c r="G797" s="782">
        <v>13</v>
      </c>
      <c r="H797" s="782">
        <v>15</v>
      </c>
      <c r="I797" s="782">
        <v>5</v>
      </c>
      <c r="J797" s="782">
        <v>3</v>
      </c>
      <c r="K797" s="782">
        <v>9</v>
      </c>
      <c r="L797" s="782">
        <v>0</v>
      </c>
      <c r="M797" s="782">
        <v>7</v>
      </c>
      <c r="N797" s="782">
        <v>6</v>
      </c>
      <c r="O797" s="782">
        <v>5</v>
      </c>
      <c r="P797" s="782">
        <v>3</v>
      </c>
    </row>
    <row r="798" spans="1:16" s="21" customFormat="1">
      <c r="A798" s="24"/>
      <c r="B798" s="24"/>
      <c r="C798" s="646"/>
      <c r="D798" s="640" t="s">
        <v>1740</v>
      </c>
      <c r="E798" s="782">
        <v>4</v>
      </c>
      <c r="F798" s="782">
        <v>3</v>
      </c>
      <c r="G798" s="782">
        <v>2</v>
      </c>
      <c r="H798" s="782">
        <v>1</v>
      </c>
      <c r="I798" s="782">
        <v>1</v>
      </c>
      <c r="J798" s="782">
        <v>0</v>
      </c>
      <c r="K798" s="782">
        <v>1</v>
      </c>
      <c r="L798" s="782">
        <v>0</v>
      </c>
      <c r="M798" s="782">
        <v>1</v>
      </c>
      <c r="N798" s="782">
        <v>1</v>
      </c>
      <c r="O798" s="782">
        <v>0</v>
      </c>
      <c r="P798" s="782">
        <v>1</v>
      </c>
    </row>
    <row r="799" spans="1:16" s="21" customFormat="1">
      <c r="A799" s="24"/>
      <c r="B799" s="24"/>
      <c r="C799" s="646"/>
      <c r="D799" s="640" t="s">
        <v>1741</v>
      </c>
      <c r="E799" s="782">
        <v>37</v>
      </c>
      <c r="F799" s="782">
        <v>31</v>
      </c>
      <c r="G799" s="782">
        <v>15</v>
      </c>
      <c r="H799" s="782">
        <v>16</v>
      </c>
      <c r="I799" s="782">
        <v>6</v>
      </c>
      <c r="J799" s="782">
        <v>3</v>
      </c>
      <c r="K799" s="782">
        <v>10</v>
      </c>
      <c r="L799" s="782">
        <v>0</v>
      </c>
      <c r="M799" s="782">
        <v>8</v>
      </c>
      <c r="N799" s="782">
        <v>7</v>
      </c>
      <c r="O799" s="782">
        <v>5</v>
      </c>
      <c r="P799" s="782">
        <v>4</v>
      </c>
    </row>
    <row r="800" spans="1:16" s="21" customFormat="1" ht="18" customHeight="1">
      <c r="A800" s="24"/>
      <c r="B800" s="24"/>
      <c r="C800" s="889" t="s">
        <v>1874</v>
      </c>
      <c r="D800" s="640" t="s">
        <v>1739</v>
      </c>
      <c r="E800" s="782">
        <v>32000</v>
      </c>
      <c r="F800" s="782">
        <v>27530</v>
      </c>
      <c r="G800" s="782">
        <v>24371</v>
      </c>
      <c r="H800" s="782">
        <v>3159</v>
      </c>
      <c r="I800" s="782">
        <v>4470</v>
      </c>
      <c r="J800" s="782">
        <v>22309</v>
      </c>
      <c r="K800" s="782">
        <v>5785</v>
      </c>
      <c r="L800" s="782">
        <v>730</v>
      </c>
      <c r="M800" s="782">
        <v>147</v>
      </c>
      <c r="N800" s="782">
        <v>1939</v>
      </c>
      <c r="O800" s="782">
        <v>714</v>
      </c>
      <c r="P800" s="782">
        <v>376</v>
      </c>
    </row>
    <row r="801" spans="1:16" s="21" customFormat="1">
      <c r="A801" s="24"/>
      <c r="B801" s="24"/>
      <c r="C801" s="646"/>
      <c r="D801" s="640" t="s">
        <v>1740</v>
      </c>
      <c r="E801" s="782">
        <v>24787</v>
      </c>
      <c r="F801" s="782">
        <v>12586</v>
      </c>
      <c r="G801" s="782">
        <v>9857</v>
      </c>
      <c r="H801" s="782">
        <v>2729</v>
      </c>
      <c r="I801" s="782">
        <v>12201</v>
      </c>
      <c r="J801" s="782">
        <v>15976</v>
      </c>
      <c r="K801" s="782">
        <v>5445</v>
      </c>
      <c r="L801" s="782">
        <v>248</v>
      </c>
      <c r="M801" s="782">
        <v>55</v>
      </c>
      <c r="N801" s="782">
        <v>1864</v>
      </c>
      <c r="O801" s="782">
        <v>915</v>
      </c>
      <c r="P801" s="782">
        <v>284</v>
      </c>
    </row>
    <row r="802" spans="1:16" s="21" customFormat="1">
      <c r="A802" s="24"/>
      <c r="B802" s="24"/>
      <c r="C802" s="646"/>
      <c r="D802" s="640" t="s">
        <v>1741</v>
      </c>
      <c r="E802" s="782">
        <v>56787</v>
      </c>
      <c r="F802" s="782">
        <v>40116</v>
      </c>
      <c r="G802" s="782">
        <v>34228</v>
      </c>
      <c r="H802" s="782">
        <v>5888</v>
      </c>
      <c r="I802" s="782">
        <v>16671</v>
      </c>
      <c r="J802" s="782">
        <v>38285</v>
      </c>
      <c r="K802" s="782">
        <v>11230</v>
      </c>
      <c r="L802" s="782">
        <v>978</v>
      </c>
      <c r="M802" s="782">
        <v>202</v>
      </c>
      <c r="N802" s="782">
        <v>3803</v>
      </c>
      <c r="O802" s="782">
        <v>1629</v>
      </c>
      <c r="P802" s="782">
        <v>660</v>
      </c>
    </row>
    <row r="803" spans="1:16" s="21" customFormat="1">
      <c r="A803" s="24"/>
      <c r="B803" s="24"/>
      <c r="C803" s="646"/>
      <c r="D803" s="890"/>
      <c r="E803" s="892"/>
      <c r="F803" s="782"/>
      <c r="G803" s="782"/>
      <c r="H803" s="782"/>
      <c r="I803" s="782"/>
      <c r="J803" s="782"/>
      <c r="K803" s="782"/>
      <c r="L803" s="782"/>
      <c r="M803" s="782"/>
      <c r="N803" s="782"/>
      <c r="O803" s="782"/>
      <c r="P803" s="782"/>
    </row>
    <row r="804" spans="1:16" s="21" customFormat="1">
      <c r="A804" s="24"/>
      <c r="B804" s="24"/>
      <c r="C804" s="646"/>
      <c r="D804" s="890"/>
      <c r="E804" s="892"/>
      <c r="F804" s="782"/>
      <c r="G804" s="782"/>
      <c r="H804" s="782"/>
      <c r="I804" s="782"/>
      <c r="J804" s="782"/>
      <c r="K804" s="782"/>
      <c r="L804" s="782"/>
      <c r="M804" s="782"/>
      <c r="N804" s="782"/>
      <c r="O804" s="782"/>
      <c r="P804" s="782"/>
    </row>
    <row r="805" spans="1:16" s="21" customFormat="1">
      <c r="A805" s="24"/>
      <c r="B805" s="24"/>
      <c r="C805" s="646"/>
      <c r="D805" s="890"/>
      <c r="E805" s="892"/>
      <c r="F805" s="782"/>
      <c r="G805" s="782"/>
      <c r="H805" s="782"/>
      <c r="I805" s="782"/>
      <c r="J805" s="782"/>
      <c r="K805" s="782"/>
      <c r="L805" s="782"/>
      <c r="M805" s="782"/>
      <c r="N805" s="782"/>
      <c r="O805" s="782"/>
      <c r="P805" s="782"/>
    </row>
    <row r="806" spans="1:16" s="21" customFormat="1">
      <c r="A806" s="24"/>
      <c r="B806" s="24"/>
      <c r="C806" s="646"/>
      <c r="D806" s="890"/>
      <c r="E806" s="892"/>
      <c r="F806" s="782"/>
      <c r="G806" s="782"/>
      <c r="H806" s="782"/>
      <c r="I806" s="782"/>
      <c r="J806" s="782"/>
      <c r="K806" s="782"/>
      <c r="L806" s="782"/>
      <c r="M806" s="782"/>
      <c r="N806" s="782"/>
      <c r="O806" s="782"/>
      <c r="P806" s="782"/>
    </row>
    <row r="807" spans="1:16" s="21" customFormat="1">
      <c r="A807" s="24"/>
      <c r="B807" s="24"/>
      <c r="C807" s="646"/>
      <c r="D807" s="890"/>
      <c r="E807" s="892"/>
      <c r="F807" s="782"/>
      <c r="G807" s="782"/>
      <c r="H807" s="782"/>
      <c r="I807" s="782"/>
      <c r="J807" s="782"/>
      <c r="K807" s="782"/>
      <c r="L807" s="782"/>
      <c r="M807" s="782"/>
      <c r="N807" s="782"/>
      <c r="O807" s="782"/>
      <c r="P807" s="782"/>
    </row>
    <row r="808" spans="1:16" s="21" customFormat="1">
      <c r="A808" s="61" t="s">
        <v>46</v>
      </c>
      <c r="B808" s="24"/>
      <c r="C808" s="646"/>
      <c r="D808" s="890"/>
      <c r="E808" s="892"/>
      <c r="F808" s="782"/>
      <c r="G808" s="782"/>
      <c r="H808" s="782"/>
      <c r="I808" s="782"/>
      <c r="J808" s="782"/>
      <c r="K808" s="782"/>
      <c r="L808" s="782"/>
      <c r="M808" s="782"/>
      <c r="N808" s="782"/>
      <c r="O808" s="782"/>
      <c r="P808" s="782"/>
    </row>
    <row r="809" spans="1:16" s="21" customFormat="1" ht="20.25" customHeight="1">
      <c r="A809" s="24"/>
      <c r="B809" s="24" t="s">
        <v>658</v>
      </c>
      <c r="C809" s="646"/>
      <c r="D809" s="640"/>
      <c r="E809" s="891"/>
      <c r="F809" s="891"/>
      <c r="G809" s="891"/>
      <c r="H809" s="891"/>
      <c r="I809" s="891"/>
      <c r="J809" s="891"/>
      <c r="K809" s="891"/>
      <c r="L809" s="891"/>
      <c r="M809" s="891"/>
      <c r="N809" s="891"/>
      <c r="O809" s="891"/>
      <c r="P809" s="891"/>
    </row>
    <row r="810" spans="1:16" s="21" customFormat="1" ht="20.25" customHeight="1">
      <c r="A810" s="24"/>
      <c r="B810" s="24"/>
      <c r="C810" s="646" t="s">
        <v>2332</v>
      </c>
      <c r="D810" s="640" t="s">
        <v>1739</v>
      </c>
      <c r="E810" s="782">
        <v>4182</v>
      </c>
      <c r="F810" s="782">
        <v>3416</v>
      </c>
      <c r="G810" s="782">
        <v>2848</v>
      </c>
      <c r="H810" s="782">
        <v>568</v>
      </c>
      <c r="I810" s="782">
        <v>766</v>
      </c>
      <c r="J810" s="782">
        <v>3123</v>
      </c>
      <c r="K810" s="782">
        <v>397</v>
      </c>
      <c r="L810" s="782">
        <v>50</v>
      </c>
      <c r="M810" s="782">
        <v>10</v>
      </c>
      <c r="N810" s="782">
        <v>344</v>
      </c>
      <c r="O810" s="782">
        <v>117</v>
      </c>
      <c r="P810" s="782">
        <v>141</v>
      </c>
    </row>
    <row r="811" spans="1:16">
      <c r="A811" s="24"/>
      <c r="B811" s="24"/>
      <c r="C811" s="646"/>
      <c r="D811" s="640" t="s">
        <v>1740</v>
      </c>
      <c r="E811" s="782">
        <v>11887</v>
      </c>
      <c r="F811" s="782">
        <v>6235</v>
      </c>
      <c r="G811" s="782">
        <v>4948</v>
      </c>
      <c r="H811" s="782">
        <v>1287</v>
      </c>
      <c r="I811" s="782">
        <v>5652</v>
      </c>
      <c r="J811" s="782">
        <v>8842</v>
      </c>
      <c r="K811" s="782">
        <v>1071</v>
      </c>
      <c r="L811" s="782">
        <v>102</v>
      </c>
      <c r="M811" s="782">
        <v>29</v>
      </c>
      <c r="N811" s="782">
        <v>918</v>
      </c>
      <c r="O811" s="782">
        <v>522</v>
      </c>
      <c r="P811" s="782">
        <v>403</v>
      </c>
    </row>
    <row r="812" spans="1:16">
      <c r="A812" s="24"/>
      <c r="B812" s="24"/>
      <c r="C812" s="646"/>
      <c r="D812" s="640" t="s">
        <v>1741</v>
      </c>
      <c r="E812" s="782">
        <v>16069</v>
      </c>
      <c r="F812" s="782">
        <v>9651</v>
      </c>
      <c r="G812" s="782">
        <v>7796</v>
      </c>
      <c r="H812" s="782">
        <v>1855</v>
      </c>
      <c r="I812" s="782">
        <v>6418</v>
      </c>
      <c r="J812" s="782">
        <v>11965</v>
      </c>
      <c r="K812" s="782">
        <v>1468</v>
      </c>
      <c r="L812" s="782">
        <v>152</v>
      </c>
      <c r="M812" s="782">
        <v>39</v>
      </c>
      <c r="N812" s="782">
        <v>1262</v>
      </c>
      <c r="O812" s="782">
        <v>639</v>
      </c>
      <c r="P812" s="782">
        <v>544</v>
      </c>
    </row>
    <row r="813" spans="1:16" s="21" customFormat="1" ht="20.25" customHeight="1">
      <c r="A813" s="24"/>
      <c r="B813" s="24"/>
      <c r="C813" s="646" t="s">
        <v>2333</v>
      </c>
      <c r="D813" s="640" t="s">
        <v>1739</v>
      </c>
      <c r="E813" s="782">
        <v>9242</v>
      </c>
      <c r="F813" s="782">
        <v>8150</v>
      </c>
      <c r="G813" s="782">
        <v>6981</v>
      </c>
      <c r="H813" s="782">
        <v>1169</v>
      </c>
      <c r="I813" s="782">
        <v>1092</v>
      </c>
      <c r="J813" s="782">
        <v>7893</v>
      </c>
      <c r="K813" s="782">
        <v>692</v>
      </c>
      <c r="L813" s="782">
        <v>87</v>
      </c>
      <c r="M813" s="782">
        <v>33</v>
      </c>
      <c r="N813" s="782">
        <v>291</v>
      </c>
      <c r="O813" s="782">
        <v>144</v>
      </c>
      <c r="P813" s="782">
        <v>102</v>
      </c>
    </row>
    <row r="814" spans="1:16">
      <c r="A814" s="24"/>
      <c r="B814" s="24"/>
      <c r="C814" s="646"/>
      <c r="D814" s="640" t="s">
        <v>1740</v>
      </c>
      <c r="E814" s="782">
        <v>27653</v>
      </c>
      <c r="F814" s="782">
        <v>15830</v>
      </c>
      <c r="G814" s="782">
        <v>12772</v>
      </c>
      <c r="H814" s="782">
        <v>3058</v>
      </c>
      <c r="I814" s="782">
        <v>11823</v>
      </c>
      <c r="J814" s="782">
        <v>22089</v>
      </c>
      <c r="K814" s="782">
        <v>2668</v>
      </c>
      <c r="L814" s="782">
        <v>58</v>
      </c>
      <c r="M814" s="782">
        <v>62</v>
      </c>
      <c r="N814" s="782">
        <v>1103</v>
      </c>
      <c r="O814" s="782">
        <v>960</v>
      </c>
      <c r="P814" s="782">
        <v>713</v>
      </c>
    </row>
    <row r="815" spans="1:16">
      <c r="A815" s="24"/>
      <c r="B815" s="24"/>
      <c r="C815" s="646"/>
      <c r="D815" s="640" t="s">
        <v>1741</v>
      </c>
      <c r="E815" s="782">
        <v>36895</v>
      </c>
      <c r="F815" s="782">
        <v>23980</v>
      </c>
      <c r="G815" s="782">
        <v>19753</v>
      </c>
      <c r="H815" s="782">
        <v>4227</v>
      </c>
      <c r="I815" s="782">
        <v>12915</v>
      </c>
      <c r="J815" s="782">
        <v>29982</v>
      </c>
      <c r="K815" s="782">
        <v>3360</v>
      </c>
      <c r="L815" s="782">
        <v>145</v>
      </c>
      <c r="M815" s="782">
        <v>95</v>
      </c>
      <c r="N815" s="782">
        <v>1394</v>
      </c>
      <c r="O815" s="782">
        <v>1104</v>
      </c>
      <c r="P815" s="782">
        <v>815</v>
      </c>
    </row>
    <row r="816" spans="1:16" s="21" customFormat="1" ht="18.75" customHeight="1">
      <c r="A816" s="24"/>
      <c r="B816" s="24"/>
      <c r="C816" s="646" t="s">
        <v>2335</v>
      </c>
      <c r="D816" s="640" t="s">
        <v>1739</v>
      </c>
      <c r="E816" s="782">
        <v>4</v>
      </c>
      <c r="F816" s="782">
        <v>4</v>
      </c>
      <c r="G816" s="782">
        <v>2</v>
      </c>
      <c r="H816" s="782">
        <v>2</v>
      </c>
      <c r="I816" s="782">
        <v>0</v>
      </c>
      <c r="J816" s="782">
        <v>0</v>
      </c>
      <c r="K816" s="782">
        <v>0</v>
      </c>
      <c r="L816" s="782">
        <v>0</v>
      </c>
      <c r="M816" s="782">
        <v>3</v>
      </c>
      <c r="N816" s="782">
        <v>0</v>
      </c>
      <c r="O816" s="782">
        <v>1</v>
      </c>
      <c r="P816" s="782">
        <v>0</v>
      </c>
    </row>
    <row r="817" spans="1:16" s="21" customFormat="1">
      <c r="A817" s="24"/>
      <c r="B817" s="24"/>
      <c r="C817" s="646"/>
      <c r="D817" s="640" t="s">
        <v>1740</v>
      </c>
      <c r="E817" s="782">
        <v>37</v>
      </c>
      <c r="F817" s="782">
        <v>24</v>
      </c>
      <c r="G817" s="782">
        <v>21</v>
      </c>
      <c r="H817" s="782">
        <v>3</v>
      </c>
      <c r="I817" s="782">
        <v>13</v>
      </c>
      <c r="J817" s="782">
        <v>2</v>
      </c>
      <c r="K817" s="782">
        <v>0</v>
      </c>
      <c r="L817" s="782">
        <v>0</v>
      </c>
      <c r="M817" s="782">
        <v>35</v>
      </c>
      <c r="N817" s="782">
        <v>0</v>
      </c>
      <c r="O817" s="782">
        <v>0</v>
      </c>
      <c r="P817" s="782">
        <v>0</v>
      </c>
    </row>
    <row r="818" spans="1:16" s="21" customFormat="1">
      <c r="A818" s="24"/>
      <c r="B818" s="24"/>
      <c r="C818" s="646"/>
      <c r="D818" s="640" t="s">
        <v>1741</v>
      </c>
      <c r="E818" s="782">
        <v>41</v>
      </c>
      <c r="F818" s="782">
        <v>28</v>
      </c>
      <c r="G818" s="782">
        <v>23</v>
      </c>
      <c r="H818" s="782">
        <v>5</v>
      </c>
      <c r="I818" s="782">
        <v>13</v>
      </c>
      <c r="J818" s="782">
        <v>2</v>
      </c>
      <c r="K818" s="782">
        <v>0</v>
      </c>
      <c r="L818" s="782">
        <v>0</v>
      </c>
      <c r="M818" s="782">
        <v>38</v>
      </c>
      <c r="N818" s="782">
        <v>0</v>
      </c>
      <c r="O818" s="782">
        <v>1</v>
      </c>
      <c r="P818" s="782">
        <v>0</v>
      </c>
    </row>
    <row r="819" spans="1:16" s="21" customFormat="1" ht="20.25" customHeight="1">
      <c r="A819" s="24"/>
      <c r="B819" s="24"/>
      <c r="C819" s="889" t="s">
        <v>1874</v>
      </c>
      <c r="D819" s="640" t="s">
        <v>1739</v>
      </c>
      <c r="E819" s="782">
        <v>13428</v>
      </c>
      <c r="F819" s="782">
        <v>11570</v>
      </c>
      <c r="G819" s="782">
        <v>9831</v>
      </c>
      <c r="H819" s="782">
        <v>1739</v>
      </c>
      <c r="I819" s="782">
        <v>1858</v>
      </c>
      <c r="J819" s="782">
        <v>11016</v>
      </c>
      <c r="K819" s="782">
        <v>1089</v>
      </c>
      <c r="L819" s="782">
        <v>137</v>
      </c>
      <c r="M819" s="782">
        <v>46</v>
      </c>
      <c r="N819" s="782">
        <v>635</v>
      </c>
      <c r="O819" s="782">
        <v>262</v>
      </c>
      <c r="P819" s="782">
        <v>243</v>
      </c>
    </row>
    <row r="820" spans="1:16" s="21" customFormat="1">
      <c r="A820" s="24"/>
      <c r="B820" s="24"/>
      <c r="C820" s="646"/>
      <c r="D820" s="640" t="s">
        <v>1740</v>
      </c>
      <c r="E820" s="782">
        <v>39577</v>
      </c>
      <c r="F820" s="782">
        <v>22089</v>
      </c>
      <c r="G820" s="782">
        <v>17741</v>
      </c>
      <c r="H820" s="782">
        <v>4348</v>
      </c>
      <c r="I820" s="782">
        <v>17488</v>
      </c>
      <c r="J820" s="782">
        <v>30933</v>
      </c>
      <c r="K820" s="782">
        <v>3739</v>
      </c>
      <c r="L820" s="782">
        <v>160</v>
      </c>
      <c r="M820" s="782">
        <v>126</v>
      </c>
      <c r="N820" s="782">
        <v>2021</v>
      </c>
      <c r="O820" s="782">
        <v>1482</v>
      </c>
      <c r="P820" s="782">
        <v>1116</v>
      </c>
    </row>
    <row r="821" spans="1:16" s="21" customFormat="1">
      <c r="A821" s="24"/>
      <c r="B821" s="24"/>
      <c r="C821" s="646"/>
      <c r="D821" s="640" t="s">
        <v>1741</v>
      </c>
      <c r="E821" s="782">
        <v>53005</v>
      </c>
      <c r="F821" s="782">
        <v>33659</v>
      </c>
      <c r="G821" s="782">
        <v>27572</v>
      </c>
      <c r="H821" s="782">
        <v>6087</v>
      </c>
      <c r="I821" s="782">
        <v>19346</v>
      </c>
      <c r="J821" s="782">
        <v>41949</v>
      </c>
      <c r="K821" s="782">
        <v>4828</v>
      </c>
      <c r="L821" s="782">
        <v>297</v>
      </c>
      <c r="M821" s="782">
        <v>172</v>
      </c>
      <c r="N821" s="782">
        <v>2656</v>
      </c>
      <c r="O821" s="782">
        <v>1744</v>
      </c>
      <c r="P821" s="782">
        <v>1359</v>
      </c>
    </row>
    <row r="822" spans="1:16" s="21" customFormat="1" ht="20.25" customHeight="1">
      <c r="A822" s="24"/>
      <c r="B822" s="24" t="s">
        <v>659</v>
      </c>
      <c r="C822" s="646"/>
      <c r="D822" s="640" t="s">
        <v>1739</v>
      </c>
      <c r="E822" s="782">
        <v>13142</v>
      </c>
      <c r="F822" s="782">
        <v>9723</v>
      </c>
      <c r="G822" s="782">
        <v>9031</v>
      </c>
      <c r="H822" s="782">
        <v>692</v>
      </c>
      <c r="I822" s="782">
        <v>3419</v>
      </c>
      <c r="J822" s="782">
        <v>10490</v>
      </c>
      <c r="K822" s="782">
        <v>2366</v>
      </c>
      <c r="L822" s="782">
        <v>0</v>
      </c>
      <c r="M822" s="782">
        <v>1</v>
      </c>
      <c r="N822" s="782">
        <v>7</v>
      </c>
      <c r="O822" s="782">
        <v>8</v>
      </c>
      <c r="P822" s="782">
        <v>270</v>
      </c>
    </row>
    <row r="823" spans="1:16" s="21" customFormat="1">
      <c r="A823" s="24"/>
      <c r="B823" s="24"/>
      <c r="C823" s="646"/>
      <c r="D823" s="640" t="s">
        <v>1740</v>
      </c>
      <c r="E823" s="782">
        <v>56744</v>
      </c>
      <c r="F823" s="782">
        <v>29725</v>
      </c>
      <c r="G823" s="782">
        <v>27674</v>
      </c>
      <c r="H823" s="782">
        <v>2051</v>
      </c>
      <c r="I823" s="782">
        <v>27019</v>
      </c>
      <c r="J823" s="782">
        <v>44898</v>
      </c>
      <c r="K823" s="782">
        <v>10413</v>
      </c>
      <c r="L823" s="782">
        <v>0</v>
      </c>
      <c r="M823" s="782">
        <v>9</v>
      </c>
      <c r="N823" s="782">
        <v>134</v>
      </c>
      <c r="O823" s="782">
        <v>135</v>
      </c>
      <c r="P823" s="782">
        <v>1155</v>
      </c>
    </row>
    <row r="824" spans="1:16" s="21" customFormat="1">
      <c r="A824" s="24"/>
      <c r="B824" s="24"/>
      <c r="C824" s="646"/>
      <c r="D824" s="640" t="s">
        <v>1741</v>
      </c>
      <c r="E824" s="782">
        <v>69886</v>
      </c>
      <c r="F824" s="782">
        <v>39448</v>
      </c>
      <c r="G824" s="782">
        <v>36705</v>
      </c>
      <c r="H824" s="782">
        <v>2743</v>
      </c>
      <c r="I824" s="782">
        <v>30438</v>
      </c>
      <c r="J824" s="782">
        <v>55388</v>
      </c>
      <c r="K824" s="782">
        <v>12779</v>
      </c>
      <c r="L824" s="782">
        <v>0</v>
      </c>
      <c r="M824" s="782">
        <v>10</v>
      </c>
      <c r="N824" s="782">
        <v>141</v>
      </c>
      <c r="O824" s="782">
        <v>143</v>
      </c>
      <c r="P824" s="782">
        <v>1425</v>
      </c>
    </row>
    <row r="825" spans="1:16" s="21" customFormat="1" ht="18" customHeight="1">
      <c r="A825" s="24"/>
      <c r="B825" s="24" t="s">
        <v>660</v>
      </c>
      <c r="C825" s="646"/>
      <c r="D825" s="640"/>
      <c r="E825" s="782"/>
      <c r="F825" s="782"/>
      <c r="G825" s="782"/>
      <c r="H825" s="782"/>
      <c r="I825" s="782"/>
      <c r="J825" s="782"/>
      <c r="K825" s="782"/>
      <c r="L825" s="782"/>
      <c r="M825" s="782"/>
      <c r="N825" s="782"/>
      <c r="O825" s="782"/>
      <c r="P825" s="782"/>
    </row>
    <row r="826" spans="1:16" s="21" customFormat="1" ht="20.25" customHeight="1">
      <c r="A826" s="24"/>
      <c r="B826" s="24"/>
      <c r="C826" s="646" t="s">
        <v>2332</v>
      </c>
      <c r="D826" s="640" t="s">
        <v>1739</v>
      </c>
      <c r="E826" s="782">
        <v>12</v>
      </c>
      <c r="F826" s="782">
        <v>12</v>
      </c>
      <c r="G826" s="782">
        <v>0</v>
      </c>
      <c r="H826" s="782">
        <v>12</v>
      </c>
      <c r="I826" s="782">
        <v>0</v>
      </c>
      <c r="J826" s="782">
        <v>6</v>
      </c>
      <c r="K826" s="782">
        <v>6</v>
      </c>
      <c r="L826" s="782">
        <v>0</v>
      </c>
      <c r="M826" s="782">
        <v>0</v>
      </c>
      <c r="N826" s="782">
        <v>0</v>
      </c>
      <c r="O826" s="782">
        <v>0</v>
      </c>
      <c r="P826" s="782">
        <v>0</v>
      </c>
    </row>
    <row r="827" spans="1:16">
      <c r="A827" s="24"/>
      <c r="B827" s="24"/>
      <c r="C827" s="646"/>
      <c r="D827" s="640" t="s">
        <v>1740</v>
      </c>
      <c r="E827" s="782">
        <v>10</v>
      </c>
      <c r="F827" s="782">
        <v>10</v>
      </c>
      <c r="G827" s="782">
        <v>0</v>
      </c>
      <c r="H827" s="782">
        <v>10</v>
      </c>
      <c r="I827" s="782">
        <v>0</v>
      </c>
      <c r="J827" s="782">
        <v>5</v>
      </c>
      <c r="K827" s="782">
        <v>5</v>
      </c>
      <c r="L827" s="782">
        <v>0</v>
      </c>
      <c r="M827" s="782">
        <v>0</v>
      </c>
      <c r="N827" s="782">
        <v>0</v>
      </c>
      <c r="O827" s="782">
        <v>0</v>
      </c>
      <c r="P827" s="782">
        <v>0</v>
      </c>
    </row>
    <row r="828" spans="1:16">
      <c r="A828" s="24"/>
      <c r="B828" s="24"/>
      <c r="C828" s="646"/>
      <c r="D828" s="640" t="s">
        <v>1741</v>
      </c>
      <c r="E828" s="782">
        <v>22</v>
      </c>
      <c r="F828" s="782">
        <v>22</v>
      </c>
      <c r="G828" s="782">
        <v>0</v>
      </c>
      <c r="H828" s="782">
        <v>22</v>
      </c>
      <c r="I828" s="782">
        <v>0</v>
      </c>
      <c r="J828" s="782">
        <v>11</v>
      </c>
      <c r="K828" s="782">
        <v>11</v>
      </c>
      <c r="L828" s="782">
        <v>0</v>
      </c>
      <c r="M828" s="782">
        <v>0</v>
      </c>
      <c r="N828" s="782">
        <v>0</v>
      </c>
      <c r="O828" s="782">
        <v>0</v>
      </c>
      <c r="P828" s="782">
        <v>0</v>
      </c>
    </row>
    <row r="829" spans="1:16" s="21" customFormat="1" ht="20.25" customHeight="1">
      <c r="A829" s="24"/>
      <c r="B829" s="24"/>
      <c r="C829" s="646" t="s">
        <v>2333</v>
      </c>
      <c r="D829" s="640" t="s">
        <v>1739</v>
      </c>
      <c r="E829" s="782">
        <v>5101</v>
      </c>
      <c r="F829" s="782">
        <v>5101</v>
      </c>
      <c r="G829" s="782">
        <v>0</v>
      </c>
      <c r="H829" s="782">
        <v>5101</v>
      </c>
      <c r="I829" s="782">
        <v>0</v>
      </c>
      <c r="J829" s="782">
        <v>4120</v>
      </c>
      <c r="K829" s="782">
        <v>920</v>
      </c>
      <c r="L829" s="782">
        <v>4</v>
      </c>
      <c r="M829" s="782">
        <v>38</v>
      </c>
      <c r="N829" s="782">
        <v>3</v>
      </c>
      <c r="O829" s="782">
        <v>6</v>
      </c>
      <c r="P829" s="782">
        <v>10</v>
      </c>
    </row>
    <row r="830" spans="1:16">
      <c r="A830" s="24"/>
      <c r="B830" s="24"/>
      <c r="C830" s="646"/>
      <c r="D830" s="640" t="s">
        <v>1740</v>
      </c>
      <c r="E830" s="782">
        <v>10240</v>
      </c>
      <c r="F830" s="782">
        <v>10240</v>
      </c>
      <c r="G830" s="782">
        <v>0</v>
      </c>
      <c r="H830" s="782">
        <v>10240</v>
      </c>
      <c r="I830" s="782">
        <v>0</v>
      </c>
      <c r="J830" s="782">
        <v>8229</v>
      </c>
      <c r="K830" s="782">
        <v>1889</v>
      </c>
      <c r="L830" s="782">
        <v>2</v>
      </c>
      <c r="M830" s="782">
        <v>76</v>
      </c>
      <c r="N830" s="782">
        <v>12</v>
      </c>
      <c r="O830" s="782">
        <v>8</v>
      </c>
      <c r="P830" s="782">
        <v>24</v>
      </c>
    </row>
    <row r="831" spans="1:16">
      <c r="A831" s="24"/>
      <c r="B831" s="24"/>
      <c r="C831" s="646"/>
      <c r="D831" s="640" t="s">
        <v>1741</v>
      </c>
      <c r="E831" s="782">
        <v>15341</v>
      </c>
      <c r="F831" s="782">
        <v>15341</v>
      </c>
      <c r="G831" s="782">
        <v>0</v>
      </c>
      <c r="H831" s="782">
        <v>15341</v>
      </c>
      <c r="I831" s="782">
        <v>0</v>
      </c>
      <c r="J831" s="782">
        <v>12349</v>
      </c>
      <c r="K831" s="782">
        <v>2809</v>
      </c>
      <c r="L831" s="782">
        <v>6</v>
      </c>
      <c r="M831" s="782">
        <v>114</v>
      </c>
      <c r="N831" s="782">
        <v>15</v>
      </c>
      <c r="O831" s="782">
        <v>14</v>
      </c>
      <c r="P831" s="782">
        <v>34</v>
      </c>
    </row>
    <row r="832" spans="1:16" s="21" customFormat="1" ht="20.25" customHeight="1">
      <c r="A832" s="24"/>
      <c r="B832" s="24"/>
      <c r="C832" s="889" t="s">
        <v>1874</v>
      </c>
      <c r="D832" s="640" t="s">
        <v>1739</v>
      </c>
      <c r="E832" s="782">
        <v>5113</v>
      </c>
      <c r="F832" s="782">
        <v>5113</v>
      </c>
      <c r="G832" s="782">
        <v>0</v>
      </c>
      <c r="H832" s="782">
        <v>5113</v>
      </c>
      <c r="I832" s="782">
        <v>0</v>
      </c>
      <c r="J832" s="782">
        <v>4126</v>
      </c>
      <c r="K832" s="782">
        <v>926</v>
      </c>
      <c r="L832" s="782">
        <v>4</v>
      </c>
      <c r="M832" s="782">
        <v>38</v>
      </c>
      <c r="N832" s="782">
        <v>3</v>
      </c>
      <c r="O832" s="782">
        <v>6</v>
      </c>
      <c r="P832" s="782">
        <v>10</v>
      </c>
    </row>
    <row r="833" spans="1:16" s="21" customFormat="1">
      <c r="A833" s="24"/>
      <c r="B833" s="24"/>
      <c r="C833" s="646"/>
      <c r="D833" s="640" t="s">
        <v>1740</v>
      </c>
      <c r="E833" s="782">
        <v>10250</v>
      </c>
      <c r="F833" s="782">
        <v>10250</v>
      </c>
      <c r="G833" s="782">
        <v>0</v>
      </c>
      <c r="H833" s="782">
        <v>10250</v>
      </c>
      <c r="I833" s="782">
        <v>0</v>
      </c>
      <c r="J833" s="782">
        <v>8234</v>
      </c>
      <c r="K833" s="782">
        <v>1894</v>
      </c>
      <c r="L833" s="782">
        <v>2</v>
      </c>
      <c r="M833" s="782">
        <v>76</v>
      </c>
      <c r="N833" s="782">
        <v>12</v>
      </c>
      <c r="O833" s="782">
        <v>8</v>
      </c>
      <c r="P833" s="782">
        <v>24</v>
      </c>
    </row>
    <row r="834" spans="1:16" s="21" customFormat="1">
      <c r="A834" s="24"/>
      <c r="B834" s="24"/>
      <c r="C834" s="646"/>
      <c r="D834" s="640" t="s">
        <v>1741</v>
      </c>
      <c r="E834" s="782">
        <v>15363</v>
      </c>
      <c r="F834" s="782">
        <v>15363</v>
      </c>
      <c r="G834" s="782">
        <v>0</v>
      </c>
      <c r="H834" s="782">
        <v>15363</v>
      </c>
      <c r="I834" s="782">
        <v>0</v>
      </c>
      <c r="J834" s="782">
        <v>12360</v>
      </c>
      <c r="K834" s="782">
        <v>2820</v>
      </c>
      <c r="L834" s="782">
        <v>6</v>
      </c>
      <c r="M834" s="782">
        <v>114</v>
      </c>
      <c r="N834" s="782">
        <v>15</v>
      </c>
      <c r="O834" s="782">
        <v>14</v>
      </c>
      <c r="P834" s="782">
        <v>34</v>
      </c>
    </row>
    <row r="835" spans="1:16" s="21" customFormat="1" ht="20.25" customHeight="1">
      <c r="A835" s="24"/>
      <c r="B835" s="24" t="s">
        <v>661</v>
      </c>
      <c r="C835" s="646"/>
      <c r="D835" s="640" t="s">
        <v>1739</v>
      </c>
      <c r="E835" s="782">
        <v>515</v>
      </c>
      <c r="F835" s="782">
        <v>459</v>
      </c>
      <c r="G835" s="782">
        <v>0</v>
      </c>
      <c r="H835" s="782">
        <v>459</v>
      </c>
      <c r="I835" s="782">
        <v>56</v>
      </c>
      <c r="J835" s="782">
        <v>303</v>
      </c>
      <c r="K835" s="782">
        <v>76</v>
      </c>
      <c r="L835" s="782">
        <v>3</v>
      </c>
      <c r="M835" s="782">
        <v>22</v>
      </c>
      <c r="N835" s="782">
        <v>24</v>
      </c>
      <c r="O835" s="782">
        <v>14</v>
      </c>
      <c r="P835" s="782">
        <v>73</v>
      </c>
    </row>
    <row r="836" spans="1:16" s="21" customFormat="1">
      <c r="A836" s="24"/>
      <c r="B836" s="24"/>
      <c r="C836" s="646"/>
      <c r="D836" s="640" t="s">
        <v>1740</v>
      </c>
      <c r="E836" s="782">
        <v>1080</v>
      </c>
      <c r="F836" s="782">
        <v>980</v>
      </c>
      <c r="G836" s="782">
        <v>0</v>
      </c>
      <c r="H836" s="782">
        <v>980</v>
      </c>
      <c r="I836" s="782">
        <v>100</v>
      </c>
      <c r="J836" s="782">
        <v>749</v>
      </c>
      <c r="K836" s="782">
        <v>190</v>
      </c>
      <c r="L836" s="782">
        <v>1</v>
      </c>
      <c r="M836" s="782">
        <v>27</v>
      </c>
      <c r="N836" s="782">
        <v>27</v>
      </c>
      <c r="O836" s="782">
        <v>11</v>
      </c>
      <c r="P836" s="782">
        <v>75</v>
      </c>
    </row>
    <row r="837" spans="1:16" s="21" customFormat="1">
      <c r="A837" s="24"/>
      <c r="B837" s="24"/>
      <c r="C837" s="646"/>
      <c r="D837" s="640" t="s">
        <v>1741</v>
      </c>
      <c r="E837" s="782">
        <v>1595</v>
      </c>
      <c r="F837" s="782">
        <v>1439</v>
      </c>
      <c r="G837" s="782">
        <v>0</v>
      </c>
      <c r="H837" s="782">
        <v>1439</v>
      </c>
      <c r="I837" s="782">
        <v>156</v>
      </c>
      <c r="J837" s="782">
        <v>1052</v>
      </c>
      <c r="K837" s="782">
        <v>266</v>
      </c>
      <c r="L837" s="782">
        <v>4</v>
      </c>
      <c r="M837" s="782">
        <v>49</v>
      </c>
      <c r="N837" s="782">
        <v>51</v>
      </c>
      <c r="O837" s="782">
        <v>25</v>
      </c>
      <c r="P837" s="782">
        <v>148</v>
      </c>
    </row>
    <row r="838" spans="1:16" s="21" customFormat="1" ht="20.25" customHeight="1">
      <c r="A838" s="24"/>
      <c r="B838" s="24" t="s">
        <v>1842</v>
      </c>
      <c r="C838" s="646"/>
      <c r="D838" s="640" t="s">
        <v>1739</v>
      </c>
      <c r="E838" s="782">
        <v>89430</v>
      </c>
      <c r="F838" s="782">
        <v>74385</v>
      </c>
      <c r="G838" s="782">
        <v>60150</v>
      </c>
      <c r="H838" s="782">
        <v>14235</v>
      </c>
      <c r="I838" s="782">
        <v>15045</v>
      </c>
      <c r="J838" s="782">
        <v>65057</v>
      </c>
      <c r="K838" s="782">
        <v>14843</v>
      </c>
      <c r="L838" s="782">
        <v>1808</v>
      </c>
      <c r="M838" s="782">
        <v>1071</v>
      </c>
      <c r="N838" s="782">
        <v>3900</v>
      </c>
      <c r="O838" s="782">
        <v>1398</v>
      </c>
      <c r="P838" s="782">
        <v>1353</v>
      </c>
    </row>
    <row r="839" spans="1:16" s="21" customFormat="1">
      <c r="A839" s="24"/>
      <c r="B839" s="24"/>
      <c r="C839" s="646"/>
      <c r="D839" s="640" t="s">
        <v>1740</v>
      </c>
      <c r="E839" s="782">
        <v>214834</v>
      </c>
      <c r="F839" s="782">
        <v>115870</v>
      </c>
      <c r="G839" s="782">
        <v>88935</v>
      </c>
      <c r="H839" s="782">
        <v>26935</v>
      </c>
      <c r="I839" s="782">
        <v>98964</v>
      </c>
      <c r="J839" s="782">
        <v>155881</v>
      </c>
      <c r="K839" s="782">
        <v>36250</v>
      </c>
      <c r="L839" s="782">
        <v>3186</v>
      </c>
      <c r="M839" s="782">
        <v>2961</v>
      </c>
      <c r="N839" s="782">
        <v>8662</v>
      </c>
      <c r="O839" s="782">
        <v>4163</v>
      </c>
      <c r="P839" s="782">
        <v>3731</v>
      </c>
    </row>
    <row r="840" spans="1:16" s="21" customFormat="1">
      <c r="A840" s="24"/>
      <c r="B840" s="24"/>
      <c r="C840" s="646"/>
      <c r="D840" s="640" t="s">
        <v>1741</v>
      </c>
      <c r="E840" s="782">
        <v>304264</v>
      </c>
      <c r="F840" s="782">
        <v>190255</v>
      </c>
      <c r="G840" s="782">
        <v>149085</v>
      </c>
      <c r="H840" s="782">
        <v>41170</v>
      </c>
      <c r="I840" s="782">
        <v>114009</v>
      </c>
      <c r="J840" s="782">
        <v>220938</v>
      </c>
      <c r="K840" s="782">
        <v>51093</v>
      </c>
      <c r="L840" s="782">
        <v>4994</v>
      </c>
      <c r="M840" s="782">
        <v>4032</v>
      </c>
      <c r="N840" s="782">
        <v>12562</v>
      </c>
      <c r="O840" s="782">
        <v>5561</v>
      </c>
      <c r="P840" s="782">
        <v>5084</v>
      </c>
    </row>
    <row r="841" spans="1:16" s="21" customFormat="1" ht="20.25" customHeight="1">
      <c r="A841" s="24"/>
      <c r="B841" s="24" t="s">
        <v>662</v>
      </c>
      <c r="C841" s="646"/>
      <c r="D841" s="640" t="s">
        <v>1739</v>
      </c>
      <c r="E841" s="782">
        <v>2281</v>
      </c>
      <c r="F841" s="782">
        <v>0</v>
      </c>
      <c r="G841" s="782">
        <v>0</v>
      </c>
      <c r="H841" s="782">
        <v>0</v>
      </c>
      <c r="I841" s="782">
        <v>2281</v>
      </c>
      <c r="J841" s="782">
        <v>863</v>
      </c>
      <c r="K841" s="782">
        <v>460</v>
      </c>
      <c r="L841" s="782">
        <v>172</v>
      </c>
      <c r="M841" s="782">
        <v>133</v>
      </c>
      <c r="N841" s="782">
        <v>114</v>
      </c>
      <c r="O841" s="782">
        <v>427</v>
      </c>
      <c r="P841" s="782">
        <v>112</v>
      </c>
    </row>
    <row r="842" spans="1:16">
      <c r="A842" s="24"/>
      <c r="B842" s="24"/>
      <c r="C842" s="646"/>
      <c r="D842" s="640" t="s">
        <v>1740</v>
      </c>
      <c r="E842" s="782">
        <v>3184</v>
      </c>
      <c r="F842" s="782">
        <v>0</v>
      </c>
      <c r="G842" s="782">
        <v>0</v>
      </c>
      <c r="H842" s="782">
        <v>0</v>
      </c>
      <c r="I842" s="782">
        <v>3184</v>
      </c>
      <c r="J842" s="782">
        <v>1312</v>
      </c>
      <c r="K842" s="782">
        <v>634</v>
      </c>
      <c r="L842" s="782">
        <v>313</v>
      </c>
      <c r="M842" s="782">
        <v>262</v>
      </c>
      <c r="N842" s="782">
        <v>210</v>
      </c>
      <c r="O842" s="782">
        <v>304</v>
      </c>
      <c r="P842" s="782">
        <v>149</v>
      </c>
    </row>
    <row r="843" spans="1:16">
      <c r="A843" s="24"/>
      <c r="B843" s="24"/>
      <c r="C843" s="646"/>
      <c r="D843" s="640" t="s">
        <v>1741</v>
      </c>
      <c r="E843" s="782">
        <v>5465</v>
      </c>
      <c r="F843" s="782">
        <v>0</v>
      </c>
      <c r="G843" s="782">
        <v>0</v>
      </c>
      <c r="H843" s="782">
        <v>0</v>
      </c>
      <c r="I843" s="782">
        <v>5465</v>
      </c>
      <c r="J843" s="782">
        <v>2175</v>
      </c>
      <c r="K843" s="782">
        <v>1094</v>
      </c>
      <c r="L843" s="782">
        <v>485</v>
      </c>
      <c r="M843" s="782">
        <v>395</v>
      </c>
      <c r="N843" s="782">
        <v>324</v>
      </c>
      <c r="O843" s="782">
        <v>731</v>
      </c>
      <c r="P843" s="782">
        <v>261</v>
      </c>
    </row>
    <row r="844" spans="1:16" s="21" customFormat="1" ht="20.25" customHeight="1">
      <c r="A844" s="24"/>
      <c r="B844" s="24" t="s">
        <v>1845</v>
      </c>
      <c r="C844" s="646"/>
      <c r="D844" s="640" t="s">
        <v>1739</v>
      </c>
      <c r="E844" s="782">
        <v>2281</v>
      </c>
      <c r="F844" s="782">
        <v>0</v>
      </c>
      <c r="G844" s="782">
        <v>0</v>
      </c>
      <c r="H844" s="782">
        <v>0</v>
      </c>
      <c r="I844" s="782">
        <v>2281</v>
      </c>
      <c r="J844" s="782">
        <v>863</v>
      </c>
      <c r="K844" s="782">
        <v>460</v>
      </c>
      <c r="L844" s="782">
        <v>172</v>
      </c>
      <c r="M844" s="782">
        <v>133</v>
      </c>
      <c r="N844" s="782">
        <v>114</v>
      </c>
      <c r="O844" s="782">
        <v>427</v>
      </c>
      <c r="P844" s="782">
        <v>112</v>
      </c>
    </row>
    <row r="845" spans="1:16" s="21" customFormat="1">
      <c r="A845" s="24"/>
      <c r="B845" s="24"/>
      <c r="C845" s="646"/>
      <c r="D845" s="640" t="s">
        <v>1740</v>
      </c>
      <c r="E845" s="782">
        <v>3184</v>
      </c>
      <c r="F845" s="782">
        <v>0</v>
      </c>
      <c r="G845" s="782">
        <v>0</v>
      </c>
      <c r="H845" s="782">
        <v>0</v>
      </c>
      <c r="I845" s="782">
        <v>3184</v>
      </c>
      <c r="J845" s="782">
        <v>1312</v>
      </c>
      <c r="K845" s="782">
        <v>634</v>
      </c>
      <c r="L845" s="782">
        <v>313</v>
      </c>
      <c r="M845" s="782">
        <v>262</v>
      </c>
      <c r="N845" s="782">
        <v>210</v>
      </c>
      <c r="O845" s="782">
        <v>304</v>
      </c>
      <c r="P845" s="782">
        <v>149</v>
      </c>
    </row>
    <row r="846" spans="1:16" s="21" customFormat="1">
      <c r="A846" s="24"/>
      <c r="B846" s="24"/>
      <c r="C846" s="646"/>
      <c r="D846" s="640" t="s">
        <v>1741</v>
      </c>
      <c r="E846" s="782">
        <v>5465</v>
      </c>
      <c r="F846" s="782">
        <v>0</v>
      </c>
      <c r="G846" s="782">
        <v>0</v>
      </c>
      <c r="H846" s="782">
        <v>0</v>
      </c>
      <c r="I846" s="782">
        <v>5465</v>
      </c>
      <c r="J846" s="782">
        <v>2175</v>
      </c>
      <c r="K846" s="782">
        <v>1094</v>
      </c>
      <c r="L846" s="782">
        <v>485</v>
      </c>
      <c r="M846" s="782">
        <v>395</v>
      </c>
      <c r="N846" s="782">
        <v>324</v>
      </c>
      <c r="O846" s="782">
        <v>731</v>
      </c>
      <c r="P846" s="782">
        <v>261</v>
      </c>
    </row>
    <row r="847" spans="1:16" s="21" customFormat="1" ht="20.25" customHeight="1">
      <c r="A847" s="24"/>
      <c r="B847" s="24"/>
      <c r="C847" s="654" t="s">
        <v>155</v>
      </c>
      <c r="D847" s="640" t="s">
        <v>1739</v>
      </c>
      <c r="E847" s="782">
        <v>91711</v>
      </c>
      <c r="F847" s="782">
        <v>74385</v>
      </c>
      <c r="G847" s="782">
        <v>60150</v>
      </c>
      <c r="H847" s="782">
        <v>14235</v>
      </c>
      <c r="I847" s="782">
        <v>17326</v>
      </c>
      <c r="J847" s="782">
        <v>65920</v>
      </c>
      <c r="K847" s="782">
        <v>15303</v>
      </c>
      <c r="L847" s="782">
        <v>1980</v>
      </c>
      <c r="M847" s="782">
        <v>1204</v>
      </c>
      <c r="N847" s="782">
        <v>4014</v>
      </c>
      <c r="O847" s="782">
        <v>1825</v>
      </c>
      <c r="P847" s="782">
        <v>1465</v>
      </c>
    </row>
    <row r="848" spans="1:16" s="21" customFormat="1">
      <c r="A848" s="24"/>
      <c r="B848" s="24"/>
      <c r="C848" s="646"/>
      <c r="D848" s="640" t="s">
        <v>1740</v>
      </c>
      <c r="E848" s="782">
        <v>218018</v>
      </c>
      <c r="F848" s="782">
        <v>115870</v>
      </c>
      <c r="G848" s="782">
        <v>88935</v>
      </c>
      <c r="H848" s="782">
        <v>26935</v>
      </c>
      <c r="I848" s="782">
        <v>102148</v>
      </c>
      <c r="J848" s="782">
        <v>157193</v>
      </c>
      <c r="K848" s="782">
        <v>36884</v>
      </c>
      <c r="L848" s="782">
        <v>3499</v>
      </c>
      <c r="M848" s="782">
        <v>3223</v>
      </c>
      <c r="N848" s="782">
        <v>8872</v>
      </c>
      <c r="O848" s="782">
        <v>4467</v>
      </c>
      <c r="P848" s="782">
        <v>3880</v>
      </c>
    </row>
    <row r="849" spans="1:16" s="21" customFormat="1">
      <c r="A849" s="24"/>
      <c r="B849" s="24"/>
      <c r="C849" s="646"/>
      <c r="D849" s="640" t="s">
        <v>1741</v>
      </c>
      <c r="E849" s="782">
        <v>309729</v>
      </c>
      <c r="F849" s="782">
        <v>190255</v>
      </c>
      <c r="G849" s="782">
        <v>149085</v>
      </c>
      <c r="H849" s="782">
        <v>41170</v>
      </c>
      <c r="I849" s="782">
        <v>119474</v>
      </c>
      <c r="J849" s="782">
        <v>223113</v>
      </c>
      <c r="K849" s="782">
        <v>52187</v>
      </c>
      <c r="L849" s="782">
        <v>5479</v>
      </c>
      <c r="M849" s="782">
        <v>4427</v>
      </c>
      <c r="N849" s="782">
        <v>12886</v>
      </c>
      <c r="O849" s="782">
        <v>6292</v>
      </c>
      <c r="P849" s="782">
        <v>5345</v>
      </c>
    </row>
    <row r="855" spans="1:16">
      <c r="A855" s="61" t="s">
        <v>46</v>
      </c>
    </row>
  </sheetData>
  <mergeCells count="22">
    <mergeCell ref="A751:C751"/>
    <mergeCell ref="M8:M11"/>
    <mergeCell ref="N8:N11"/>
    <mergeCell ref="O8:O11"/>
    <mergeCell ref="A143:C143"/>
    <mergeCell ref="A210:C210"/>
    <mergeCell ref="A365:C365"/>
    <mergeCell ref="E6:E11"/>
    <mergeCell ref="F6:H7"/>
    <mergeCell ref="I6:I11"/>
    <mergeCell ref="A368:C368"/>
    <mergeCell ref="A435:C435"/>
    <mergeCell ref="A588:C588"/>
    <mergeCell ref="A676:C676"/>
    <mergeCell ref="A679:C679"/>
    <mergeCell ref="P7:P11"/>
    <mergeCell ref="F8:F11"/>
    <mergeCell ref="G8:G11"/>
    <mergeCell ref="H8:H11"/>
    <mergeCell ref="J8:J11"/>
    <mergeCell ref="K8:K11"/>
    <mergeCell ref="L8:L11"/>
  </mergeCells>
  <pageMargins left="0.7" right="0.7" top="0.78740157499999996" bottom="0.78740157499999996" header="0.3" footer="0.3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5"/>
  <sheetViews>
    <sheetView workbookViewId="0">
      <pane ySplit="10" topLeftCell="A11" activePane="bottomLeft" state="frozen"/>
      <selection pane="bottomLeft"/>
    </sheetView>
  </sheetViews>
  <sheetFormatPr baseColWidth="10" defaultColWidth="11.42578125" defaultRowHeight="9"/>
  <cols>
    <col min="1" max="1" width="1.85546875" style="24" customWidth="1"/>
    <col min="2" max="2" width="35" style="24" customWidth="1"/>
    <col min="3" max="9" width="8.42578125" style="24" customWidth="1"/>
    <col min="10" max="16384" width="11.42578125" style="24"/>
  </cols>
  <sheetData>
    <row r="1" spans="1:9" s="896" customFormat="1" ht="13.15" customHeight="1">
      <c r="A1" s="466" t="s">
        <v>592</v>
      </c>
      <c r="B1" s="895"/>
      <c r="C1" s="467"/>
      <c r="D1" s="467"/>
      <c r="E1" s="467"/>
      <c r="F1" s="467"/>
      <c r="G1" s="467"/>
      <c r="H1" s="467"/>
      <c r="I1" s="467"/>
    </row>
    <row r="2" spans="1:9" ht="9" customHeight="1">
      <c r="A2" s="897"/>
      <c r="B2" s="259"/>
      <c r="C2" s="898"/>
      <c r="D2" s="898"/>
      <c r="E2" s="898"/>
      <c r="F2" s="898"/>
      <c r="G2" s="898"/>
      <c r="H2" s="898"/>
      <c r="I2" s="898"/>
    </row>
    <row r="3" spans="1:9" s="21" customFormat="1" ht="11.45" customHeight="1">
      <c r="A3" s="469" t="s">
        <v>2342</v>
      </c>
      <c r="B3" s="899"/>
      <c r="C3" s="900"/>
      <c r="D3" s="900"/>
      <c r="E3" s="900"/>
      <c r="F3" s="900"/>
      <c r="G3" s="900"/>
      <c r="H3" s="900"/>
      <c r="I3" s="900"/>
    </row>
    <row r="4" spans="1:9" s="21" customFormat="1" ht="11.45" customHeight="1">
      <c r="A4" s="469" t="s">
        <v>2343</v>
      </c>
      <c r="B4" s="899"/>
      <c r="C4" s="900"/>
      <c r="D4" s="900"/>
      <c r="E4" s="900"/>
      <c r="F4" s="900"/>
      <c r="G4" s="900"/>
      <c r="H4" s="900"/>
      <c r="I4" s="900"/>
    </row>
    <row r="5" spans="1:9" ht="9" customHeight="1">
      <c r="A5" s="262" t="s">
        <v>697</v>
      </c>
      <c r="B5" s="901"/>
      <c r="C5" s="902"/>
      <c r="D5" s="902" t="s">
        <v>697</v>
      </c>
      <c r="E5" s="902"/>
      <c r="F5" s="902"/>
      <c r="G5" s="902"/>
      <c r="H5" s="902"/>
      <c r="I5" s="902"/>
    </row>
    <row r="6" spans="1:9" ht="9.75" customHeight="1">
      <c r="A6" s="273"/>
      <c r="B6" s="903" t="s">
        <v>697</v>
      </c>
      <c r="C6" s="264"/>
      <c r="D6" s="902" t="s">
        <v>553</v>
      </c>
      <c r="E6" s="902"/>
      <c r="F6" s="902"/>
      <c r="G6" s="902"/>
      <c r="H6" s="902"/>
      <c r="I6" s="902"/>
    </row>
    <row r="7" spans="1:9" ht="9.75" customHeight="1">
      <c r="A7" s="904" t="s">
        <v>182</v>
      </c>
      <c r="B7" s="260"/>
      <c r="C7" s="905"/>
      <c r="D7" s="905"/>
      <c r="E7" s="905" t="s">
        <v>556</v>
      </c>
      <c r="F7" s="905" t="s">
        <v>741</v>
      </c>
      <c r="G7" s="905"/>
      <c r="H7" s="267" t="s">
        <v>558</v>
      </c>
      <c r="I7" s="906" t="s">
        <v>742</v>
      </c>
    </row>
    <row r="8" spans="1:9" ht="9.75" customHeight="1">
      <c r="A8" s="904" t="s">
        <v>743</v>
      </c>
      <c r="B8" s="260"/>
      <c r="C8" s="905" t="s">
        <v>712</v>
      </c>
      <c r="D8" s="905" t="s">
        <v>2344</v>
      </c>
      <c r="E8" s="905" t="s">
        <v>562</v>
      </c>
      <c r="F8" s="905" t="s">
        <v>745</v>
      </c>
      <c r="G8" s="905" t="s">
        <v>563</v>
      </c>
      <c r="H8" s="905" t="s">
        <v>564</v>
      </c>
      <c r="I8" s="906" t="s">
        <v>746</v>
      </c>
    </row>
    <row r="9" spans="1:9" ht="9.75" customHeight="1">
      <c r="A9" s="904" t="s">
        <v>457</v>
      </c>
      <c r="B9" s="260"/>
      <c r="C9" s="905" t="s">
        <v>102</v>
      </c>
      <c r="D9" s="905" t="s">
        <v>2345</v>
      </c>
      <c r="E9" s="905" t="s">
        <v>748</v>
      </c>
      <c r="F9" s="905" t="s">
        <v>748</v>
      </c>
      <c r="G9" s="905" t="s">
        <v>564</v>
      </c>
      <c r="H9" s="905" t="s">
        <v>749</v>
      </c>
      <c r="I9" s="906" t="s">
        <v>565</v>
      </c>
    </row>
    <row r="10" spans="1:9" ht="9.75" customHeight="1">
      <c r="A10" s="272"/>
      <c r="B10" s="907" t="s">
        <v>697</v>
      </c>
      <c r="C10" s="908"/>
      <c r="D10" s="908"/>
      <c r="E10" s="908" t="s">
        <v>564</v>
      </c>
      <c r="F10" s="908" t="s">
        <v>564</v>
      </c>
      <c r="G10" s="908"/>
      <c r="H10" s="908" t="s">
        <v>750</v>
      </c>
      <c r="I10" s="272" t="s">
        <v>564</v>
      </c>
    </row>
    <row r="11" spans="1:9" ht="9.75" customHeight="1">
      <c r="A11" s="268"/>
      <c r="B11" s="909"/>
      <c r="C11" s="906"/>
      <c r="D11" s="906"/>
      <c r="E11" s="906"/>
      <c r="F11" s="906"/>
      <c r="G11" s="906"/>
      <c r="H11" s="906"/>
      <c r="I11" s="268"/>
    </row>
    <row r="12" spans="1:9" s="910" customFormat="1" ht="10.5" customHeight="1">
      <c r="B12" s="911"/>
      <c r="C12" s="912" t="s">
        <v>155</v>
      </c>
      <c r="D12" s="913"/>
      <c r="E12" s="913"/>
      <c r="F12" s="913"/>
      <c r="G12" s="913"/>
      <c r="H12" s="913"/>
      <c r="I12" s="914"/>
    </row>
    <row r="13" spans="1:9" ht="9.75" customHeight="1">
      <c r="A13" s="268"/>
      <c r="B13" s="909"/>
      <c r="C13" s="906"/>
      <c r="D13" s="906"/>
      <c r="E13" s="906"/>
      <c r="F13" s="906"/>
      <c r="G13" s="906"/>
      <c r="H13" s="906"/>
      <c r="I13" s="268"/>
    </row>
    <row r="14" spans="1:9" ht="9.75" customHeight="1">
      <c r="A14" s="915" t="s">
        <v>458</v>
      </c>
      <c r="B14" s="916"/>
      <c r="C14" s="741">
        <v>3815</v>
      </c>
      <c r="D14" s="741">
        <v>3641</v>
      </c>
      <c r="E14" s="741">
        <v>8</v>
      </c>
      <c r="F14" s="741">
        <v>13</v>
      </c>
      <c r="G14" s="741">
        <v>2</v>
      </c>
      <c r="H14" s="741">
        <v>151</v>
      </c>
      <c r="I14" s="741">
        <v>0</v>
      </c>
    </row>
    <row r="15" spans="1:9" ht="9.75" customHeight="1">
      <c r="A15" s="917"/>
      <c r="B15" s="918"/>
    </row>
    <row r="16" spans="1:9" ht="9.75" customHeight="1">
      <c r="A16" s="917"/>
      <c r="B16" s="919" t="s">
        <v>751</v>
      </c>
      <c r="C16" s="741">
        <v>485</v>
      </c>
      <c r="D16" s="741">
        <v>426</v>
      </c>
      <c r="E16" s="741">
        <v>7</v>
      </c>
      <c r="F16" s="741">
        <v>0</v>
      </c>
      <c r="G16" s="741">
        <v>1</v>
      </c>
      <c r="H16" s="741">
        <v>51</v>
      </c>
      <c r="I16" s="741">
        <v>0</v>
      </c>
    </row>
    <row r="17" spans="1:9" ht="9.75" customHeight="1">
      <c r="A17" s="920"/>
      <c r="B17" s="919" t="s">
        <v>752</v>
      </c>
      <c r="C17" s="741">
        <v>234</v>
      </c>
      <c r="D17" s="741">
        <v>227</v>
      </c>
      <c r="E17" s="741">
        <v>0</v>
      </c>
      <c r="F17" s="741">
        <v>1</v>
      </c>
      <c r="G17" s="741">
        <v>0</v>
      </c>
      <c r="H17" s="741">
        <v>6</v>
      </c>
      <c r="I17" s="741">
        <v>0</v>
      </c>
    </row>
    <row r="18" spans="1:9" ht="9.75" customHeight="1">
      <c r="A18" s="258"/>
      <c r="B18" s="919" t="s">
        <v>753</v>
      </c>
      <c r="C18" s="741">
        <v>237</v>
      </c>
      <c r="D18" s="741">
        <v>224</v>
      </c>
      <c r="E18" s="741">
        <v>0</v>
      </c>
      <c r="F18" s="741">
        <v>10</v>
      </c>
      <c r="G18" s="741">
        <v>0</v>
      </c>
      <c r="H18" s="741">
        <v>3</v>
      </c>
      <c r="I18" s="741">
        <v>0</v>
      </c>
    </row>
    <row r="19" spans="1:9" ht="9.75" customHeight="1">
      <c r="A19" s="258"/>
      <c r="B19" s="919" t="s">
        <v>754</v>
      </c>
      <c r="C19" s="741">
        <v>312</v>
      </c>
      <c r="D19" s="741">
        <v>309</v>
      </c>
      <c r="E19" s="741">
        <v>0</v>
      </c>
      <c r="F19" s="741">
        <v>2</v>
      </c>
      <c r="G19" s="741">
        <v>0</v>
      </c>
      <c r="H19" s="741">
        <v>1</v>
      </c>
      <c r="I19" s="741">
        <v>0</v>
      </c>
    </row>
    <row r="20" spans="1:9" ht="9.75" customHeight="1">
      <c r="A20" s="920"/>
      <c r="B20" s="919" t="s">
        <v>755</v>
      </c>
      <c r="C20" s="741">
        <v>711</v>
      </c>
      <c r="D20" s="741">
        <v>711</v>
      </c>
      <c r="E20" s="741">
        <v>0</v>
      </c>
      <c r="F20" s="741">
        <v>0</v>
      </c>
      <c r="G20" s="741">
        <v>0</v>
      </c>
      <c r="H20" s="741">
        <v>0</v>
      </c>
      <c r="I20" s="741">
        <v>0</v>
      </c>
    </row>
    <row r="21" spans="1:9" ht="9.75" customHeight="1">
      <c r="A21" s="258"/>
      <c r="B21" s="919" t="s">
        <v>756</v>
      </c>
      <c r="C21" s="741">
        <v>79</v>
      </c>
      <c r="D21" s="741">
        <v>7</v>
      </c>
      <c r="E21" s="741">
        <v>0</v>
      </c>
      <c r="F21" s="741">
        <v>0</v>
      </c>
      <c r="G21" s="741">
        <v>1</v>
      </c>
      <c r="H21" s="741">
        <v>71</v>
      </c>
      <c r="I21" s="741">
        <v>0</v>
      </c>
    </row>
    <row r="22" spans="1:9" ht="9.75" customHeight="1">
      <c r="A22" s="258"/>
      <c r="B22" s="919" t="s">
        <v>2346</v>
      </c>
    </row>
    <row r="23" spans="1:9" ht="9.75" customHeight="1">
      <c r="A23" s="920"/>
      <c r="B23" s="919" t="s">
        <v>2244</v>
      </c>
      <c r="C23" s="741">
        <v>280</v>
      </c>
      <c r="D23" s="741">
        <v>263</v>
      </c>
      <c r="E23" s="741">
        <v>0</v>
      </c>
      <c r="F23" s="741">
        <v>0</v>
      </c>
      <c r="G23" s="741">
        <v>0</v>
      </c>
      <c r="H23" s="741">
        <v>17</v>
      </c>
      <c r="I23" s="741">
        <v>0</v>
      </c>
    </row>
    <row r="24" spans="1:9" ht="9.75" customHeight="1">
      <c r="A24" s="258"/>
      <c r="B24" s="919" t="s">
        <v>759</v>
      </c>
      <c r="C24" s="741">
        <v>92</v>
      </c>
      <c r="D24" s="741">
        <v>92</v>
      </c>
      <c r="E24" s="741">
        <v>0</v>
      </c>
      <c r="F24" s="741">
        <v>0</v>
      </c>
      <c r="G24" s="741">
        <v>0</v>
      </c>
      <c r="H24" s="741">
        <v>0</v>
      </c>
      <c r="I24" s="741">
        <v>0</v>
      </c>
    </row>
    <row r="25" spans="1:9" ht="9.75" customHeight="1">
      <c r="A25" s="258"/>
      <c r="B25" s="919" t="s">
        <v>2347</v>
      </c>
    </row>
    <row r="26" spans="1:9" ht="9.75" customHeight="1">
      <c r="A26" s="920"/>
      <c r="B26" s="919" t="s">
        <v>2246</v>
      </c>
      <c r="C26" s="741">
        <v>483</v>
      </c>
      <c r="D26" s="741">
        <v>482</v>
      </c>
      <c r="E26" s="741">
        <v>1</v>
      </c>
      <c r="F26" s="741">
        <v>0</v>
      </c>
      <c r="G26" s="741">
        <v>0</v>
      </c>
      <c r="H26" s="741">
        <v>0</v>
      </c>
      <c r="I26" s="741">
        <v>0</v>
      </c>
    </row>
    <row r="27" spans="1:9" ht="9.75" customHeight="1">
      <c r="A27" s="258"/>
      <c r="B27" s="919" t="s">
        <v>762</v>
      </c>
      <c r="C27" s="741">
        <v>250</v>
      </c>
      <c r="D27" s="741">
        <v>249</v>
      </c>
      <c r="E27" s="741">
        <v>0</v>
      </c>
      <c r="F27" s="741">
        <v>0</v>
      </c>
      <c r="G27" s="741">
        <v>0</v>
      </c>
      <c r="H27" s="741">
        <v>1</v>
      </c>
      <c r="I27" s="741">
        <v>0</v>
      </c>
    </row>
    <row r="28" spans="1:9" ht="9.75" customHeight="1">
      <c r="A28" s="258"/>
      <c r="B28" s="919" t="s">
        <v>763</v>
      </c>
      <c r="C28" s="741">
        <v>195</v>
      </c>
      <c r="D28" s="741">
        <v>195</v>
      </c>
      <c r="E28" s="741">
        <v>0</v>
      </c>
      <c r="F28" s="741">
        <v>0</v>
      </c>
      <c r="G28" s="741">
        <v>0</v>
      </c>
      <c r="H28" s="741">
        <v>0</v>
      </c>
      <c r="I28" s="741">
        <v>0</v>
      </c>
    </row>
    <row r="29" spans="1:9" ht="9.75" customHeight="1">
      <c r="A29" s="920"/>
      <c r="B29" s="919" t="s">
        <v>764</v>
      </c>
      <c r="C29" s="741">
        <v>65</v>
      </c>
      <c r="D29" s="741">
        <v>65</v>
      </c>
      <c r="E29" s="741">
        <v>0</v>
      </c>
      <c r="F29" s="741">
        <v>0</v>
      </c>
      <c r="G29" s="741">
        <v>0</v>
      </c>
      <c r="H29" s="741">
        <v>0</v>
      </c>
      <c r="I29" s="741">
        <v>0</v>
      </c>
    </row>
    <row r="30" spans="1:9" ht="9.75" customHeight="1">
      <c r="A30" s="258"/>
      <c r="B30" s="919" t="s">
        <v>2348</v>
      </c>
    </row>
    <row r="31" spans="1:9" ht="9.75" customHeight="1">
      <c r="A31" s="258"/>
      <c r="B31" s="919" t="s">
        <v>2248</v>
      </c>
      <c r="C31" s="741">
        <v>255</v>
      </c>
      <c r="D31" s="741">
        <v>254</v>
      </c>
      <c r="E31" s="741">
        <v>0</v>
      </c>
      <c r="F31" s="741">
        <v>0</v>
      </c>
      <c r="G31" s="741">
        <v>0</v>
      </c>
      <c r="H31" s="741">
        <v>1</v>
      </c>
      <c r="I31" s="741">
        <v>0</v>
      </c>
    </row>
    <row r="32" spans="1:9" ht="9.75" customHeight="1">
      <c r="A32" s="920"/>
      <c r="B32" s="919" t="s">
        <v>767</v>
      </c>
      <c r="C32" s="741">
        <v>118</v>
      </c>
      <c r="D32" s="741">
        <v>118</v>
      </c>
      <c r="E32" s="741">
        <v>0</v>
      </c>
      <c r="F32" s="741">
        <v>0</v>
      </c>
      <c r="G32" s="741">
        <v>0</v>
      </c>
      <c r="H32" s="741">
        <v>0</v>
      </c>
      <c r="I32" s="741">
        <v>0</v>
      </c>
    </row>
    <row r="33" spans="1:9" ht="9.75" customHeight="1">
      <c r="A33" s="920"/>
      <c r="B33" s="919" t="s">
        <v>768</v>
      </c>
      <c r="C33" s="741">
        <v>19</v>
      </c>
      <c r="D33" s="741">
        <v>19</v>
      </c>
      <c r="E33" s="741">
        <v>0</v>
      </c>
      <c r="F33" s="741">
        <v>0</v>
      </c>
      <c r="G33" s="741">
        <v>0</v>
      </c>
      <c r="H33" s="741">
        <v>0</v>
      </c>
      <c r="I33" s="741">
        <v>0</v>
      </c>
    </row>
    <row r="34" spans="1:9" ht="9.75" customHeight="1">
      <c r="A34" s="258"/>
      <c r="B34" s="921"/>
      <c r="C34" s="741"/>
      <c r="D34" s="741"/>
      <c r="E34" s="741"/>
      <c r="F34" s="741"/>
      <c r="G34" s="741"/>
      <c r="H34" s="741"/>
      <c r="I34" s="741"/>
    </row>
    <row r="35" spans="1:9" ht="9.75" customHeight="1">
      <c r="A35" s="258" t="s">
        <v>480</v>
      </c>
      <c r="B35" s="922"/>
      <c r="C35" s="741">
        <v>534</v>
      </c>
      <c r="D35" s="741">
        <v>531</v>
      </c>
      <c r="E35" s="741">
        <v>1</v>
      </c>
      <c r="F35" s="741">
        <v>0</v>
      </c>
      <c r="G35" s="741">
        <v>0</v>
      </c>
      <c r="H35" s="741">
        <v>2</v>
      </c>
      <c r="I35" s="741">
        <v>0</v>
      </c>
    </row>
    <row r="36" spans="1:9" ht="9.75" customHeight="1">
      <c r="A36" s="920"/>
      <c r="B36" s="923"/>
      <c r="C36" s="741"/>
      <c r="D36" s="741"/>
      <c r="E36" s="741"/>
      <c r="F36" s="741"/>
      <c r="G36" s="741"/>
      <c r="H36" s="741"/>
      <c r="I36" s="741"/>
    </row>
    <row r="37" spans="1:9" ht="9.75" customHeight="1">
      <c r="A37" s="258" t="s">
        <v>769</v>
      </c>
      <c r="B37" s="921"/>
      <c r="C37" s="741">
        <v>9034</v>
      </c>
      <c r="D37" s="741">
        <v>5731</v>
      </c>
      <c r="E37" s="741">
        <v>7</v>
      </c>
      <c r="F37" s="741">
        <v>2</v>
      </c>
      <c r="G37" s="741">
        <v>11</v>
      </c>
      <c r="H37" s="741">
        <v>2264</v>
      </c>
      <c r="I37" s="741">
        <v>1019</v>
      </c>
    </row>
    <row r="38" spans="1:9" ht="9.75" customHeight="1">
      <c r="A38" s="258"/>
      <c r="B38" s="922"/>
      <c r="C38" s="741"/>
      <c r="D38" s="741"/>
      <c r="E38" s="741"/>
      <c r="F38" s="741"/>
      <c r="G38" s="741"/>
      <c r="H38" s="741"/>
      <c r="I38" s="741"/>
    </row>
    <row r="39" spans="1:9" ht="9.75" customHeight="1">
      <c r="A39" s="920"/>
      <c r="B39" s="919" t="s">
        <v>2349</v>
      </c>
      <c r="C39" s="741"/>
      <c r="D39" s="741"/>
      <c r="E39" s="741"/>
      <c r="F39" s="741"/>
      <c r="G39" s="741"/>
      <c r="H39" s="741"/>
      <c r="I39" s="741"/>
    </row>
    <row r="40" spans="1:9" ht="9.75" customHeight="1">
      <c r="A40" s="258"/>
      <c r="B40" s="919" t="s">
        <v>2350</v>
      </c>
      <c r="C40" s="741">
        <v>446</v>
      </c>
      <c r="D40" s="741">
        <v>259</v>
      </c>
      <c r="E40" s="741">
        <v>2</v>
      </c>
      <c r="F40" s="741">
        <v>0</v>
      </c>
      <c r="G40" s="741">
        <v>6</v>
      </c>
      <c r="H40" s="741">
        <v>179</v>
      </c>
      <c r="I40" s="741">
        <v>0</v>
      </c>
    </row>
    <row r="41" spans="1:9" ht="9.75" customHeight="1">
      <c r="A41" s="258"/>
      <c r="B41" s="919" t="s">
        <v>771</v>
      </c>
      <c r="C41" s="741">
        <v>39</v>
      </c>
      <c r="D41" s="741">
        <v>39</v>
      </c>
      <c r="E41" s="741">
        <v>0</v>
      </c>
      <c r="F41" s="741">
        <v>0</v>
      </c>
      <c r="G41" s="741">
        <v>0</v>
      </c>
      <c r="H41" s="741">
        <v>0</v>
      </c>
      <c r="I41" s="741">
        <v>0</v>
      </c>
    </row>
    <row r="42" spans="1:9" ht="9.75" customHeight="1">
      <c r="A42" s="920"/>
      <c r="B42" s="919" t="s">
        <v>773</v>
      </c>
      <c r="C42" s="741">
        <v>295</v>
      </c>
      <c r="D42" s="741">
        <v>295</v>
      </c>
      <c r="E42" s="741">
        <v>0</v>
      </c>
      <c r="F42" s="741">
        <v>0</v>
      </c>
      <c r="G42" s="741">
        <v>0</v>
      </c>
      <c r="H42" s="741">
        <v>0</v>
      </c>
      <c r="I42" s="741">
        <v>0</v>
      </c>
    </row>
    <row r="43" spans="1:9" ht="9.75" customHeight="1">
      <c r="A43" s="258"/>
      <c r="B43" s="919" t="s">
        <v>774</v>
      </c>
      <c r="C43" s="741">
        <v>500</v>
      </c>
      <c r="D43" s="741">
        <v>414</v>
      </c>
      <c r="E43" s="741">
        <v>0</v>
      </c>
      <c r="F43" s="741">
        <v>0</v>
      </c>
      <c r="G43" s="741">
        <v>0</v>
      </c>
      <c r="H43" s="741">
        <v>86</v>
      </c>
      <c r="I43" s="741">
        <v>0</v>
      </c>
    </row>
    <row r="44" spans="1:9" ht="9.75" customHeight="1">
      <c r="A44" s="258"/>
      <c r="B44" s="919" t="s">
        <v>775</v>
      </c>
      <c r="C44" s="741">
        <v>460</v>
      </c>
      <c r="D44" s="741">
        <v>59</v>
      </c>
      <c r="E44" s="741">
        <v>0</v>
      </c>
      <c r="F44" s="741">
        <v>0</v>
      </c>
      <c r="G44" s="741">
        <v>0</v>
      </c>
      <c r="H44" s="741">
        <v>401</v>
      </c>
      <c r="I44" s="741">
        <v>0</v>
      </c>
    </row>
    <row r="45" spans="1:9" ht="9.75" customHeight="1">
      <c r="A45" s="920"/>
      <c r="B45" s="919" t="s">
        <v>776</v>
      </c>
      <c r="C45" s="741">
        <v>1171</v>
      </c>
      <c r="D45" s="741">
        <v>1118</v>
      </c>
      <c r="E45" s="741">
        <v>0</v>
      </c>
      <c r="F45" s="741">
        <v>0</v>
      </c>
      <c r="G45" s="741">
        <v>0</v>
      </c>
      <c r="H45" s="741">
        <v>50</v>
      </c>
      <c r="I45" s="741">
        <v>3</v>
      </c>
    </row>
    <row r="46" spans="1:9" ht="9.75" customHeight="1">
      <c r="A46" s="258"/>
      <c r="B46" s="919" t="s">
        <v>1751</v>
      </c>
      <c r="C46" s="741">
        <v>1111</v>
      </c>
      <c r="D46" s="741">
        <v>14</v>
      </c>
      <c r="E46" s="741">
        <v>0</v>
      </c>
      <c r="F46" s="741">
        <v>2</v>
      </c>
      <c r="G46" s="741">
        <v>0</v>
      </c>
      <c r="H46" s="741">
        <v>79</v>
      </c>
      <c r="I46" s="741">
        <v>1016</v>
      </c>
    </row>
    <row r="47" spans="1:9" ht="9.75" customHeight="1">
      <c r="A47" s="258"/>
      <c r="B47" s="919" t="s">
        <v>778</v>
      </c>
      <c r="C47" s="741">
        <v>3034</v>
      </c>
      <c r="D47" s="741">
        <v>1725</v>
      </c>
      <c r="E47" s="741">
        <v>0</v>
      </c>
      <c r="F47" s="741">
        <v>0</v>
      </c>
      <c r="G47" s="741">
        <v>0</v>
      </c>
      <c r="H47" s="741">
        <v>1309</v>
      </c>
      <c r="I47" s="741">
        <v>0</v>
      </c>
    </row>
    <row r="48" spans="1:9" ht="9.75" customHeight="1">
      <c r="A48" s="920"/>
      <c r="B48" s="919" t="s">
        <v>2351</v>
      </c>
    </row>
    <row r="49" spans="1:9" ht="9.75" customHeight="1">
      <c r="A49" s="258"/>
      <c r="B49" s="919" t="s">
        <v>2352</v>
      </c>
      <c r="C49" s="741">
        <v>189</v>
      </c>
      <c r="D49" s="741">
        <v>60</v>
      </c>
      <c r="E49" s="741">
        <v>0</v>
      </c>
      <c r="F49" s="741">
        <v>0</v>
      </c>
      <c r="G49" s="741">
        <v>0</v>
      </c>
      <c r="H49" s="741">
        <v>129</v>
      </c>
      <c r="I49" s="741">
        <v>0</v>
      </c>
    </row>
    <row r="50" spans="1:9" ht="9.75" customHeight="1">
      <c r="A50" s="258"/>
      <c r="B50" s="919" t="s">
        <v>781</v>
      </c>
      <c r="C50" s="741">
        <v>888</v>
      </c>
      <c r="D50" s="741">
        <v>865</v>
      </c>
      <c r="E50" s="741">
        <v>0</v>
      </c>
      <c r="F50" s="741">
        <v>0</v>
      </c>
      <c r="G50" s="741">
        <v>0</v>
      </c>
      <c r="H50" s="741">
        <v>23</v>
      </c>
      <c r="I50" s="741">
        <v>0</v>
      </c>
    </row>
    <row r="51" spans="1:9" ht="9.75" customHeight="1">
      <c r="A51" s="258"/>
      <c r="B51" s="919" t="s">
        <v>782</v>
      </c>
      <c r="C51" s="741">
        <v>901</v>
      </c>
      <c r="D51" s="741">
        <v>883</v>
      </c>
      <c r="E51" s="741">
        <v>5</v>
      </c>
      <c r="F51" s="741">
        <v>0</v>
      </c>
      <c r="G51" s="741">
        <v>5</v>
      </c>
      <c r="H51" s="741">
        <v>8</v>
      </c>
      <c r="I51" s="741">
        <v>0</v>
      </c>
    </row>
    <row r="52" spans="1:9" ht="9.75" customHeight="1">
      <c r="A52" s="258"/>
      <c r="B52" s="922"/>
      <c r="C52" s="741"/>
      <c r="D52" s="741"/>
      <c r="E52" s="741"/>
      <c r="F52" s="741"/>
      <c r="G52" s="741"/>
      <c r="H52" s="741"/>
      <c r="I52" s="741"/>
    </row>
    <row r="53" spans="1:9" ht="9.75" customHeight="1">
      <c r="A53" s="920" t="s">
        <v>495</v>
      </c>
      <c r="B53" s="923"/>
      <c r="C53" s="741">
        <v>16339</v>
      </c>
      <c r="D53" s="741">
        <v>15775</v>
      </c>
      <c r="E53" s="741">
        <v>36</v>
      </c>
      <c r="F53" s="741">
        <v>0</v>
      </c>
      <c r="G53" s="741">
        <v>0</v>
      </c>
      <c r="H53" s="741">
        <v>525</v>
      </c>
      <c r="I53" s="741">
        <v>3</v>
      </c>
    </row>
    <row r="54" spans="1:9" ht="9.75" customHeight="1">
      <c r="A54" s="258"/>
      <c r="B54" s="921"/>
      <c r="C54" s="741"/>
      <c r="D54" s="741"/>
      <c r="E54" s="741"/>
      <c r="F54" s="741"/>
      <c r="G54" s="741"/>
      <c r="H54" s="741"/>
      <c r="I54" s="741"/>
    </row>
    <row r="55" spans="1:9" ht="9.75" customHeight="1">
      <c r="A55" s="258"/>
      <c r="B55" s="919" t="s">
        <v>783</v>
      </c>
      <c r="C55" s="741">
        <v>379</v>
      </c>
      <c r="D55" s="741">
        <v>335</v>
      </c>
      <c r="E55" s="741">
        <v>3</v>
      </c>
      <c r="F55" s="741">
        <v>0</v>
      </c>
      <c r="G55" s="741">
        <v>0</v>
      </c>
      <c r="H55" s="741">
        <v>41</v>
      </c>
      <c r="I55" s="741">
        <v>0</v>
      </c>
    </row>
    <row r="56" spans="1:9" ht="9.75" customHeight="1">
      <c r="A56" s="920"/>
      <c r="B56" s="919" t="s">
        <v>784</v>
      </c>
      <c r="C56" s="741">
        <v>957</v>
      </c>
      <c r="D56" s="741">
        <v>877</v>
      </c>
      <c r="E56" s="741">
        <v>10</v>
      </c>
      <c r="F56" s="741">
        <v>0</v>
      </c>
      <c r="G56" s="741">
        <v>0</v>
      </c>
      <c r="H56" s="741">
        <v>70</v>
      </c>
      <c r="I56" s="741">
        <v>0</v>
      </c>
    </row>
    <row r="57" spans="1:9" ht="9.75" customHeight="1">
      <c r="A57" s="258"/>
      <c r="B57" s="919" t="s">
        <v>785</v>
      </c>
      <c r="C57" s="741">
        <v>3599</v>
      </c>
      <c r="D57" s="741">
        <v>3492</v>
      </c>
      <c r="E57" s="741">
        <v>5</v>
      </c>
      <c r="F57" s="741">
        <v>0</v>
      </c>
      <c r="G57" s="741">
        <v>0</v>
      </c>
      <c r="H57" s="741">
        <v>102</v>
      </c>
      <c r="I57" s="741">
        <v>0</v>
      </c>
    </row>
    <row r="58" spans="1:9" ht="9.75" customHeight="1">
      <c r="A58" s="920"/>
      <c r="B58" s="919" t="s">
        <v>786</v>
      </c>
      <c r="C58" s="741">
        <v>4142</v>
      </c>
      <c r="D58" s="741">
        <v>3967</v>
      </c>
      <c r="E58" s="741">
        <v>7</v>
      </c>
      <c r="F58" s="741">
        <v>0</v>
      </c>
      <c r="G58" s="741">
        <v>0</v>
      </c>
      <c r="H58" s="741">
        <v>168</v>
      </c>
      <c r="I58" s="741">
        <v>0</v>
      </c>
    </row>
    <row r="59" spans="1:9" ht="9.75" customHeight="1">
      <c r="A59" s="258"/>
      <c r="B59" s="919" t="s">
        <v>787</v>
      </c>
      <c r="C59" s="741">
        <v>676</v>
      </c>
      <c r="D59" s="741">
        <v>675</v>
      </c>
      <c r="E59" s="741">
        <v>0</v>
      </c>
      <c r="F59" s="741">
        <v>0</v>
      </c>
      <c r="G59" s="741">
        <v>0</v>
      </c>
      <c r="H59" s="741">
        <v>1</v>
      </c>
      <c r="I59" s="741">
        <v>0</v>
      </c>
    </row>
    <row r="60" spans="1:9" ht="9.75" customHeight="1">
      <c r="A60" s="258"/>
      <c r="B60" s="919" t="s">
        <v>788</v>
      </c>
      <c r="C60" s="741">
        <v>5048</v>
      </c>
      <c r="D60" s="741">
        <v>4914</v>
      </c>
      <c r="E60" s="741">
        <v>7</v>
      </c>
      <c r="F60" s="741">
        <v>0</v>
      </c>
      <c r="G60" s="741">
        <v>0</v>
      </c>
      <c r="H60" s="741">
        <v>127</v>
      </c>
      <c r="I60" s="741">
        <v>0</v>
      </c>
    </row>
    <row r="61" spans="1:9" ht="9.75" customHeight="1">
      <c r="A61" s="920"/>
      <c r="B61" s="919" t="s">
        <v>789</v>
      </c>
      <c r="C61" s="741">
        <v>1105</v>
      </c>
      <c r="D61" s="741">
        <v>1091</v>
      </c>
      <c r="E61" s="741">
        <v>0</v>
      </c>
      <c r="F61" s="741">
        <v>0</v>
      </c>
      <c r="G61" s="741">
        <v>0</v>
      </c>
      <c r="H61" s="741">
        <v>11</v>
      </c>
      <c r="I61" s="741">
        <v>3</v>
      </c>
    </row>
    <row r="62" spans="1:9" ht="9.75" customHeight="1">
      <c r="A62" s="258"/>
      <c r="B62" s="919" t="s">
        <v>790</v>
      </c>
      <c r="C62" s="741">
        <v>433</v>
      </c>
      <c r="D62" s="741">
        <v>424</v>
      </c>
      <c r="E62" s="741">
        <v>4</v>
      </c>
      <c r="F62" s="741">
        <v>0</v>
      </c>
      <c r="G62" s="741">
        <v>0</v>
      </c>
      <c r="H62" s="741">
        <v>5</v>
      </c>
      <c r="I62" s="741">
        <v>0</v>
      </c>
    </row>
    <row r="63" spans="1:9" ht="9.75" customHeight="1">
      <c r="A63" s="258"/>
      <c r="B63" s="922"/>
      <c r="C63" s="741"/>
      <c r="D63" s="741"/>
      <c r="E63" s="741"/>
      <c r="F63" s="741"/>
      <c r="G63" s="741"/>
      <c r="H63" s="741"/>
      <c r="I63" s="741"/>
    </row>
    <row r="64" spans="1:9" ht="9.75" customHeight="1">
      <c r="A64" s="158" t="s">
        <v>505</v>
      </c>
      <c r="B64" s="924"/>
      <c r="C64" s="741">
        <v>105608</v>
      </c>
      <c r="D64" s="741">
        <v>105426</v>
      </c>
      <c r="E64" s="741">
        <v>2</v>
      </c>
      <c r="F64" s="741">
        <v>3</v>
      </c>
      <c r="G64" s="741">
        <v>0</v>
      </c>
      <c r="H64" s="741">
        <v>177</v>
      </c>
      <c r="I64" s="741">
        <v>0</v>
      </c>
    </row>
    <row r="65" spans="1:9" ht="9.75" customHeight="1">
      <c r="A65" s="258"/>
      <c r="B65" s="921"/>
      <c r="C65" s="741"/>
      <c r="D65" s="741"/>
      <c r="E65" s="741"/>
      <c r="F65" s="741"/>
      <c r="G65" s="741"/>
      <c r="H65" s="741"/>
      <c r="I65" s="741"/>
    </row>
    <row r="66" spans="1:9" ht="9.75" customHeight="1">
      <c r="A66" s="258"/>
      <c r="B66" s="919" t="s">
        <v>791</v>
      </c>
      <c r="C66" s="741">
        <v>578</v>
      </c>
      <c r="D66" s="741">
        <v>578</v>
      </c>
      <c r="E66" s="741">
        <v>0</v>
      </c>
      <c r="F66" s="741">
        <v>0</v>
      </c>
      <c r="G66" s="741">
        <v>0</v>
      </c>
      <c r="H66" s="741">
        <v>0</v>
      </c>
      <c r="I66" s="741">
        <v>0</v>
      </c>
    </row>
    <row r="67" spans="1:9" ht="9.75" customHeight="1">
      <c r="A67" s="920"/>
      <c r="B67" s="919" t="s">
        <v>792</v>
      </c>
      <c r="C67" s="741">
        <v>280</v>
      </c>
      <c r="D67" s="741">
        <v>104</v>
      </c>
      <c r="E67" s="741">
        <v>2</v>
      </c>
      <c r="F67" s="741">
        <v>3</v>
      </c>
      <c r="G67" s="741">
        <v>0</v>
      </c>
      <c r="H67" s="741">
        <v>171</v>
      </c>
      <c r="I67" s="741">
        <v>0</v>
      </c>
    </row>
    <row r="68" spans="1:9" ht="9.75" customHeight="1">
      <c r="A68" s="258"/>
      <c r="B68" s="919" t="s">
        <v>2353</v>
      </c>
      <c r="C68" s="741"/>
      <c r="D68" s="741"/>
      <c r="E68" s="741"/>
      <c r="F68" s="741"/>
      <c r="G68" s="741"/>
      <c r="H68" s="741"/>
      <c r="I68" s="741"/>
    </row>
    <row r="69" spans="1:9" ht="9.75" customHeight="1">
      <c r="A69" s="258"/>
      <c r="B69" s="919" t="s">
        <v>2257</v>
      </c>
      <c r="C69" s="741">
        <v>2628</v>
      </c>
      <c r="D69" s="741">
        <v>2628</v>
      </c>
      <c r="E69" s="741">
        <v>0</v>
      </c>
      <c r="F69" s="741">
        <v>0</v>
      </c>
      <c r="G69" s="741">
        <v>0</v>
      </c>
      <c r="H69" s="741">
        <v>0</v>
      </c>
      <c r="I69" s="741">
        <v>0</v>
      </c>
    </row>
    <row r="70" spans="1:9" ht="9.75" customHeight="1">
      <c r="A70" s="920"/>
      <c r="B70" s="919" t="s">
        <v>2354</v>
      </c>
      <c r="C70" s="741"/>
      <c r="D70" s="741"/>
      <c r="E70" s="741"/>
      <c r="F70" s="741"/>
      <c r="G70" s="741"/>
      <c r="H70" s="741"/>
      <c r="I70" s="741"/>
    </row>
    <row r="71" spans="1:9" ht="9.75" customHeight="1">
      <c r="A71" s="258"/>
      <c r="B71" s="919" t="s">
        <v>2257</v>
      </c>
      <c r="C71" s="741">
        <v>11174</v>
      </c>
      <c r="D71" s="741">
        <v>11169</v>
      </c>
      <c r="E71" s="741">
        <v>0</v>
      </c>
      <c r="F71" s="741">
        <v>0</v>
      </c>
      <c r="G71" s="741">
        <v>0</v>
      </c>
      <c r="H71" s="741">
        <v>5</v>
      </c>
      <c r="I71" s="741">
        <v>0</v>
      </c>
    </row>
    <row r="72" spans="1:9" ht="9.75" customHeight="1">
      <c r="A72" s="258"/>
      <c r="B72" s="919" t="s">
        <v>2355</v>
      </c>
      <c r="C72" s="741"/>
      <c r="D72" s="741"/>
      <c r="E72" s="741"/>
      <c r="F72" s="741"/>
      <c r="G72" s="741"/>
      <c r="H72" s="741"/>
      <c r="I72" s="741"/>
    </row>
    <row r="73" spans="1:9" ht="9.75" customHeight="1">
      <c r="A73" s="920"/>
      <c r="B73" s="919" t="s">
        <v>2258</v>
      </c>
      <c r="C73" s="741">
        <v>87826</v>
      </c>
      <c r="D73" s="741">
        <v>87825</v>
      </c>
      <c r="E73" s="741">
        <v>0</v>
      </c>
      <c r="F73" s="741">
        <v>0</v>
      </c>
      <c r="G73" s="741">
        <v>0</v>
      </c>
      <c r="H73" s="741">
        <v>1</v>
      </c>
      <c r="I73" s="741">
        <v>0</v>
      </c>
    </row>
    <row r="74" spans="1:9" ht="9.75" customHeight="1">
      <c r="A74" s="258"/>
      <c r="B74" s="919" t="s">
        <v>798</v>
      </c>
      <c r="C74" s="741">
        <v>3122</v>
      </c>
      <c r="D74" s="741">
        <v>3122</v>
      </c>
      <c r="E74" s="741">
        <v>0</v>
      </c>
      <c r="F74" s="741">
        <v>0</v>
      </c>
      <c r="G74" s="741">
        <v>0</v>
      </c>
      <c r="H74" s="741">
        <v>0</v>
      </c>
      <c r="I74" s="741">
        <v>0</v>
      </c>
    </row>
    <row r="75" spans="1:9" ht="9.75" customHeight="1">
      <c r="A75" s="917"/>
      <c r="B75" s="925"/>
    </row>
    <row r="77" spans="1:9" s="118" customFormat="1" ht="10.5" customHeight="1">
      <c r="B77" s="305"/>
      <c r="C77" s="305"/>
      <c r="D77" s="305"/>
      <c r="E77" s="305"/>
      <c r="F77" s="305"/>
      <c r="G77" s="305"/>
      <c r="H77" s="305"/>
      <c r="I77" s="305"/>
    </row>
    <row r="78" spans="1:9" s="118" customFormat="1" ht="9" customHeight="1">
      <c r="A78" s="158"/>
      <c r="B78" s="305"/>
      <c r="C78" s="305"/>
      <c r="D78" s="305"/>
      <c r="E78" s="305"/>
      <c r="F78" s="305"/>
      <c r="G78" s="305"/>
      <c r="H78" s="305"/>
      <c r="I78" s="305"/>
    </row>
    <row r="79" spans="1:9" s="118" customFormat="1" ht="9" customHeight="1">
      <c r="A79" s="158"/>
      <c r="B79" s="305"/>
      <c r="C79" s="305"/>
      <c r="D79" s="305"/>
      <c r="E79" s="305"/>
      <c r="F79" s="305"/>
      <c r="G79" s="305"/>
      <c r="H79" s="305"/>
      <c r="I79" s="305"/>
    </row>
    <row r="80" spans="1:9" s="21" customFormat="1" ht="9" customHeight="1">
      <c r="A80" s="243"/>
      <c r="B80" s="456"/>
      <c r="C80" s="201"/>
      <c r="D80" s="201"/>
      <c r="E80" s="201"/>
      <c r="F80" s="201"/>
      <c r="G80" s="201"/>
      <c r="H80" s="201"/>
      <c r="I80" s="201"/>
    </row>
    <row r="81" spans="1:9" ht="10.5" customHeight="1">
      <c r="A81" s="457" t="s">
        <v>46</v>
      </c>
      <c r="B81" s="457"/>
      <c r="C81" s="458"/>
      <c r="D81" s="458"/>
      <c r="E81" s="458"/>
      <c r="F81" s="458"/>
      <c r="G81" s="458"/>
      <c r="H81" s="458"/>
      <c r="I81" s="458"/>
    </row>
    <row r="82" spans="1:9" ht="10.5" customHeight="1">
      <c r="B82" s="911"/>
      <c r="C82" s="912" t="s">
        <v>155</v>
      </c>
      <c r="D82" s="913"/>
      <c r="E82" s="913"/>
      <c r="F82" s="913"/>
      <c r="G82" s="913"/>
      <c r="H82" s="913"/>
      <c r="I82" s="914"/>
    </row>
    <row r="83" spans="1:9" ht="9.75" customHeight="1">
      <c r="A83" s="914"/>
      <c r="B83" s="911"/>
    </row>
    <row r="84" spans="1:9" ht="9.75" customHeight="1">
      <c r="A84" s="158" t="s">
        <v>581</v>
      </c>
      <c r="B84" s="924"/>
      <c r="C84" s="458"/>
      <c r="D84" s="458"/>
      <c r="E84" s="458"/>
      <c r="F84" s="458"/>
      <c r="G84" s="458"/>
      <c r="H84" s="458"/>
      <c r="I84" s="458"/>
    </row>
    <row r="85" spans="1:9" ht="9.75" customHeight="1">
      <c r="A85" s="158" t="s">
        <v>799</v>
      </c>
      <c r="B85" s="924"/>
      <c r="C85" s="741">
        <v>4524</v>
      </c>
      <c r="D85" s="741">
        <v>3824</v>
      </c>
      <c r="E85" s="741">
        <v>2</v>
      </c>
      <c r="F85" s="741">
        <v>0</v>
      </c>
      <c r="G85" s="741">
        <v>0</v>
      </c>
      <c r="H85" s="741">
        <v>698</v>
      </c>
      <c r="I85" s="741">
        <v>0</v>
      </c>
    </row>
    <row r="86" spans="1:9" ht="9.75" customHeight="1">
      <c r="A86" s="926"/>
      <c r="B86" s="916"/>
      <c r="C86" s="741"/>
      <c r="D86" s="741"/>
      <c r="E86" s="741"/>
      <c r="F86" s="741"/>
      <c r="G86" s="741"/>
      <c r="H86" s="741"/>
      <c r="I86" s="741"/>
    </row>
    <row r="87" spans="1:9" ht="9.75" customHeight="1">
      <c r="A87" s="917"/>
      <c r="B87" s="919" t="s">
        <v>800</v>
      </c>
      <c r="C87" s="741">
        <v>48</v>
      </c>
      <c r="D87" s="741">
        <v>48</v>
      </c>
      <c r="E87" s="741">
        <v>0</v>
      </c>
      <c r="F87" s="741">
        <v>0</v>
      </c>
      <c r="G87" s="741">
        <v>0</v>
      </c>
      <c r="H87" s="741">
        <v>0</v>
      </c>
      <c r="I87" s="741">
        <v>0</v>
      </c>
    </row>
    <row r="88" spans="1:9" ht="9.75" customHeight="1">
      <c r="A88" s="917"/>
      <c r="B88" s="919" t="s">
        <v>801</v>
      </c>
      <c r="C88" s="741">
        <v>195</v>
      </c>
      <c r="D88" s="741">
        <v>195</v>
      </c>
      <c r="E88" s="741">
        <v>0</v>
      </c>
      <c r="F88" s="741">
        <v>0</v>
      </c>
      <c r="G88" s="741">
        <v>0</v>
      </c>
      <c r="H88" s="741">
        <v>0</v>
      </c>
      <c r="I88" s="741">
        <v>0</v>
      </c>
    </row>
    <row r="89" spans="1:9" ht="9.75" customHeight="1">
      <c r="A89" s="917"/>
      <c r="B89" s="919" t="s">
        <v>802</v>
      </c>
      <c r="C89" s="741">
        <v>546</v>
      </c>
      <c r="D89" s="741">
        <v>544</v>
      </c>
      <c r="E89" s="741">
        <v>0</v>
      </c>
      <c r="F89" s="741">
        <v>0</v>
      </c>
      <c r="G89" s="741">
        <v>0</v>
      </c>
      <c r="H89" s="741">
        <v>2</v>
      </c>
      <c r="I89" s="741">
        <v>0</v>
      </c>
    </row>
    <row r="90" spans="1:9" ht="9.75" customHeight="1">
      <c r="A90" s="917"/>
      <c r="B90" s="919" t="s">
        <v>803</v>
      </c>
      <c r="C90" s="741">
        <v>658</v>
      </c>
      <c r="D90" s="741">
        <v>658</v>
      </c>
      <c r="E90" s="741">
        <v>0</v>
      </c>
      <c r="F90" s="741">
        <v>0</v>
      </c>
      <c r="G90" s="741">
        <v>0</v>
      </c>
      <c r="H90" s="741">
        <v>0</v>
      </c>
      <c r="I90" s="741">
        <v>0</v>
      </c>
    </row>
    <row r="91" spans="1:9" ht="9.75" customHeight="1">
      <c r="A91" s="917"/>
      <c r="B91" s="919" t="s">
        <v>581</v>
      </c>
      <c r="C91" s="741"/>
      <c r="D91" s="741"/>
      <c r="E91" s="741"/>
      <c r="F91" s="741"/>
      <c r="G91" s="741"/>
      <c r="H91" s="741"/>
      <c r="I91" s="741"/>
    </row>
    <row r="92" spans="1:9" ht="9.75" customHeight="1">
      <c r="A92" s="917"/>
      <c r="B92" s="919" t="s">
        <v>2252</v>
      </c>
      <c r="C92" s="741">
        <v>265</v>
      </c>
      <c r="D92" s="741">
        <v>195</v>
      </c>
      <c r="E92" s="741">
        <v>0</v>
      </c>
      <c r="F92" s="741">
        <v>0</v>
      </c>
      <c r="G92" s="741">
        <v>0</v>
      </c>
      <c r="H92" s="741">
        <v>70</v>
      </c>
      <c r="I92" s="741">
        <v>0</v>
      </c>
    </row>
    <row r="93" spans="1:9" ht="9.75" customHeight="1">
      <c r="A93" s="917"/>
      <c r="B93" s="919" t="s">
        <v>805</v>
      </c>
      <c r="C93" s="741">
        <v>187</v>
      </c>
      <c r="D93" s="741">
        <v>118</v>
      </c>
      <c r="E93" s="741">
        <v>0</v>
      </c>
      <c r="F93" s="741">
        <v>0</v>
      </c>
      <c r="G93" s="741">
        <v>0</v>
      </c>
      <c r="H93" s="741">
        <v>69</v>
      </c>
      <c r="I93" s="741">
        <v>0</v>
      </c>
    </row>
    <row r="94" spans="1:9" ht="9.75" customHeight="1">
      <c r="A94" s="917"/>
      <c r="B94" s="919" t="s">
        <v>2356</v>
      </c>
      <c r="C94" s="741"/>
      <c r="D94" s="741"/>
      <c r="E94" s="741"/>
      <c r="F94" s="741"/>
      <c r="G94" s="741"/>
      <c r="H94" s="741"/>
      <c r="I94" s="741"/>
    </row>
    <row r="95" spans="1:9" ht="9.75" customHeight="1">
      <c r="A95" s="917"/>
      <c r="B95" s="919" t="s">
        <v>2357</v>
      </c>
      <c r="C95" s="741">
        <v>2040</v>
      </c>
      <c r="D95" s="741">
        <v>1589</v>
      </c>
      <c r="E95" s="741">
        <v>0</v>
      </c>
      <c r="F95" s="741">
        <v>0</v>
      </c>
      <c r="G95" s="741">
        <v>0</v>
      </c>
      <c r="H95" s="741">
        <v>451</v>
      </c>
      <c r="I95" s="741">
        <v>0</v>
      </c>
    </row>
    <row r="96" spans="1:9" ht="9.75" customHeight="1">
      <c r="A96" s="917"/>
      <c r="B96" s="919" t="s">
        <v>808</v>
      </c>
      <c r="C96" s="741">
        <v>380</v>
      </c>
      <c r="D96" s="741">
        <v>331</v>
      </c>
      <c r="E96" s="741">
        <v>0</v>
      </c>
      <c r="F96" s="741">
        <v>0</v>
      </c>
      <c r="G96" s="741">
        <v>0</v>
      </c>
      <c r="H96" s="741">
        <v>49</v>
      </c>
      <c r="I96" s="741">
        <v>0</v>
      </c>
    </row>
    <row r="97" spans="1:9" ht="9.75" customHeight="1">
      <c r="A97" s="917"/>
      <c r="B97" s="919" t="s">
        <v>809</v>
      </c>
      <c r="C97" s="741">
        <v>205</v>
      </c>
      <c r="D97" s="741">
        <v>146</v>
      </c>
      <c r="E97" s="741">
        <v>2</v>
      </c>
      <c r="F97" s="741">
        <v>0</v>
      </c>
      <c r="G97" s="741">
        <v>0</v>
      </c>
      <c r="H97" s="741">
        <v>57</v>
      </c>
      <c r="I97" s="741">
        <v>0</v>
      </c>
    </row>
    <row r="98" spans="1:9" ht="9.75" customHeight="1">
      <c r="A98" s="917"/>
      <c r="B98" s="918"/>
      <c r="C98" s="741"/>
      <c r="D98" s="741"/>
      <c r="E98" s="741"/>
      <c r="F98" s="741"/>
      <c r="G98" s="741"/>
      <c r="H98" s="741"/>
      <c r="I98" s="741"/>
    </row>
    <row r="99" spans="1:9" ht="9.75" customHeight="1">
      <c r="A99" s="158" t="s">
        <v>526</v>
      </c>
      <c r="B99" s="924"/>
      <c r="C99" s="741">
        <v>18092</v>
      </c>
      <c r="D99" s="741">
        <v>12381</v>
      </c>
      <c r="E99" s="741">
        <v>4</v>
      </c>
      <c r="F99" s="741">
        <v>0</v>
      </c>
      <c r="G99" s="741">
        <v>5</v>
      </c>
      <c r="H99" s="741">
        <v>5702</v>
      </c>
      <c r="I99" s="741">
        <v>0</v>
      </c>
    </row>
    <row r="100" spans="1:9" ht="9.75" customHeight="1">
      <c r="A100" s="926"/>
      <c r="B100" s="916"/>
      <c r="C100" s="741"/>
      <c r="D100" s="741"/>
      <c r="E100" s="741"/>
      <c r="F100" s="741"/>
      <c r="G100" s="741"/>
      <c r="H100" s="741"/>
      <c r="I100" s="741"/>
    </row>
    <row r="101" spans="1:9" ht="9.75" customHeight="1">
      <c r="A101" s="917"/>
      <c r="B101" s="919" t="s">
        <v>810</v>
      </c>
      <c r="C101" s="741">
        <v>1016</v>
      </c>
      <c r="D101" s="741">
        <v>367</v>
      </c>
      <c r="E101" s="741">
        <v>4</v>
      </c>
      <c r="F101" s="741">
        <v>0</v>
      </c>
      <c r="G101" s="741">
        <v>0</v>
      </c>
      <c r="H101" s="741">
        <v>645</v>
      </c>
      <c r="I101" s="741">
        <v>0</v>
      </c>
    </row>
    <row r="102" spans="1:9" ht="9.75" customHeight="1">
      <c r="A102" s="917"/>
      <c r="B102" s="919" t="s">
        <v>2351</v>
      </c>
      <c r="C102" s="741"/>
      <c r="D102" s="741"/>
      <c r="E102" s="741"/>
      <c r="F102" s="741"/>
      <c r="G102" s="741"/>
      <c r="H102" s="741"/>
      <c r="I102" s="741"/>
    </row>
    <row r="103" spans="1:9" ht="9.75" customHeight="1">
      <c r="A103" s="917"/>
      <c r="B103" s="919" t="s">
        <v>2358</v>
      </c>
      <c r="C103" s="741">
        <v>160</v>
      </c>
      <c r="D103" s="741">
        <v>28</v>
      </c>
      <c r="E103" s="741">
        <v>0</v>
      </c>
      <c r="F103" s="741">
        <v>0</v>
      </c>
      <c r="G103" s="741">
        <v>0</v>
      </c>
      <c r="H103" s="741">
        <v>132</v>
      </c>
      <c r="I103" s="741">
        <v>0</v>
      </c>
    </row>
    <row r="104" spans="1:9" ht="9.75" customHeight="1">
      <c r="A104" s="917"/>
      <c r="B104" s="919" t="s">
        <v>812</v>
      </c>
      <c r="C104" s="741">
        <v>320</v>
      </c>
      <c r="D104" s="741">
        <v>318</v>
      </c>
      <c r="E104" s="741">
        <v>0</v>
      </c>
      <c r="F104" s="741">
        <v>0</v>
      </c>
      <c r="G104" s="741">
        <v>0</v>
      </c>
      <c r="H104" s="741">
        <v>2</v>
      </c>
      <c r="I104" s="741">
        <v>0</v>
      </c>
    </row>
    <row r="105" spans="1:9" ht="9.75" customHeight="1">
      <c r="A105" s="917"/>
      <c r="B105" s="919" t="s">
        <v>813</v>
      </c>
      <c r="C105" s="741">
        <v>6423</v>
      </c>
      <c r="D105" s="741">
        <v>4424</v>
      </c>
      <c r="E105" s="741">
        <v>0</v>
      </c>
      <c r="F105" s="741">
        <v>0</v>
      </c>
      <c r="G105" s="741">
        <v>0</v>
      </c>
      <c r="H105" s="741">
        <v>1999</v>
      </c>
      <c r="I105" s="741">
        <v>0</v>
      </c>
    </row>
    <row r="106" spans="1:9" ht="9.75" customHeight="1">
      <c r="A106" s="917"/>
      <c r="B106" s="919" t="s">
        <v>814</v>
      </c>
      <c r="C106" s="741">
        <v>3162</v>
      </c>
      <c r="D106" s="741">
        <v>2134</v>
      </c>
      <c r="E106" s="741">
        <v>0</v>
      </c>
      <c r="F106" s="741">
        <v>0</v>
      </c>
      <c r="G106" s="741">
        <v>0</v>
      </c>
      <c r="H106" s="741">
        <v>1028</v>
      </c>
      <c r="I106" s="741">
        <v>0</v>
      </c>
    </row>
    <row r="107" spans="1:9" ht="9.75" customHeight="1">
      <c r="A107" s="917"/>
      <c r="B107" s="919" t="s">
        <v>815</v>
      </c>
      <c r="C107" s="741">
        <v>817</v>
      </c>
      <c r="D107" s="741">
        <v>634</v>
      </c>
      <c r="E107" s="741">
        <v>0</v>
      </c>
      <c r="F107" s="741">
        <v>0</v>
      </c>
      <c r="G107" s="741">
        <v>0</v>
      </c>
      <c r="H107" s="741">
        <v>183</v>
      </c>
      <c r="I107" s="741">
        <v>0</v>
      </c>
    </row>
    <row r="108" spans="1:9" ht="9.75" customHeight="1">
      <c r="A108" s="917"/>
      <c r="B108" s="919" t="s">
        <v>816</v>
      </c>
      <c r="C108" s="741">
        <v>725</v>
      </c>
      <c r="D108" s="741">
        <v>409</v>
      </c>
      <c r="E108" s="741">
        <v>0</v>
      </c>
      <c r="F108" s="741">
        <v>0</v>
      </c>
      <c r="G108" s="741">
        <v>2</v>
      </c>
      <c r="H108" s="741">
        <v>314</v>
      </c>
      <c r="I108" s="741">
        <v>0</v>
      </c>
    </row>
    <row r="109" spans="1:9" ht="9.75" customHeight="1">
      <c r="A109" s="917"/>
      <c r="B109" s="919" t="s">
        <v>817</v>
      </c>
      <c r="C109" s="741">
        <v>141</v>
      </c>
      <c r="D109" s="741">
        <v>120</v>
      </c>
      <c r="E109" s="741">
        <v>0</v>
      </c>
      <c r="F109" s="741">
        <v>0</v>
      </c>
      <c r="G109" s="741">
        <v>0</v>
      </c>
      <c r="H109" s="741">
        <v>21</v>
      </c>
      <c r="I109" s="741">
        <v>0</v>
      </c>
    </row>
    <row r="110" spans="1:9" ht="9.75" customHeight="1">
      <c r="A110" s="917"/>
      <c r="B110" s="919" t="s">
        <v>818</v>
      </c>
      <c r="C110" s="741">
        <v>2037</v>
      </c>
      <c r="D110" s="741">
        <v>1560</v>
      </c>
      <c r="E110" s="741">
        <v>0</v>
      </c>
      <c r="F110" s="741">
        <v>0</v>
      </c>
      <c r="G110" s="741">
        <v>1</v>
      </c>
      <c r="H110" s="741">
        <v>476</v>
      </c>
      <c r="I110" s="741">
        <v>0</v>
      </c>
    </row>
    <row r="111" spans="1:9" ht="9.75" customHeight="1">
      <c r="A111" s="917"/>
      <c r="B111" s="919" t="s">
        <v>819</v>
      </c>
      <c r="C111" s="741">
        <v>167</v>
      </c>
      <c r="D111" s="741">
        <v>114</v>
      </c>
      <c r="E111" s="741">
        <v>0</v>
      </c>
      <c r="F111" s="741">
        <v>0</v>
      </c>
      <c r="G111" s="741">
        <v>0</v>
      </c>
      <c r="H111" s="741">
        <v>53</v>
      </c>
      <c r="I111" s="741">
        <v>0</v>
      </c>
    </row>
    <row r="112" spans="1:9" ht="9.75" customHeight="1">
      <c r="A112" s="258"/>
      <c r="B112" s="919" t="s">
        <v>820</v>
      </c>
      <c r="C112" s="741">
        <v>2434</v>
      </c>
      <c r="D112" s="741">
        <v>1635</v>
      </c>
      <c r="E112" s="741">
        <v>0</v>
      </c>
      <c r="F112" s="741">
        <v>0</v>
      </c>
      <c r="G112" s="741">
        <v>2</v>
      </c>
      <c r="H112" s="741">
        <v>797</v>
      </c>
      <c r="I112" s="741">
        <v>0</v>
      </c>
    </row>
    <row r="113" spans="1:9" ht="9.75" customHeight="1">
      <c r="A113" s="926"/>
      <c r="B113" s="919" t="s">
        <v>821</v>
      </c>
      <c r="C113" s="741">
        <v>690</v>
      </c>
      <c r="D113" s="741">
        <v>638</v>
      </c>
      <c r="E113" s="741">
        <v>0</v>
      </c>
      <c r="F113" s="741">
        <v>0</v>
      </c>
      <c r="G113" s="741">
        <v>0</v>
      </c>
      <c r="H113" s="741">
        <v>52</v>
      </c>
      <c r="I113" s="741">
        <v>0</v>
      </c>
    </row>
    <row r="114" spans="1:9" ht="9.75" customHeight="1">
      <c r="A114" s="917"/>
      <c r="B114" s="918"/>
      <c r="C114" s="741"/>
      <c r="D114" s="741"/>
      <c r="E114" s="741"/>
      <c r="F114" s="741"/>
      <c r="G114" s="741"/>
      <c r="H114" s="741"/>
      <c r="I114" s="741"/>
    </row>
    <row r="115" spans="1:9" ht="9.75" customHeight="1">
      <c r="A115" s="158" t="s">
        <v>539</v>
      </c>
      <c r="B115" s="924"/>
      <c r="C115" s="741">
        <v>1282</v>
      </c>
      <c r="D115" s="741">
        <v>499</v>
      </c>
      <c r="E115" s="741">
        <v>3</v>
      </c>
      <c r="F115" s="741">
        <v>0</v>
      </c>
      <c r="G115" s="741">
        <v>360</v>
      </c>
      <c r="H115" s="741">
        <v>420</v>
      </c>
      <c r="I115" s="741">
        <v>0</v>
      </c>
    </row>
    <row r="116" spans="1:9" ht="9.75" customHeight="1">
      <c r="A116" s="926"/>
      <c r="B116" s="916"/>
      <c r="C116" s="741"/>
      <c r="D116" s="741"/>
      <c r="E116" s="741"/>
      <c r="F116" s="741"/>
      <c r="G116" s="741"/>
      <c r="H116" s="741"/>
      <c r="I116" s="741"/>
    </row>
    <row r="117" spans="1:9" ht="9.75" customHeight="1">
      <c r="A117" s="917"/>
      <c r="B117" s="919" t="s">
        <v>822</v>
      </c>
      <c r="C117" s="741">
        <v>286</v>
      </c>
      <c r="D117" s="741">
        <v>245</v>
      </c>
      <c r="E117" s="741">
        <v>1</v>
      </c>
      <c r="F117" s="741">
        <v>0</v>
      </c>
      <c r="G117" s="741">
        <v>14</v>
      </c>
      <c r="H117" s="741">
        <v>26</v>
      </c>
      <c r="I117" s="741">
        <v>0</v>
      </c>
    </row>
    <row r="118" spans="1:9" ht="9.75" customHeight="1">
      <c r="A118" s="917"/>
      <c r="B118" s="919" t="s">
        <v>823</v>
      </c>
      <c r="C118" s="741">
        <v>120</v>
      </c>
      <c r="D118" s="741">
        <v>56</v>
      </c>
      <c r="E118" s="741">
        <v>0</v>
      </c>
      <c r="F118" s="741">
        <v>0</v>
      </c>
      <c r="G118" s="741">
        <v>59</v>
      </c>
      <c r="H118" s="741">
        <v>5</v>
      </c>
      <c r="I118" s="741">
        <v>0</v>
      </c>
    </row>
    <row r="119" spans="1:9" ht="9.75" customHeight="1">
      <c r="A119" s="917"/>
      <c r="B119" s="919" t="s">
        <v>824</v>
      </c>
      <c r="C119" s="741">
        <v>444</v>
      </c>
      <c r="D119" s="741">
        <v>29</v>
      </c>
      <c r="E119" s="741">
        <v>2</v>
      </c>
      <c r="F119" s="741">
        <v>0</v>
      </c>
      <c r="G119" s="741">
        <v>56</v>
      </c>
      <c r="H119" s="741">
        <v>357</v>
      </c>
      <c r="I119" s="741">
        <v>0</v>
      </c>
    </row>
    <row r="120" spans="1:9" ht="9.75" customHeight="1">
      <c r="A120" s="917"/>
      <c r="B120" s="919" t="s">
        <v>2359</v>
      </c>
      <c r="C120" s="741"/>
      <c r="D120" s="741"/>
      <c r="E120" s="741"/>
      <c r="F120" s="741"/>
      <c r="G120" s="741"/>
      <c r="H120" s="741"/>
      <c r="I120" s="741"/>
    </row>
    <row r="121" spans="1:9" ht="9.75" customHeight="1">
      <c r="A121" s="917"/>
      <c r="B121" s="919" t="s">
        <v>2360</v>
      </c>
      <c r="C121" s="741">
        <v>156</v>
      </c>
      <c r="D121" s="741">
        <v>35</v>
      </c>
      <c r="E121" s="741">
        <v>0</v>
      </c>
      <c r="F121" s="741">
        <v>0</v>
      </c>
      <c r="G121" s="741">
        <v>101</v>
      </c>
      <c r="H121" s="741">
        <v>20</v>
      </c>
      <c r="I121" s="741">
        <v>0</v>
      </c>
    </row>
    <row r="122" spans="1:9" ht="9.75" customHeight="1">
      <c r="A122" s="917"/>
      <c r="B122" s="919" t="s">
        <v>827</v>
      </c>
      <c r="C122" s="741">
        <v>276</v>
      </c>
      <c r="D122" s="741">
        <v>134</v>
      </c>
      <c r="E122" s="741">
        <v>0</v>
      </c>
      <c r="F122" s="741">
        <v>0</v>
      </c>
      <c r="G122" s="741">
        <v>130</v>
      </c>
      <c r="H122" s="741">
        <v>12</v>
      </c>
      <c r="I122" s="741">
        <v>0</v>
      </c>
    </row>
    <row r="123" spans="1:9" ht="9.75" customHeight="1">
      <c r="A123" s="917"/>
      <c r="B123" s="918"/>
      <c r="C123" s="741"/>
      <c r="D123" s="741"/>
      <c r="E123" s="741"/>
      <c r="F123" s="741"/>
      <c r="G123" s="741"/>
      <c r="H123" s="741"/>
      <c r="I123" s="741"/>
    </row>
    <row r="124" spans="1:9" ht="9.75" customHeight="1">
      <c r="A124" s="158" t="s">
        <v>828</v>
      </c>
      <c r="B124" s="924"/>
      <c r="C124" s="741"/>
      <c r="D124" s="741"/>
      <c r="E124" s="741"/>
      <c r="F124" s="741"/>
      <c r="G124" s="741"/>
      <c r="H124" s="741"/>
      <c r="I124" s="741"/>
    </row>
    <row r="125" spans="1:9" ht="9.75" customHeight="1">
      <c r="A125" s="158" t="s">
        <v>829</v>
      </c>
      <c r="B125" s="924"/>
      <c r="C125" s="741">
        <v>90174</v>
      </c>
      <c r="D125" s="741">
        <v>62200</v>
      </c>
      <c r="E125" s="741">
        <v>650</v>
      </c>
      <c r="F125" s="741">
        <v>217</v>
      </c>
      <c r="G125" s="741">
        <v>2456</v>
      </c>
      <c r="H125" s="741">
        <v>23041</v>
      </c>
      <c r="I125" s="741">
        <v>1610</v>
      </c>
    </row>
    <row r="126" spans="1:9" ht="9.75" customHeight="1">
      <c r="A126" s="926"/>
      <c r="B126" s="916"/>
      <c r="C126" s="741"/>
      <c r="D126" s="741"/>
      <c r="E126" s="741"/>
      <c r="F126" s="741"/>
      <c r="G126" s="741"/>
      <c r="H126" s="741"/>
      <c r="I126" s="741"/>
    </row>
    <row r="127" spans="1:9" ht="9.75" customHeight="1">
      <c r="A127" s="917"/>
      <c r="B127" s="919" t="s">
        <v>830</v>
      </c>
      <c r="C127" s="741">
        <v>2524</v>
      </c>
      <c r="D127" s="741">
        <v>1172</v>
      </c>
      <c r="E127" s="741">
        <v>5</v>
      </c>
      <c r="F127" s="741">
        <v>5</v>
      </c>
      <c r="G127" s="741">
        <v>104</v>
      </c>
      <c r="H127" s="741">
        <v>1238</v>
      </c>
      <c r="I127" s="741">
        <v>0</v>
      </c>
    </row>
    <row r="128" spans="1:9" ht="9.75" customHeight="1">
      <c r="A128" s="917"/>
      <c r="B128" s="919" t="s">
        <v>831</v>
      </c>
      <c r="C128" s="741">
        <v>52600</v>
      </c>
      <c r="D128" s="741">
        <v>33896</v>
      </c>
      <c r="E128" s="741">
        <v>369</v>
      </c>
      <c r="F128" s="741">
        <v>90</v>
      </c>
      <c r="G128" s="741">
        <v>1809</v>
      </c>
      <c r="H128" s="741">
        <v>15104</v>
      </c>
      <c r="I128" s="741">
        <v>1332</v>
      </c>
    </row>
    <row r="129" spans="1:9" ht="9.75" customHeight="1">
      <c r="A129" s="917"/>
      <c r="B129" s="919" t="s">
        <v>832</v>
      </c>
      <c r="C129" s="741">
        <v>14</v>
      </c>
      <c r="D129" s="741">
        <v>6</v>
      </c>
      <c r="E129" s="741">
        <v>0</v>
      </c>
      <c r="F129" s="741">
        <v>0</v>
      </c>
      <c r="G129" s="741">
        <v>2</v>
      </c>
      <c r="H129" s="741">
        <v>5</v>
      </c>
      <c r="I129" s="741">
        <v>1</v>
      </c>
    </row>
    <row r="130" spans="1:9" ht="9.75" customHeight="1">
      <c r="A130" s="917"/>
      <c r="B130" s="919" t="s">
        <v>833</v>
      </c>
      <c r="C130" s="741">
        <v>10629</v>
      </c>
      <c r="D130" s="741">
        <v>8661</v>
      </c>
      <c r="E130" s="741">
        <v>109</v>
      </c>
      <c r="F130" s="741">
        <v>44</v>
      </c>
      <c r="G130" s="741">
        <v>221</v>
      </c>
      <c r="H130" s="741">
        <v>1549</v>
      </c>
      <c r="I130" s="741">
        <v>45</v>
      </c>
    </row>
    <row r="131" spans="1:9" ht="9.75" customHeight="1">
      <c r="A131" s="917"/>
      <c r="B131" s="919" t="s">
        <v>834</v>
      </c>
      <c r="C131" s="741">
        <v>5966</v>
      </c>
      <c r="D131" s="741">
        <v>4153</v>
      </c>
      <c r="E131" s="741">
        <v>56</v>
      </c>
      <c r="F131" s="741">
        <v>4</v>
      </c>
      <c r="G131" s="741">
        <v>21</v>
      </c>
      <c r="H131" s="741">
        <v>1707</v>
      </c>
      <c r="I131" s="741">
        <v>25</v>
      </c>
    </row>
    <row r="132" spans="1:9" ht="9.75" customHeight="1">
      <c r="A132" s="917"/>
      <c r="B132" s="919" t="s">
        <v>835</v>
      </c>
      <c r="C132" s="741">
        <v>6678</v>
      </c>
      <c r="D132" s="741">
        <v>4778</v>
      </c>
      <c r="E132" s="741">
        <v>49</v>
      </c>
      <c r="F132" s="741">
        <v>2</v>
      </c>
      <c r="G132" s="741">
        <v>91</v>
      </c>
      <c r="H132" s="741">
        <v>1738</v>
      </c>
      <c r="I132" s="741">
        <v>20</v>
      </c>
    </row>
    <row r="133" spans="1:9" ht="9.75" customHeight="1">
      <c r="A133" s="917"/>
      <c r="B133" s="919" t="s">
        <v>836</v>
      </c>
      <c r="C133" s="741">
        <v>10157</v>
      </c>
      <c r="D133" s="741">
        <v>8269</v>
      </c>
      <c r="E133" s="741">
        <v>57</v>
      </c>
      <c r="F133" s="741">
        <v>68</v>
      </c>
      <c r="G133" s="741">
        <v>196</v>
      </c>
      <c r="H133" s="741">
        <v>1415</v>
      </c>
      <c r="I133" s="741">
        <v>152</v>
      </c>
    </row>
    <row r="134" spans="1:9" ht="9.75" customHeight="1">
      <c r="A134" s="917"/>
      <c r="B134" s="919" t="s">
        <v>837</v>
      </c>
      <c r="C134" s="741">
        <v>247</v>
      </c>
      <c r="D134" s="741">
        <v>175</v>
      </c>
      <c r="E134" s="741">
        <v>2</v>
      </c>
      <c r="F134" s="741">
        <v>3</v>
      </c>
      <c r="G134" s="741">
        <v>11</v>
      </c>
      <c r="H134" s="741">
        <v>22</v>
      </c>
      <c r="I134" s="741">
        <v>34</v>
      </c>
    </row>
    <row r="135" spans="1:9" ht="9.75" customHeight="1">
      <c r="A135" s="917"/>
      <c r="B135" s="919" t="s">
        <v>838</v>
      </c>
      <c r="C135" s="741">
        <v>1020</v>
      </c>
      <c r="D135" s="741">
        <v>876</v>
      </c>
      <c r="E135" s="741">
        <v>2</v>
      </c>
      <c r="F135" s="741">
        <v>0</v>
      </c>
      <c r="G135" s="741">
        <v>1</v>
      </c>
      <c r="H135" s="741">
        <v>141</v>
      </c>
      <c r="I135" s="741">
        <v>0</v>
      </c>
    </row>
    <row r="136" spans="1:9" ht="9.75" customHeight="1">
      <c r="A136" s="917"/>
      <c r="B136" s="919" t="s">
        <v>2361</v>
      </c>
      <c r="C136" s="741"/>
      <c r="D136" s="741"/>
      <c r="E136" s="741"/>
      <c r="F136" s="741"/>
      <c r="G136" s="741"/>
      <c r="H136" s="741"/>
      <c r="I136" s="741"/>
    </row>
    <row r="137" spans="1:9" ht="9.75" customHeight="1">
      <c r="A137" s="917"/>
      <c r="B137" s="919" t="s">
        <v>2265</v>
      </c>
      <c r="C137" s="741">
        <v>339</v>
      </c>
      <c r="D137" s="741">
        <v>214</v>
      </c>
      <c r="E137" s="741">
        <v>1</v>
      </c>
      <c r="F137" s="741">
        <v>1</v>
      </c>
      <c r="G137" s="741">
        <v>0</v>
      </c>
      <c r="H137" s="741">
        <v>122</v>
      </c>
      <c r="I137" s="741">
        <v>1</v>
      </c>
    </row>
    <row r="138" spans="1:9" ht="9.75" customHeight="1">
      <c r="A138" s="917"/>
      <c r="B138" s="918"/>
      <c r="C138" s="741"/>
      <c r="D138" s="741"/>
      <c r="E138" s="741"/>
      <c r="F138" s="741"/>
      <c r="G138" s="741"/>
      <c r="H138" s="741"/>
      <c r="I138" s="741"/>
    </row>
    <row r="139" spans="1:9" ht="9.75" customHeight="1">
      <c r="A139" s="158" t="s">
        <v>841</v>
      </c>
      <c r="B139" s="924"/>
      <c r="C139" s="741"/>
      <c r="D139" s="741"/>
      <c r="E139" s="741"/>
      <c r="F139" s="741"/>
      <c r="G139" s="741"/>
      <c r="H139" s="741"/>
      <c r="I139" s="741"/>
    </row>
    <row r="140" spans="1:9" ht="9.75" customHeight="1">
      <c r="A140" s="158" t="s">
        <v>842</v>
      </c>
      <c r="B140" s="924"/>
      <c r="C140" s="741">
        <v>54862</v>
      </c>
      <c r="D140" s="741">
        <v>54842</v>
      </c>
      <c r="E140" s="741">
        <v>0</v>
      </c>
      <c r="F140" s="741">
        <v>0</v>
      </c>
      <c r="G140" s="741">
        <v>1</v>
      </c>
      <c r="H140" s="741">
        <v>19</v>
      </c>
      <c r="I140" s="741">
        <v>0</v>
      </c>
    </row>
    <row r="141" spans="1:9" ht="9.75" customHeight="1">
      <c r="A141" s="926"/>
      <c r="B141" s="916"/>
      <c r="C141" s="741"/>
      <c r="D141" s="741"/>
      <c r="E141" s="741"/>
      <c r="F141" s="741"/>
      <c r="G141" s="741"/>
      <c r="H141" s="741"/>
      <c r="I141" s="741"/>
    </row>
    <row r="142" spans="1:9" ht="9.75" customHeight="1">
      <c r="A142" s="917"/>
      <c r="B142" s="919" t="s">
        <v>843</v>
      </c>
      <c r="C142" s="741">
        <v>44130</v>
      </c>
      <c r="D142" s="741">
        <v>44110</v>
      </c>
      <c r="E142" s="741">
        <v>0</v>
      </c>
      <c r="F142" s="741">
        <v>0</v>
      </c>
      <c r="G142" s="741">
        <v>1</v>
      </c>
      <c r="H142" s="741">
        <v>19</v>
      </c>
      <c r="I142" s="741">
        <v>0</v>
      </c>
    </row>
    <row r="143" spans="1:9" ht="9.75" customHeight="1">
      <c r="A143" s="917"/>
      <c r="B143" s="919" t="s">
        <v>844</v>
      </c>
      <c r="C143" s="741">
        <v>1105</v>
      </c>
      <c r="D143" s="741">
        <v>1105</v>
      </c>
      <c r="E143" s="741">
        <v>0</v>
      </c>
      <c r="F143" s="741">
        <v>0</v>
      </c>
      <c r="G143" s="741">
        <v>0</v>
      </c>
      <c r="H143" s="741">
        <v>0</v>
      </c>
      <c r="I143" s="741">
        <v>0</v>
      </c>
    </row>
    <row r="144" spans="1:9" ht="9.75" customHeight="1">
      <c r="A144" s="917"/>
      <c r="B144" s="919" t="s">
        <v>845</v>
      </c>
      <c r="C144" s="741">
        <v>9541</v>
      </c>
      <c r="D144" s="741">
        <v>9541</v>
      </c>
      <c r="E144" s="741">
        <v>0</v>
      </c>
      <c r="F144" s="741">
        <v>0</v>
      </c>
      <c r="G144" s="741">
        <v>0</v>
      </c>
      <c r="H144" s="741">
        <v>0</v>
      </c>
      <c r="I144" s="741">
        <v>0</v>
      </c>
    </row>
    <row r="145" spans="1:9" ht="9.75" customHeight="1">
      <c r="A145" s="917"/>
      <c r="B145" s="919" t="s">
        <v>2362</v>
      </c>
      <c r="C145" s="741"/>
      <c r="D145" s="741"/>
      <c r="E145" s="741"/>
      <c r="F145" s="741"/>
      <c r="G145" s="741"/>
      <c r="H145" s="741"/>
      <c r="I145" s="741"/>
    </row>
    <row r="146" spans="1:9" ht="9.75" customHeight="1">
      <c r="A146" s="917"/>
      <c r="B146" s="919" t="s">
        <v>2266</v>
      </c>
      <c r="C146" s="741">
        <v>86</v>
      </c>
      <c r="D146" s="741">
        <v>86</v>
      </c>
      <c r="E146" s="741">
        <v>0</v>
      </c>
      <c r="F146" s="741">
        <v>0</v>
      </c>
      <c r="G146" s="741">
        <v>0</v>
      </c>
      <c r="H146" s="741">
        <v>0</v>
      </c>
      <c r="I146" s="741">
        <v>0</v>
      </c>
    </row>
    <row r="147" spans="1:9" ht="9.75" customHeight="1">
      <c r="A147" s="917"/>
      <c r="B147" s="918"/>
      <c r="C147" s="741"/>
      <c r="D147" s="741"/>
      <c r="E147" s="741"/>
      <c r="F147" s="741"/>
      <c r="G147" s="741"/>
      <c r="H147" s="741"/>
      <c r="I147" s="741"/>
    </row>
    <row r="148" spans="1:9" ht="9.75" customHeight="1">
      <c r="A148" s="926"/>
      <c r="B148" s="927" t="s">
        <v>146</v>
      </c>
      <c r="C148" s="741">
        <v>304264</v>
      </c>
      <c r="D148" s="741">
        <v>264850</v>
      </c>
      <c r="E148" s="741">
        <v>713</v>
      </c>
      <c r="F148" s="741">
        <v>235</v>
      </c>
      <c r="G148" s="741">
        <v>2835</v>
      </c>
      <c r="H148" s="741">
        <v>32999</v>
      </c>
      <c r="I148" s="741">
        <v>2632</v>
      </c>
    </row>
    <row r="149" spans="1:9" s="118" customFormat="1" ht="3.75" customHeight="1">
      <c r="B149" s="305"/>
      <c r="C149" s="305"/>
      <c r="D149" s="305"/>
      <c r="E149" s="305"/>
      <c r="F149" s="305"/>
      <c r="G149" s="305"/>
      <c r="H149" s="305"/>
      <c r="I149" s="305"/>
    </row>
    <row r="150" spans="1:9" s="118" customFormat="1" ht="9" customHeight="1">
      <c r="A150" s="158"/>
      <c r="B150" s="305"/>
      <c r="C150" s="305"/>
      <c r="D150" s="305"/>
      <c r="E150" s="305"/>
      <c r="F150" s="305"/>
      <c r="G150" s="305"/>
      <c r="H150" s="305"/>
      <c r="I150" s="305"/>
    </row>
    <row r="151" spans="1:9" s="21" customFormat="1" ht="5.25" customHeight="1">
      <c r="A151" s="243"/>
      <c r="B151" s="456"/>
      <c r="C151" s="201"/>
      <c r="D151" s="201"/>
      <c r="E151" s="201"/>
      <c r="F151" s="201"/>
      <c r="G151" s="201"/>
      <c r="H151" s="201"/>
      <c r="I151" s="201"/>
    </row>
    <row r="152" spans="1:9" ht="10.5" customHeight="1">
      <c r="A152" s="457" t="s">
        <v>46</v>
      </c>
      <c r="B152" s="457"/>
      <c r="C152" s="458"/>
      <c r="D152" s="458"/>
      <c r="E152" s="458"/>
      <c r="F152" s="458"/>
      <c r="G152" s="458"/>
      <c r="H152" s="458"/>
      <c r="I152" s="458"/>
    </row>
    <row r="153" spans="1:9" ht="10.5" customHeight="1">
      <c r="B153" s="914"/>
      <c r="C153" s="912" t="s">
        <v>179</v>
      </c>
      <c r="D153" s="928"/>
      <c r="E153" s="928"/>
      <c r="F153" s="928"/>
      <c r="G153" s="928"/>
      <c r="H153" s="928"/>
      <c r="I153" s="928"/>
    </row>
    <row r="154" spans="1:9" ht="9.75" customHeight="1">
      <c r="A154" s="914"/>
      <c r="B154" s="914"/>
    </row>
    <row r="155" spans="1:9" ht="9.75" customHeight="1">
      <c r="A155" s="158" t="s">
        <v>458</v>
      </c>
      <c r="B155" s="924"/>
      <c r="C155" s="741">
        <v>3236</v>
      </c>
      <c r="D155" s="741">
        <v>3108</v>
      </c>
      <c r="E155" s="741">
        <v>8</v>
      </c>
      <c r="F155" s="741">
        <v>12</v>
      </c>
      <c r="G155" s="741">
        <v>1</v>
      </c>
      <c r="H155" s="741">
        <v>107</v>
      </c>
      <c r="I155" s="741">
        <v>0</v>
      </c>
    </row>
    <row r="156" spans="1:9" ht="9.75" customHeight="1">
      <c r="A156" s="926"/>
      <c r="B156" s="916"/>
      <c r="C156" s="741"/>
      <c r="D156" s="741"/>
      <c r="E156" s="741"/>
      <c r="F156" s="741"/>
      <c r="G156" s="741"/>
      <c r="H156" s="741"/>
      <c r="I156" s="741"/>
    </row>
    <row r="157" spans="1:9" ht="9.75" customHeight="1">
      <c r="A157" s="926"/>
      <c r="B157" s="919" t="s">
        <v>751</v>
      </c>
      <c r="C157" s="741">
        <v>354</v>
      </c>
      <c r="D157" s="741">
        <v>315</v>
      </c>
      <c r="E157" s="741">
        <v>7</v>
      </c>
      <c r="F157" s="741">
        <v>0</v>
      </c>
      <c r="G157" s="741">
        <v>1</v>
      </c>
      <c r="H157" s="741">
        <v>31</v>
      </c>
      <c r="I157" s="741">
        <v>0</v>
      </c>
    </row>
    <row r="158" spans="1:9" ht="9.75" customHeight="1">
      <c r="A158" s="926"/>
      <c r="B158" s="919" t="s">
        <v>752</v>
      </c>
      <c r="C158" s="741">
        <v>209</v>
      </c>
      <c r="D158" s="741">
        <v>204</v>
      </c>
      <c r="E158" s="741">
        <v>0</v>
      </c>
      <c r="F158" s="741">
        <v>0</v>
      </c>
      <c r="G158" s="741">
        <v>0</v>
      </c>
      <c r="H158" s="741">
        <v>5</v>
      </c>
      <c r="I158" s="741">
        <v>0</v>
      </c>
    </row>
    <row r="159" spans="1:9" ht="9.75" customHeight="1">
      <c r="A159" s="926"/>
      <c r="B159" s="919" t="s">
        <v>753</v>
      </c>
      <c r="C159" s="741">
        <v>217</v>
      </c>
      <c r="D159" s="741">
        <v>205</v>
      </c>
      <c r="E159" s="741">
        <v>0</v>
      </c>
      <c r="F159" s="741">
        <v>10</v>
      </c>
      <c r="G159" s="741">
        <v>0</v>
      </c>
      <c r="H159" s="741">
        <v>2</v>
      </c>
      <c r="I159" s="741">
        <v>0</v>
      </c>
    </row>
    <row r="160" spans="1:9" ht="9.75" customHeight="1">
      <c r="A160" s="926"/>
      <c r="B160" s="919" t="s">
        <v>754</v>
      </c>
      <c r="C160" s="741">
        <v>279</v>
      </c>
      <c r="D160" s="741">
        <v>276</v>
      </c>
      <c r="E160" s="741">
        <v>0</v>
      </c>
      <c r="F160" s="741">
        <v>2</v>
      </c>
      <c r="G160" s="741">
        <v>0</v>
      </c>
      <c r="H160" s="741">
        <v>1</v>
      </c>
      <c r="I160" s="741">
        <v>0</v>
      </c>
    </row>
    <row r="161" spans="1:9" ht="9.75" customHeight="1">
      <c r="A161" s="926"/>
      <c r="B161" s="919" t="s">
        <v>755</v>
      </c>
      <c r="C161" s="741">
        <v>593</v>
      </c>
      <c r="D161" s="741">
        <v>593</v>
      </c>
      <c r="E161" s="741">
        <v>0</v>
      </c>
      <c r="F161" s="741">
        <v>0</v>
      </c>
      <c r="G161" s="741">
        <v>0</v>
      </c>
      <c r="H161" s="741">
        <v>0</v>
      </c>
      <c r="I161" s="741">
        <v>0</v>
      </c>
    </row>
    <row r="162" spans="1:9" ht="9.75" customHeight="1">
      <c r="A162" s="926"/>
      <c r="B162" s="919" t="s">
        <v>756</v>
      </c>
      <c r="C162" s="741">
        <v>59</v>
      </c>
      <c r="D162" s="741">
        <v>5</v>
      </c>
      <c r="E162" s="741">
        <v>0</v>
      </c>
      <c r="F162" s="741">
        <v>0</v>
      </c>
      <c r="G162" s="741">
        <v>0</v>
      </c>
      <c r="H162" s="741">
        <v>54</v>
      </c>
      <c r="I162" s="741">
        <v>0</v>
      </c>
    </row>
    <row r="163" spans="1:9" ht="9.75" customHeight="1">
      <c r="A163" s="926"/>
      <c r="B163" s="919" t="s">
        <v>2346</v>
      </c>
      <c r="C163" s="741"/>
      <c r="D163" s="741"/>
      <c r="E163" s="741"/>
      <c r="F163" s="741"/>
      <c r="G163" s="741"/>
      <c r="H163" s="741"/>
      <c r="I163" s="741"/>
    </row>
    <row r="164" spans="1:9" ht="9.75" customHeight="1">
      <c r="A164" s="926"/>
      <c r="B164" s="919" t="s">
        <v>2244</v>
      </c>
      <c r="C164" s="741">
        <v>233</v>
      </c>
      <c r="D164" s="741">
        <v>220</v>
      </c>
      <c r="E164" s="741">
        <v>0</v>
      </c>
      <c r="F164" s="741">
        <v>0</v>
      </c>
      <c r="G164" s="741">
        <v>0</v>
      </c>
      <c r="H164" s="741">
        <v>13</v>
      </c>
      <c r="I164" s="741">
        <v>0</v>
      </c>
    </row>
    <row r="165" spans="1:9" ht="9.75" customHeight="1">
      <c r="A165" s="926"/>
      <c r="B165" s="919" t="s">
        <v>759</v>
      </c>
      <c r="C165" s="741">
        <v>80</v>
      </c>
      <c r="D165" s="741">
        <v>80</v>
      </c>
      <c r="E165" s="741">
        <v>0</v>
      </c>
      <c r="F165" s="741">
        <v>0</v>
      </c>
      <c r="G165" s="741">
        <v>0</v>
      </c>
      <c r="H165" s="741">
        <v>0</v>
      </c>
      <c r="I165" s="741">
        <v>0</v>
      </c>
    </row>
    <row r="166" spans="1:9" ht="9.75" customHeight="1">
      <c r="A166" s="926"/>
      <c r="B166" s="919" t="s">
        <v>2347</v>
      </c>
      <c r="C166" s="741"/>
      <c r="D166" s="741"/>
      <c r="E166" s="741"/>
      <c r="F166" s="741"/>
      <c r="G166" s="741"/>
      <c r="H166" s="741"/>
      <c r="I166" s="741"/>
    </row>
    <row r="167" spans="1:9" ht="9.75" customHeight="1">
      <c r="A167" s="926"/>
      <c r="B167" s="919" t="s">
        <v>2246</v>
      </c>
      <c r="C167" s="741">
        <v>420</v>
      </c>
      <c r="D167" s="741">
        <v>419</v>
      </c>
      <c r="E167" s="741">
        <v>1</v>
      </c>
      <c r="F167" s="741">
        <v>0</v>
      </c>
      <c r="G167" s="741">
        <v>0</v>
      </c>
      <c r="H167" s="741">
        <v>0</v>
      </c>
      <c r="I167" s="741">
        <v>0</v>
      </c>
    </row>
    <row r="168" spans="1:9" ht="9.75" customHeight="1">
      <c r="A168" s="926"/>
      <c r="B168" s="919" t="s">
        <v>762</v>
      </c>
      <c r="C168" s="741">
        <v>239</v>
      </c>
      <c r="D168" s="741">
        <v>239</v>
      </c>
      <c r="E168" s="741">
        <v>0</v>
      </c>
      <c r="F168" s="741">
        <v>0</v>
      </c>
      <c r="G168" s="741">
        <v>0</v>
      </c>
      <c r="H168" s="741">
        <v>0</v>
      </c>
      <c r="I168" s="741">
        <v>0</v>
      </c>
    </row>
    <row r="169" spans="1:9" ht="9.75" customHeight="1">
      <c r="A169" s="926"/>
      <c r="B169" s="919" t="s">
        <v>763</v>
      </c>
      <c r="C169" s="741">
        <v>176</v>
      </c>
      <c r="D169" s="741">
        <v>176</v>
      </c>
      <c r="E169" s="741">
        <v>0</v>
      </c>
      <c r="F169" s="741">
        <v>0</v>
      </c>
      <c r="G169" s="741">
        <v>0</v>
      </c>
      <c r="H169" s="741">
        <v>0</v>
      </c>
      <c r="I169" s="741">
        <v>0</v>
      </c>
    </row>
    <row r="170" spans="1:9" ht="9.75" customHeight="1">
      <c r="A170" s="926"/>
      <c r="B170" s="919" t="s">
        <v>764</v>
      </c>
      <c r="C170" s="741">
        <v>53</v>
      </c>
      <c r="D170" s="741">
        <v>53</v>
      </c>
      <c r="E170" s="741">
        <v>0</v>
      </c>
      <c r="F170" s="741">
        <v>0</v>
      </c>
      <c r="G170" s="741">
        <v>0</v>
      </c>
      <c r="H170" s="741">
        <v>0</v>
      </c>
      <c r="I170" s="741">
        <v>0</v>
      </c>
    </row>
    <row r="171" spans="1:9" ht="9.75" customHeight="1">
      <c r="A171" s="926"/>
      <c r="B171" s="919" t="s">
        <v>2348</v>
      </c>
      <c r="C171" s="741"/>
      <c r="D171" s="741"/>
      <c r="E171" s="741"/>
      <c r="F171" s="741"/>
      <c r="G171" s="741"/>
      <c r="H171" s="741"/>
      <c r="I171" s="741"/>
    </row>
    <row r="172" spans="1:9" ht="9.75" customHeight="1">
      <c r="A172" s="926"/>
      <c r="B172" s="919" t="s">
        <v>2248</v>
      </c>
      <c r="C172" s="741">
        <v>208</v>
      </c>
      <c r="D172" s="741">
        <v>207</v>
      </c>
      <c r="E172" s="741">
        <v>0</v>
      </c>
      <c r="F172" s="741">
        <v>0</v>
      </c>
      <c r="G172" s="741">
        <v>0</v>
      </c>
      <c r="H172" s="741">
        <v>1</v>
      </c>
      <c r="I172" s="741">
        <v>0</v>
      </c>
    </row>
    <row r="173" spans="1:9" ht="9.75" customHeight="1">
      <c r="A173" s="926"/>
      <c r="B173" s="919" t="s">
        <v>767</v>
      </c>
      <c r="C173" s="741">
        <v>99</v>
      </c>
      <c r="D173" s="741">
        <v>99</v>
      </c>
      <c r="E173" s="741">
        <v>0</v>
      </c>
      <c r="F173" s="741">
        <v>0</v>
      </c>
      <c r="G173" s="741">
        <v>0</v>
      </c>
      <c r="H173" s="741">
        <v>0</v>
      </c>
      <c r="I173" s="741">
        <v>0</v>
      </c>
    </row>
    <row r="174" spans="1:9" ht="9.75" customHeight="1">
      <c r="A174" s="926"/>
      <c r="B174" s="919" t="s">
        <v>768</v>
      </c>
      <c r="C174" s="741">
        <v>17</v>
      </c>
      <c r="D174" s="741">
        <v>17</v>
      </c>
      <c r="E174" s="741">
        <v>0</v>
      </c>
      <c r="F174" s="741">
        <v>0</v>
      </c>
      <c r="G174" s="741">
        <v>0</v>
      </c>
      <c r="H174" s="741">
        <v>0</v>
      </c>
      <c r="I174" s="741">
        <v>0</v>
      </c>
    </row>
    <row r="175" spans="1:9" ht="9.75" customHeight="1">
      <c r="A175" s="926"/>
      <c r="B175" s="918"/>
      <c r="C175" s="741"/>
      <c r="D175" s="741"/>
      <c r="E175" s="741"/>
      <c r="F175" s="741"/>
      <c r="G175" s="741"/>
      <c r="H175" s="741"/>
      <c r="I175" s="741"/>
    </row>
    <row r="176" spans="1:9" ht="9.75" customHeight="1">
      <c r="A176" s="158" t="s">
        <v>480</v>
      </c>
      <c r="B176" s="924"/>
      <c r="C176" s="741">
        <v>336</v>
      </c>
      <c r="D176" s="741">
        <v>335</v>
      </c>
      <c r="E176" s="741">
        <v>1</v>
      </c>
      <c r="F176" s="741">
        <v>0</v>
      </c>
      <c r="G176" s="741">
        <v>0</v>
      </c>
      <c r="H176" s="741">
        <v>0</v>
      </c>
      <c r="I176" s="741">
        <v>0</v>
      </c>
    </row>
    <row r="177" spans="1:9" ht="9.75" customHeight="1">
      <c r="A177" s="926"/>
      <c r="B177" s="916"/>
      <c r="C177" s="741"/>
      <c r="D177" s="741"/>
      <c r="E177" s="741"/>
      <c r="F177" s="741"/>
      <c r="G177" s="741"/>
      <c r="H177" s="741"/>
      <c r="I177" s="741"/>
    </row>
    <row r="178" spans="1:9" ht="9.75" customHeight="1">
      <c r="A178" s="158" t="s">
        <v>769</v>
      </c>
      <c r="B178" s="924"/>
      <c r="C178" s="741">
        <v>7195</v>
      </c>
      <c r="D178" s="741">
        <v>5013</v>
      </c>
      <c r="E178" s="741">
        <v>6</v>
      </c>
      <c r="F178" s="741">
        <v>1</v>
      </c>
      <c r="G178" s="741">
        <v>9</v>
      </c>
      <c r="H178" s="741">
        <v>1700</v>
      </c>
      <c r="I178" s="741">
        <v>466</v>
      </c>
    </row>
    <row r="179" spans="1:9" ht="9.75" customHeight="1">
      <c r="A179" s="926"/>
      <c r="B179" s="916"/>
      <c r="C179" s="741"/>
      <c r="D179" s="741"/>
      <c r="E179" s="741"/>
      <c r="F179" s="741"/>
      <c r="G179" s="741"/>
      <c r="H179" s="741"/>
      <c r="I179" s="741"/>
    </row>
    <row r="180" spans="1:9" ht="9.75" customHeight="1">
      <c r="A180" s="926"/>
      <c r="B180" s="919" t="s">
        <v>2349</v>
      </c>
      <c r="C180" s="741"/>
      <c r="D180" s="741"/>
      <c r="E180" s="741"/>
      <c r="F180" s="741"/>
      <c r="G180" s="741"/>
      <c r="H180" s="741"/>
      <c r="I180" s="741"/>
    </row>
    <row r="181" spans="1:9" ht="9.75" customHeight="1">
      <c r="A181" s="926"/>
      <c r="B181" s="919" t="s">
        <v>2350</v>
      </c>
      <c r="C181" s="741">
        <v>344</v>
      </c>
      <c r="D181" s="741">
        <v>211</v>
      </c>
      <c r="E181" s="741">
        <v>2</v>
      </c>
      <c r="F181" s="741">
        <v>0</v>
      </c>
      <c r="G181" s="741">
        <v>4</v>
      </c>
      <c r="H181" s="741">
        <v>127</v>
      </c>
      <c r="I181" s="741">
        <v>0</v>
      </c>
    </row>
    <row r="182" spans="1:9" ht="9.75" customHeight="1">
      <c r="A182" s="926"/>
      <c r="B182" s="919" t="s">
        <v>771</v>
      </c>
      <c r="C182" s="741">
        <v>36</v>
      </c>
      <c r="D182" s="741">
        <v>36</v>
      </c>
      <c r="E182" s="741">
        <v>0</v>
      </c>
      <c r="F182" s="741">
        <v>0</v>
      </c>
      <c r="G182" s="741">
        <v>0</v>
      </c>
      <c r="H182" s="741">
        <v>0</v>
      </c>
      <c r="I182" s="741">
        <v>0</v>
      </c>
    </row>
    <row r="183" spans="1:9" ht="9.75" customHeight="1">
      <c r="A183" s="926"/>
      <c r="B183" s="919" t="s">
        <v>773</v>
      </c>
      <c r="C183" s="741">
        <v>263</v>
      </c>
      <c r="D183" s="741">
        <v>263</v>
      </c>
      <c r="E183" s="741">
        <v>0</v>
      </c>
      <c r="F183" s="741">
        <v>0</v>
      </c>
      <c r="G183" s="741">
        <v>0</v>
      </c>
      <c r="H183" s="741">
        <v>0</v>
      </c>
      <c r="I183" s="741">
        <v>0</v>
      </c>
    </row>
    <row r="184" spans="1:9" ht="9.75" customHeight="1">
      <c r="A184" s="926"/>
      <c r="B184" s="919" t="s">
        <v>774</v>
      </c>
      <c r="C184" s="741">
        <v>427</v>
      </c>
      <c r="D184" s="741">
        <v>364</v>
      </c>
      <c r="E184" s="741">
        <v>0</v>
      </c>
      <c r="F184" s="741">
        <v>0</v>
      </c>
      <c r="G184" s="741">
        <v>0</v>
      </c>
      <c r="H184" s="741">
        <v>63</v>
      </c>
      <c r="I184" s="741">
        <v>0</v>
      </c>
    </row>
    <row r="185" spans="1:9" ht="9.75" customHeight="1">
      <c r="A185" s="926"/>
      <c r="B185" s="919" t="s">
        <v>775</v>
      </c>
      <c r="C185" s="741">
        <v>354</v>
      </c>
      <c r="D185" s="741">
        <v>52</v>
      </c>
      <c r="E185" s="741">
        <v>0</v>
      </c>
      <c r="F185" s="741">
        <v>0</v>
      </c>
      <c r="G185" s="741">
        <v>0</v>
      </c>
      <c r="H185" s="741">
        <v>302</v>
      </c>
      <c r="I185" s="741">
        <v>0</v>
      </c>
    </row>
    <row r="186" spans="1:9" ht="9.75" customHeight="1">
      <c r="A186" s="926"/>
      <c r="B186" s="919" t="s">
        <v>776</v>
      </c>
      <c r="C186" s="741">
        <v>1051</v>
      </c>
      <c r="D186" s="741">
        <v>1017</v>
      </c>
      <c r="E186" s="741">
        <v>0</v>
      </c>
      <c r="F186" s="741">
        <v>0</v>
      </c>
      <c r="G186" s="741">
        <v>0</v>
      </c>
      <c r="H186" s="741">
        <v>31</v>
      </c>
      <c r="I186" s="741">
        <v>3</v>
      </c>
    </row>
    <row r="187" spans="1:9" ht="9.75" customHeight="1">
      <c r="A187" s="926"/>
      <c r="B187" s="919" t="s">
        <v>1751</v>
      </c>
      <c r="C187" s="741">
        <v>543</v>
      </c>
      <c r="D187" s="741">
        <v>13</v>
      </c>
      <c r="E187" s="741">
        <v>0</v>
      </c>
      <c r="F187" s="741">
        <v>1</v>
      </c>
      <c r="G187" s="741">
        <v>0</v>
      </c>
      <c r="H187" s="741">
        <v>66</v>
      </c>
      <c r="I187" s="741">
        <v>463</v>
      </c>
    </row>
    <row r="188" spans="1:9" ht="9.75" customHeight="1">
      <c r="A188" s="926"/>
      <c r="B188" s="919" t="s">
        <v>778</v>
      </c>
      <c r="C188" s="741">
        <v>2549</v>
      </c>
      <c r="D188" s="741">
        <v>1547</v>
      </c>
      <c r="E188" s="741">
        <v>0</v>
      </c>
      <c r="F188" s="741">
        <v>0</v>
      </c>
      <c r="G188" s="741">
        <v>0</v>
      </c>
      <c r="H188" s="741">
        <v>1002</v>
      </c>
      <c r="I188" s="741">
        <v>0</v>
      </c>
    </row>
    <row r="189" spans="1:9" ht="9.75" customHeight="1">
      <c r="A189" s="926"/>
      <c r="B189" s="919" t="s">
        <v>2351</v>
      </c>
      <c r="C189" s="741"/>
      <c r="D189" s="741"/>
      <c r="E189" s="741"/>
      <c r="F189" s="741"/>
      <c r="G189" s="741"/>
      <c r="H189" s="741"/>
      <c r="I189" s="741"/>
    </row>
    <row r="190" spans="1:9" ht="9.75" customHeight="1">
      <c r="A190" s="926"/>
      <c r="B190" s="919" t="s">
        <v>2352</v>
      </c>
      <c r="C190" s="741">
        <v>128</v>
      </c>
      <c r="D190" s="741">
        <v>48</v>
      </c>
      <c r="E190" s="741">
        <v>0</v>
      </c>
      <c r="F190" s="741">
        <v>0</v>
      </c>
      <c r="G190" s="741">
        <v>0</v>
      </c>
      <c r="H190" s="741">
        <v>80</v>
      </c>
      <c r="I190" s="741">
        <v>0</v>
      </c>
    </row>
    <row r="191" spans="1:9" ht="9.75" customHeight="1">
      <c r="A191" s="926"/>
      <c r="B191" s="919" t="s">
        <v>781</v>
      </c>
      <c r="C191" s="741">
        <v>715</v>
      </c>
      <c r="D191" s="741">
        <v>694</v>
      </c>
      <c r="E191" s="741">
        <v>0</v>
      </c>
      <c r="F191" s="741">
        <v>0</v>
      </c>
      <c r="G191" s="741">
        <v>0</v>
      </c>
      <c r="H191" s="741">
        <v>21</v>
      </c>
      <c r="I191" s="741">
        <v>0</v>
      </c>
    </row>
    <row r="192" spans="1:9" ht="9.75" customHeight="1">
      <c r="A192" s="926"/>
      <c r="B192" s="919" t="s">
        <v>782</v>
      </c>
      <c r="C192" s="741">
        <v>785</v>
      </c>
      <c r="D192" s="741">
        <v>768</v>
      </c>
      <c r="E192" s="741">
        <v>4</v>
      </c>
      <c r="F192" s="741">
        <v>0</v>
      </c>
      <c r="G192" s="741">
        <v>5</v>
      </c>
      <c r="H192" s="741">
        <v>8</v>
      </c>
      <c r="I192" s="741">
        <v>0</v>
      </c>
    </row>
    <row r="193" spans="1:9" ht="9.75" customHeight="1">
      <c r="A193" s="926"/>
      <c r="B193" s="918"/>
      <c r="C193" s="741"/>
      <c r="D193" s="741"/>
      <c r="E193" s="741"/>
      <c r="F193" s="741"/>
      <c r="G193" s="741"/>
      <c r="H193" s="741"/>
      <c r="I193" s="741"/>
    </row>
    <row r="194" spans="1:9" ht="9.75" customHeight="1">
      <c r="A194" s="158" t="s">
        <v>495</v>
      </c>
      <c r="B194" s="924"/>
      <c r="C194" s="741">
        <v>10322</v>
      </c>
      <c r="D194" s="741">
        <v>10005</v>
      </c>
      <c r="E194" s="741">
        <v>25</v>
      </c>
      <c r="F194" s="741">
        <v>0</v>
      </c>
      <c r="G194" s="741">
        <v>0</v>
      </c>
      <c r="H194" s="741">
        <v>290</v>
      </c>
      <c r="I194" s="741">
        <v>2</v>
      </c>
    </row>
    <row r="195" spans="1:9" ht="9.75" customHeight="1">
      <c r="A195" s="926"/>
      <c r="B195" s="916"/>
      <c r="C195" s="741"/>
      <c r="D195" s="741"/>
      <c r="E195" s="741"/>
      <c r="F195" s="741"/>
      <c r="G195" s="741"/>
      <c r="H195" s="741"/>
      <c r="I195" s="741"/>
    </row>
    <row r="196" spans="1:9" ht="9.75" customHeight="1">
      <c r="A196" s="926"/>
      <c r="B196" s="919" t="s">
        <v>783</v>
      </c>
      <c r="C196" s="741">
        <v>259</v>
      </c>
      <c r="D196" s="741">
        <v>233</v>
      </c>
      <c r="E196" s="741">
        <v>3</v>
      </c>
      <c r="F196" s="741">
        <v>0</v>
      </c>
      <c r="G196" s="741">
        <v>0</v>
      </c>
      <c r="H196" s="741">
        <v>23</v>
      </c>
      <c r="I196" s="741">
        <v>0</v>
      </c>
    </row>
    <row r="197" spans="1:9" ht="9.75" customHeight="1">
      <c r="A197" s="926"/>
      <c r="B197" s="919" t="s">
        <v>784</v>
      </c>
      <c r="C197" s="741">
        <v>773</v>
      </c>
      <c r="D197" s="741">
        <v>742</v>
      </c>
      <c r="E197" s="741">
        <v>4</v>
      </c>
      <c r="F197" s="741">
        <v>0</v>
      </c>
      <c r="G197" s="741">
        <v>0</v>
      </c>
      <c r="H197" s="741">
        <v>27</v>
      </c>
      <c r="I197" s="741">
        <v>0</v>
      </c>
    </row>
    <row r="198" spans="1:9" ht="9.75" customHeight="1">
      <c r="A198" s="926"/>
      <c r="B198" s="919" t="s">
        <v>785</v>
      </c>
      <c r="C198" s="741">
        <v>1461</v>
      </c>
      <c r="D198" s="741">
        <v>1423</v>
      </c>
      <c r="E198" s="741">
        <v>3</v>
      </c>
      <c r="F198" s="741">
        <v>0</v>
      </c>
      <c r="G198" s="741">
        <v>0</v>
      </c>
      <c r="H198" s="741">
        <v>35</v>
      </c>
      <c r="I198" s="741">
        <v>0</v>
      </c>
    </row>
    <row r="199" spans="1:9" ht="9.75" customHeight="1">
      <c r="A199" s="926"/>
      <c r="B199" s="919" t="s">
        <v>786</v>
      </c>
      <c r="C199" s="741">
        <v>2615</v>
      </c>
      <c r="D199" s="741">
        <v>2504</v>
      </c>
      <c r="E199" s="741">
        <v>6</v>
      </c>
      <c r="F199" s="741">
        <v>0</v>
      </c>
      <c r="G199" s="741">
        <v>0</v>
      </c>
      <c r="H199" s="741">
        <v>105</v>
      </c>
      <c r="I199" s="741">
        <v>0</v>
      </c>
    </row>
    <row r="200" spans="1:9" ht="9.75" customHeight="1">
      <c r="A200" s="926"/>
      <c r="B200" s="919" t="s">
        <v>787</v>
      </c>
      <c r="C200" s="741">
        <v>506</v>
      </c>
      <c r="D200" s="741">
        <v>506</v>
      </c>
      <c r="E200" s="741">
        <v>0</v>
      </c>
      <c r="F200" s="741">
        <v>0</v>
      </c>
      <c r="G200" s="741">
        <v>0</v>
      </c>
      <c r="H200" s="741">
        <v>0</v>
      </c>
      <c r="I200" s="741">
        <v>0</v>
      </c>
    </row>
    <row r="201" spans="1:9" ht="9.75" customHeight="1">
      <c r="A201" s="926"/>
      <c r="B201" s="919" t="s">
        <v>788</v>
      </c>
      <c r="C201" s="741">
        <v>3754</v>
      </c>
      <c r="D201" s="741">
        <v>3657</v>
      </c>
      <c r="E201" s="741">
        <v>6</v>
      </c>
      <c r="F201" s="741">
        <v>0</v>
      </c>
      <c r="G201" s="741">
        <v>0</v>
      </c>
      <c r="H201" s="741">
        <v>91</v>
      </c>
      <c r="I201" s="741">
        <v>0</v>
      </c>
    </row>
    <row r="202" spans="1:9" ht="9.75" customHeight="1">
      <c r="A202" s="926"/>
      <c r="B202" s="919" t="s">
        <v>789</v>
      </c>
      <c r="C202" s="741">
        <v>638</v>
      </c>
      <c r="D202" s="741">
        <v>630</v>
      </c>
      <c r="E202" s="741">
        <v>0</v>
      </c>
      <c r="F202" s="741">
        <v>0</v>
      </c>
      <c r="G202" s="741">
        <v>0</v>
      </c>
      <c r="H202" s="741">
        <v>6</v>
      </c>
      <c r="I202" s="741">
        <v>2</v>
      </c>
    </row>
    <row r="203" spans="1:9" ht="9.75" customHeight="1">
      <c r="A203" s="926"/>
      <c r="B203" s="919" t="s">
        <v>790</v>
      </c>
      <c r="C203" s="741">
        <v>316</v>
      </c>
      <c r="D203" s="741">
        <v>310</v>
      </c>
      <c r="E203" s="741">
        <v>3</v>
      </c>
      <c r="F203" s="741">
        <v>0</v>
      </c>
      <c r="G203" s="741">
        <v>0</v>
      </c>
      <c r="H203" s="741">
        <v>3</v>
      </c>
      <c r="I203" s="741">
        <v>0</v>
      </c>
    </row>
    <row r="204" spans="1:9" ht="9.75" customHeight="1">
      <c r="A204" s="926"/>
      <c r="B204" s="918"/>
      <c r="C204" s="741"/>
      <c r="D204" s="741"/>
      <c r="E204" s="741"/>
      <c r="F204" s="741"/>
      <c r="G204" s="741"/>
      <c r="H204" s="741"/>
      <c r="I204" s="741"/>
    </row>
    <row r="205" spans="1:9" ht="9.75" customHeight="1">
      <c r="A205" s="158" t="s">
        <v>505</v>
      </c>
      <c r="B205" s="924"/>
      <c r="C205" s="741">
        <v>89065</v>
      </c>
      <c r="D205" s="741">
        <v>88916</v>
      </c>
      <c r="E205" s="741">
        <v>2</v>
      </c>
      <c r="F205" s="741">
        <v>3</v>
      </c>
      <c r="G205" s="741">
        <v>0</v>
      </c>
      <c r="H205" s="741">
        <v>144</v>
      </c>
      <c r="I205" s="741">
        <v>0</v>
      </c>
    </row>
    <row r="206" spans="1:9" ht="9.75" customHeight="1">
      <c r="A206" s="926"/>
      <c r="B206" s="916"/>
      <c r="C206" s="741"/>
      <c r="D206" s="741"/>
      <c r="E206" s="741"/>
      <c r="F206" s="741"/>
      <c r="G206" s="741"/>
      <c r="H206" s="741"/>
      <c r="I206" s="741"/>
    </row>
    <row r="207" spans="1:9" ht="9.75" customHeight="1">
      <c r="A207" s="926"/>
      <c r="B207" s="919" t="s">
        <v>791</v>
      </c>
      <c r="C207" s="741">
        <v>423</v>
      </c>
      <c r="D207" s="741">
        <v>423</v>
      </c>
      <c r="E207" s="741">
        <v>0</v>
      </c>
      <c r="F207" s="741">
        <v>0</v>
      </c>
      <c r="G207" s="741">
        <v>0</v>
      </c>
      <c r="H207" s="741">
        <v>0</v>
      </c>
      <c r="I207" s="741">
        <v>0</v>
      </c>
    </row>
    <row r="208" spans="1:9" ht="9.75" customHeight="1">
      <c r="A208" s="926"/>
      <c r="B208" s="919" t="s">
        <v>792</v>
      </c>
      <c r="C208" s="741">
        <v>227</v>
      </c>
      <c r="D208" s="741">
        <v>84</v>
      </c>
      <c r="E208" s="741">
        <v>2</v>
      </c>
      <c r="F208" s="741">
        <v>3</v>
      </c>
      <c r="G208" s="741">
        <v>0</v>
      </c>
      <c r="H208" s="741">
        <v>138</v>
      </c>
      <c r="I208" s="741">
        <v>0</v>
      </c>
    </row>
    <row r="209" spans="1:9" ht="9.75" customHeight="1">
      <c r="A209" s="926"/>
      <c r="B209" s="919" t="s">
        <v>2353</v>
      </c>
      <c r="C209" s="741"/>
      <c r="D209" s="741"/>
      <c r="E209" s="741"/>
      <c r="F209" s="741"/>
      <c r="G209" s="741"/>
      <c r="H209" s="741"/>
      <c r="I209" s="741"/>
    </row>
    <row r="210" spans="1:9" ht="9.75" customHeight="1">
      <c r="A210" s="926"/>
      <c r="B210" s="919" t="s">
        <v>2257</v>
      </c>
      <c r="C210" s="741">
        <v>2063</v>
      </c>
      <c r="D210" s="741">
        <v>2063</v>
      </c>
      <c r="E210" s="741">
        <v>0</v>
      </c>
      <c r="F210" s="741">
        <v>0</v>
      </c>
      <c r="G210" s="741">
        <v>0</v>
      </c>
      <c r="H210" s="741">
        <v>0</v>
      </c>
      <c r="I210" s="741">
        <v>0</v>
      </c>
    </row>
    <row r="211" spans="1:9" ht="9.75" customHeight="1">
      <c r="A211" s="926"/>
      <c r="B211" s="919" t="s">
        <v>2354</v>
      </c>
      <c r="C211" s="741"/>
      <c r="D211" s="741"/>
      <c r="E211" s="741"/>
      <c r="F211" s="741"/>
      <c r="G211" s="741"/>
      <c r="H211" s="741"/>
      <c r="I211" s="741"/>
    </row>
    <row r="212" spans="1:9" ht="9.75" customHeight="1">
      <c r="A212" s="926"/>
      <c r="B212" s="919" t="s">
        <v>2257</v>
      </c>
      <c r="C212" s="741">
        <v>9518</v>
      </c>
      <c r="D212" s="741">
        <v>9513</v>
      </c>
      <c r="E212" s="741">
        <v>0</v>
      </c>
      <c r="F212" s="741">
        <v>0</v>
      </c>
      <c r="G212" s="741">
        <v>0</v>
      </c>
      <c r="H212" s="741">
        <v>5</v>
      </c>
      <c r="I212" s="741">
        <v>0</v>
      </c>
    </row>
    <row r="213" spans="1:9" ht="9.75" customHeight="1">
      <c r="A213" s="926"/>
      <c r="B213" s="919" t="s">
        <v>2355</v>
      </c>
      <c r="C213" s="741"/>
      <c r="D213" s="741"/>
      <c r="E213" s="741"/>
      <c r="F213" s="741"/>
      <c r="G213" s="741"/>
      <c r="H213" s="741"/>
      <c r="I213" s="741"/>
    </row>
    <row r="214" spans="1:9" ht="9.75" customHeight="1">
      <c r="A214" s="926"/>
      <c r="B214" s="919" t="s">
        <v>2258</v>
      </c>
      <c r="C214" s="741">
        <v>74046</v>
      </c>
      <c r="D214" s="741">
        <v>74045</v>
      </c>
      <c r="E214" s="741">
        <v>0</v>
      </c>
      <c r="F214" s="741">
        <v>0</v>
      </c>
      <c r="G214" s="741">
        <v>0</v>
      </c>
      <c r="H214" s="741">
        <v>1</v>
      </c>
      <c r="I214" s="741">
        <v>0</v>
      </c>
    </row>
    <row r="215" spans="1:9" ht="9.75" customHeight="1">
      <c r="A215" s="926"/>
      <c r="B215" s="919" t="s">
        <v>798</v>
      </c>
      <c r="C215" s="741">
        <v>2788</v>
      </c>
      <c r="D215" s="741">
        <v>2788</v>
      </c>
      <c r="E215" s="741">
        <v>0</v>
      </c>
      <c r="F215" s="741">
        <v>0</v>
      </c>
      <c r="G215" s="741">
        <v>0</v>
      </c>
      <c r="H215" s="741">
        <v>0</v>
      </c>
      <c r="I215" s="741">
        <v>0</v>
      </c>
    </row>
    <row r="216" spans="1:9" ht="9.75" customHeight="1">
      <c r="B216" s="929"/>
      <c r="C216" s="158"/>
    </row>
    <row r="217" spans="1:9" ht="9.75" customHeight="1">
      <c r="B217" s="158"/>
      <c r="C217" s="158"/>
    </row>
    <row r="218" spans="1:9" s="118" customFormat="1" ht="10.5" customHeight="1">
      <c r="B218" s="305"/>
      <c r="C218" s="305"/>
      <c r="D218" s="305"/>
      <c r="E218" s="305"/>
      <c r="F218" s="305"/>
      <c r="G218" s="305"/>
      <c r="H218" s="305"/>
      <c r="I218" s="305"/>
    </row>
    <row r="219" spans="1:9" s="118" customFormat="1" ht="9" customHeight="1">
      <c r="A219" s="158"/>
      <c r="B219" s="305"/>
      <c r="C219" s="305"/>
      <c r="D219" s="305"/>
      <c r="E219" s="305"/>
      <c r="F219" s="305"/>
      <c r="G219" s="305"/>
      <c r="H219" s="305"/>
      <c r="I219" s="305"/>
    </row>
    <row r="220" spans="1:9" s="118" customFormat="1" ht="9" customHeight="1">
      <c r="A220" s="158"/>
      <c r="B220" s="305"/>
      <c r="C220" s="305"/>
      <c r="D220" s="305"/>
      <c r="E220" s="305"/>
      <c r="F220" s="305"/>
      <c r="G220" s="305"/>
      <c r="H220" s="305"/>
      <c r="I220" s="305"/>
    </row>
    <row r="221" spans="1:9" s="21" customFormat="1" ht="9" customHeight="1">
      <c r="A221" s="243"/>
      <c r="B221" s="456"/>
      <c r="C221" s="201"/>
      <c r="D221" s="201"/>
      <c r="E221" s="201"/>
      <c r="F221" s="201"/>
      <c r="G221" s="201"/>
      <c r="H221" s="201"/>
      <c r="I221" s="201"/>
    </row>
    <row r="222" spans="1:9" ht="10.5" customHeight="1">
      <c r="A222" s="457" t="s">
        <v>46</v>
      </c>
      <c r="B222" s="457"/>
      <c r="C222" s="458"/>
      <c r="D222" s="458"/>
      <c r="E222" s="458"/>
      <c r="F222" s="458"/>
      <c r="G222" s="458"/>
      <c r="H222" s="458"/>
      <c r="I222" s="458"/>
    </row>
    <row r="223" spans="1:9" ht="10.5" customHeight="1">
      <c r="B223" s="914"/>
      <c r="C223" s="912" t="s">
        <v>179</v>
      </c>
      <c r="D223" s="928"/>
      <c r="E223" s="928"/>
      <c r="F223" s="928"/>
      <c r="G223" s="928"/>
      <c r="H223" s="928"/>
      <c r="I223" s="928"/>
    </row>
    <row r="224" spans="1:9" ht="9.75" customHeight="1">
      <c r="A224" s="926"/>
      <c r="B224" s="925"/>
    </row>
    <row r="225" spans="1:9" ht="9.75" customHeight="1">
      <c r="A225" s="158" t="s">
        <v>581</v>
      </c>
      <c r="B225" s="924"/>
      <c r="C225" s="458"/>
      <c r="D225" s="458"/>
      <c r="E225" s="458"/>
      <c r="F225" s="458"/>
      <c r="G225" s="458"/>
      <c r="H225" s="458"/>
      <c r="I225" s="458"/>
    </row>
    <row r="226" spans="1:9" ht="9.75" customHeight="1">
      <c r="A226" s="158" t="s">
        <v>799</v>
      </c>
      <c r="B226" s="924"/>
      <c r="C226" s="741">
        <v>3109</v>
      </c>
      <c r="D226" s="741">
        <v>2682</v>
      </c>
      <c r="E226" s="741">
        <v>2</v>
      </c>
      <c r="F226" s="741">
        <v>0</v>
      </c>
      <c r="G226" s="741">
        <v>0</v>
      </c>
      <c r="H226" s="741">
        <v>425</v>
      </c>
      <c r="I226" s="741">
        <v>0</v>
      </c>
    </row>
    <row r="227" spans="1:9" ht="9.75" customHeight="1">
      <c r="A227" s="926"/>
      <c r="B227" s="916"/>
      <c r="C227" s="741"/>
      <c r="D227" s="741"/>
      <c r="E227" s="741"/>
      <c r="F227" s="741"/>
      <c r="G227" s="741"/>
      <c r="H227" s="741"/>
      <c r="I227" s="741"/>
    </row>
    <row r="228" spans="1:9" ht="9.75" customHeight="1">
      <c r="A228" s="926"/>
      <c r="B228" s="919" t="s">
        <v>800</v>
      </c>
      <c r="C228" s="741">
        <v>33</v>
      </c>
      <c r="D228" s="741">
        <v>33</v>
      </c>
      <c r="E228" s="741">
        <v>0</v>
      </c>
      <c r="F228" s="741">
        <v>0</v>
      </c>
      <c r="G228" s="741">
        <v>0</v>
      </c>
      <c r="H228" s="741">
        <v>0</v>
      </c>
      <c r="I228" s="741">
        <v>0</v>
      </c>
    </row>
    <row r="229" spans="1:9" ht="9.75" customHeight="1">
      <c r="A229" s="926"/>
      <c r="B229" s="919" t="s">
        <v>801</v>
      </c>
      <c r="C229" s="741">
        <v>144</v>
      </c>
      <c r="D229" s="741">
        <v>144</v>
      </c>
      <c r="E229" s="741">
        <v>0</v>
      </c>
      <c r="F229" s="741">
        <v>0</v>
      </c>
      <c r="G229" s="741">
        <v>0</v>
      </c>
      <c r="H229" s="741">
        <v>0</v>
      </c>
      <c r="I229" s="741">
        <v>0</v>
      </c>
    </row>
    <row r="230" spans="1:9" ht="9.75" customHeight="1">
      <c r="A230" s="926"/>
      <c r="B230" s="919" t="s">
        <v>802</v>
      </c>
      <c r="C230" s="741">
        <v>443</v>
      </c>
      <c r="D230" s="741">
        <v>442</v>
      </c>
      <c r="E230" s="741">
        <v>0</v>
      </c>
      <c r="F230" s="741">
        <v>0</v>
      </c>
      <c r="G230" s="741">
        <v>0</v>
      </c>
      <c r="H230" s="741">
        <v>1</v>
      </c>
      <c r="I230" s="741">
        <v>0</v>
      </c>
    </row>
    <row r="231" spans="1:9" ht="9.75" customHeight="1">
      <c r="A231" s="926"/>
      <c r="B231" s="919" t="s">
        <v>803</v>
      </c>
      <c r="C231" s="741">
        <v>486</v>
      </c>
      <c r="D231" s="741">
        <v>486</v>
      </c>
      <c r="E231" s="741">
        <v>0</v>
      </c>
      <c r="F231" s="741">
        <v>0</v>
      </c>
      <c r="G231" s="741">
        <v>0</v>
      </c>
      <c r="H231" s="741">
        <v>0</v>
      </c>
      <c r="I231" s="741">
        <v>0</v>
      </c>
    </row>
    <row r="232" spans="1:9" ht="9.75" customHeight="1">
      <c r="A232" s="926"/>
      <c r="B232" s="924" t="s">
        <v>581</v>
      </c>
      <c r="C232" s="741"/>
      <c r="D232" s="741"/>
      <c r="E232" s="741"/>
      <c r="F232" s="741"/>
      <c r="G232" s="741"/>
      <c r="H232" s="741"/>
      <c r="I232" s="741"/>
    </row>
    <row r="233" spans="1:9" ht="9.75" customHeight="1">
      <c r="A233" s="926"/>
      <c r="B233" s="919" t="s">
        <v>2252</v>
      </c>
      <c r="C233" s="741">
        <v>144</v>
      </c>
      <c r="D233" s="741">
        <v>104</v>
      </c>
      <c r="E233" s="741">
        <v>0</v>
      </c>
      <c r="F233" s="741">
        <v>0</v>
      </c>
      <c r="G233" s="741">
        <v>0</v>
      </c>
      <c r="H233" s="741">
        <v>40</v>
      </c>
      <c r="I233" s="741">
        <v>0</v>
      </c>
    </row>
    <row r="234" spans="1:9" ht="9.75" customHeight="1">
      <c r="A234" s="926"/>
      <c r="B234" s="919" t="s">
        <v>805</v>
      </c>
      <c r="C234" s="741">
        <v>125</v>
      </c>
      <c r="D234" s="741">
        <v>83</v>
      </c>
      <c r="E234" s="741">
        <v>0</v>
      </c>
      <c r="F234" s="741">
        <v>0</v>
      </c>
      <c r="G234" s="741">
        <v>0</v>
      </c>
      <c r="H234" s="741">
        <v>42</v>
      </c>
      <c r="I234" s="741">
        <v>0</v>
      </c>
    </row>
    <row r="235" spans="1:9" ht="9.75" customHeight="1">
      <c r="A235" s="926"/>
      <c r="B235" s="919" t="s">
        <v>2259</v>
      </c>
      <c r="C235" s="741"/>
      <c r="D235" s="741"/>
      <c r="E235" s="741"/>
      <c r="F235" s="741"/>
      <c r="G235" s="741"/>
      <c r="H235" s="741"/>
      <c r="I235" s="741"/>
    </row>
    <row r="236" spans="1:9" ht="9.75" customHeight="1">
      <c r="A236" s="926"/>
      <c r="B236" s="919" t="s">
        <v>2357</v>
      </c>
      <c r="C236" s="741">
        <v>1324</v>
      </c>
      <c r="D236" s="741">
        <v>1061</v>
      </c>
      <c r="E236" s="741">
        <v>0</v>
      </c>
      <c r="F236" s="741">
        <v>0</v>
      </c>
      <c r="G236" s="741">
        <v>0</v>
      </c>
      <c r="H236" s="741">
        <v>263</v>
      </c>
      <c r="I236" s="741">
        <v>0</v>
      </c>
    </row>
    <row r="237" spans="1:9" ht="9.75" customHeight="1">
      <c r="A237" s="926"/>
      <c r="B237" s="919" t="s">
        <v>808</v>
      </c>
      <c r="C237" s="741">
        <v>236</v>
      </c>
      <c r="D237" s="741">
        <v>205</v>
      </c>
      <c r="E237" s="741">
        <v>0</v>
      </c>
      <c r="F237" s="741">
        <v>0</v>
      </c>
      <c r="G237" s="741">
        <v>0</v>
      </c>
      <c r="H237" s="741">
        <v>31</v>
      </c>
      <c r="I237" s="741">
        <v>0</v>
      </c>
    </row>
    <row r="238" spans="1:9" ht="9.75" customHeight="1">
      <c r="A238" s="926"/>
      <c r="B238" s="919" t="s">
        <v>809</v>
      </c>
      <c r="C238" s="741">
        <v>174</v>
      </c>
      <c r="D238" s="741">
        <v>124</v>
      </c>
      <c r="E238" s="741">
        <v>2</v>
      </c>
      <c r="F238" s="741">
        <v>0</v>
      </c>
      <c r="G238" s="741">
        <v>0</v>
      </c>
      <c r="H238" s="741">
        <v>48</v>
      </c>
      <c r="I238" s="741">
        <v>0</v>
      </c>
    </row>
    <row r="239" spans="1:9" ht="9.75" customHeight="1">
      <c r="A239" s="926"/>
      <c r="B239" s="918"/>
      <c r="C239" s="741"/>
      <c r="D239" s="741"/>
      <c r="E239" s="741"/>
      <c r="F239" s="741"/>
      <c r="G239" s="741"/>
      <c r="H239" s="741"/>
      <c r="I239" s="741"/>
    </row>
    <row r="240" spans="1:9" ht="9.75" customHeight="1">
      <c r="A240" s="158" t="s">
        <v>526</v>
      </c>
      <c r="B240" s="924"/>
      <c r="C240" s="741">
        <v>7841</v>
      </c>
      <c r="D240" s="741">
        <v>5860</v>
      </c>
      <c r="E240" s="741">
        <v>0</v>
      </c>
      <c r="F240" s="741">
        <v>0</v>
      </c>
      <c r="G240" s="741">
        <v>2</v>
      </c>
      <c r="H240" s="741">
        <v>1979</v>
      </c>
      <c r="I240" s="741">
        <v>0</v>
      </c>
    </row>
    <row r="241" spans="1:9" ht="9.75" customHeight="1">
      <c r="A241" s="926"/>
      <c r="B241" s="916"/>
      <c r="C241" s="741"/>
      <c r="D241" s="741"/>
      <c r="E241" s="741"/>
      <c r="F241" s="741"/>
      <c r="G241" s="741"/>
      <c r="H241" s="741"/>
      <c r="I241" s="741"/>
    </row>
    <row r="242" spans="1:9" ht="9.75" customHeight="1">
      <c r="A242" s="926"/>
      <c r="B242" s="919" t="s">
        <v>810</v>
      </c>
      <c r="C242" s="741">
        <v>454</v>
      </c>
      <c r="D242" s="741">
        <v>187</v>
      </c>
      <c r="E242" s="741">
        <v>0</v>
      </c>
      <c r="F242" s="741">
        <v>0</v>
      </c>
      <c r="G242" s="741">
        <v>0</v>
      </c>
      <c r="H242" s="741">
        <v>267</v>
      </c>
      <c r="I242" s="741">
        <v>0</v>
      </c>
    </row>
    <row r="243" spans="1:9" ht="9.75" customHeight="1">
      <c r="A243" s="917"/>
      <c r="B243" s="919" t="s">
        <v>2351</v>
      </c>
      <c r="C243" s="741"/>
      <c r="D243" s="741"/>
      <c r="E243" s="741"/>
      <c r="F243" s="741"/>
      <c r="G243" s="741"/>
      <c r="H243" s="741"/>
      <c r="I243" s="741"/>
    </row>
    <row r="244" spans="1:9" ht="9.75" customHeight="1">
      <c r="A244" s="917"/>
      <c r="B244" s="919" t="s">
        <v>2358</v>
      </c>
      <c r="C244" s="741">
        <v>82</v>
      </c>
      <c r="D244" s="741">
        <v>24</v>
      </c>
      <c r="E244" s="741">
        <v>0</v>
      </c>
      <c r="F244" s="741">
        <v>0</v>
      </c>
      <c r="G244" s="741">
        <v>0</v>
      </c>
      <c r="H244" s="741">
        <v>58</v>
      </c>
      <c r="I244" s="741">
        <v>0</v>
      </c>
    </row>
    <row r="245" spans="1:9" ht="9.75" customHeight="1">
      <c r="A245" s="917"/>
      <c r="B245" s="919" t="s">
        <v>812</v>
      </c>
      <c r="C245" s="741">
        <v>125</v>
      </c>
      <c r="D245" s="741">
        <v>123</v>
      </c>
      <c r="E245" s="741">
        <v>0</v>
      </c>
      <c r="F245" s="741">
        <v>0</v>
      </c>
      <c r="G245" s="741">
        <v>0</v>
      </c>
      <c r="H245" s="741">
        <v>2</v>
      </c>
      <c r="I245" s="741">
        <v>0</v>
      </c>
    </row>
    <row r="246" spans="1:9" ht="9.75" customHeight="1">
      <c r="A246" s="926"/>
      <c r="B246" s="919" t="s">
        <v>813</v>
      </c>
      <c r="C246" s="741">
        <v>2481</v>
      </c>
      <c r="D246" s="741">
        <v>1838</v>
      </c>
      <c r="E246" s="741">
        <v>0</v>
      </c>
      <c r="F246" s="741">
        <v>0</v>
      </c>
      <c r="G246" s="741">
        <v>0</v>
      </c>
      <c r="H246" s="741">
        <v>643</v>
      </c>
      <c r="I246" s="741">
        <v>0</v>
      </c>
    </row>
    <row r="247" spans="1:9" ht="9.75" customHeight="1">
      <c r="A247" s="926"/>
      <c r="B247" s="919" t="s">
        <v>814</v>
      </c>
      <c r="C247" s="741">
        <v>1234</v>
      </c>
      <c r="D247" s="741">
        <v>979</v>
      </c>
      <c r="E247" s="741">
        <v>0</v>
      </c>
      <c r="F247" s="741">
        <v>0</v>
      </c>
      <c r="G247" s="741">
        <v>0</v>
      </c>
      <c r="H247" s="741">
        <v>255</v>
      </c>
      <c r="I247" s="741">
        <v>0</v>
      </c>
    </row>
    <row r="248" spans="1:9" ht="9.75" customHeight="1">
      <c r="A248" s="926"/>
      <c r="B248" s="919" t="s">
        <v>815</v>
      </c>
      <c r="C248" s="741">
        <v>233</v>
      </c>
      <c r="D248" s="741">
        <v>187</v>
      </c>
      <c r="E248" s="741">
        <v>0</v>
      </c>
      <c r="F248" s="741">
        <v>0</v>
      </c>
      <c r="G248" s="741">
        <v>0</v>
      </c>
      <c r="H248" s="741">
        <v>46</v>
      </c>
      <c r="I248" s="741">
        <v>0</v>
      </c>
    </row>
    <row r="249" spans="1:9" ht="9.75" customHeight="1">
      <c r="A249" s="926"/>
      <c r="B249" s="919" t="s">
        <v>816</v>
      </c>
      <c r="C249" s="741">
        <v>467</v>
      </c>
      <c r="D249" s="741">
        <v>300</v>
      </c>
      <c r="E249" s="741">
        <v>0</v>
      </c>
      <c r="F249" s="741">
        <v>0</v>
      </c>
      <c r="G249" s="741">
        <v>1</v>
      </c>
      <c r="H249" s="741">
        <v>166</v>
      </c>
      <c r="I249" s="741">
        <v>0</v>
      </c>
    </row>
    <row r="250" spans="1:9" ht="9.75" customHeight="1">
      <c r="A250" s="926"/>
      <c r="B250" s="919" t="s">
        <v>817</v>
      </c>
      <c r="C250" s="741">
        <v>108</v>
      </c>
      <c r="D250" s="741">
        <v>92</v>
      </c>
      <c r="E250" s="741">
        <v>0</v>
      </c>
      <c r="F250" s="741">
        <v>0</v>
      </c>
      <c r="G250" s="741">
        <v>0</v>
      </c>
      <c r="H250" s="741">
        <v>16</v>
      </c>
      <c r="I250" s="741">
        <v>0</v>
      </c>
    </row>
    <row r="251" spans="1:9" ht="9.75" customHeight="1">
      <c r="A251" s="926"/>
      <c r="B251" s="919" t="s">
        <v>818</v>
      </c>
      <c r="C251" s="741">
        <v>910</v>
      </c>
      <c r="D251" s="741">
        <v>706</v>
      </c>
      <c r="E251" s="741">
        <v>0</v>
      </c>
      <c r="F251" s="741">
        <v>0</v>
      </c>
      <c r="G251" s="741">
        <v>1</v>
      </c>
      <c r="H251" s="741">
        <v>203</v>
      </c>
      <c r="I251" s="741">
        <v>0</v>
      </c>
    </row>
    <row r="252" spans="1:9" ht="9.75" customHeight="1">
      <c r="A252" s="926"/>
      <c r="B252" s="919" t="s">
        <v>819</v>
      </c>
      <c r="C252" s="741">
        <v>68</v>
      </c>
      <c r="D252" s="741">
        <v>50</v>
      </c>
      <c r="E252" s="741">
        <v>0</v>
      </c>
      <c r="F252" s="741">
        <v>0</v>
      </c>
      <c r="G252" s="741">
        <v>0</v>
      </c>
      <c r="H252" s="741">
        <v>18</v>
      </c>
      <c r="I252" s="741">
        <v>0</v>
      </c>
    </row>
    <row r="253" spans="1:9" ht="9.75" customHeight="1">
      <c r="A253" s="926"/>
      <c r="B253" s="919" t="s">
        <v>820</v>
      </c>
      <c r="C253" s="741">
        <v>1344</v>
      </c>
      <c r="D253" s="741">
        <v>1054</v>
      </c>
      <c r="E253" s="741">
        <v>0</v>
      </c>
      <c r="F253" s="741">
        <v>0</v>
      </c>
      <c r="G253" s="741">
        <v>0</v>
      </c>
      <c r="H253" s="741">
        <v>290</v>
      </c>
      <c r="I253" s="741">
        <v>0</v>
      </c>
    </row>
    <row r="254" spans="1:9" ht="9.75" customHeight="1">
      <c r="A254" s="926"/>
      <c r="B254" s="919" t="s">
        <v>821</v>
      </c>
      <c r="C254" s="741">
        <v>335</v>
      </c>
      <c r="D254" s="741">
        <v>320</v>
      </c>
      <c r="E254" s="741">
        <v>0</v>
      </c>
      <c r="F254" s="741">
        <v>0</v>
      </c>
      <c r="G254" s="741">
        <v>0</v>
      </c>
      <c r="H254" s="741">
        <v>15</v>
      </c>
      <c r="I254" s="741">
        <v>0</v>
      </c>
    </row>
    <row r="255" spans="1:9" ht="9.75" customHeight="1">
      <c r="A255" s="926"/>
      <c r="B255" s="918"/>
      <c r="C255" s="741"/>
      <c r="D255" s="741"/>
      <c r="E255" s="741"/>
      <c r="F255" s="741"/>
      <c r="G255" s="741"/>
      <c r="H255" s="741"/>
      <c r="I255" s="741"/>
    </row>
    <row r="256" spans="1:9" ht="9.75" customHeight="1">
      <c r="A256" s="158" t="s">
        <v>539</v>
      </c>
      <c r="B256" s="924"/>
      <c r="C256" s="741">
        <v>782</v>
      </c>
      <c r="D256" s="741">
        <v>377</v>
      </c>
      <c r="E256" s="741">
        <v>2</v>
      </c>
      <c r="F256" s="741">
        <v>0</v>
      </c>
      <c r="G256" s="741">
        <v>206</v>
      </c>
      <c r="H256" s="741">
        <v>197</v>
      </c>
      <c r="I256" s="741">
        <v>0</v>
      </c>
    </row>
    <row r="257" spans="1:9" ht="9.75" customHeight="1">
      <c r="A257" s="926"/>
      <c r="B257" s="916"/>
      <c r="C257" s="741"/>
      <c r="D257" s="741"/>
      <c r="E257" s="741"/>
      <c r="F257" s="741"/>
      <c r="G257" s="741"/>
      <c r="H257" s="741"/>
      <c r="I257" s="741"/>
    </row>
    <row r="258" spans="1:9" ht="9.75" customHeight="1">
      <c r="A258" s="926"/>
      <c r="B258" s="919" t="s">
        <v>822</v>
      </c>
      <c r="C258" s="741">
        <v>213</v>
      </c>
      <c r="D258" s="741">
        <v>187</v>
      </c>
      <c r="E258" s="741">
        <v>0</v>
      </c>
      <c r="F258" s="741">
        <v>0</v>
      </c>
      <c r="G258" s="741">
        <v>13</v>
      </c>
      <c r="H258" s="741">
        <v>13</v>
      </c>
      <c r="I258" s="741">
        <v>0</v>
      </c>
    </row>
    <row r="259" spans="1:9" ht="9.75" customHeight="1">
      <c r="A259" s="926"/>
      <c r="B259" s="919" t="s">
        <v>823</v>
      </c>
      <c r="C259" s="741">
        <v>68</v>
      </c>
      <c r="D259" s="741">
        <v>35</v>
      </c>
      <c r="E259" s="741">
        <v>0</v>
      </c>
      <c r="F259" s="741">
        <v>0</v>
      </c>
      <c r="G259" s="741">
        <v>30</v>
      </c>
      <c r="H259" s="741">
        <v>3</v>
      </c>
      <c r="I259" s="741">
        <v>0</v>
      </c>
    </row>
    <row r="260" spans="1:9" ht="9.75" customHeight="1">
      <c r="A260" s="926"/>
      <c r="B260" s="919" t="s">
        <v>824</v>
      </c>
      <c r="C260" s="741">
        <v>226</v>
      </c>
      <c r="D260" s="741">
        <v>22</v>
      </c>
      <c r="E260" s="741">
        <v>2</v>
      </c>
      <c r="F260" s="741">
        <v>0</v>
      </c>
      <c r="G260" s="741">
        <v>34</v>
      </c>
      <c r="H260" s="741">
        <v>168</v>
      </c>
      <c r="I260" s="741">
        <v>0</v>
      </c>
    </row>
    <row r="261" spans="1:9" ht="9.75" customHeight="1">
      <c r="A261" s="926"/>
      <c r="B261" s="919" t="s">
        <v>2363</v>
      </c>
      <c r="C261" s="741"/>
      <c r="D261" s="741"/>
      <c r="E261" s="741"/>
      <c r="F261" s="741"/>
      <c r="G261" s="741"/>
      <c r="H261" s="741"/>
      <c r="I261" s="741"/>
    </row>
    <row r="262" spans="1:9" ht="9.75" customHeight="1">
      <c r="A262" s="926"/>
      <c r="B262" s="919" t="s">
        <v>2360</v>
      </c>
      <c r="C262" s="741">
        <v>91</v>
      </c>
      <c r="D262" s="741">
        <v>29</v>
      </c>
      <c r="E262" s="741">
        <v>0</v>
      </c>
      <c r="F262" s="741">
        <v>0</v>
      </c>
      <c r="G262" s="741">
        <v>57</v>
      </c>
      <c r="H262" s="741">
        <v>5</v>
      </c>
      <c r="I262" s="741">
        <v>0</v>
      </c>
    </row>
    <row r="263" spans="1:9" ht="9.75" customHeight="1">
      <c r="A263" s="926"/>
      <c r="B263" s="919" t="s">
        <v>827</v>
      </c>
      <c r="C263" s="741">
        <v>184</v>
      </c>
      <c r="D263" s="741">
        <v>104</v>
      </c>
      <c r="E263" s="741">
        <v>0</v>
      </c>
      <c r="F263" s="741">
        <v>0</v>
      </c>
      <c r="G263" s="741">
        <v>72</v>
      </c>
      <c r="H263" s="741">
        <v>8</v>
      </c>
      <c r="I263" s="741">
        <v>0</v>
      </c>
    </row>
    <row r="264" spans="1:9" ht="9.75" customHeight="1">
      <c r="A264" s="926"/>
      <c r="B264" s="918"/>
      <c r="C264" s="741"/>
      <c r="D264" s="741"/>
      <c r="E264" s="741"/>
      <c r="F264" s="741"/>
      <c r="G264" s="741"/>
      <c r="H264" s="741"/>
      <c r="I264" s="741"/>
    </row>
    <row r="265" spans="1:9" ht="9.75" customHeight="1">
      <c r="A265" s="158" t="s">
        <v>828</v>
      </c>
      <c r="B265" s="924"/>
      <c r="C265" s="741"/>
      <c r="D265" s="741"/>
      <c r="E265" s="741"/>
      <c r="F265" s="741"/>
      <c r="G265" s="741"/>
      <c r="H265" s="741"/>
      <c r="I265" s="741"/>
    </row>
    <row r="266" spans="1:9" ht="9.75" customHeight="1">
      <c r="A266" s="158" t="s">
        <v>829</v>
      </c>
      <c r="B266" s="924"/>
      <c r="C266" s="741">
        <v>54727</v>
      </c>
      <c r="D266" s="741">
        <v>36651</v>
      </c>
      <c r="E266" s="741">
        <v>448</v>
      </c>
      <c r="F266" s="741">
        <v>146</v>
      </c>
      <c r="G266" s="741">
        <v>1545</v>
      </c>
      <c r="H266" s="741">
        <v>15043</v>
      </c>
      <c r="I266" s="741">
        <v>894</v>
      </c>
    </row>
    <row r="267" spans="1:9" ht="9.75" customHeight="1">
      <c r="A267" s="926"/>
      <c r="B267" s="916"/>
      <c r="C267" s="741"/>
      <c r="D267" s="741"/>
      <c r="E267" s="741"/>
      <c r="F267" s="741"/>
      <c r="G267" s="741"/>
      <c r="H267" s="741"/>
      <c r="I267" s="741"/>
    </row>
    <row r="268" spans="1:9" ht="9.75" customHeight="1">
      <c r="A268" s="926"/>
      <c r="B268" s="919" t="s">
        <v>830</v>
      </c>
      <c r="C268" s="741">
        <v>1667</v>
      </c>
      <c r="D268" s="741">
        <v>753</v>
      </c>
      <c r="E268" s="741">
        <v>5</v>
      </c>
      <c r="F268" s="741">
        <v>0</v>
      </c>
      <c r="G268" s="741">
        <v>60</v>
      </c>
      <c r="H268" s="741">
        <v>849</v>
      </c>
      <c r="I268" s="741">
        <v>0</v>
      </c>
    </row>
    <row r="269" spans="1:9" ht="9.75" customHeight="1">
      <c r="A269" s="926"/>
      <c r="B269" s="919" t="s">
        <v>831</v>
      </c>
      <c r="C269" s="741">
        <v>35180</v>
      </c>
      <c r="D269" s="741">
        <v>21971</v>
      </c>
      <c r="E269" s="741">
        <v>294</v>
      </c>
      <c r="F269" s="741">
        <v>67</v>
      </c>
      <c r="G269" s="741">
        <v>1182</v>
      </c>
      <c r="H269" s="741">
        <v>10917</v>
      </c>
      <c r="I269" s="741">
        <v>749</v>
      </c>
    </row>
    <row r="270" spans="1:9" ht="9.75" customHeight="1">
      <c r="A270" s="926"/>
      <c r="B270" s="919" t="s">
        <v>832</v>
      </c>
      <c r="C270" s="741">
        <v>13</v>
      </c>
      <c r="D270" s="741">
        <v>5</v>
      </c>
      <c r="E270" s="741">
        <v>0</v>
      </c>
      <c r="F270" s="741">
        <v>0</v>
      </c>
      <c r="G270" s="741">
        <v>2</v>
      </c>
      <c r="H270" s="741">
        <v>5</v>
      </c>
      <c r="I270" s="741">
        <v>1</v>
      </c>
    </row>
    <row r="271" spans="1:9" ht="9.75" customHeight="1">
      <c r="A271" s="926"/>
      <c r="B271" s="919" t="s">
        <v>833</v>
      </c>
      <c r="C271" s="741">
        <v>7684</v>
      </c>
      <c r="D271" s="741">
        <v>6086</v>
      </c>
      <c r="E271" s="741">
        <v>86</v>
      </c>
      <c r="F271" s="741">
        <v>31</v>
      </c>
      <c r="G271" s="741">
        <v>178</v>
      </c>
      <c r="H271" s="741">
        <v>1265</v>
      </c>
      <c r="I271" s="741">
        <v>38</v>
      </c>
    </row>
    <row r="272" spans="1:9" ht="9.75" customHeight="1">
      <c r="A272" s="926"/>
      <c r="B272" s="919" t="s">
        <v>834</v>
      </c>
      <c r="C272" s="741">
        <v>1435</v>
      </c>
      <c r="D272" s="741">
        <v>1083</v>
      </c>
      <c r="E272" s="741">
        <v>12</v>
      </c>
      <c r="F272" s="741">
        <v>0</v>
      </c>
      <c r="G272" s="741">
        <v>3</v>
      </c>
      <c r="H272" s="741">
        <v>332</v>
      </c>
      <c r="I272" s="741">
        <v>5</v>
      </c>
    </row>
    <row r="273" spans="1:9" ht="9.75" customHeight="1">
      <c r="A273" s="926"/>
      <c r="B273" s="919" t="s">
        <v>835</v>
      </c>
      <c r="C273" s="741">
        <v>4305</v>
      </c>
      <c r="D273" s="741">
        <v>3063</v>
      </c>
      <c r="E273" s="741">
        <v>33</v>
      </c>
      <c r="F273" s="741">
        <v>1</v>
      </c>
      <c r="G273" s="741">
        <v>43</v>
      </c>
      <c r="H273" s="741">
        <v>1151</v>
      </c>
      <c r="I273" s="741">
        <v>14</v>
      </c>
    </row>
    <row r="274" spans="1:9" ht="9.75" customHeight="1">
      <c r="A274" s="926"/>
      <c r="B274" s="919" t="s">
        <v>836</v>
      </c>
      <c r="C274" s="741">
        <v>3358</v>
      </c>
      <c r="D274" s="741">
        <v>2808</v>
      </c>
      <c r="E274" s="741">
        <v>13</v>
      </c>
      <c r="F274" s="741">
        <v>45</v>
      </c>
      <c r="G274" s="741">
        <v>70</v>
      </c>
      <c r="H274" s="741">
        <v>359</v>
      </c>
      <c r="I274" s="741">
        <v>63</v>
      </c>
    </row>
    <row r="275" spans="1:9" ht="9.75" customHeight="1">
      <c r="A275" s="926"/>
      <c r="B275" s="919" t="s">
        <v>837</v>
      </c>
      <c r="C275" s="741">
        <v>186</v>
      </c>
      <c r="D275" s="741">
        <v>137</v>
      </c>
      <c r="E275" s="741">
        <v>2</v>
      </c>
      <c r="F275" s="741">
        <v>1</v>
      </c>
      <c r="G275" s="741">
        <v>7</v>
      </c>
      <c r="H275" s="741">
        <v>16</v>
      </c>
      <c r="I275" s="741">
        <v>23</v>
      </c>
    </row>
    <row r="276" spans="1:9" ht="9.75" customHeight="1">
      <c r="A276" s="926"/>
      <c r="B276" s="919" t="s">
        <v>838</v>
      </c>
      <c r="C276" s="741">
        <v>698</v>
      </c>
      <c r="D276" s="741">
        <v>611</v>
      </c>
      <c r="E276" s="741">
        <v>2</v>
      </c>
      <c r="F276" s="741">
        <v>0</v>
      </c>
      <c r="G276" s="741">
        <v>0</v>
      </c>
      <c r="H276" s="741">
        <v>85</v>
      </c>
      <c r="I276" s="741">
        <v>0</v>
      </c>
    </row>
    <row r="277" spans="1:9" ht="9.75" customHeight="1">
      <c r="A277" s="926"/>
      <c r="B277" s="919" t="s">
        <v>2361</v>
      </c>
      <c r="C277" s="741"/>
      <c r="D277" s="741"/>
      <c r="E277" s="741"/>
      <c r="F277" s="741"/>
      <c r="G277" s="741"/>
      <c r="H277" s="741"/>
      <c r="I277" s="741"/>
    </row>
    <row r="278" spans="1:9" ht="9.75" customHeight="1">
      <c r="A278" s="926"/>
      <c r="B278" s="919" t="s">
        <v>2265</v>
      </c>
      <c r="C278" s="741">
        <v>201</v>
      </c>
      <c r="D278" s="741">
        <v>134</v>
      </c>
      <c r="E278" s="741">
        <v>1</v>
      </c>
      <c r="F278" s="741">
        <v>1</v>
      </c>
      <c r="G278" s="741">
        <v>0</v>
      </c>
      <c r="H278" s="741">
        <v>64</v>
      </c>
      <c r="I278" s="741">
        <v>1</v>
      </c>
    </row>
    <row r="279" spans="1:9" ht="9.75" customHeight="1">
      <c r="A279" s="926"/>
      <c r="B279" s="918"/>
      <c r="C279" s="741"/>
      <c r="D279" s="741"/>
      <c r="E279" s="741"/>
      <c r="F279" s="741"/>
      <c r="G279" s="741"/>
      <c r="H279" s="741"/>
      <c r="I279" s="741"/>
    </row>
    <row r="280" spans="1:9" ht="9.75" customHeight="1">
      <c r="A280" s="158" t="s">
        <v>841</v>
      </c>
      <c r="B280" s="924"/>
      <c r="C280" s="741"/>
      <c r="D280" s="741"/>
      <c r="E280" s="741"/>
      <c r="F280" s="741"/>
      <c r="G280" s="741"/>
      <c r="H280" s="741"/>
      <c r="I280" s="741"/>
    </row>
    <row r="281" spans="1:9" ht="9.75" customHeight="1">
      <c r="A281" s="158" t="s">
        <v>842</v>
      </c>
      <c r="B281" s="924"/>
      <c r="C281" s="741">
        <v>38221</v>
      </c>
      <c r="D281" s="741">
        <v>38206</v>
      </c>
      <c r="E281" s="741">
        <v>0</v>
      </c>
      <c r="F281" s="741">
        <v>0</v>
      </c>
      <c r="G281" s="741">
        <v>1</v>
      </c>
      <c r="H281" s="741">
        <v>14</v>
      </c>
      <c r="I281" s="741">
        <v>0</v>
      </c>
    </row>
    <row r="282" spans="1:9" ht="9.75" customHeight="1">
      <c r="A282" s="926"/>
      <c r="B282" s="916"/>
      <c r="C282" s="741"/>
      <c r="D282" s="741"/>
      <c r="E282" s="741"/>
      <c r="F282" s="741"/>
      <c r="G282" s="741"/>
      <c r="H282" s="741"/>
      <c r="I282" s="741"/>
    </row>
    <row r="283" spans="1:9" ht="9.75" customHeight="1">
      <c r="A283" s="926"/>
      <c r="B283" s="919" t="s">
        <v>843</v>
      </c>
      <c r="C283" s="741">
        <v>29282</v>
      </c>
      <c r="D283" s="741">
        <v>29267</v>
      </c>
      <c r="E283" s="741">
        <v>0</v>
      </c>
      <c r="F283" s="741">
        <v>0</v>
      </c>
      <c r="G283" s="741">
        <v>1</v>
      </c>
      <c r="H283" s="741">
        <v>14</v>
      </c>
      <c r="I283" s="741">
        <v>0</v>
      </c>
    </row>
    <row r="284" spans="1:9" ht="9.75" customHeight="1">
      <c r="A284" s="926"/>
      <c r="B284" s="919" t="s">
        <v>844</v>
      </c>
      <c r="C284" s="741">
        <v>961</v>
      </c>
      <c r="D284" s="741">
        <v>961</v>
      </c>
      <c r="E284" s="741">
        <v>0</v>
      </c>
      <c r="F284" s="741">
        <v>0</v>
      </c>
      <c r="G284" s="741">
        <v>0</v>
      </c>
      <c r="H284" s="741">
        <v>0</v>
      </c>
      <c r="I284" s="741">
        <v>0</v>
      </c>
    </row>
    <row r="285" spans="1:9" ht="9.75" customHeight="1">
      <c r="A285" s="926"/>
      <c r="B285" s="919" t="s">
        <v>845</v>
      </c>
      <c r="C285" s="741">
        <v>7909</v>
      </c>
      <c r="D285" s="741">
        <v>7909</v>
      </c>
      <c r="E285" s="741">
        <v>0</v>
      </c>
      <c r="F285" s="741">
        <v>0</v>
      </c>
      <c r="G285" s="741">
        <v>0</v>
      </c>
      <c r="H285" s="741">
        <v>0</v>
      </c>
      <c r="I285" s="741">
        <v>0</v>
      </c>
    </row>
    <row r="286" spans="1:9" ht="9.75" customHeight="1">
      <c r="A286" s="926"/>
      <c r="B286" s="919" t="s">
        <v>2362</v>
      </c>
      <c r="C286" s="741"/>
      <c r="D286" s="741"/>
      <c r="E286" s="741"/>
      <c r="F286" s="741"/>
      <c r="G286" s="741"/>
      <c r="H286" s="741"/>
      <c r="I286" s="741"/>
    </row>
    <row r="287" spans="1:9" ht="9.75" customHeight="1">
      <c r="A287" s="926"/>
      <c r="B287" s="919" t="s">
        <v>2266</v>
      </c>
      <c r="C287" s="741">
        <v>69</v>
      </c>
      <c r="D287" s="741">
        <v>69</v>
      </c>
      <c r="E287" s="741">
        <v>0</v>
      </c>
      <c r="F287" s="741">
        <v>0</v>
      </c>
      <c r="G287" s="741">
        <v>0</v>
      </c>
      <c r="H287" s="741">
        <v>0</v>
      </c>
      <c r="I287" s="741">
        <v>0</v>
      </c>
    </row>
    <row r="288" spans="1:9" ht="9.75" customHeight="1">
      <c r="A288" s="926"/>
      <c r="B288" s="918"/>
      <c r="C288" s="741"/>
      <c r="D288" s="741"/>
      <c r="E288" s="741"/>
      <c r="F288" s="741"/>
      <c r="G288" s="741"/>
      <c r="H288" s="741"/>
      <c r="I288" s="741"/>
    </row>
    <row r="289" spans="1:9" ht="9.75" customHeight="1">
      <c r="A289" s="926"/>
      <c r="B289" s="927" t="s">
        <v>146</v>
      </c>
      <c r="C289" s="741">
        <v>214834</v>
      </c>
      <c r="D289" s="741">
        <v>191153</v>
      </c>
      <c r="E289" s="741">
        <v>494</v>
      </c>
      <c r="F289" s="741">
        <v>162</v>
      </c>
      <c r="G289" s="741">
        <v>1764</v>
      </c>
      <c r="H289" s="741">
        <v>19899</v>
      </c>
      <c r="I289" s="741">
        <v>1362</v>
      </c>
    </row>
    <row r="290" spans="1:9" ht="4.5" customHeight="1">
      <c r="A290" s="118"/>
      <c r="C290" s="741"/>
      <c r="D290" s="741"/>
      <c r="E290" s="741"/>
      <c r="F290" s="741"/>
      <c r="G290" s="741"/>
      <c r="H290" s="741"/>
      <c r="I290" s="741"/>
    </row>
    <row r="291" spans="1:9" s="118" customFormat="1" ht="9" customHeight="1">
      <c r="A291" s="158"/>
      <c r="B291" s="305"/>
      <c r="C291" s="305"/>
      <c r="D291" s="305"/>
      <c r="E291" s="305"/>
      <c r="F291" s="305"/>
      <c r="G291" s="305"/>
      <c r="H291" s="305"/>
      <c r="I291" s="305"/>
    </row>
    <row r="292" spans="1:9" s="21" customFormat="1" ht="4.5" customHeight="1">
      <c r="A292" s="243"/>
      <c r="B292" s="456"/>
      <c r="C292" s="201"/>
      <c r="D292" s="201"/>
      <c r="E292" s="201"/>
      <c r="F292" s="201"/>
      <c r="G292" s="201"/>
      <c r="H292" s="201"/>
      <c r="I292" s="201"/>
    </row>
    <row r="293" spans="1:9" ht="10.5" customHeight="1">
      <c r="A293" s="457" t="s">
        <v>46</v>
      </c>
      <c r="B293" s="457"/>
      <c r="C293" s="458"/>
      <c r="D293" s="458"/>
      <c r="E293" s="458"/>
      <c r="F293" s="458"/>
      <c r="G293" s="458"/>
      <c r="H293" s="458"/>
      <c r="I293" s="458"/>
    </row>
    <row r="294" spans="1:9" ht="9.75" customHeight="1">
      <c r="A294" s="457"/>
      <c r="B294" s="457"/>
    </row>
    <row r="295" spans="1:9" ht="9.75" customHeight="1">
      <c r="A295" s="158"/>
      <c r="B295" s="158"/>
    </row>
  </sheetData>
  <pageMargins left="0.7" right="0.7" top="0.78740157499999996" bottom="0.78740157499999996" header="0.3" footer="0.3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42"/>
  <sheetViews>
    <sheetView workbookViewId="0">
      <pane ySplit="9" topLeftCell="A10" activePane="bottomLeft" state="frozen"/>
      <selection pane="bottomLeft"/>
    </sheetView>
  </sheetViews>
  <sheetFormatPr baseColWidth="10" defaultColWidth="11.42578125" defaultRowHeight="10.5" customHeight="1"/>
  <cols>
    <col min="1" max="1" width="22.85546875" style="939" customWidth="1"/>
    <col min="2" max="5" width="17.85546875" style="938" customWidth="1"/>
    <col min="6" max="16384" width="11.42578125" style="939"/>
  </cols>
  <sheetData>
    <row r="1" spans="1:7" s="290" customFormat="1" ht="12" customHeight="1">
      <c r="A1" s="126" t="s">
        <v>592</v>
      </c>
      <c r="B1" s="288"/>
      <c r="C1" s="289"/>
      <c r="D1" s="289"/>
      <c r="E1" s="289"/>
    </row>
    <row r="2" spans="1:7" s="290" customFormat="1" ht="9" customHeight="1">
      <c r="A2" s="81"/>
      <c r="B2" s="288"/>
      <c r="C2" s="289"/>
      <c r="D2" s="289"/>
      <c r="E2" s="289"/>
    </row>
    <row r="3" spans="1:7" s="33" customFormat="1" ht="11.25" customHeight="1">
      <c r="A3" s="35" t="s">
        <v>3209</v>
      </c>
      <c r="B3" s="35"/>
      <c r="C3" s="288"/>
      <c r="D3" s="288"/>
      <c r="E3" s="288"/>
    </row>
    <row r="4" spans="1:7" s="118" customFormat="1" ht="9" customHeight="1">
      <c r="A4" s="188"/>
      <c r="B4" s="188"/>
      <c r="C4" s="291"/>
      <c r="D4" s="291"/>
      <c r="E4" s="291"/>
    </row>
    <row r="5" spans="1:7" s="932" customFormat="1" ht="10.5" customHeight="1">
      <c r="A5" s="930" t="s">
        <v>697</v>
      </c>
      <c r="B5" s="931"/>
      <c r="C5" s="1504" t="s">
        <v>2364</v>
      </c>
      <c r="D5" s="1505"/>
      <c r="E5" s="1505"/>
    </row>
    <row r="6" spans="1:7" s="934" customFormat="1" ht="3" customHeight="1">
      <c r="A6" s="933" t="s">
        <v>697</v>
      </c>
      <c r="B6" s="430"/>
      <c r="C6" s="430"/>
      <c r="D6" s="430"/>
      <c r="E6" s="441"/>
    </row>
    <row r="7" spans="1:7" s="934" customFormat="1" ht="10.5" customHeight="1">
      <c r="A7" s="933" t="s">
        <v>91</v>
      </c>
      <c r="B7" s="430" t="s">
        <v>155</v>
      </c>
      <c r="C7" s="430" t="s">
        <v>2365</v>
      </c>
      <c r="D7" s="430" t="s">
        <v>2366</v>
      </c>
      <c r="E7" s="441" t="s">
        <v>2367</v>
      </c>
    </row>
    <row r="8" spans="1:7" s="934" customFormat="1" ht="10.5" customHeight="1">
      <c r="A8" s="933"/>
      <c r="B8" s="430"/>
      <c r="C8" s="430" t="s">
        <v>2368</v>
      </c>
      <c r="D8" s="430" t="s">
        <v>2369</v>
      </c>
      <c r="E8" s="441"/>
    </row>
    <row r="9" spans="1:7" s="934" customFormat="1" ht="3" customHeight="1">
      <c r="A9" s="935" t="s">
        <v>697</v>
      </c>
      <c r="B9" s="936"/>
      <c r="C9" s="936"/>
      <c r="D9" s="936"/>
      <c r="E9" s="437"/>
    </row>
    <row r="10" spans="1:7" ht="10.5" customHeight="1">
      <c r="A10" s="937"/>
      <c r="B10" s="938" t="s">
        <v>697</v>
      </c>
      <c r="C10" s="938" t="s">
        <v>697</v>
      </c>
      <c r="D10" s="938" t="s">
        <v>697</v>
      </c>
      <c r="E10" s="938" t="s">
        <v>697</v>
      </c>
    </row>
    <row r="11" spans="1:7" ht="10.5" customHeight="1">
      <c r="B11" s="940" t="s">
        <v>155</v>
      </c>
      <c r="C11" s="941"/>
      <c r="D11" s="942"/>
      <c r="E11" s="943"/>
    </row>
    <row r="12" spans="1:7" ht="9" customHeight="1">
      <c r="A12" s="937"/>
    </row>
    <row r="13" spans="1:7" ht="10.5" customHeight="1">
      <c r="B13" s="944" t="s">
        <v>1738</v>
      </c>
      <c r="C13" s="945"/>
      <c r="D13" s="945"/>
      <c r="E13" s="761"/>
    </row>
    <row r="14" spans="1:7" ht="9" customHeight="1"/>
    <row r="15" spans="1:7" ht="10.5" customHeight="1">
      <c r="A15" s="946" t="s">
        <v>107</v>
      </c>
      <c r="B15" s="947">
        <v>67</v>
      </c>
      <c r="C15" s="947">
        <v>19</v>
      </c>
      <c r="D15" s="947">
        <v>35</v>
      </c>
      <c r="E15" s="947">
        <v>13</v>
      </c>
      <c r="G15" s="947"/>
    </row>
    <row r="16" spans="1:7" ht="10.5" customHeight="1">
      <c r="A16" s="946" t="s">
        <v>108</v>
      </c>
      <c r="B16" s="947">
        <v>65</v>
      </c>
      <c r="C16" s="947">
        <v>15</v>
      </c>
      <c r="D16" s="947">
        <v>38</v>
      </c>
      <c r="E16" s="947">
        <v>12</v>
      </c>
      <c r="G16" s="947"/>
    </row>
    <row r="17" spans="1:7" ht="10.5" customHeight="1">
      <c r="A17" s="946" t="s">
        <v>109</v>
      </c>
      <c r="B17" s="947">
        <v>33</v>
      </c>
      <c r="C17" s="947">
        <v>10</v>
      </c>
      <c r="D17" s="947">
        <v>17</v>
      </c>
      <c r="E17" s="947">
        <v>6</v>
      </c>
      <c r="G17" s="947"/>
    </row>
    <row r="18" spans="1:7" ht="10.5" customHeight="1">
      <c r="A18" s="946" t="s">
        <v>570</v>
      </c>
      <c r="B18" s="947">
        <v>24</v>
      </c>
      <c r="C18" s="947">
        <v>5</v>
      </c>
      <c r="D18" s="947">
        <v>14</v>
      </c>
      <c r="E18" s="947">
        <v>5</v>
      </c>
      <c r="G18" s="947"/>
    </row>
    <row r="19" spans="1:7" ht="10.5" customHeight="1">
      <c r="A19" s="946" t="s">
        <v>111</v>
      </c>
      <c r="B19" s="947">
        <v>8</v>
      </c>
      <c r="C19" s="947">
        <v>3</v>
      </c>
      <c r="D19" s="947">
        <v>4</v>
      </c>
      <c r="E19" s="947">
        <v>1</v>
      </c>
      <c r="G19" s="947"/>
    </row>
    <row r="20" spans="1:7" ht="10.5" customHeight="1">
      <c r="A20" s="946" t="s">
        <v>379</v>
      </c>
      <c r="B20" s="947">
        <v>22</v>
      </c>
      <c r="C20" s="947">
        <v>7</v>
      </c>
      <c r="D20" s="947">
        <v>8</v>
      </c>
      <c r="E20" s="947">
        <v>7</v>
      </c>
      <c r="G20" s="947"/>
    </row>
    <row r="21" spans="1:7" ht="10.5" customHeight="1">
      <c r="A21" s="946" t="s">
        <v>117</v>
      </c>
      <c r="B21" s="947">
        <v>46</v>
      </c>
      <c r="C21" s="947">
        <v>14</v>
      </c>
      <c r="D21" s="947">
        <v>26</v>
      </c>
      <c r="E21" s="947">
        <v>6</v>
      </c>
      <c r="G21" s="947"/>
    </row>
    <row r="22" spans="1:7" ht="10.5" customHeight="1">
      <c r="A22" s="946" t="s">
        <v>118</v>
      </c>
      <c r="B22" s="947">
        <v>4</v>
      </c>
      <c r="C22" s="947">
        <v>2</v>
      </c>
      <c r="D22" s="947">
        <v>1</v>
      </c>
      <c r="E22" s="947">
        <v>1</v>
      </c>
      <c r="G22" s="947"/>
    </row>
    <row r="23" spans="1:7" ht="10.5" customHeight="1">
      <c r="A23" s="946" t="s">
        <v>119</v>
      </c>
      <c r="B23" s="947">
        <v>43</v>
      </c>
      <c r="C23" s="947">
        <v>11</v>
      </c>
      <c r="D23" s="947">
        <v>32</v>
      </c>
      <c r="E23" s="947">
        <v>0</v>
      </c>
      <c r="G23" s="947"/>
    </row>
    <row r="24" spans="1:7" ht="10.5" customHeight="1">
      <c r="A24" s="946" t="s">
        <v>120</v>
      </c>
      <c r="B24" s="947">
        <v>93</v>
      </c>
      <c r="C24" s="947">
        <v>19</v>
      </c>
      <c r="D24" s="947">
        <v>58</v>
      </c>
      <c r="E24" s="947">
        <v>16</v>
      </c>
      <c r="G24" s="947"/>
    </row>
    <row r="25" spans="1:7" ht="10.5" customHeight="1">
      <c r="A25" s="946" t="s">
        <v>121</v>
      </c>
      <c r="B25" s="947">
        <v>30</v>
      </c>
      <c r="C25" s="947">
        <v>9</v>
      </c>
      <c r="D25" s="947">
        <v>16</v>
      </c>
      <c r="E25" s="947">
        <v>5</v>
      </c>
      <c r="G25" s="947"/>
    </row>
    <row r="26" spans="1:7" ht="10.5" customHeight="1">
      <c r="A26" s="946" t="s">
        <v>122</v>
      </c>
      <c r="B26" s="947">
        <v>7</v>
      </c>
      <c r="C26" s="947">
        <v>2</v>
      </c>
      <c r="D26" s="947">
        <v>5</v>
      </c>
      <c r="E26" s="947">
        <v>0</v>
      </c>
      <c r="G26" s="947"/>
    </row>
    <row r="27" spans="1:7" ht="10.5" customHeight="1">
      <c r="A27" s="946" t="s">
        <v>123</v>
      </c>
      <c r="B27" s="947">
        <v>18</v>
      </c>
      <c r="C27" s="947">
        <v>6</v>
      </c>
      <c r="D27" s="947">
        <v>10</v>
      </c>
      <c r="E27" s="947">
        <v>2</v>
      </c>
      <c r="G27" s="947"/>
    </row>
    <row r="28" spans="1:7" ht="10.5" customHeight="1">
      <c r="A28" s="946" t="s">
        <v>124</v>
      </c>
      <c r="B28" s="947">
        <v>11</v>
      </c>
      <c r="C28" s="947">
        <v>3</v>
      </c>
      <c r="D28" s="947">
        <v>6</v>
      </c>
      <c r="E28" s="947">
        <v>2</v>
      </c>
      <c r="G28" s="947"/>
    </row>
    <row r="29" spans="1:7" ht="10.5" customHeight="1">
      <c r="A29" s="946" t="s">
        <v>125</v>
      </c>
      <c r="B29" s="947">
        <v>11</v>
      </c>
      <c r="C29" s="947">
        <v>2</v>
      </c>
      <c r="D29" s="947">
        <v>6</v>
      </c>
      <c r="E29" s="947">
        <v>3</v>
      </c>
      <c r="G29" s="947"/>
    </row>
    <row r="30" spans="1:7" ht="10.5" customHeight="1">
      <c r="A30" s="946" t="s">
        <v>126</v>
      </c>
      <c r="B30" s="947">
        <v>15</v>
      </c>
      <c r="C30" s="947">
        <v>4</v>
      </c>
      <c r="D30" s="947">
        <v>7</v>
      </c>
      <c r="E30" s="947">
        <v>4</v>
      </c>
      <c r="G30" s="947"/>
    </row>
    <row r="31" spans="1:7" ht="10.5" customHeight="1">
      <c r="A31" s="948" t="s">
        <v>142</v>
      </c>
      <c r="B31" s="947">
        <v>497</v>
      </c>
      <c r="C31" s="947">
        <v>131</v>
      </c>
      <c r="D31" s="947">
        <v>283</v>
      </c>
      <c r="E31" s="947">
        <v>83</v>
      </c>
      <c r="G31" s="947"/>
    </row>
    <row r="32" spans="1:7" ht="10.5" customHeight="1">
      <c r="A32" s="949"/>
    </row>
    <row r="33" spans="1:7" ht="10.5" customHeight="1">
      <c r="B33" s="944" t="s">
        <v>133</v>
      </c>
      <c r="C33" s="942"/>
      <c r="D33" s="943"/>
      <c r="E33" s="943"/>
    </row>
    <row r="34" spans="1:7" ht="9" customHeight="1"/>
    <row r="35" spans="1:7" ht="10.5" customHeight="1">
      <c r="A35" s="946" t="s">
        <v>107</v>
      </c>
      <c r="B35" s="947">
        <v>31</v>
      </c>
      <c r="C35" s="947">
        <v>7</v>
      </c>
      <c r="D35" s="947">
        <v>18</v>
      </c>
      <c r="E35" s="947">
        <v>6</v>
      </c>
      <c r="G35" s="947"/>
    </row>
    <row r="36" spans="1:7" ht="10.5" customHeight="1">
      <c r="A36" s="946" t="s">
        <v>108</v>
      </c>
      <c r="B36" s="947">
        <v>26</v>
      </c>
      <c r="C36" s="947">
        <v>6</v>
      </c>
      <c r="D36" s="947">
        <v>15</v>
      </c>
      <c r="E36" s="947">
        <v>5</v>
      </c>
      <c r="G36" s="947"/>
    </row>
    <row r="37" spans="1:7" ht="10.5" customHeight="1">
      <c r="A37" s="946" t="s">
        <v>109</v>
      </c>
      <c r="B37" s="947">
        <v>18</v>
      </c>
      <c r="C37" s="947">
        <v>5</v>
      </c>
      <c r="D37" s="947">
        <v>7</v>
      </c>
      <c r="E37" s="947">
        <v>6</v>
      </c>
      <c r="G37" s="947"/>
    </row>
    <row r="38" spans="1:7" ht="10.5" customHeight="1">
      <c r="A38" s="946" t="s">
        <v>111</v>
      </c>
      <c r="B38" s="947">
        <v>2</v>
      </c>
      <c r="C38" s="947">
        <v>1</v>
      </c>
      <c r="D38" s="947">
        <v>0</v>
      </c>
      <c r="E38" s="947">
        <v>1</v>
      </c>
      <c r="G38" s="947"/>
    </row>
    <row r="39" spans="1:7" ht="10.5" customHeight="1">
      <c r="A39" s="946" t="s">
        <v>379</v>
      </c>
      <c r="B39" s="947">
        <v>6</v>
      </c>
      <c r="C39" s="947">
        <v>2</v>
      </c>
      <c r="D39" s="947">
        <v>2</v>
      </c>
      <c r="E39" s="947">
        <v>2</v>
      </c>
      <c r="G39" s="947"/>
    </row>
    <row r="40" spans="1:7" ht="10.5" customHeight="1">
      <c r="A40" s="946" t="s">
        <v>117</v>
      </c>
      <c r="B40" s="947">
        <v>10</v>
      </c>
      <c r="C40" s="947">
        <v>3</v>
      </c>
      <c r="D40" s="947">
        <v>4</v>
      </c>
      <c r="E40" s="947">
        <v>3</v>
      </c>
      <c r="G40" s="947"/>
    </row>
    <row r="41" spans="1:7" ht="10.5" customHeight="1">
      <c r="A41" s="946" t="s">
        <v>118</v>
      </c>
      <c r="B41" s="947">
        <v>3</v>
      </c>
      <c r="C41" s="947">
        <v>1</v>
      </c>
      <c r="D41" s="947">
        <v>1</v>
      </c>
      <c r="E41" s="947">
        <v>1</v>
      </c>
      <c r="G41" s="947"/>
    </row>
    <row r="42" spans="1:7" ht="10.5" customHeight="1">
      <c r="A42" s="946" t="s">
        <v>119</v>
      </c>
      <c r="B42" s="947">
        <v>3</v>
      </c>
      <c r="C42" s="947">
        <v>1</v>
      </c>
      <c r="D42" s="947">
        <v>2</v>
      </c>
      <c r="E42" s="947">
        <v>0</v>
      </c>
      <c r="G42" s="947"/>
    </row>
    <row r="43" spans="1:7" ht="10.5" customHeight="1">
      <c r="A43" s="946" t="s">
        <v>120</v>
      </c>
      <c r="B43" s="947">
        <v>31</v>
      </c>
      <c r="C43" s="947">
        <v>8</v>
      </c>
      <c r="D43" s="947">
        <v>16</v>
      </c>
      <c r="E43" s="947">
        <v>7</v>
      </c>
      <c r="G43" s="947"/>
    </row>
    <row r="44" spans="1:7" ht="10.5" customHeight="1">
      <c r="A44" s="946" t="s">
        <v>122</v>
      </c>
      <c r="B44" s="947">
        <v>6</v>
      </c>
      <c r="C44" s="947">
        <v>2</v>
      </c>
      <c r="D44" s="947">
        <v>3</v>
      </c>
      <c r="E44" s="947">
        <v>1</v>
      </c>
      <c r="G44" s="947"/>
    </row>
    <row r="45" spans="1:7" ht="10.5" customHeight="1">
      <c r="A45" s="946" t="s">
        <v>123</v>
      </c>
      <c r="B45" s="947">
        <v>20</v>
      </c>
      <c r="C45" s="947">
        <v>6</v>
      </c>
      <c r="D45" s="947">
        <v>11</v>
      </c>
      <c r="E45" s="947">
        <v>3</v>
      </c>
      <c r="G45" s="947"/>
    </row>
    <row r="46" spans="1:7" ht="10.5" customHeight="1">
      <c r="A46" s="946" t="s">
        <v>124</v>
      </c>
      <c r="B46" s="947">
        <v>9</v>
      </c>
      <c r="C46" s="947">
        <v>3</v>
      </c>
      <c r="D46" s="947">
        <v>4</v>
      </c>
      <c r="E46" s="947">
        <v>2</v>
      </c>
      <c r="G46" s="947"/>
    </row>
    <row r="47" spans="1:7" ht="10.5" customHeight="1">
      <c r="A47" s="946" t="s">
        <v>125</v>
      </c>
      <c r="B47" s="947">
        <v>9</v>
      </c>
      <c r="C47" s="947">
        <v>2</v>
      </c>
      <c r="D47" s="947">
        <v>5</v>
      </c>
      <c r="E47" s="947">
        <v>2</v>
      </c>
      <c r="G47" s="947"/>
    </row>
    <row r="48" spans="1:7" ht="10.5" customHeight="1">
      <c r="A48" s="946" t="s">
        <v>126</v>
      </c>
      <c r="B48" s="947">
        <v>4</v>
      </c>
      <c r="C48" s="947">
        <v>1</v>
      </c>
      <c r="D48" s="947">
        <v>2</v>
      </c>
      <c r="E48" s="947">
        <v>1</v>
      </c>
      <c r="G48" s="947"/>
    </row>
    <row r="49" spans="1:7" ht="10.5" customHeight="1">
      <c r="A49" s="948" t="s">
        <v>142</v>
      </c>
      <c r="B49" s="947">
        <v>178</v>
      </c>
      <c r="C49" s="947">
        <v>48</v>
      </c>
      <c r="D49" s="947">
        <v>90</v>
      </c>
      <c r="E49" s="947">
        <v>40</v>
      </c>
      <c r="G49" s="947"/>
    </row>
    <row r="50" spans="1:7" ht="10.5" customHeight="1">
      <c r="A50" s="950"/>
      <c r="B50" s="947"/>
      <c r="C50" s="947"/>
      <c r="D50" s="947"/>
      <c r="E50" s="947"/>
    </row>
    <row r="51" spans="1:7" ht="10.5" customHeight="1">
      <c r="B51" s="940" t="s">
        <v>1119</v>
      </c>
      <c r="C51" s="942"/>
      <c r="D51" s="942"/>
      <c r="E51" s="943"/>
    </row>
    <row r="52" spans="1:7" ht="9" customHeight="1">
      <c r="B52" s="947"/>
      <c r="C52" s="947"/>
      <c r="D52" s="947"/>
      <c r="E52" s="947"/>
    </row>
    <row r="53" spans="1:7" ht="10.5" customHeight="1">
      <c r="A53" s="946" t="s">
        <v>107</v>
      </c>
      <c r="B53" s="947">
        <v>160</v>
      </c>
      <c r="C53" s="947">
        <v>50</v>
      </c>
      <c r="D53" s="947">
        <v>80</v>
      </c>
      <c r="E53" s="947">
        <v>30</v>
      </c>
      <c r="G53" s="947"/>
    </row>
    <row r="54" spans="1:7" ht="10.5" customHeight="1">
      <c r="A54" s="946" t="s">
        <v>108</v>
      </c>
      <c r="B54" s="947">
        <v>96</v>
      </c>
      <c r="C54" s="947">
        <v>22</v>
      </c>
      <c r="D54" s="947">
        <v>52</v>
      </c>
      <c r="E54" s="947">
        <v>22</v>
      </c>
      <c r="G54" s="947"/>
    </row>
    <row r="55" spans="1:7" ht="10.5" customHeight="1">
      <c r="A55" s="946" t="s">
        <v>109</v>
      </c>
      <c r="B55" s="947">
        <v>72</v>
      </c>
      <c r="C55" s="947">
        <v>25</v>
      </c>
      <c r="D55" s="947">
        <v>33</v>
      </c>
      <c r="E55" s="947">
        <v>14</v>
      </c>
      <c r="G55" s="947"/>
    </row>
    <row r="56" spans="1:7" ht="10.5" customHeight="1">
      <c r="A56" s="946" t="s">
        <v>570</v>
      </c>
      <c r="B56" s="947">
        <v>24</v>
      </c>
      <c r="C56" s="947">
        <v>6</v>
      </c>
      <c r="D56" s="947">
        <v>15</v>
      </c>
      <c r="E56" s="947">
        <v>3</v>
      </c>
      <c r="G56" s="947"/>
    </row>
    <row r="57" spans="1:7" ht="10.5" customHeight="1">
      <c r="A57" s="946" t="s">
        <v>111</v>
      </c>
      <c r="B57" s="947">
        <v>5</v>
      </c>
      <c r="C57" s="947">
        <v>2</v>
      </c>
      <c r="D57" s="947">
        <v>0</v>
      </c>
      <c r="E57" s="947">
        <v>3</v>
      </c>
      <c r="G57" s="947"/>
    </row>
    <row r="58" spans="1:7" ht="10.5" customHeight="1">
      <c r="A58" s="946" t="s">
        <v>379</v>
      </c>
      <c r="B58" s="947">
        <v>30</v>
      </c>
      <c r="C58" s="947">
        <v>11</v>
      </c>
      <c r="D58" s="947">
        <v>12</v>
      </c>
      <c r="E58" s="947">
        <v>7</v>
      </c>
      <c r="G58" s="947"/>
    </row>
    <row r="59" spans="1:7" ht="10.5" customHeight="1">
      <c r="A59" s="946" t="s">
        <v>117</v>
      </c>
      <c r="B59" s="947">
        <v>48</v>
      </c>
      <c r="C59" s="947">
        <v>15</v>
      </c>
      <c r="D59" s="947">
        <v>24</v>
      </c>
      <c r="E59" s="947">
        <v>9</v>
      </c>
      <c r="G59" s="947"/>
    </row>
    <row r="60" spans="1:7" ht="10.5" customHeight="1">
      <c r="A60" s="946" t="s">
        <v>118</v>
      </c>
      <c r="B60" s="947">
        <v>14</v>
      </c>
      <c r="C60" s="947">
        <v>4</v>
      </c>
      <c r="D60" s="947">
        <v>6</v>
      </c>
      <c r="E60" s="947">
        <v>4</v>
      </c>
      <c r="G60" s="947"/>
    </row>
    <row r="61" spans="1:7" ht="10.5" customHeight="1">
      <c r="A61" s="946" t="s">
        <v>119</v>
      </c>
      <c r="B61" s="947">
        <v>38</v>
      </c>
      <c r="C61" s="947">
        <v>11</v>
      </c>
      <c r="D61" s="947">
        <v>26</v>
      </c>
      <c r="E61" s="947">
        <v>1</v>
      </c>
      <c r="G61" s="947"/>
    </row>
    <row r="62" spans="1:7" ht="10.5" customHeight="1">
      <c r="A62" s="946" t="s">
        <v>120</v>
      </c>
      <c r="B62" s="947">
        <v>123</v>
      </c>
      <c r="C62" s="947">
        <v>35</v>
      </c>
      <c r="D62" s="947">
        <v>74</v>
      </c>
      <c r="E62" s="947">
        <v>14</v>
      </c>
      <c r="G62" s="947"/>
    </row>
    <row r="63" spans="1:7" ht="10.5" customHeight="1">
      <c r="A63" s="946" t="s">
        <v>121</v>
      </c>
      <c r="B63" s="947">
        <v>31</v>
      </c>
      <c r="C63" s="947">
        <v>10</v>
      </c>
      <c r="D63" s="947">
        <v>14</v>
      </c>
      <c r="E63" s="947">
        <v>7</v>
      </c>
      <c r="G63" s="947"/>
    </row>
    <row r="64" spans="1:7" ht="10.5" customHeight="1">
      <c r="A64" s="946" t="s">
        <v>122</v>
      </c>
      <c r="B64" s="947">
        <v>7</v>
      </c>
      <c r="C64" s="947">
        <v>2</v>
      </c>
      <c r="D64" s="947">
        <v>5</v>
      </c>
      <c r="E64" s="947">
        <v>0</v>
      </c>
      <c r="G64" s="947"/>
    </row>
    <row r="65" spans="1:7" ht="10.5" customHeight="1">
      <c r="A65" s="946" t="s">
        <v>123</v>
      </c>
      <c r="B65" s="947">
        <v>37</v>
      </c>
      <c r="C65" s="947">
        <v>11</v>
      </c>
      <c r="D65" s="947">
        <v>17</v>
      </c>
      <c r="E65" s="947">
        <v>9</v>
      </c>
      <c r="G65" s="947"/>
    </row>
    <row r="66" spans="1:7" ht="10.5" customHeight="1">
      <c r="A66" s="946" t="s">
        <v>124</v>
      </c>
      <c r="B66" s="947">
        <v>19</v>
      </c>
      <c r="C66" s="947">
        <v>4</v>
      </c>
      <c r="D66" s="947">
        <v>11</v>
      </c>
      <c r="E66" s="947">
        <v>4</v>
      </c>
      <c r="G66" s="947"/>
    </row>
    <row r="67" spans="1:7" ht="10.5" customHeight="1">
      <c r="A67" s="946" t="s">
        <v>125</v>
      </c>
      <c r="B67" s="947">
        <v>15</v>
      </c>
      <c r="C67" s="947">
        <v>5</v>
      </c>
      <c r="D67" s="947">
        <v>7</v>
      </c>
      <c r="E67" s="947">
        <v>3</v>
      </c>
      <c r="G67" s="947"/>
    </row>
    <row r="68" spans="1:7" ht="10.5" customHeight="1">
      <c r="A68" s="946" t="s">
        <v>126</v>
      </c>
      <c r="B68" s="947">
        <v>21</v>
      </c>
      <c r="C68" s="947">
        <v>6</v>
      </c>
      <c r="D68" s="947">
        <v>10</v>
      </c>
      <c r="E68" s="947">
        <v>5</v>
      </c>
      <c r="G68" s="947"/>
    </row>
    <row r="69" spans="1:7" ht="10.5" customHeight="1">
      <c r="A69" s="948" t="s">
        <v>142</v>
      </c>
      <c r="B69" s="947">
        <v>740</v>
      </c>
      <c r="C69" s="947">
        <v>219</v>
      </c>
      <c r="D69" s="947">
        <v>386</v>
      </c>
      <c r="E69" s="947">
        <v>135</v>
      </c>
      <c r="G69" s="947"/>
    </row>
    <row r="70" spans="1:7" ht="10.5" customHeight="1">
      <c r="A70" s="950"/>
      <c r="B70" s="947"/>
      <c r="C70" s="947"/>
      <c r="D70" s="947"/>
      <c r="E70" s="947"/>
    </row>
    <row r="71" spans="1:7" s="1393" customFormat="1" ht="10.5" customHeight="1">
      <c r="C71" s="1392"/>
      <c r="D71" s="609"/>
      <c r="E71" s="1395"/>
      <c r="F71" s="1395"/>
    </row>
    <row r="72" spans="1:7" s="1393" customFormat="1" ht="10.5" customHeight="1">
      <c r="A72" s="88"/>
      <c r="C72" s="1392"/>
      <c r="D72" s="609"/>
      <c r="E72" s="1395"/>
      <c r="F72" s="1395"/>
    </row>
    <row r="73" spans="1:7" s="1393" customFormat="1" ht="10.5" customHeight="1">
      <c r="A73" s="88"/>
      <c r="C73" s="1392"/>
      <c r="D73" s="609"/>
      <c r="E73" s="1395"/>
      <c r="F73" s="1395"/>
    </row>
    <row r="74" spans="1:7" s="1393" customFormat="1" ht="10.5" customHeight="1">
      <c r="A74" s="88"/>
      <c r="C74" s="1392"/>
      <c r="D74" s="609"/>
      <c r="E74" s="1395"/>
      <c r="F74" s="1395"/>
    </row>
    <row r="75" spans="1:7" s="1393" customFormat="1" ht="10.5" customHeight="1">
      <c r="A75" s="88"/>
      <c r="C75" s="1392"/>
      <c r="D75" s="609"/>
      <c r="E75" s="1395"/>
      <c r="F75" s="1395"/>
    </row>
    <row r="76" spans="1:7" ht="10.5" customHeight="1">
      <c r="B76" s="951"/>
      <c r="C76" s="942"/>
      <c r="D76" s="942"/>
      <c r="E76" s="943"/>
    </row>
    <row r="77" spans="1:7" ht="10.5" customHeight="1">
      <c r="B77" s="951"/>
      <c r="C77" s="942"/>
      <c r="D77" s="942"/>
      <c r="E77" s="943"/>
    </row>
    <row r="78" spans="1:7" ht="10.5" customHeight="1">
      <c r="A78" s="1394" t="s">
        <v>46</v>
      </c>
    </row>
    <row r="79" spans="1:7" ht="10.5" customHeight="1">
      <c r="B79" s="940" t="s">
        <v>155</v>
      </c>
      <c r="C79" s="941"/>
      <c r="D79" s="942"/>
      <c r="E79" s="943"/>
    </row>
    <row r="80" spans="1:7" ht="9" customHeight="1">
      <c r="A80" s="937"/>
    </row>
    <row r="81" spans="1:7" ht="10.5" customHeight="1">
      <c r="B81" s="944" t="s">
        <v>152</v>
      </c>
      <c r="C81" s="952"/>
      <c r="D81" s="943"/>
      <c r="E81" s="943"/>
    </row>
    <row r="82" spans="1:7" ht="10.5" customHeight="1">
      <c r="B82" s="947"/>
      <c r="C82" s="947"/>
      <c r="D82" s="947"/>
      <c r="E82" s="947"/>
    </row>
    <row r="83" spans="1:7" ht="10.15" customHeight="1">
      <c r="A83" s="946" t="s">
        <v>107</v>
      </c>
      <c r="B83" s="947">
        <v>11</v>
      </c>
      <c r="C83" s="947">
        <v>4</v>
      </c>
      <c r="D83" s="947">
        <v>5</v>
      </c>
      <c r="E83" s="947">
        <v>2</v>
      </c>
      <c r="G83" s="947"/>
    </row>
    <row r="84" spans="1:7" ht="10.15" customHeight="1">
      <c r="A84" s="946" t="s">
        <v>108</v>
      </c>
      <c r="B84" s="947">
        <v>3</v>
      </c>
      <c r="C84" s="947">
        <v>2</v>
      </c>
      <c r="D84" s="947">
        <v>0</v>
      </c>
      <c r="E84" s="947">
        <v>1</v>
      </c>
      <c r="G84" s="947"/>
    </row>
    <row r="85" spans="1:7" ht="10.15" customHeight="1">
      <c r="A85" s="946" t="s">
        <v>570</v>
      </c>
      <c r="B85" s="947">
        <v>4</v>
      </c>
      <c r="C85" s="947">
        <v>2</v>
      </c>
      <c r="D85" s="947">
        <v>1</v>
      </c>
      <c r="E85" s="947">
        <v>1</v>
      </c>
      <c r="G85" s="947"/>
    </row>
    <row r="86" spans="1:7" ht="10.15" customHeight="1">
      <c r="A86" s="946" t="s">
        <v>111</v>
      </c>
      <c r="B86" s="947">
        <v>1</v>
      </c>
      <c r="C86" s="947">
        <v>0</v>
      </c>
      <c r="D86" s="947">
        <v>0</v>
      </c>
      <c r="E86" s="947">
        <v>1</v>
      </c>
      <c r="G86" s="947"/>
    </row>
    <row r="87" spans="1:7" ht="10.15" customHeight="1">
      <c r="A87" s="946" t="s">
        <v>117</v>
      </c>
      <c r="B87" s="947">
        <v>7</v>
      </c>
      <c r="C87" s="947">
        <v>3</v>
      </c>
      <c r="D87" s="947">
        <v>2</v>
      </c>
      <c r="E87" s="947">
        <v>2</v>
      </c>
      <c r="G87" s="947"/>
    </row>
    <row r="88" spans="1:7" ht="10.15" customHeight="1">
      <c r="A88" s="946" t="s">
        <v>118</v>
      </c>
      <c r="B88" s="947">
        <v>2</v>
      </c>
      <c r="C88" s="947">
        <v>1</v>
      </c>
      <c r="D88" s="947">
        <v>0</v>
      </c>
      <c r="E88" s="947">
        <v>1</v>
      </c>
      <c r="G88" s="947"/>
    </row>
    <row r="89" spans="1:7" ht="10.15" customHeight="1">
      <c r="A89" s="946" t="s">
        <v>119</v>
      </c>
      <c r="B89" s="947">
        <v>8</v>
      </c>
      <c r="C89" s="947">
        <v>2</v>
      </c>
      <c r="D89" s="947">
        <v>5</v>
      </c>
      <c r="E89" s="947">
        <v>1</v>
      </c>
      <c r="G89" s="947"/>
    </row>
    <row r="90" spans="1:7" ht="10.15" customHeight="1">
      <c r="A90" s="946" t="s">
        <v>120</v>
      </c>
      <c r="B90" s="947">
        <v>9</v>
      </c>
      <c r="C90" s="947">
        <v>4</v>
      </c>
      <c r="D90" s="947">
        <v>2</v>
      </c>
      <c r="E90" s="947">
        <v>3</v>
      </c>
      <c r="G90" s="947"/>
    </row>
    <row r="91" spans="1:7" ht="10.15" customHeight="1">
      <c r="A91" s="946" t="s">
        <v>121</v>
      </c>
      <c r="B91" s="947">
        <v>9</v>
      </c>
      <c r="C91" s="947">
        <v>4</v>
      </c>
      <c r="D91" s="947">
        <v>4</v>
      </c>
      <c r="E91" s="947">
        <v>1</v>
      </c>
      <c r="G91" s="947"/>
    </row>
    <row r="92" spans="1:7" ht="10.15" customHeight="1">
      <c r="A92" s="946" t="s">
        <v>122</v>
      </c>
      <c r="B92" s="947">
        <v>2</v>
      </c>
      <c r="C92" s="947">
        <v>1</v>
      </c>
      <c r="D92" s="947">
        <v>1</v>
      </c>
      <c r="E92" s="947">
        <v>0</v>
      </c>
      <c r="G92" s="947"/>
    </row>
    <row r="93" spans="1:7" ht="10.15" customHeight="1">
      <c r="A93" s="946" t="s">
        <v>123</v>
      </c>
      <c r="B93" s="947">
        <v>4</v>
      </c>
      <c r="C93" s="947">
        <v>2</v>
      </c>
      <c r="D93" s="947">
        <v>1</v>
      </c>
      <c r="E93" s="947">
        <v>1</v>
      </c>
      <c r="G93" s="947"/>
    </row>
    <row r="94" spans="1:7" ht="10.15" customHeight="1">
      <c r="A94" s="946" t="s">
        <v>124</v>
      </c>
      <c r="B94" s="947">
        <v>3</v>
      </c>
      <c r="C94" s="947">
        <v>1</v>
      </c>
      <c r="D94" s="947">
        <v>1</v>
      </c>
      <c r="E94" s="947">
        <v>1</v>
      </c>
      <c r="G94" s="947"/>
    </row>
    <row r="95" spans="1:7" ht="10.15" customHeight="1">
      <c r="A95" s="946" t="s">
        <v>125</v>
      </c>
      <c r="B95" s="947">
        <v>1</v>
      </c>
      <c r="C95" s="947">
        <v>1</v>
      </c>
      <c r="D95" s="947">
        <v>0</v>
      </c>
      <c r="E95" s="947">
        <v>0</v>
      </c>
      <c r="G95" s="947"/>
    </row>
    <row r="96" spans="1:7" ht="10.15" customHeight="1">
      <c r="A96" s="946" t="s">
        <v>126</v>
      </c>
      <c r="B96" s="947">
        <v>2</v>
      </c>
      <c r="C96" s="947">
        <v>1</v>
      </c>
      <c r="D96" s="947">
        <v>1</v>
      </c>
      <c r="E96" s="947">
        <v>0</v>
      </c>
      <c r="G96" s="947"/>
    </row>
    <row r="97" spans="1:7" ht="10.5" customHeight="1">
      <c r="A97" s="948" t="s">
        <v>142</v>
      </c>
      <c r="B97" s="947">
        <v>66</v>
      </c>
      <c r="C97" s="947">
        <v>28</v>
      </c>
      <c r="D97" s="947">
        <v>23</v>
      </c>
      <c r="E97" s="947">
        <v>15</v>
      </c>
      <c r="G97" s="947"/>
    </row>
    <row r="98" spans="1:7" ht="10.5" customHeight="1">
      <c r="B98" s="31" t="s">
        <v>1635</v>
      </c>
      <c r="C98" s="952"/>
      <c r="D98" s="943"/>
      <c r="E98" s="943"/>
    </row>
    <row r="99" spans="1:7" ht="10.5" customHeight="1">
      <c r="B99" s="947"/>
      <c r="C99" s="947"/>
      <c r="D99" s="947"/>
      <c r="E99" s="947"/>
    </row>
    <row r="100" spans="1:7" ht="10.5" customHeight="1">
      <c r="A100" s="946" t="s">
        <v>107</v>
      </c>
      <c r="B100" s="947">
        <v>269</v>
      </c>
      <c r="C100" s="947">
        <v>80</v>
      </c>
      <c r="D100" s="947">
        <v>138</v>
      </c>
      <c r="E100" s="947">
        <v>51</v>
      </c>
      <c r="G100" s="947"/>
    </row>
    <row r="101" spans="1:7" ht="10.5" customHeight="1">
      <c r="A101" s="946" t="s">
        <v>108</v>
      </c>
      <c r="B101" s="947">
        <v>190</v>
      </c>
      <c r="C101" s="947">
        <v>45</v>
      </c>
      <c r="D101" s="947">
        <v>105</v>
      </c>
      <c r="E101" s="947">
        <v>40</v>
      </c>
      <c r="G101" s="947"/>
    </row>
    <row r="102" spans="1:7" ht="10.5" customHeight="1">
      <c r="A102" s="946" t="s">
        <v>109</v>
      </c>
      <c r="B102" s="947">
        <v>123</v>
      </c>
      <c r="C102" s="947">
        <v>40</v>
      </c>
      <c r="D102" s="947">
        <v>57</v>
      </c>
      <c r="E102" s="947">
        <v>26</v>
      </c>
      <c r="G102" s="947"/>
    </row>
    <row r="103" spans="1:7" ht="10.5" customHeight="1">
      <c r="A103" s="946" t="s">
        <v>570</v>
      </c>
      <c r="B103" s="947">
        <v>52</v>
      </c>
      <c r="C103" s="947">
        <v>13</v>
      </c>
      <c r="D103" s="947">
        <v>30</v>
      </c>
      <c r="E103" s="947">
        <v>9</v>
      </c>
      <c r="G103" s="947"/>
    </row>
    <row r="104" spans="1:7" ht="10.5" customHeight="1">
      <c r="A104" s="946" t="s">
        <v>111</v>
      </c>
      <c r="B104" s="947">
        <v>16</v>
      </c>
      <c r="C104" s="947">
        <v>6</v>
      </c>
      <c r="D104" s="947">
        <v>4</v>
      </c>
      <c r="E104" s="947">
        <v>6</v>
      </c>
      <c r="G104" s="947"/>
    </row>
    <row r="105" spans="1:7" ht="10.5" customHeight="1">
      <c r="A105" s="946" t="s">
        <v>379</v>
      </c>
      <c r="B105" s="947">
        <v>58</v>
      </c>
      <c r="C105" s="947">
        <v>20</v>
      </c>
      <c r="D105" s="947">
        <v>22</v>
      </c>
      <c r="E105" s="947">
        <v>16</v>
      </c>
      <c r="G105" s="947"/>
    </row>
    <row r="106" spans="1:7" ht="10.5" customHeight="1">
      <c r="A106" s="946" t="s">
        <v>117</v>
      </c>
      <c r="B106" s="947">
        <v>111</v>
      </c>
      <c r="C106" s="947">
        <v>35</v>
      </c>
      <c r="D106" s="947">
        <v>56</v>
      </c>
      <c r="E106" s="947">
        <v>20</v>
      </c>
      <c r="G106" s="947"/>
    </row>
    <row r="107" spans="1:7" ht="10.5" customHeight="1">
      <c r="A107" s="946" t="s">
        <v>118</v>
      </c>
      <c r="B107" s="947">
        <v>23</v>
      </c>
      <c r="C107" s="947">
        <v>8</v>
      </c>
      <c r="D107" s="947">
        <v>8</v>
      </c>
      <c r="E107" s="947">
        <v>7</v>
      </c>
      <c r="G107" s="947"/>
    </row>
    <row r="108" spans="1:7" ht="10.5" customHeight="1">
      <c r="A108" s="946" t="s">
        <v>119</v>
      </c>
      <c r="B108" s="947">
        <v>92</v>
      </c>
      <c r="C108" s="947">
        <v>25</v>
      </c>
      <c r="D108" s="947">
        <v>65</v>
      </c>
      <c r="E108" s="947">
        <v>2</v>
      </c>
      <c r="G108" s="947"/>
    </row>
    <row r="109" spans="1:7" ht="10.5" customHeight="1">
      <c r="A109" s="946" t="s">
        <v>120</v>
      </c>
      <c r="B109" s="947">
        <v>256</v>
      </c>
      <c r="C109" s="947">
        <v>66</v>
      </c>
      <c r="D109" s="947">
        <v>150</v>
      </c>
      <c r="E109" s="947">
        <v>40</v>
      </c>
      <c r="G109" s="947"/>
    </row>
    <row r="110" spans="1:7" ht="10.5" customHeight="1">
      <c r="A110" s="946" t="s">
        <v>121</v>
      </c>
      <c r="B110" s="947">
        <v>70</v>
      </c>
      <c r="C110" s="947">
        <v>23</v>
      </c>
      <c r="D110" s="947">
        <v>34</v>
      </c>
      <c r="E110" s="947">
        <v>13</v>
      </c>
      <c r="G110" s="947"/>
    </row>
    <row r="111" spans="1:7" ht="10.5" customHeight="1">
      <c r="A111" s="946" t="s">
        <v>122</v>
      </c>
      <c r="B111" s="947">
        <v>22</v>
      </c>
      <c r="C111" s="947">
        <v>7</v>
      </c>
      <c r="D111" s="947">
        <v>14</v>
      </c>
      <c r="E111" s="947">
        <v>1</v>
      </c>
      <c r="G111" s="947"/>
    </row>
    <row r="112" spans="1:7" ht="10.5" customHeight="1">
      <c r="A112" s="946" t="s">
        <v>123</v>
      </c>
      <c r="B112" s="947">
        <v>79</v>
      </c>
      <c r="C112" s="947">
        <v>25</v>
      </c>
      <c r="D112" s="947">
        <v>39</v>
      </c>
      <c r="E112" s="947">
        <v>15</v>
      </c>
      <c r="G112" s="947"/>
    </row>
    <row r="113" spans="1:7" ht="10.5" customHeight="1">
      <c r="A113" s="946" t="s">
        <v>124</v>
      </c>
      <c r="B113" s="947">
        <v>42</v>
      </c>
      <c r="C113" s="947">
        <v>11</v>
      </c>
      <c r="D113" s="947">
        <v>22</v>
      </c>
      <c r="E113" s="947">
        <v>9</v>
      </c>
      <c r="G113" s="947"/>
    </row>
    <row r="114" spans="1:7" ht="10.5" customHeight="1">
      <c r="A114" s="946" t="s">
        <v>125</v>
      </c>
      <c r="B114" s="947">
        <v>36</v>
      </c>
      <c r="C114" s="947">
        <v>10</v>
      </c>
      <c r="D114" s="947">
        <v>18</v>
      </c>
      <c r="E114" s="947">
        <v>8</v>
      </c>
      <c r="G114" s="947"/>
    </row>
    <row r="115" spans="1:7" ht="10.5" customHeight="1">
      <c r="A115" s="946" t="s">
        <v>126</v>
      </c>
      <c r="B115" s="947">
        <v>42</v>
      </c>
      <c r="C115" s="947">
        <v>12</v>
      </c>
      <c r="D115" s="947">
        <v>20</v>
      </c>
      <c r="E115" s="947">
        <v>10</v>
      </c>
      <c r="G115" s="947"/>
    </row>
    <row r="116" spans="1:7" ht="10.5" customHeight="1">
      <c r="A116" s="948" t="s">
        <v>146</v>
      </c>
      <c r="B116" s="947">
        <v>1481</v>
      </c>
      <c r="C116" s="947">
        <v>426</v>
      </c>
      <c r="D116" s="947">
        <v>782</v>
      </c>
      <c r="E116" s="947">
        <v>273</v>
      </c>
      <c r="G116" s="947"/>
    </row>
    <row r="139" spans="2:5" ht="10.5" customHeight="1">
      <c r="B139" s="939"/>
      <c r="C139" s="939"/>
      <c r="D139" s="939"/>
      <c r="E139" s="939"/>
    </row>
    <row r="140" spans="2:5" ht="10.5" customHeight="1">
      <c r="B140" s="939"/>
      <c r="C140" s="939"/>
      <c r="D140" s="939"/>
      <c r="E140" s="939"/>
    </row>
    <row r="141" spans="2:5" ht="10.5" customHeight="1">
      <c r="B141" s="939"/>
      <c r="C141" s="939"/>
      <c r="D141" s="939"/>
      <c r="E141" s="939"/>
    </row>
    <row r="143" spans="2:5" ht="10.5" customHeight="1">
      <c r="B143" s="939"/>
      <c r="C143" s="939"/>
      <c r="D143" s="939"/>
      <c r="E143" s="939"/>
    </row>
    <row r="144" spans="2:5" ht="10.5" customHeight="1">
      <c r="B144" s="939"/>
      <c r="C144" s="939"/>
      <c r="D144" s="939"/>
      <c r="E144" s="939"/>
    </row>
    <row r="146" spans="1:7" ht="10.5" customHeight="1">
      <c r="A146" s="1394" t="s">
        <v>46</v>
      </c>
    </row>
    <row r="147" spans="1:7" ht="10.5" customHeight="1">
      <c r="B147" s="940" t="s">
        <v>179</v>
      </c>
      <c r="C147" s="941"/>
      <c r="D147" s="942"/>
      <c r="E147" s="943"/>
    </row>
    <row r="148" spans="1:7" ht="9" customHeight="1">
      <c r="A148" s="937"/>
    </row>
    <row r="149" spans="1:7" ht="10.5" customHeight="1">
      <c r="B149" s="944" t="s">
        <v>1738</v>
      </c>
      <c r="C149" s="945"/>
      <c r="D149" s="945"/>
      <c r="E149" s="761"/>
    </row>
    <row r="150" spans="1:7" ht="9" customHeight="1"/>
    <row r="151" spans="1:7" ht="10.5" customHeight="1">
      <c r="A151" s="946" t="s">
        <v>107</v>
      </c>
      <c r="B151" s="947">
        <v>24</v>
      </c>
      <c r="C151" s="947">
        <v>2</v>
      </c>
      <c r="D151" s="947">
        <v>16</v>
      </c>
      <c r="E151" s="947">
        <v>6</v>
      </c>
      <c r="G151" s="947"/>
    </row>
    <row r="152" spans="1:7" ht="10.5" customHeight="1">
      <c r="A152" s="946" t="s">
        <v>108</v>
      </c>
      <c r="B152" s="947">
        <v>16</v>
      </c>
      <c r="C152" s="947">
        <v>6</v>
      </c>
      <c r="D152" s="947">
        <v>9</v>
      </c>
      <c r="E152" s="947">
        <v>1</v>
      </c>
      <c r="G152" s="947"/>
    </row>
    <row r="153" spans="1:7" ht="10.5" customHeight="1">
      <c r="A153" s="946" t="s">
        <v>109</v>
      </c>
      <c r="B153" s="947">
        <v>10</v>
      </c>
      <c r="C153" s="947">
        <v>2</v>
      </c>
      <c r="D153" s="947">
        <v>7</v>
      </c>
      <c r="E153" s="947">
        <v>1</v>
      </c>
      <c r="G153" s="947"/>
    </row>
    <row r="154" spans="1:7" ht="10.5" customHeight="1">
      <c r="A154" s="946" t="s">
        <v>570</v>
      </c>
      <c r="B154" s="947">
        <v>8</v>
      </c>
      <c r="C154" s="947">
        <v>1</v>
      </c>
      <c r="D154" s="947">
        <v>6</v>
      </c>
      <c r="E154" s="947">
        <v>1</v>
      </c>
      <c r="G154" s="947"/>
    </row>
    <row r="155" spans="1:7" ht="10.5" customHeight="1">
      <c r="A155" s="946" t="s">
        <v>111</v>
      </c>
      <c r="B155" s="947">
        <v>1</v>
      </c>
      <c r="C155" s="947">
        <v>0</v>
      </c>
      <c r="D155" s="947">
        <v>1</v>
      </c>
      <c r="E155" s="947">
        <v>0</v>
      </c>
      <c r="G155" s="947"/>
    </row>
    <row r="156" spans="1:7" ht="10.5" customHeight="1">
      <c r="A156" s="946" t="s">
        <v>379</v>
      </c>
      <c r="B156" s="947">
        <v>5</v>
      </c>
      <c r="C156" s="947">
        <v>1</v>
      </c>
      <c r="D156" s="947">
        <v>3</v>
      </c>
      <c r="E156" s="947">
        <v>1</v>
      </c>
      <c r="G156" s="947"/>
    </row>
    <row r="157" spans="1:7" ht="10.5" customHeight="1">
      <c r="A157" s="946" t="s">
        <v>117</v>
      </c>
      <c r="B157" s="947">
        <v>9</v>
      </c>
      <c r="C157" s="947">
        <v>1</v>
      </c>
      <c r="D157" s="947">
        <v>7</v>
      </c>
      <c r="E157" s="947">
        <v>1</v>
      </c>
      <c r="G157" s="947"/>
    </row>
    <row r="158" spans="1:7" ht="10.5" customHeight="1">
      <c r="A158" s="946" t="s">
        <v>118</v>
      </c>
      <c r="B158" s="947">
        <v>2</v>
      </c>
      <c r="C158" s="947">
        <v>1</v>
      </c>
      <c r="D158" s="947">
        <v>1</v>
      </c>
      <c r="E158" s="947">
        <v>0</v>
      </c>
      <c r="G158" s="947"/>
    </row>
    <row r="159" spans="1:7" ht="10.5" customHeight="1">
      <c r="A159" s="946" t="s">
        <v>119</v>
      </c>
      <c r="B159" s="947">
        <v>13</v>
      </c>
      <c r="C159" s="947">
        <v>2</v>
      </c>
      <c r="D159" s="947">
        <v>11</v>
      </c>
      <c r="E159" s="947">
        <v>0</v>
      </c>
      <c r="G159" s="947"/>
    </row>
    <row r="160" spans="1:7" ht="10.5" customHeight="1">
      <c r="A160" s="946" t="s">
        <v>120</v>
      </c>
      <c r="B160" s="947">
        <v>30</v>
      </c>
      <c r="C160" s="947">
        <v>3</v>
      </c>
      <c r="D160" s="947">
        <v>24</v>
      </c>
      <c r="E160" s="947">
        <v>3</v>
      </c>
      <c r="G160" s="947"/>
    </row>
    <row r="161" spans="1:7" ht="10.5" customHeight="1">
      <c r="A161" s="946" t="s">
        <v>121</v>
      </c>
      <c r="B161" s="947">
        <v>6</v>
      </c>
      <c r="C161" s="947">
        <v>1</v>
      </c>
      <c r="D161" s="947">
        <v>3</v>
      </c>
      <c r="E161" s="947">
        <v>2</v>
      </c>
      <c r="G161" s="947"/>
    </row>
    <row r="162" spans="1:7" ht="10.5" customHeight="1">
      <c r="A162" s="946" t="s">
        <v>122</v>
      </c>
      <c r="B162" s="947">
        <v>3</v>
      </c>
      <c r="C162" s="947">
        <v>1</v>
      </c>
      <c r="D162" s="947">
        <v>2</v>
      </c>
      <c r="E162" s="947">
        <v>0</v>
      </c>
      <c r="G162" s="947"/>
    </row>
    <row r="163" spans="1:7" ht="10.5" customHeight="1">
      <c r="A163" s="946" t="s">
        <v>123</v>
      </c>
      <c r="B163" s="947">
        <v>4</v>
      </c>
      <c r="C163" s="947">
        <v>2</v>
      </c>
      <c r="D163" s="947">
        <v>1</v>
      </c>
      <c r="E163" s="947">
        <v>1</v>
      </c>
      <c r="G163" s="947"/>
    </row>
    <row r="164" spans="1:7" ht="10.5" customHeight="1">
      <c r="A164" s="946" t="s">
        <v>124</v>
      </c>
      <c r="B164" s="947">
        <v>1</v>
      </c>
      <c r="C164" s="947">
        <v>0</v>
      </c>
      <c r="D164" s="947">
        <v>1</v>
      </c>
      <c r="E164" s="947">
        <v>0</v>
      </c>
      <c r="G164" s="947"/>
    </row>
    <row r="165" spans="1:7" ht="10.5" customHeight="1">
      <c r="A165" s="946" t="s">
        <v>125</v>
      </c>
      <c r="B165" s="947">
        <v>7</v>
      </c>
      <c r="C165" s="947">
        <v>0</v>
      </c>
      <c r="D165" s="947">
        <v>5</v>
      </c>
      <c r="E165" s="947">
        <v>2</v>
      </c>
      <c r="G165" s="947"/>
    </row>
    <row r="166" spans="1:7" ht="10.5" customHeight="1">
      <c r="A166" s="946" t="s">
        <v>126</v>
      </c>
      <c r="B166" s="947">
        <v>3</v>
      </c>
      <c r="C166" s="947">
        <v>0</v>
      </c>
      <c r="D166" s="947">
        <v>3</v>
      </c>
      <c r="E166" s="947">
        <v>0</v>
      </c>
      <c r="G166" s="947"/>
    </row>
    <row r="167" spans="1:7" ht="10.5" customHeight="1">
      <c r="A167" s="948" t="s">
        <v>142</v>
      </c>
      <c r="B167" s="947">
        <v>142</v>
      </c>
      <c r="C167" s="947">
        <v>23</v>
      </c>
      <c r="D167" s="947">
        <v>100</v>
      </c>
      <c r="E167" s="947">
        <v>19</v>
      </c>
      <c r="G167" s="947"/>
    </row>
    <row r="168" spans="1:7" ht="10.5" customHeight="1">
      <c r="A168" s="949"/>
    </row>
    <row r="169" spans="1:7" ht="10.5" customHeight="1">
      <c r="B169" s="944" t="s">
        <v>133</v>
      </c>
      <c r="C169" s="942"/>
      <c r="D169" s="943"/>
      <c r="E169" s="943"/>
    </row>
    <row r="170" spans="1:7" ht="9" customHeight="1"/>
    <row r="171" spans="1:7" ht="10.5" customHeight="1">
      <c r="A171" s="946" t="s">
        <v>107</v>
      </c>
      <c r="B171" s="947">
        <v>9</v>
      </c>
      <c r="C171" s="947">
        <v>3</v>
      </c>
      <c r="D171" s="947">
        <v>4</v>
      </c>
      <c r="E171" s="947">
        <v>2</v>
      </c>
      <c r="G171" s="947"/>
    </row>
    <row r="172" spans="1:7" ht="10.5" customHeight="1">
      <c r="A172" s="946" t="s">
        <v>108</v>
      </c>
      <c r="B172" s="947">
        <v>6</v>
      </c>
      <c r="C172" s="947">
        <v>1</v>
      </c>
      <c r="D172" s="947">
        <v>3</v>
      </c>
      <c r="E172" s="947">
        <v>2</v>
      </c>
      <c r="G172" s="947"/>
    </row>
    <row r="173" spans="1:7" ht="10.5" customHeight="1">
      <c r="A173" s="946" t="s">
        <v>109</v>
      </c>
      <c r="B173" s="947">
        <v>7</v>
      </c>
      <c r="C173" s="947">
        <v>1</v>
      </c>
      <c r="D173" s="947">
        <v>3</v>
      </c>
      <c r="E173" s="947">
        <v>3</v>
      </c>
      <c r="G173" s="947"/>
    </row>
    <row r="174" spans="1:7" ht="10.5" customHeight="1">
      <c r="A174" s="946" t="s">
        <v>111</v>
      </c>
      <c r="B174" s="947">
        <v>1</v>
      </c>
      <c r="C174" s="947">
        <v>0</v>
      </c>
      <c r="D174" s="947">
        <v>0</v>
      </c>
      <c r="E174" s="947">
        <v>1</v>
      </c>
      <c r="G174" s="947"/>
    </row>
    <row r="175" spans="1:7" ht="10.5" customHeight="1">
      <c r="A175" s="946" t="s">
        <v>379</v>
      </c>
      <c r="B175" s="947">
        <v>2</v>
      </c>
      <c r="C175" s="947">
        <v>0</v>
      </c>
      <c r="D175" s="947">
        <v>1</v>
      </c>
      <c r="E175" s="947">
        <v>1</v>
      </c>
      <c r="G175" s="947"/>
    </row>
    <row r="176" spans="1:7" ht="10.5" customHeight="1">
      <c r="A176" s="946" t="s">
        <v>117</v>
      </c>
      <c r="B176" s="947">
        <v>5</v>
      </c>
      <c r="C176" s="947">
        <v>0</v>
      </c>
      <c r="D176" s="947">
        <v>2</v>
      </c>
      <c r="E176" s="947">
        <v>3</v>
      </c>
      <c r="G176" s="947"/>
    </row>
    <row r="177" spans="1:7" ht="10.5" customHeight="1">
      <c r="A177" s="946" t="s">
        <v>118</v>
      </c>
      <c r="B177" s="947">
        <v>2</v>
      </c>
      <c r="C177" s="947">
        <v>1</v>
      </c>
      <c r="D177" s="947">
        <v>1</v>
      </c>
      <c r="E177" s="947">
        <v>0</v>
      </c>
      <c r="G177" s="947"/>
    </row>
    <row r="178" spans="1:7" ht="10.5" customHeight="1">
      <c r="A178" s="946" t="s">
        <v>119</v>
      </c>
      <c r="B178" s="947">
        <v>1</v>
      </c>
      <c r="C178" s="947">
        <v>1</v>
      </c>
      <c r="D178" s="947">
        <v>0</v>
      </c>
      <c r="E178" s="947">
        <v>0</v>
      </c>
      <c r="G178" s="947"/>
    </row>
    <row r="179" spans="1:7" ht="10.5" customHeight="1">
      <c r="A179" s="946" t="s">
        <v>120</v>
      </c>
      <c r="B179" s="947">
        <v>5</v>
      </c>
      <c r="C179" s="947">
        <v>0</v>
      </c>
      <c r="D179" s="947">
        <v>3</v>
      </c>
      <c r="E179" s="947">
        <v>2</v>
      </c>
      <c r="G179" s="947"/>
    </row>
    <row r="180" spans="1:7" ht="10.5" customHeight="1">
      <c r="A180" s="946" t="s">
        <v>122</v>
      </c>
      <c r="B180" s="947">
        <v>2</v>
      </c>
      <c r="C180" s="947">
        <v>1</v>
      </c>
      <c r="D180" s="947">
        <v>1</v>
      </c>
      <c r="E180" s="947">
        <v>0</v>
      </c>
      <c r="G180" s="947"/>
    </row>
    <row r="181" spans="1:7" ht="10.5" customHeight="1">
      <c r="A181" s="946" t="s">
        <v>123</v>
      </c>
      <c r="B181" s="947">
        <v>6</v>
      </c>
      <c r="C181" s="947">
        <v>1</v>
      </c>
      <c r="D181" s="947">
        <v>3</v>
      </c>
      <c r="E181" s="947">
        <v>2</v>
      </c>
      <c r="G181" s="947"/>
    </row>
    <row r="182" spans="1:7" ht="10.5" customHeight="1">
      <c r="A182" s="946" t="s">
        <v>124</v>
      </c>
      <c r="B182" s="947">
        <v>5</v>
      </c>
      <c r="C182" s="947">
        <v>0</v>
      </c>
      <c r="D182" s="947">
        <v>4</v>
      </c>
      <c r="E182" s="947">
        <v>1</v>
      </c>
      <c r="G182" s="947"/>
    </row>
    <row r="183" spans="1:7" ht="10.5" customHeight="1">
      <c r="A183" s="946" t="s">
        <v>125</v>
      </c>
      <c r="B183" s="947">
        <v>1</v>
      </c>
      <c r="C183" s="947">
        <v>0</v>
      </c>
      <c r="D183" s="947">
        <v>1</v>
      </c>
      <c r="E183" s="947">
        <v>0</v>
      </c>
      <c r="G183" s="947"/>
    </row>
    <row r="184" spans="1:7" ht="10.5" customHeight="1">
      <c r="A184" s="946" t="s">
        <v>126</v>
      </c>
      <c r="B184" s="947">
        <v>2</v>
      </c>
      <c r="C184" s="947">
        <v>0</v>
      </c>
      <c r="D184" s="947">
        <v>1</v>
      </c>
      <c r="E184" s="947">
        <v>1</v>
      </c>
      <c r="G184" s="947"/>
    </row>
    <row r="185" spans="1:7" ht="10.5" customHeight="1">
      <c r="A185" s="948" t="s">
        <v>142</v>
      </c>
      <c r="B185" s="947">
        <v>54</v>
      </c>
      <c r="C185" s="947">
        <v>9</v>
      </c>
      <c r="D185" s="947">
        <v>27</v>
      </c>
      <c r="E185" s="947">
        <v>18</v>
      </c>
      <c r="G185" s="947"/>
    </row>
    <row r="186" spans="1:7" ht="10.5" customHeight="1">
      <c r="A186" s="950"/>
      <c r="B186" s="947"/>
      <c r="C186" s="947"/>
      <c r="D186" s="947"/>
      <c r="E186" s="947"/>
    </row>
    <row r="187" spans="1:7" ht="10.5" customHeight="1">
      <c r="B187" s="940" t="s">
        <v>1119</v>
      </c>
      <c r="C187" s="942"/>
      <c r="D187" s="942"/>
      <c r="E187" s="943"/>
    </row>
    <row r="188" spans="1:7" ht="9" customHeight="1">
      <c r="B188" s="947"/>
      <c r="C188" s="947"/>
      <c r="D188" s="947"/>
      <c r="E188" s="947"/>
    </row>
    <row r="189" spans="1:7" ht="10.5" customHeight="1">
      <c r="A189" s="946" t="s">
        <v>107</v>
      </c>
      <c r="B189" s="947">
        <v>37</v>
      </c>
      <c r="C189" s="947">
        <v>7</v>
      </c>
      <c r="D189" s="947">
        <v>19</v>
      </c>
      <c r="E189" s="947">
        <v>11</v>
      </c>
      <c r="G189" s="947"/>
    </row>
    <row r="190" spans="1:7" ht="10.5" customHeight="1">
      <c r="A190" s="946" t="s">
        <v>108</v>
      </c>
      <c r="B190" s="947">
        <v>28</v>
      </c>
      <c r="C190" s="947">
        <v>6</v>
      </c>
      <c r="D190" s="947">
        <v>15</v>
      </c>
      <c r="E190" s="947">
        <v>7</v>
      </c>
      <c r="G190" s="947"/>
    </row>
    <row r="191" spans="1:7" ht="10.5" customHeight="1">
      <c r="A191" s="946" t="s">
        <v>109</v>
      </c>
      <c r="B191" s="947">
        <v>18</v>
      </c>
      <c r="C191" s="947">
        <v>5</v>
      </c>
      <c r="D191" s="947">
        <v>10</v>
      </c>
      <c r="E191" s="947">
        <v>3</v>
      </c>
      <c r="G191" s="947"/>
    </row>
    <row r="192" spans="1:7" ht="10.5" customHeight="1">
      <c r="A192" s="946" t="s">
        <v>570</v>
      </c>
      <c r="B192" s="947">
        <v>8</v>
      </c>
      <c r="C192" s="947">
        <v>3</v>
      </c>
      <c r="D192" s="947">
        <v>3</v>
      </c>
      <c r="E192" s="947">
        <v>2</v>
      </c>
      <c r="G192" s="947"/>
    </row>
    <row r="193" spans="1:7" ht="10.5" customHeight="1">
      <c r="A193" s="946" t="s">
        <v>111</v>
      </c>
      <c r="B193" s="947">
        <v>3</v>
      </c>
      <c r="C193" s="947">
        <v>1</v>
      </c>
      <c r="D193" s="947">
        <v>0</v>
      </c>
      <c r="E193" s="947">
        <v>2</v>
      </c>
      <c r="G193" s="947"/>
    </row>
    <row r="194" spans="1:7" ht="10.5" customHeight="1">
      <c r="A194" s="946" t="s">
        <v>379</v>
      </c>
      <c r="B194" s="947">
        <v>8</v>
      </c>
      <c r="C194" s="947">
        <v>1</v>
      </c>
      <c r="D194" s="947">
        <v>5</v>
      </c>
      <c r="E194" s="947">
        <v>2</v>
      </c>
      <c r="G194" s="947"/>
    </row>
    <row r="195" spans="1:7" ht="10.5" customHeight="1">
      <c r="A195" s="946" t="s">
        <v>117</v>
      </c>
      <c r="B195" s="947">
        <v>17</v>
      </c>
      <c r="C195" s="947">
        <v>5</v>
      </c>
      <c r="D195" s="947">
        <v>10</v>
      </c>
      <c r="E195" s="947">
        <v>2</v>
      </c>
      <c r="G195" s="947"/>
    </row>
    <row r="196" spans="1:7" ht="10.5" customHeight="1">
      <c r="A196" s="946" t="s">
        <v>118</v>
      </c>
      <c r="B196" s="947">
        <v>6</v>
      </c>
      <c r="C196" s="947">
        <v>1</v>
      </c>
      <c r="D196" s="947">
        <v>3</v>
      </c>
      <c r="E196" s="947">
        <v>2</v>
      </c>
      <c r="G196" s="947"/>
    </row>
    <row r="197" spans="1:7" ht="10.5" customHeight="1">
      <c r="A197" s="946" t="s">
        <v>119</v>
      </c>
      <c r="B197" s="947">
        <v>10</v>
      </c>
      <c r="C197" s="947">
        <v>2</v>
      </c>
      <c r="D197" s="947">
        <v>8</v>
      </c>
      <c r="E197" s="947">
        <v>0</v>
      </c>
      <c r="G197" s="947"/>
    </row>
    <row r="198" spans="1:7" ht="10.5" customHeight="1">
      <c r="A198" s="946" t="s">
        <v>120</v>
      </c>
      <c r="B198" s="947">
        <v>38</v>
      </c>
      <c r="C198" s="947">
        <v>12</v>
      </c>
      <c r="D198" s="947">
        <v>25</v>
      </c>
      <c r="E198" s="947">
        <v>1</v>
      </c>
      <c r="G198" s="947"/>
    </row>
    <row r="199" spans="1:7" ht="10.5" customHeight="1">
      <c r="A199" s="946" t="s">
        <v>121</v>
      </c>
      <c r="B199" s="947">
        <v>12</v>
      </c>
      <c r="C199" s="947">
        <v>1</v>
      </c>
      <c r="D199" s="947">
        <v>7</v>
      </c>
      <c r="E199" s="947">
        <v>4</v>
      </c>
      <c r="G199" s="947"/>
    </row>
    <row r="200" spans="1:7" ht="10.5" customHeight="1">
      <c r="A200" s="946" t="s">
        <v>122</v>
      </c>
      <c r="B200" s="947">
        <v>1</v>
      </c>
      <c r="C200" s="947">
        <v>1</v>
      </c>
      <c r="D200" s="947">
        <v>0</v>
      </c>
      <c r="E200" s="947">
        <v>0</v>
      </c>
      <c r="G200" s="947"/>
    </row>
    <row r="201" spans="1:7" ht="10.5" customHeight="1">
      <c r="A201" s="946" t="s">
        <v>123</v>
      </c>
      <c r="B201" s="947">
        <v>12</v>
      </c>
      <c r="C201" s="947">
        <v>3</v>
      </c>
      <c r="D201" s="947">
        <v>5</v>
      </c>
      <c r="E201" s="947">
        <v>4</v>
      </c>
      <c r="G201" s="947"/>
    </row>
    <row r="202" spans="1:7" ht="10.5" customHeight="1">
      <c r="A202" s="946" t="s">
        <v>124</v>
      </c>
      <c r="B202" s="947">
        <v>4</v>
      </c>
      <c r="C202" s="947">
        <v>1</v>
      </c>
      <c r="D202" s="947">
        <v>1</v>
      </c>
      <c r="E202" s="947">
        <v>2</v>
      </c>
      <c r="G202" s="947"/>
    </row>
    <row r="203" spans="1:7" ht="10.5" customHeight="1">
      <c r="A203" s="946" t="s">
        <v>125</v>
      </c>
      <c r="B203" s="947">
        <v>4</v>
      </c>
      <c r="C203" s="947">
        <v>1</v>
      </c>
      <c r="D203" s="947">
        <v>1</v>
      </c>
      <c r="E203" s="947">
        <v>2</v>
      </c>
      <c r="G203" s="947"/>
    </row>
    <row r="204" spans="1:7" ht="10.5" customHeight="1">
      <c r="A204" s="946" t="s">
        <v>126</v>
      </c>
      <c r="B204" s="947">
        <v>3</v>
      </c>
      <c r="C204" s="947">
        <v>0</v>
      </c>
      <c r="D204" s="947">
        <v>1</v>
      </c>
      <c r="E204" s="947">
        <v>2</v>
      </c>
      <c r="G204" s="947"/>
    </row>
    <row r="205" spans="1:7" ht="10.5" customHeight="1">
      <c r="A205" s="948" t="s">
        <v>142</v>
      </c>
      <c r="B205" s="947">
        <v>209</v>
      </c>
      <c r="C205" s="947">
        <v>50</v>
      </c>
      <c r="D205" s="947">
        <v>113</v>
      </c>
      <c r="E205" s="947">
        <v>46</v>
      </c>
      <c r="G205" s="947"/>
    </row>
    <row r="206" spans="1:7" ht="10.5" customHeight="1">
      <c r="A206" s="950"/>
      <c r="B206" s="947"/>
      <c r="C206" s="947"/>
      <c r="D206" s="947"/>
      <c r="E206" s="947"/>
    </row>
    <row r="207" spans="1:7" ht="10.5" customHeight="1">
      <c r="A207" s="950"/>
      <c r="B207" s="947"/>
      <c r="C207" s="947"/>
      <c r="D207" s="947"/>
      <c r="E207" s="947"/>
    </row>
    <row r="208" spans="1:7" ht="10.5" customHeight="1">
      <c r="A208" s="950"/>
      <c r="B208" s="947"/>
      <c r="C208" s="947"/>
      <c r="D208" s="947"/>
      <c r="E208" s="947"/>
    </row>
    <row r="209" spans="1:7" ht="10.5" customHeight="1">
      <c r="A209" s="950"/>
      <c r="B209" s="947"/>
      <c r="C209" s="947"/>
      <c r="D209" s="947"/>
      <c r="E209" s="947"/>
    </row>
    <row r="210" spans="1:7" ht="10.5" customHeight="1">
      <c r="A210" s="950"/>
      <c r="B210" s="947"/>
      <c r="C210" s="947"/>
      <c r="D210" s="947"/>
      <c r="E210" s="947"/>
    </row>
    <row r="211" spans="1:7" s="1393" customFormat="1" ht="10.5" customHeight="1">
      <c r="C211" s="1392"/>
      <c r="D211" s="609"/>
      <c r="E211" s="1395"/>
      <c r="F211" s="1395"/>
    </row>
    <row r="212" spans="1:7" ht="10.5" customHeight="1">
      <c r="B212" s="951"/>
      <c r="C212" s="942"/>
      <c r="D212" s="942"/>
      <c r="E212" s="943"/>
    </row>
    <row r="213" spans="1:7" ht="10.5" customHeight="1">
      <c r="B213" s="951"/>
      <c r="C213" s="942"/>
      <c r="D213" s="942"/>
      <c r="E213" s="943"/>
    </row>
    <row r="214" spans="1:7" ht="10.5" customHeight="1">
      <c r="A214" s="1394" t="s">
        <v>46</v>
      </c>
    </row>
    <row r="215" spans="1:7" ht="10.5" customHeight="1">
      <c r="B215" s="940" t="s">
        <v>179</v>
      </c>
      <c r="C215" s="941"/>
      <c r="D215" s="942"/>
      <c r="E215" s="943"/>
    </row>
    <row r="216" spans="1:7" ht="9" customHeight="1">
      <c r="A216" s="937"/>
    </row>
    <row r="217" spans="1:7" ht="10.5" customHeight="1">
      <c r="B217" s="944" t="s">
        <v>152</v>
      </c>
      <c r="C217" s="952"/>
      <c r="D217" s="943"/>
      <c r="E217" s="943"/>
    </row>
    <row r="218" spans="1:7" ht="10.5" customHeight="1">
      <c r="B218" s="947"/>
      <c r="C218" s="947"/>
      <c r="D218" s="947"/>
      <c r="E218" s="947"/>
    </row>
    <row r="219" spans="1:7" ht="10.15" customHeight="1">
      <c r="A219" s="946" t="s">
        <v>107</v>
      </c>
      <c r="B219" s="947">
        <v>3</v>
      </c>
      <c r="C219" s="947">
        <v>1</v>
      </c>
      <c r="D219" s="947">
        <v>1</v>
      </c>
      <c r="E219" s="947">
        <v>1</v>
      </c>
      <c r="G219" s="947"/>
    </row>
    <row r="220" spans="1:7" ht="10.15" customHeight="1">
      <c r="A220" s="946" t="s">
        <v>108</v>
      </c>
      <c r="B220" s="947">
        <v>1</v>
      </c>
      <c r="C220" s="947">
        <v>1</v>
      </c>
      <c r="D220" s="947">
        <v>0</v>
      </c>
      <c r="E220" s="947">
        <v>0</v>
      </c>
      <c r="G220" s="947"/>
    </row>
    <row r="221" spans="1:7" ht="10.15" customHeight="1">
      <c r="A221" s="946" t="s">
        <v>570</v>
      </c>
      <c r="B221" s="947">
        <v>2</v>
      </c>
      <c r="C221" s="947">
        <v>1</v>
      </c>
      <c r="D221" s="947">
        <v>0</v>
      </c>
      <c r="E221" s="947">
        <v>1</v>
      </c>
      <c r="G221" s="947"/>
    </row>
    <row r="222" spans="1:7" ht="10.15" customHeight="1">
      <c r="A222" s="946" t="s">
        <v>117</v>
      </c>
      <c r="B222" s="947">
        <v>2</v>
      </c>
      <c r="C222" s="947">
        <v>0</v>
      </c>
      <c r="D222" s="947">
        <v>1</v>
      </c>
      <c r="E222" s="947">
        <v>1</v>
      </c>
      <c r="G222" s="947"/>
    </row>
    <row r="223" spans="1:7" ht="10.15" customHeight="1">
      <c r="A223" s="946" t="s">
        <v>118</v>
      </c>
      <c r="B223" s="947">
        <v>1</v>
      </c>
      <c r="C223" s="947">
        <v>1</v>
      </c>
      <c r="D223" s="947">
        <v>0</v>
      </c>
      <c r="E223" s="947">
        <v>0</v>
      </c>
      <c r="G223" s="947"/>
    </row>
    <row r="224" spans="1:7" ht="10.15" customHeight="1">
      <c r="A224" s="946" t="s">
        <v>119</v>
      </c>
      <c r="B224" s="947">
        <v>1</v>
      </c>
      <c r="C224" s="947">
        <v>0</v>
      </c>
      <c r="D224" s="947">
        <v>1</v>
      </c>
      <c r="E224" s="947">
        <v>0</v>
      </c>
      <c r="G224" s="947"/>
    </row>
    <row r="225" spans="1:7" ht="10.15" customHeight="1">
      <c r="A225" s="946" t="s">
        <v>120</v>
      </c>
      <c r="B225" s="947">
        <v>2</v>
      </c>
      <c r="C225" s="947">
        <v>0</v>
      </c>
      <c r="D225" s="947">
        <v>1</v>
      </c>
      <c r="E225" s="947">
        <v>1</v>
      </c>
      <c r="G225" s="947"/>
    </row>
    <row r="226" spans="1:7" ht="10.15" customHeight="1">
      <c r="A226" s="946" t="s">
        <v>121</v>
      </c>
      <c r="B226" s="947">
        <v>1</v>
      </c>
      <c r="C226" s="947">
        <v>0</v>
      </c>
      <c r="D226" s="947">
        <v>0</v>
      </c>
      <c r="E226" s="947">
        <v>1</v>
      </c>
      <c r="G226" s="947"/>
    </row>
    <row r="227" spans="1:7" ht="10.15" customHeight="1">
      <c r="A227" s="946" t="s">
        <v>122</v>
      </c>
      <c r="B227" s="947">
        <v>1</v>
      </c>
      <c r="C227" s="947">
        <v>1</v>
      </c>
      <c r="D227" s="947">
        <v>0</v>
      </c>
      <c r="E227" s="947">
        <v>0</v>
      </c>
      <c r="G227" s="947"/>
    </row>
    <row r="228" spans="1:7" ht="10.15" customHeight="1">
      <c r="A228" s="946" t="s">
        <v>124</v>
      </c>
      <c r="B228" s="947">
        <v>3</v>
      </c>
      <c r="C228" s="947">
        <v>1</v>
      </c>
      <c r="D228" s="947">
        <v>1</v>
      </c>
      <c r="E228" s="947">
        <v>1</v>
      </c>
      <c r="G228" s="947"/>
    </row>
    <row r="229" spans="1:7" ht="10.15" customHeight="1">
      <c r="A229" s="946" t="s">
        <v>125</v>
      </c>
      <c r="B229" s="947">
        <v>1</v>
      </c>
      <c r="C229" s="947">
        <v>1</v>
      </c>
      <c r="D229" s="947">
        <v>0</v>
      </c>
      <c r="E229" s="947">
        <v>0</v>
      </c>
      <c r="G229" s="947"/>
    </row>
    <row r="230" spans="1:7" ht="10.15" customHeight="1">
      <c r="A230" s="948" t="s">
        <v>142</v>
      </c>
      <c r="B230" s="947">
        <v>18</v>
      </c>
      <c r="C230" s="947">
        <v>7</v>
      </c>
      <c r="D230" s="947">
        <v>5</v>
      </c>
      <c r="E230" s="947">
        <v>6</v>
      </c>
      <c r="G230" s="947"/>
    </row>
    <row r="231" spans="1:7" ht="10.5" customHeight="1">
      <c r="A231" s="950"/>
    </row>
    <row r="232" spans="1:7" ht="10.5" customHeight="1">
      <c r="B232" s="31" t="s">
        <v>1635</v>
      </c>
      <c r="C232" s="952"/>
      <c r="D232" s="943"/>
      <c r="E232" s="943"/>
    </row>
    <row r="233" spans="1:7" ht="10.5" customHeight="1">
      <c r="B233" s="947"/>
      <c r="C233" s="947"/>
      <c r="D233" s="947"/>
      <c r="E233" s="947"/>
    </row>
    <row r="234" spans="1:7" ht="10.5" customHeight="1">
      <c r="A234" s="946" t="s">
        <v>107</v>
      </c>
      <c r="B234" s="947">
        <v>73</v>
      </c>
      <c r="C234" s="947">
        <v>13</v>
      </c>
      <c r="D234" s="947">
        <v>40</v>
      </c>
      <c r="E234" s="947">
        <v>20</v>
      </c>
      <c r="G234" s="947"/>
    </row>
    <row r="235" spans="1:7" ht="10.5" customHeight="1">
      <c r="A235" s="946" t="s">
        <v>108</v>
      </c>
      <c r="B235" s="947">
        <v>51</v>
      </c>
      <c r="C235" s="947">
        <v>14</v>
      </c>
      <c r="D235" s="947">
        <v>27</v>
      </c>
      <c r="E235" s="947">
        <v>10</v>
      </c>
      <c r="G235" s="947"/>
    </row>
    <row r="236" spans="1:7" ht="10.5" customHeight="1">
      <c r="A236" s="946" t="s">
        <v>109</v>
      </c>
      <c r="B236" s="947">
        <v>35</v>
      </c>
      <c r="C236" s="947">
        <v>8</v>
      </c>
      <c r="D236" s="947">
        <v>20</v>
      </c>
      <c r="E236" s="947">
        <v>7</v>
      </c>
      <c r="G236" s="947"/>
    </row>
    <row r="237" spans="1:7" ht="10.5" customHeight="1">
      <c r="A237" s="946" t="s">
        <v>570</v>
      </c>
      <c r="B237" s="947">
        <v>18</v>
      </c>
      <c r="C237" s="947">
        <v>5</v>
      </c>
      <c r="D237" s="947">
        <v>9</v>
      </c>
      <c r="E237" s="947">
        <v>4</v>
      </c>
      <c r="G237" s="947"/>
    </row>
    <row r="238" spans="1:7" ht="10.5" customHeight="1">
      <c r="A238" s="946" t="s">
        <v>111</v>
      </c>
      <c r="B238" s="947">
        <v>5</v>
      </c>
      <c r="C238" s="947">
        <v>1</v>
      </c>
      <c r="D238" s="947">
        <v>1</v>
      </c>
      <c r="E238" s="947">
        <v>3</v>
      </c>
      <c r="G238" s="947"/>
    </row>
    <row r="239" spans="1:7" ht="10.5" customHeight="1">
      <c r="A239" s="946" t="s">
        <v>379</v>
      </c>
      <c r="B239" s="947">
        <v>15</v>
      </c>
      <c r="C239" s="947">
        <v>2</v>
      </c>
      <c r="D239" s="947">
        <v>9</v>
      </c>
      <c r="E239" s="947">
        <v>4</v>
      </c>
      <c r="G239" s="947"/>
    </row>
    <row r="240" spans="1:7" ht="10.5" customHeight="1">
      <c r="A240" s="946" t="s">
        <v>117</v>
      </c>
      <c r="B240" s="947">
        <v>33</v>
      </c>
      <c r="C240" s="947">
        <v>6</v>
      </c>
      <c r="D240" s="947">
        <v>20</v>
      </c>
      <c r="E240" s="947">
        <v>7</v>
      </c>
      <c r="G240" s="947"/>
    </row>
    <row r="241" spans="1:7" ht="10.5" customHeight="1">
      <c r="A241" s="946" t="s">
        <v>118</v>
      </c>
      <c r="B241" s="947">
        <v>11</v>
      </c>
      <c r="C241" s="947">
        <v>4</v>
      </c>
      <c r="D241" s="947">
        <v>5</v>
      </c>
      <c r="E241" s="947">
        <v>2</v>
      </c>
      <c r="G241" s="947"/>
    </row>
    <row r="242" spans="1:7" ht="10.5" customHeight="1">
      <c r="A242" s="946" t="s">
        <v>119</v>
      </c>
      <c r="B242" s="947">
        <v>25</v>
      </c>
      <c r="C242" s="947">
        <v>5</v>
      </c>
      <c r="D242" s="947">
        <v>20</v>
      </c>
      <c r="E242" s="947">
        <v>0</v>
      </c>
      <c r="G242" s="947"/>
    </row>
    <row r="243" spans="1:7" ht="10.5" customHeight="1">
      <c r="A243" s="946" t="s">
        <v>120</v>
      </c>
      <c r="B243" s="947">
        <v>75</v>
      </c>
      <c r="C243" s="947">
        <v>15</v>
      </c>
      <c r="D243" s="947">
        <v>53</v>
      </c>
      <c r="E243" s="947">
        <v>7</v>
      </c>
      <c r="G243" s="947"/>
    </row>
    <row r="244" spans="1:7" ht="10.5" customHeight="1">
      <c r="A244" s="946" t="s">
        <v>121</v>
      </c>
      <c r="B244" s="947">
        <v>19</v>
      </c>
      <c r="C244" s="947">
        <v>2</v>
      </c>
      <c r="D244" s="947">
        <v>10</v>
      </c>
      <c r="E244" s="947">
        <v>7</v>
      </c>
      <c r="G244" s="947"/>
    </row>
    <row r="245" spans="1:7" ht="10.5" customHeight="1">
      <c r="A245" s="946" t="s">
        <v>122</v>
      </c>
      <c r="B245" s="947">
        <v>7</v>
      </c>
      <c r="C245" s="947">
        <v>4</v>
      </c>
      <c r="D245" s="947">
        <v>3</v>
      </c>
      <c r="E245" s="947">
        <v>0</v>
      </c>
      <c r="G245" s="947"/>
    </row>
    <row r="246" spans="1:7" ht="10.5" customHeight="1">
      <c r="A246" s="946" t="s">
        <v>123</v>
      </c>
      <c r="B246" s="947">
        <v>22</v>
      </c>
      <c r="C246" s="947">
        <v>6</v>
      </c>
      <c r="D246" s="947">
        <v>9</v>
      </c>
      <c r="E246" s="947">
        <v>7</v>
      </c>
      <c r="G246" s="947"/>
    </row>
    <row r="247" spans="1:7" ht="10.5" customHeight="1">
      <c r="A247" s="946" t="s">
        <v>124</v>
      </c>
      <c r="B247" s="947">
        <v>13</v>
      </c>
      <c r="C247" s="947">
        <v>2</v>
      </c>
      <c r="D247" s="947">
        <v>7</v>
      </c>
      <c r="E247" s="947">
        <v>4</v>
      </c>
      <c r="G247" s="947"/>
    </row>
    <row r="248" spans="1:7" ht="10.5" customHeight="1">
      <c r="A248" s="946" t="s">
        <v>125</v>
      </c>
      <c r="B248" s="947">
        <v>13</v>
      </c>
      <c r="C248" s="947">
        <v>2</v>
      </c>
      <c r="D248" s="947">
        <v>7</v>
      </c>
      <c r="E248" s="947">
        <v>4</v>
      </c>
      <c r="G248" s="947"/>
    </row>
    <row r="249" spans="1:7" ht="10.5" customHeight="1">
      <c r="A249" s="946" t="s">
        <v>126</v>
      </c>
      <c r="B249" s="947">
        <v>8</v>
      </c>
      <c r="C249" s="947">
        <v>0</v>
      </c>
      <c r="D249" s="947">
        <v>5</v>
      </c>
      <c r="E249" s="947">
        <v>3</v>
      </c>
      <c r="G249" s="947"/>
    </row>
    <row r="250" spans="1:7" ht="10.5" customHeight="1">
      <c r="A250" s="948" t="s">
        <v>146</v>
      </c>
      <c r="B250" s="947">
        <v>423</v>
      </c>
      <c r="C250" s="947">
        <v>89</v>
      </c>
      <c r="D250" s="947">
        <v>245</v>
      </c>
      <c r="E250" s="947">
        <v>89</v>
      </c>
      <c r="G250" s="947"/>
    </row>
    <row r="268" spans="2:5" ht="10.5" customHeight="1">
      <c r="B268" s="939"/>
      <c r="C268" s="939"/>
      <c r="D268" s="939"/>
      <c r="E268" s="939"/>
    </row>
    <row r="269" spans="2:5" ht="10.5" customHeight="1">
      <c r="B269" s="939"/>
      <c r="C269" s="939"/>
      <c r="D269" s="939"/>
      <c r="E269" s="939"/>
    </row>
    <row r="270" spans="2:5" ht="10.5" customHeight="1">
      <c r="B270" s="939"/>
      <c r="C270" s="939"/>
      <c r="D270" s="939"/>
      <c r="E270" s="939"/>
    </row>
    <row r="272" spans="2:5" ht="10.5" customHeight="1">
      <c r="B272" s="939"/>
      <c r="C272" s="939"/>
      <c r="D272" s="939"/>
      <c r="E272" s="939"/>
    </row>
    <row r="278" spans="1:6" s="1393" customFormat="1" ht="10.5" customHeight="1">
      <c r="C278" s="1392"/>
      <c r="D278" s="609"/>
      <c r="E278" s="1395"/>
      <c r="F278" s="1395"/>
    </row>
    <row r="279" spans="1:6" s="1393" customFormat="1" ht="10.5" customHeight="1">
      <c r="A279" s="88"/>
      <c r="C279" s="1392"/>
      <c r="D279" s="609"/>
      <c r="E279" s="1395"/>
      <c r="F279" s="1395"/>
    </row>
    <row r="280" spans="1:6" ht="10.5" customHeight="1">
      <c r="B280" s="951"/>
      <c r="C280" s="942"/>
      <c r="D280" s="942"/>
      <c r="E280" s="943"/>
    </row>
    <row r="282" spans="1:6" ht="10.5" customHeight="1">
      <c r="A282" s="1394" t="s">
        <v>46</v>
      </c>
    </row>
    <row r="284" spans="1:6" ht="10.5" customHeight="1">
      <c r="A284" s="1396"/>
    </row>
    <row r="291" spans="1:5" ht="10.5" customHeight="1">
      <c r="A291" s="1397"/>
      <c r="B291" s="1398"/>
      <c r="C291" s="939"/>
      <c r="D291" s="939"/>
      <c r="E291" s="939"/>
    </row>
    <row r="292" spans="1:5" ht="10.5" customHeight="1">
      <c r="A292" s="1397"/>
      <c r="B292" s="1398"/>
      <c r="C292" s="939"/>
      <c r="D292" s="939"/>
      <c r="E292" s="939"/>
    </row>
    <row r="293" spans="1:5" ht="10.5" customHeight="1">
      <c r="A293" s="1397"/>
      <c r="B293" s="1398"/>
      <c r="C293" s="939"/>
      <c r="D293" s="939"/>
      <c r="E293" s="939"/>
    </row>
    <row r="294" spans="1:5" ht="10.5" customHeight="1">
      <c r="A294" s="1397"/>
      <c r="B294" s="1398"/>
      <c r="C294" s="939"/>
      <c r="D294" s="939"/>
      <c r="E294" s="939"/>
    </row>
    <row r="295" spans="1:5" ht="10.5" customHeight="1">
      <c r="A295" s="1397"/>
      <c r="B295" s="1398"/>
      <c r="C295" s="939"/>
      <c r="D295" s="939"/>
      <c r="E295" s="939"/>
    </row>
    <row r="296" spans="1:5" ht="10.5" customHeight="1">
      <c r="A296" s="1397"/>
      <c r="B296" s="1398"/>
      <c r="C296" s="939"/>
      <c r="D296" s="939"/>
      <c r="E296" s="939"/>
    </row>
    <row r="297" spans="1:5" ht="10.5" customHeight="1">
      <c r="A297" s="1397"/>
      <c r="B297" s="1398"/>
      <c r="C297" s="939"/>
      <c r="D297" s="939"/>
      <c r="E297" s="939"/>
    </row>
    <row r="298" spans="1:5" ht="10.5" customHeight="1">
      <c r="A298" s="1397"/>
      <c r="B298" s="1398"/>
      <c r="C298" s="939"/>
      <c r="D298" s="939"/>
      <c r="E298" s="939"/>
    </row>
    <row r="299" spans="1:5" ht="10.5" customHeight="1">
      <c r="A299" s="1397"/>
      <c r="B299" s="1398"/>
      <c r="C299" s="939"/>
      <c r="D299" s="939"/>
      <c r="E299" s="939"/>
    </row>
    <row r="300" spans="1:5" ht="10.5" customHeight="1">
      <c r="A300" s="1397"/>
      <c r="B300" s="1398"/>
      <c r="C300" s="939"/>
      <c r="D300" s="939"/>
      <c r="E300" s="939"/>
    </row>
    <row r="301" spans="1:5" ht="10.5" customHeight="1">
      <c r="A301" s="1397"/>
      <c r="B301" s="1398"/>
      <c r="C301" s="939"/>
      <c r="D301" s="939"/>
      <c r="E301" s="939"/>
    </row>
    <row r="302" spans="1:5" ht="10.5" customHeight="1">
      <c r="A302" s="1397"/>
      <c r="B302" s="1398"/>
      <c r="C302" s="939"/>
      <c r="D302" s="939"/>
      <c r="E302" s="939"/>
    </row>
    <row r="303" spans="1:5" ht="10.5" customHeight="1">
      <c r="A303" s="1397"/>
      <c r="B303" s="1398"/>
      <c r="C303" s="939"/>
      <c r="D303" s="939"/>
      <c r="E303" s="939"/>
    </row>
    <row r="304" spans="1:5" ht="10.5" customHeight="1">
      <c r="A304" s="1397"/>
      <c r="B304" s="1398"/>
      <c r="C304" s="939"/>
      <c r="D304" s="939"/>
      <c r="E304" s="939"/>
    </row>
    <row r="305" spans="1:5" ht="10.5" customHeight="1">
      <c r="A305" s="1397"/>
      <c r="B305" s="1399"/>
      <c r="C305" s="631"/>
      <c r="D305" s="631"/>
      <c r="E305" s="631"/>
    </row>
    <row r="306" spans="1:5" ht="10.5" customHeight="1">
      <c r="A306" s="1397"/>
      <c r="B306" s="1399"/>
      <c r="C306" s="631"/>
      <c r="D306" s="631"/>
      <c r="E306" s="631"/>
    </row>
    <row r="307" spans="1:5" ht="10.5" customHeight="1">
      <c r="A307" s="1400"/>
      <c r="B307" s="1398"/>
    </row>
    <row r="308" spans="1:5" ht="10.5" customHeight="1">
      <c r="A308" s="1400"/>
      <c r="B308" s="1398"/>
    </row>
    <row r="309" spans="1:5" ht="10.5" customHeight="1">
      <c r="A309" s="1401"/>
      <c r="B309" s="1398"/>
    </row>
    <row r="310" spans="1:5" ht="10.5" customHeight="1">
      <c r="A310" s="1400"/>
      <c r="B310" s="1398"/>
    </row>
    <row r="311" spans="1:5" ht="10.5" customHeight="1">
      <c r="A311" s="1400"/>
      <c r="B311" s="1398"/>
    </row>
    <row r="312" spans="1:5" ht="10.5" customHeight="1">
      <c r="A312" s="1400"/>
      <c r="B312" s="1398"/>
    </row>
    <row r="313" spans="1:5" ht="10.5" customHeight="1">
      <c r="A313" s="1400"/>
      <c r="B313" s="1398"/>
    </row>
    <row r="314" spans="1:5" ht="10.5" customHeight="1">
      <c r="A314" s="1400"/>
      <c r="B314" s="1398"/>
    </row>
    <row r="315" spans="1:5" ht="10.5" customHeight="1">
      <c r="A315" s="1400"/>
      <c r="B315" s="1398"/>
    </row>
    <row r="316" spans="1:5" ht="10.5" customHeight="1">
      <c r="A316" s="1397"/>
      <c r="B316" s="1398"/>
    </row>
    <row r="317" spans="1:5" ht="10.5" customHeight="1">
      <c r="A317" s="1397"/>
      <c r="B317" s="1398"/>
    </row>
    <row r="318" spans="1:5" ht="10.5" customHeight="1">
      <c r="A318" s="1397"/>
      <c r="B318" s="1398"/>
    </row>
    <row r="319" spans="1:5" ht="10.5" customHeight="1">
      <c r="A319" s="1397"/>
      <c r="B319" s="1398"/>
    </row>
    <row r="320" spans="1:5" ht="10.5" customHeight="1">
      <c r="A320" s="1397"/>
      <c r="B320" s="1398"/>
    </row>
    <row r="321" spans="1:2" s="939" customFormat="1" ht="10.5" customHeight="1">
      <c r="A321" s="1397"/>
      <c r="B321" s="1398"/>
    </row>
    <row r="322" spans="1:2" s="939" customFormat="1" ht="10.5" customHeight="1">
      <c r="A322" s="1397"/>
      <c r="B322" s="1398"/>
    </row>
    <row r="323" spans="1:2" s="939" customFormat="1" ht="10.5" customHeight="1">
      <c r="A323" s="1397"/>
      <c r="B323" s="1398"/>
    </row>
    <row r="324" spans="1:2" s="939" customFormat="1" ht="10.5" customHeight="1">
      <c r="A324" s="1397"/>
      <c r="B324" s="1398"/>
    </row>
    <row r="325" spans="1:2" s="939" customFormat="1" ht="10.5" customHeight="1">
      <c r="A325" s="1397"/>
      <c r="B325" s="1398"/>
    </row>
    <row r="326" spans="1:2" s="939" customFormat="1" ht="10.5" customHeight="1">
      <c r="A326" s="1397"/>
      <c r="B326" s="1398"/>
    </row>
    <row r="327" spans="1:2" s="939" customFormat="1" ht="10.5" customHeight="1">
      <c r="A327" s="1397"/>
      <c r="B327" s="1398"/>
    </row>
    <row r="328" spans="1:2" s="939" customFormat="1" ht="10.5" customHeight="1">
      <c r="A328" s="1397"/>
      <c r="B328" s="1398"/>
    </row>
    <row r="329" spans="1:2" s="939" customFormat="1" ht="10.5" customHeight="1">
      <c r="A329" s="1397"/>
      <c r="B329" s="1398"/>
    </row>
    <row r="330" spans="1:2" s="939" customFormat="1" ht="10.5" customHeight="1">
      <c r="A330" s="1397"/>
      <c r="B330" s="1398"/>
    </row>
    <row r="331" spans="1:2" s="939" customFormat="1" ht="10.5" customHeight="1">
      <c r="A331" s="1397"/>
      <c r="B331" s="1398"/>
    </row>
    <row r="332" spans="1:2" s="939" customFormat="1" ht="10.5" customHeight="1">
      <c r="A332" s="1400"/>
      <c r="B332" s="1398"/>
    </row>
    <row r="333" spans="1:2" s="939" customFormat="1" ht="10.5" customHeight="1">
      <c r="A333" s="1400"/>
      <c r="B333" s="1398"/>
    </row>
    <row r="334" spans="1:2" s="939" customFormat="1" ht="10.5" customHeight="1">
      <c r="A334" s="1400"/>
      <c r="B334" s="1398"/>
    </row>
    <row r="335" spans="1:2" s="939" customFormat="1" ht="10.5" customHeight="1">
      <c r="A335" s="1400"/>
      <c r="B335" s="1398"/>
    </row>
    <row r="336" spans="1:2" s="939" customFormat="1" ht="10.5" customHeight="1">
      <c r="A336" s="1400"/>
      <c r="B336" s="1398"/>
    </row>
    <row r="337" spans="1:6" ht="10.5" customHeight="1">
      <c r="A337" s="1400"/>
      <c r="B337" s="1398"/>
    </row>
    <row r="338" spans="1:6" ht="10.5" customHeight="1">
      <c r="A338" s="1400"/>
      <c r="B338" s="1398"/>
      <c r="F338" s="938"/>
    </row>
    <row r="339" spans="1:6" ht="10.5" customHeight="1">
      <c r="A339" s="1400"/>
      <c r="B339" s="1398"/>
      <c r="F339" s="938"/>
    </row>
    <row r="340" spans="1:6" ht="10.5" customHeight="1">
      <c r="A340" s="1400"/>
      <c r="B340" s="1398"/>
      <c r="F340" s="938"/>
    </row>
    <row r="341" spans="1:6" ht="10.5" customHeight="1">
      <c r="A341" s="1400"/>
      <c r="B341" s="1398"/>
      <c r="F341" s="938"/>
    </row>
    <row r="342" spans="1:6" ht="10.5" customHeight="1">
      <c r="A342" s="950"/>
      <c r="B342" s="1398"/>
      <c r="F342" s="938"/>
    </row>
  </sheetData>
  <mergeCells count="1">
    <mergeCell ref="C5:E5"/>
  </mergeCells>
  <pageMargins left="0.7" right="0.7" top="0.78740157499999996" bottom="0.78740157499999996" header="0.3" footer="0.3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54"/>
  <sheetViews>
    <sheetView workbookViewId="0">
      <pane ySplit="11" topLeftCell="A12" activePane="bottomLeft" state="frozen"/>
      <selection pane="bottomLeft"/>
    </sheetView>
  </sheetViews>
  <sheetFormatPr baseColWidth="10" defaultColWidth="11.42578125" defaultRowHeight="11.25"/>
  <cols>
    <col min="1" max="1" width="3.28515625" style="118" customWidth="1"/>
    <col min="2" max="2" width="27.5703125" style="118" customWidth="1"/>
    <col min="3" max="3" width="6.42578125" style="118" customWidth="1"/>
    <col min="4" max="4" width="6.7109375" style="118" customWidth="1"/>
    <col min="5" max="5" width="4.85546875" style="118" customWidth="1"/>
    <col min="6" max="6" width="7.42578125" style="118" customWidth="1"/>
    <col min="7" max="7" width="7.140625" style="118" customWidth="1"/>
    <col min="8" max="8" width="6.28515625" style="118" customWidth="1"/>
    <col min="9" max="9" width="11.5703125" style="118" customWidth="1"/>
    <col min="10" max="10" width="7.140625" style="118" customWidth="1"/>
    <col min="11" max="11" width="6.7109375" style="118" customWidth="1"/>
    <col min="12" max="16384" width="11.42578125" style="118"/>
  </cols>
  <sheetData>
    <row r="1" spans="1:11" s="17" customFormat="1" ht="12" customHeight="1">
      <c r="A1" s="601" t="s">
        <v>2370</v>
      </c>
      <c r="B1" s="953"/>
      <c r="C1" s="953"/>
      <c r="D1" s="953"/>
      <c r="E1" s="953"/>
      <c r="F1" s="953"/>
      <c r="G1" s="953"/>
      <c r="H1" s="953"/>
      <c r="I1" s="953"/>
      <c r="J1" s="953"/>
      <c r="K1" s="953"/>
    </row>
    <row r="2" spans="1:11" s="17" customFormat="1" ht="7.5" customHeight="1">
      <c r="A2" s="218"/>
      <c r="B2" s="953"/>
      <c r="C2" s="953"/>
      <c r="D2" s="953"/>
      <c r="E2" s="953"/>
      <c r="F2" s="953"/>
      <c r="G2" s="953"/>
      <c r="H2" s="953"/>
      <c r="I2" s="953"/>
      <c r="J2" s="953"/>
      <c r="K2" s="953"/>
    </row>
    <row r="3" spans="1:11" s="17" customFormat="1" ht="11.25" customHeight="1">
      <c r="A3" s="234" t="s">
        <v>2371</v>
      </c>
      <c r="B3" s="954"/>
      <c r="C3" s="954"/>
      <c r="D3" s="954"/>
      <c r="E3" s="954"/>
      <c r="F3" s="954"/>
      <c r="G3" s="954"/>
      <c r="H3" s="954"/>
      <c r="I3" s="954"/>
      <c r="J3" s="954"/>
      <c r="K3" s="954"/>
    </row>
    <row r="4" spans="1:11" ht="7.5" customHeight="1">
      <c r="A4" s="188"/>
      <c r="B4" s="188"/>
      <c r="C4" s="116"/>
      <c r="D4" s="116"/>
      <c r="E4" s="116"/>
      <c r="F4" s="116"/>
      <c r="G4" s="116"/>
      <c r="H4" s="116"/>
      <c r="I4" s="116"/>
      <c r="J4" s="116"/>
      <c r="K4" s="116"/>
    </row>
    <row r="5" spans="1:11" ht="10.5" customHeight="1">
      <c r="A5" s="205"/>
      <c r="B5" s="200" t="s">
        <v>697</v>
      </c>
      <c r="C5" s="955"/>
      <c r="D5" s="956" t="s">
        <v>698</v>
      </c>
      <c r="E5" s="957"/>
      <c r="F5" s="957"/>
      <c r="G5" s="957"/>
      <c r="H5" s="957"/>
      <c r="I5" s="957"/>
      <c r="J5" s="957"/>
      <c r="K5" s="957"/>
    </row>
    <row r="6" spans="1:11" ht="10.5" customHeight="1">
      <c r="A6" s="205"/>
      <c r="B6" s="200" t="s">
        <v>697</v>
      </c>
      <c r="C6" s="958"/>
      <c r="D6" s="959"/>
      <c r="E6" s="959" t="s">
        <v>699</v>
      </c>
      <c r="F6" s="959" t="s">
        <v>700</v>
      </c>
      <c r="G6" s="959" t="s">
        <v>697</v>
      </c>
      <c r="H6" s="958" t="s">
        <v>701</v>
      </c>
      <c r="J6" s="959" t="s">
        <v>697</v>
      </c>
      <c r="K6" s="186" t="s">
        <v>697</v>
      </c>
    </row>
    <row r="7" spans="1:11" ht="9.9499999999999993" customHeight="1">
      <c r="A7" s="185" t="s">
        <v>91</v>
      </c>
      <c r="B7" s="172"/>
      <c r="C7" s="958" t="s">
        <v>712</v>
      </c>
      <c r="D7" s="958" t="s">
        <v>704</v>
      </c>
      <c r="E7" s="958" t="s">
        <v>699</v>
      </c>
      <c r="F7" s="958" t="s">
        <v>705</v>
      </c>
      <c r="G7" s="958" t="s">
        <v>706</v>
      </c>
      <c r="H7" s="958" t="s">
        <v>707</v>
      </c>
      <c r="I7" s="958" t="s">
        <v>2372</v>
      </c>
      <c r="J7" s="958" t="s">
        <v>708</v>
      </c>
      <c r="K7" s="186" t="s">
        <v>709</v>
      </c>
    </row>
    <row r="8" spans="1:11" ht="9.9499999999999993" customHeight="1">
      <c r="A8" s="185" t="s">
        <v>333</v>
      </c>
      <c r="B8" s="172"/>
      <c r="C8" s="958" t="s">
        <v>102</v>
      </c>
      <c r="D8" s="958" t="s">
        <v>713</v>
      </c>
      <c r="E8" s="958" t="s">
        <v>480</v>
      </c>
      <c r="F8" s="958" t="s">
        <v>714</v>
      </c>
      <c r="G8" s="958" t="s">
        <v>715</v>
      </c>
      <c r="H8" s="186" t="s">
        <v>716</v>
      </c>
      <c r="I8" s="958" t="s">
        <v>2373</v>
      </c>
      <c r="J8" s="958" t="s">
        <v>718</v>
      </c>
      <c r="K8" s="186" t="s">
        <v>719</v>
      </c>
    </row>
    <row r="9" spans="1:11" ht="9.9499999999999993" customHeight="1">
      <c r="A9" s="185" t="s">
        <v>334</v>
      </c>
      <c r="B9" s="172"/>
      <c r="C9" s="958"/>
      <c r="D9" s="958" t="s">
        <v>722</v>
      </c>
      <c r="E9" s="958" t="s">
        <v>697</v>
      </c>
      <c r="F9" s="958" t="s">
        <v>723</v>
      </c>
      <c r="G9" s="958" t="s">
        <v>724</v>
      </c>
      <c r="H9" s="186" t="s">
        <v>725</v>
      </c>
      <c r="I9" s="958" t="s">
        <v>726</v>
      </c>
      <c r="J9" s="958" t="s">
        <v>713</v>
      </c>
      <c r="K9" s="186" t="s">
        <v>713</v>
      </c>
    </row>
    <row r="10" spans="1:11" ht="9.9499999999999993" customHeight="1">
      <c r="C10" s="958"/>
      <c r="D10" s="958" t="s">
        <v>729</v>
      </c>
      <c r="E10" s="958" t="s">
        <v>699</v>
      </c>
      <c r="F10" s="958" t="s">
        <v>713</v>
      </c>
      <c r="G10" s="958" t="s">
        <v>713</v>
      </c>
      <c r="H10" s="958" t="s">
        <v>713</v>
      </c>
      <c r="I10" s="958" t="s">
        <v>730</v>
      </c>
      <c r="J10" s="958" t="s">
        <v>731</v>
      </c>
      <c r="K10" s="186" t="s">
        <v>732</v>
      </c>
    </row>
    <row r="11" spans="1:11" ht="9.9499999999999993" customHeight="1">
      <c r="A11" s="188"/>
      <c r="B11" s="960" t="s">
        <v>697</v>
      </c>
      <c r="C11" s="961"/>
      <c r="D11" s="961"/>
      <c r="E11" s="961" t="s">
        <v>699</v>
      </c>
      <c r="F11" s="961" t="s">
        <v>731</v>
      </c>
      <c r="G11" s="961" t="s">
        <v>731</v>
      </c>
      <c r="H11" s="961" t="s">
        <v>731</v>
      </c>
      <c r="I11" s="961" t="s">
        <v>735</v>
      </c>
      <c r="J11" s="961" t="s">
        <v>697</v>
      </c>
      <c r="K11" s="962" t="s">
        <v>697</v>
      </c>
    </row>
    <row r="12" spans="1:11" ht="21" customHeight="1">
      <c r="C12" s="963" t="s">
        <v>155</v>
      </c>
      <c r="D12" s="964"/>
      <c r="E12" s="334"/>
      <c r="F12" s="334"/>
      <c r="G12" s="334"/>
      <c r="H12" s="334"/>
      <c r="I12" s="334"/>
      <c r="J12" s="334"/>
      <c r="K12" s="334"/>
    </row>
    <row r="13" spans="1:11" ht="11.25" customHeight="1">
      <c r="A13" s="334"/>
      <c r="B13" s="334"/>
      <c r="C13" s="334"/>
      <c r="D13" s="334"/>
      <c r="E13" s="334"/>
      <c r="F13" s="334"/>
      <c r="G13" s="334"/>
      <c r="H13" s="334"/>
      <c r="I13" s="334"/>
      <c r="J13" s="334"/>
      <c r="K13" s="334"/>
    </row>
    <row r="14" spans="1:11" ht="9.75" customHeight="1">
      <c r="A14" s="224" t="s">
        <v>107</v>
      </c>
      <c r="B14" s="965"/>
      <c r="C14" s="758">
        <v>251</v>
      </c>
      <c r="D14" s="758">
        <v>31</v>
      </c>
      <c r="E14" s="758">
        <v>4</v>
      </c>
      <c r="F14" s="758">
        <v>26</v>
      </c>
      <c r="G14" s="758">
        <v>28</v>
      </c>
      <c r="H14" s="758">
        <v>144</v>
      </c>
      <c r="I14" s="758">
        <v>4</v>
      </c>
      <c r="J14" s="758">
        <v>14</v>
      </c>
      <c r="K14" s="758">
        <v>0</v>
      </c>
    </row>
    <row r="15" spans="1:11" s="756" customFormat="1">
      <c r="B15" s="228" t="s">
        <v>335</v>
      </c>
      <c r="C15" s="758">
        <v>44</v>
      </c>
      <c r="D15" s="758">
        <v>5</v>
      </c>
      <c r="E15" s="758">
        <v>0</v>
      </c>
      <c r="F15" s="758">
        <v>4</v>
      </c>
      <c r="G15" s="758">
        <v>3</v>
      </c>
      <c r="H15" s="758">
        <v>29</v>
      </c>
      <c r="I15" s="758">
        <v>1</v>
      </c>
      <c r="J15" s="758">
        <v>2</v>
      </c>
      <c r="K15" s="758">
        <v>0</v>
      </c>
    </row>
    <row r="16" spans="1:11" s="756" customFormat="1">
      <c r="B16" s="228" t="s">
        <v>336</v>
      </c>
      <c r="C16" s="758">
        <v>77</v>
      </c>
      <c r="D16" s="758">
        <v>5</v>
      </c>
      <c r="E16" s="758">
        <v>2</v>
      </c>
      <c r="F16" s="758">
        <v>8</v>
      </c>
      <c r="G16" s="758">
        <v>5</v>
      </c>
      <c r="H16" s="758">
        <v>56</v>
      </c>
      <c r="I16" s="758">
        <v>0</v>
      </c>
      <c r="J16" s="758">
        <v>1</v>
      </c>
      <c r="K16" s="758">
        <v>0</v>
      </c>
    </row>
    <row r="17" spans="1:11" s="756" customFormat="1" ht="12">
      <c r="B17" s="228" t="s">
        <v>337</v>
      </c>
      <c r="C17" s="758">
        <v>3</v>
      </c>
      <c r="D17" s="324" t="s">
        <v>613</v>
      </c>
      <c r="E17" s="324" t="s">
        <v>613</v>
      </c>
      <c r="F17" s="324" t="s">
        <v>613</v>
      </c>
      <c r="G17" s="324" t="s">
        <v>613</v>
      </c>
      <c r="H17" s="324" t="s">
        <v>613</v>
      </c>
      <c r="I17" s="324" t="s">
        <v>613</v>
      </c>
      <c r="J17" s="324" t="s">
        <v>613</v>
      </c>
      <c r="K17" s="324" t="s">
        <v>613</v>
      </c>
    </row>
    <row r="18" spans="1:11" s="756" customFormat="1">
      <c r="B18" s="228" t="s">
        <v>338</v>
      </c>
      <c r="C18" s="758">
        <v>20</v>
      </c>
      <c r="D18" s="758">
        <v>0</v>
      </c>
      <c r="E18" s="758">
        <v>0</v>
      </c>
      <c r="F18" s="758">
        <v>4</v>
      </c>
      <c r="G18" s="758">
        <v>9</v>
      </c>
      <c r="H18" s="758">
        <v>0</v>
      </c>
      <c r="I18" s="758">
        <v>0</v>
      </c>
      <c r="J18" s="758">
        <v>7</v>
      </c>
      <c r="K18" s="758">
        <v>0</v>
      </c>
    </row>
    <row r="19" spans="1:11" s="756" customFormat="1">
      <c r="B19" s="228" t="s">
        <v>339</v>
      </c>
      <c r="C19" s="758">
        <v>9</v>
      </c>
      <c r="D19" s="758">
        <v>4</v>
      </c>
      <c r="E19" s="758">
        <v>0</v>
      </c>
      <c r="F19" s="758">
        <v>1</v>
      </c>
      <c r="G19" s="758">
        <v>4</v>
      </c>
      <c r="H19" s="758">
        <v>0</v>
      </c>
      <c r="I19" s="758">
        <v>0</v>
      </c>
      <c r="J19" s="758">
        <v>0</v>
      </c>
      <c r="K19" s="758">
        <v>0</v>
      </c>
    </row>
    <row r="20" spans="1:11" s="756" customFormat="1">
      <c r="B20" s="228" t="s">
        <v>340</v>
      </c>
      <c r="C20" s="758">
        <v>6</v>
      </c>
      <c r="D20" s="758">
        <v>3</v>
      </c>
      <c r="E20" s="758">
        <v>0</v>
      </c>
      <c r="F20" s="758">
        <v>3</v>
      </c>
      <c r="G20" s="758">
        <v>0</v>
      </c>
      <c r="H20" s="758">
        <v>0</v>
      </c>
      <c r="I20" s="758">
        <v>0</v>
      </c>
      <c r="J20" s="758">
        <v>0</v>
      </c>
      <c r="K20" s="758">
        <v>0</v>
      </c>
    </row>
    <row r="21" spans="1:11" s="756" customFormat="1">
      <c r="B21" s="228" t="s">
        <v>341</v>
      </c>
      <c r="C21" s="758">
        <v>8</v>
      </c>
      <c r="D21" s="758">
        <v>0</v>
      </c>
      <c r="E21" s="758">
        <v>0</v>
      </c>
      <c r="F21" s="758">
        <v>3</v>
      </c>
      <c r="G21" s="758">
        <v>1</v>
      </c>
      <c r="H21" s="758">
        <v>0</v>
      </c>
      <c r="I21" s="758">
        <v>0</v>
      </c>
      <c r="J21" s="758">
        <v>4</v>
      </c>
      <c r="K21" s="758">
        <v>0</v>
      </c>
    </row>
    <row r="22" spans="1:11" s="756" customFormat="1">
      <c r="B22" s="228" t="s">
        <v>342</v>
      </c>
      <c r="C22" s="758">
        <v>57</v>
      </c>
      <c r="D22" s="758">
        <v>12</v>
      </c>
      <c r="E22" s="758">
        <v>2</v>
      </c>
      <c r="F22" s="758">
        <v>1</v>
      </c>
      <c r="G22" s="758">
        <v>4</v>
      </c>
      <c r="H22" s="758">
        <v>38</v>
      </c>
      <c r="I22" s="758">
        <v>0</v>
      </c>
      <c r="J22" s="758">
        <v>0</v>
      </c>
      <c r="K22" s="758">
        <v>0</v>
      </c>
    </row>
    <row r="23" spans="1:11" s="756" customFormat="1">
      <c r="B23" s="228" t="s">
        <v>343</v>
      </c>
      <c r="C23" s="758">
        <v>23</v>
      </c>
      <c r="D23" s="758">
        <v>0</v>
      </c>
      <c r="E23" s="758">
        <v>0</v>
      </c>
      <c r="F23" s="758">
        <v>0</v>
      </c>
      <c r="G23" s="758">
        <v>2</v>
      </c>
      <c r="H23" s="758">
        <v>21</v>
      </c>
      <c r="I23" s="758">
        <v>0</v>
      </c>
      <c r="J23" s="758">
        <v>0</v>
      </c>
      <c r="K23" s="758">
        <v>0</v>
      </c>
    </row>
    <row r="24" spans="1:11" s="756" customFormat="1">
      <c r="B24" s="757" t="s">
        <v>344</v>
      </c>
    </row>
    <row r="25" spans="1:11" s="756" customFormat="1" ht="12">
      <c r="B25" s="757" t="s">
        <v>345</v>
      </c>
      <c r="C25" s="758">
        <v>1</v>
      </c>
      <c r="D25" s="324" t="s">
        <v>613</v>
      </c>
      <c r="E25" s="324" t="s">
        <v>613</v>
      </c>
      <c r="F25" s="324" t="s">
        <v>613</v>
      </c>
      <c r="G25" s="324" t="s">
        <v>613</v>
      </c>
      <c r="H25" s="324" t="s">
        <v>613</v>
      </c>
      <c r="I25" s="324" t="s">
        <v>613</v>
      </c>
      <c r="J25" s="324" t="s">
        <v>613</v>
      </c>
      <c r="K25" s="324" t="s">
        <v>613</v>
      </c>
    </row>
    <row r="26" spans="1:11" s="756" customFormat="1" ht="12">
      <c r="B26" s="228" t="s">
        <v>348</v>
      </c>
      <c r="C26" s="758">
        <v>2</v>
      </c>
      <c r="D26" s="324" t="s">
        <v>613</v>
      </c>
      <c r="E26" s="324" t="s">
        <v>613</v>
      </c>
      <c r="F26" s="324" t="s">
        <v>613</v>
      </c>
      <c r="G26" s="324" t="s">
        <v>613</v>
      </c>
      <c r="H26" s="324" t="s">
        <v>613</v>
      </c>
      <c r="I26" s="324" t="s">
        <v>613</v>
      </c>
      <c r="J26" s="324" t="s">
        <v>613</v>
      </c>
      <c r="K26" s="324" t="s">
        <v>613</v>
      </c>
    </row>
    <row r="27" spans="1:11" s="756" customFormat="1" ht="12">
      <c r="B27" s="228" t="s">
        <v>351</v>
      </c>
      <c r="C27" s="758">
        <v>1</v>
      </c>
      <c r="D27" s="324" t="s">
        <v>613</v>
      </c>
      <c r="E27" s="324" t="s">
        <v>613</v>
      </c>
      <c r="F27" s="324" t="s">
        <v>613</v>
      </c>
      <c r="G27" s="324" t="s">
        <v>613</v>
      </c>
      <c r="H27" s="324" t="s">
        <v>613</v>
      </c>
      <c r="I27" s="324" t="s">
        <v>613</v>
      </c>
      <c r="J27" s="324" t="s">
        <v>613</v>
      </c>
      <c r="K27" s="324" t="s">
        <v>613</v>
      </c>
    </row>
    <row r="28" spans="1:11" ht="16.5" customHeight="1">
      <c r="A28" s="224" t="s">
        <v>108</v>
      </c>
      <c r="B28" s="965"/>
      <c r="C28" s="758">
        <v>340</v>
      </c>
      <c r="D28" s="758">
        <v>34</v>
      </c>
      <c r="E28" s="758">
        <v>2</v>
      </c>
      <c r="F28" s="758">
        <v>43</v>
      </c>
      <c r="G28" s="758">
        <v>53</v>
      </c>
      <c r="H28" s="758">
        <v>178</v>
      </c>
      <c r="I28" s="758">
        <v>12</v>
      </c>
      <c r="J28" s="758">
        <v>14</v>
      </c>
      <c r="K28" s="758">
        <v>4</v>
      </c>
    </row>
    <row r="29" spans="1:11" s="756" customFormat="1">
      <c r="B29" s="228" t="s">
        <v>354</v>
      </c>
      <c r="C29" s="758">
        <v>4</v>
      </c>
      <c r="D29" s="758">
        <v>1</v>
      </c>
      <c r="E29" s="758">
        <v>0</v>
      </c>
      <c r="F29" s="758">
        <v>1</v>
      </c>
      <c r="G29" s="758">
        <v>1</v>
      </c>
      <c r="H29" s="758">
        <v>0</v>
      </c>
      <c r="I29" s="758">
        <v>0</v>
      </c>
      <c r="J29" s="758">
        <v>1</v>
      </c>
      <c r="K29" s="758">
        <v>0</v>
      </c>
    </row>
    <row r="30" spans="1:11" s="756" customFormat="1">
      <c r="B30" s="228" t="s">
        <v>355</v>
      </c>
      <c r="C30" s="758">
        <v>8</v>
      </c>
      <c r="D30" s="758">
        <v>1</v>
      </c>
      <c r="E30" s="758">
        <v>0</v>
      </c>
      <c r="F30" s="758">
        <v>6</v>
      </c>
      <c r="G30" s="758">
        <v>1</v>
      </c>
      <c r="H30" s="758">
        <v>0</v>
      </c>
      <c r="I30" s="758">
        <v>0</v>
      </c>
      <c r="J30" s="758">
        <v>0</v>
      </c>
      <c r="K30" s="758">
        <v>0</v>
      </c>
    </row>
    <row r="31" spans="1:11" s="756" customFormat="1">
      <c r="B31" s="228" t="s">
        <v>356</v>
      </c>
      <c r="C31" s="758">
        <v>8</v>
      </c>
      <c r="D31" s="758">
        <v>1</v>
      </c>
      <c r="E31" s="758">
        <v>0</v>
      </c>
      <c r="F31" s="758">
        <v>1</v>
      </c>
      <c r="G31" s="758">
        <v>5</v>
      </c>
      <c r="H31" s="758">
        <v>0</v>
      </c>
      <c r="I31" s="758">
        <v>0</v>
      </c>
      <c r="J31" s="758">
        <v>1</v>
      </c>
      <c r="K31" s="758">
        <v>0</v>
      </c>
    </row>
    <row r="32" spans="1:11" s="756" customFormat="1">
      <c r="B32" s="228" t="s">
        <v>358</v>
      </c>
      <c r="C32" s="758">
        <v>57</v>
      </c>
      <c r="D32" s="758">
        <v>5</v>
      </c>
      <c r="E32" s="758">
        <v>1</v>
      </c>
      <c r="F32" s="758">
        <v>6</v>
      </c>
      <c r="G32" s="758">
        <v>7</v>
      </c>
      <c r="H32" s="758">
        <v>35</v>
      </c>
      <c r="I32" s="758">
        <v>0</v>
      </c>
      <c r="J32" s="758">
        <v>2</v>
      </c>
      <c r="K32" s="758">
        <v>1</v>
      </c>
    </row>
    <row r="33" spans="1:11" s="756" customFormat="1">
      <c r="B33" s="228" t="s">
        <v>359</v>
      </c>
      <c r="C33" s="758">
        <v>112</v>
      </c>
      <c r="D33" s="758">
        <v>13</v>
      </c>
      <c r="E33" s="758">
        <v>0</v>
      </c>
      <c r="F33" s="758">
        <v>17</v>
      </c>
      <c r="G33" s="758">
        <v>12</v>
      </c>
      <c r="H33" s="758">
        <v>58</v>
      </c>
      <c r="I33" s="758">
        <v>9</v>
      </c>
      <c r="J33" s="758">
        <v>1</v>
      </c>
      <c r="K33" s="758">
        <v>2</v>
      </c>
    </row>
    <row r="34" spans="1:11" s="756" customFormat="1" ht="12">
      <c r="B34" s="228" t="s">
        <v>360</v>
      </c>
      <c r="C34" s="758">
        <v>3</v>
      </c>
      <c r="D34" s="324" t="s">
        <v>613</v>
      </c>
      <c r="E34" s="324" t="s">
        <v>613</v>
      </c>
      <c r="F34" s="324" t="s">
        <v>613</v>
      </c>
      <c r="G34" s="324" t="s">
        <v>613</v>
      </c>
      <c r="H34" s="324" t="s">
        <v>613</v>
      </c>
      <c r="I34" s="324" t="s">
        <v>613</v>
      </c>
      <c r="J34" s="324" t="s">
        <v>613</v>
      </c>
      <c r="K34" s="324" t="s">
        <v>613</v>
      </c>
    </row>
    <row r="35" spans="1:11" s="756" customFormat="1">
      <c r="B35" s="228" t="s">
        <v>361</v>
      </c>
      <c r="C35" s="758">
        <v>54</v>
      </c>
      <c r="D35" s="758">
        <v>0</v>
      </c>
      <c r="E35" s="758">
        <v>0</v>
      </c>
      <c r="F35" s="758">
        <v>3</v>
      </c>
      <c r="G35" s="758">
        <v>9</v>
      </c>
      <c r="H35" s="758">
        <v>33</v>
      </c>
      <c r="I35" s="758">
        <v>2</v>
      </c>
      <c r="J35" s="758">
        <v>7</v>
      </c>
      <c r="K35" s="758">
        <v>0</v>
      </c>
    </row>
    <row r="36" spans="1:11" s="756" customFormat="1">
      <c r="B36" s="228" t="s">
        <v>362</v>
      </c>
      <c r="C36" s="758">
        <v>4</v>
      </c>
      <c r="D36" s="758">
        <v>1</v>
      </c>
      <c r="E36" s="758">
        <v>0</v>
      </c>
      <c r="F36" s="758">
        <v>3</v>
      </c>
      <c r="G36" s="758">
        <v>0</v>
      </c>
      <c r="H36" s="758">
        <v>0</v>
      </c>
      <c r="I36" s="758">
        <v>0</v>
      </c>
      <c r="J36" s="758">
        <v>0</v>
      </c>
      <c r="K36" s="758">
        <v>0</v>
      </c>
    </row>
    <row r="37" spans="1:11" s="756" customFormat="1">
      <c r="B37" s="228" t="s">
        <v>363</v>
      </c>
      <c r="C37" s="758">
        <v>47</v>
      </c>
      <c r="D37" s="758">
        <v>4</v>
      </c>
      <c r="E37" s="758">
        <v>0</v>
      </c>
      <c r="F37" s="758">
        <v>5</v>
      </c>
      <c r="G37" s="758">
        <v>9</v>
      </c>
      <c r="H37" s="758">
        <v>29</v>
      </c>
      <c r="I37" s="758">
        <v>0</v>
      </c>
      <c r="J37" s="758">
        <v>0</v>
      </c>
      <c r="K37" s="758">
        <v>0</v>
      </c>
    </row>
    <row r="38" spans="1:11" s="756" customFormat="1">
      <c r="B38" s="228" t="s">
        <v>364</v>
      </c>
      <c r="C38" s="758">
        <v>39</v>
      </c>
      <c r="D38" s="758">
        <v>3</v>
      </c>
      <c r="E38" s="758">
        <v>1</v>
      </c>
      <c r="F38" s="758">
        <v>0</v>
      </c>
      <c r="G38" s="758">
        <v>9</v>
      </c>
      <c r="H38" s="758">
        <v>23</v>
      </c>
      <c r="I38" s="758">
        <v>0</v>
      </c>
      <c r="J38" s="758">
        <v>2</v>
      </c>
      <c r="K38" s="758">
        <v>1</v>
      </c>
    </row>
    <row r="39" spans="1:11" s="756" customFormat="1" ht="12">
      <c r="B39" s="757" t="s">
        <v>366</v>
      </c>
      <c r="C39" s="758">
        <v>1</v>
      </c>
      <c r="D39" s="324" t="s">
        <v>613</v>
      </c>
      <c r="E39" s="324" t="s">
        <v>613</v>
      </c>
      <c r="F39" s="324" t="s">
        <v>613</v>
      </c>
      <c r="G39" s="324" t="s">
        <v>613</v>
      </c>
      <c r="H39" s="324" t="s">
        <v>613</v>
      </c>
      <c r="I39" s="324" t="s">
        <v>613</v>
      </c>
      <c r="J39" s="324" t="s">
        <v>613</v>
      </c>
      <c r="K39" s="324" t="s">
        <v>613</v>
      </c>
    </row>
    <row r="40" spans="1:11" ht="9.9499999999999993" customHeight="1">
      <c r="A40" s="224"/>
      <c r="B40" s="228" t="s">
        <v>367</v>
      </c>
    </row>
    <row r="41" spans="1:11" ht="9.9499999999999993" customHeight="1">
      <c r="A41" s="224"/>
      <c r="B41" s="228" t="s">
        <v>2374</v>
      </c>
      <c r="C41" s="758">
        <v>3</v>
      </c>
      <c r="D41" s="324" t="s">
        <v>613</v>
      </c>
      <c r="E41" s="324" t="s">
        <v>613</v>
      </c>
      <c r="F41" s="324" t="s">
        <v>613</v>
      </c>
      <c r="G41" s="324" t="s">
        <v>613</v>
      </c>
      <c r="H41" s="324" t="s">
        <v>613</v>
      </c>
      <c r="I41" s="324" t="s">
        <v>613</v>
      </c>
      <c r="J41" s="324" t="s">
        <v>613</v>
      </c>
      <c r="K41" s="324" t="s">
        <v>613</v>
      </c>
    </row>
    <row r="42" spans="1:11" ht="16.5" customHeight="1">
      <c r="A42" s="224" t="s">
        <v>109</v>
      </c>
      <c r="B42" s="228"/>
      <c r="C42" s="758">
        <v>112</v>
      </c>
      <c r="D42" s="758">
        <v>21</v>
      </c>
      <c r="E42" s="758">
        <v>0</v>
      </c>
      <c r="F42" s="758">
        <v>11</v>
      </c>
      <c r="G42" s="758">
        <v>19</v>
      </c>
      <c r="H42" s="758">
        <v>46</v>
      </c>
      <c r="I42" s="758">
        <v>7</v>
      </c>
      <c r="J42" s="758">
        <v>6</v>
      </c>
      <c r="K42" s="758">
        <v>2</v>
      </c>
    </row>
    <row r="43" spans="1:11" s="756" customFormat="1">
      <c r="B43" s="228" t="s">
        <v>369</v>
      </c>
      <c r="C43" s="758">
        <v>46</v>
      </c>
      <c r="D43" s="758">
        <v>0</v>
      </c>
      <c r="E43" s="758">
        <v>0</v>
      </c>
      <c r="F43" s="758">
        <v>0</v>
      </c>
      <c r="G43" s="758">
        <v>0</v>
      </c>
      <c r="H43" s="758">
        <v>46</v>
      </c>
      <c r="I43" s="758">
        <v>0</v>
      </c>
      <c r="J43" s="758">
        <v>0</v>
      </c>
      <c r="K43" s="758">
        <v>0</v>
      </c>
    </row>
    <row r="44" spans="1:11" s="756" customFormat="1">
      <c r="B44" s="228" t="s">
        <v>370</v>
      </c>
      <c r="C44" s="758">
        <v>23</v>
      </c>
      <c r="D44" s="758">
        <v>10</v>
      </c>
      <c r="E44" s="758">
        <v>0</v>
      </c>
      <c r="F44" s="758">
        <v>2</v>
      </c>
      <c r="G44" s="758">
        <v>6</v>
      </c>
      <c r="H44" s="758">
        <v>0</v>
      </c>
      <c r="I44" s="758">
        <v>4</v>
      </c>
      <c r="J44" s="758">
        <v>0</v>
      </c>
      <c r="K44" s="758">
        <v>1</v>
      </c>
    </row>
    <row r="45" spans="1:11" s="756" customFormat="1">
      <c r="B45" s="228" t="s">
        <v>371</v>
      </c>
      <c r="C45" s="758">
        <v>30</v>
      </c>
      <c r="D45" s="758">
        <v>9</v>
      </c>
      <c r="E45" s="758">
        <v>0</v>
      </c>
      <c r="F45" s="758">
        <v>8</v>
      </c>
      <c r="G45" s="758">
        <v>9</v>
      </c>
      <c r="H45" s="758">
        <v>0</v>
      </c>
      <c r="I45" s="758">
        <v>3</v>
      </c>
      <c r="J45" s="758">
        <v>0</v>
      </c>
      <c r="K45" s="758">
        <v>1</v>
      </c>
    </row>
    <row r="46" spans="1:11" s="756" customFormat="1">
      <c r="B46" s="228" t="s">
        <v>372</v>
      </c>
      <c r="C46" s="758">
        <v>13</v>
      </c>
      <c r="D46" s="758">
        <v>2</v>
      </c>
      <c r="E46" s="758">
        <v>0</v>
      </c>
      <c r="F46" s="758">
        <v>1</v>
      </c>
      <c r="G46" s="758">
        <v>4</v>
      </c>
      <c r="H46" s="758">
        <v>0</v>
      </c>
      <c r="I46" s="758">
        <v>0</v>
      </c>
      <c r="J46" s="758">
        <v>6</v>
      </c>
      <c r="K46" s="758">
        <v>0</v>
      </c>
    </row>
    <row r="47" spans="1:11" ht="18.75" customHeight="1">
      <c r="A47" s="224" t="s">
        <v>110</v>
      </c>
      <c r="B47" s="228"/>
      <c r="C47" s="758">
        <v>16</v>
      </c>
      <c r="D47" s="758">
        <v>7</v>
      </c>
      <c r="E47" s="758">
        <v>0</v>
      </c>
      <c r="F47" s="758">
        <v>4</v>
      </c>
      <c r="G47" s="758">
        <v>3</v>
      </c>
      <c r="H47" s="758">
        <v>1</v>
      </c>
      <c r="I47" s="758">
        <v>0</v>
      </c>
      <c r="J47" s="758">
        <v>1</v>
      </c>
      <c r="K47" s="758">
        <v>0</v>
      </c>
    </row>
    <row r="48" spans="1:11" ht="9.9499999999999993" customHeight="1">
      <c r="A48" s="224"/>
      <c r="B48" s="228" t="s">
        <v>374</v>
      </c>
    </row>
    <row r="49" spans="1:11" ht="9.9499999999999993" customHeight="1">
      <c r="A49" s="224"/>
      <c r="B49" s="228" t="s">
        <v>375</v>
      </c>
      <c r="C49" s="758">
        <v>2</v>
      </c>
      <c r="D49" s="758">
        <v>0</v>
      </c>
      <c r="E49" s="758">
        <v>0</v>
      </c>
      <c r="F49" s="758">
        <v>1</v>
      </c>
      <c r="G49" s="758">
        <v>0</v>
      </c>
      <c r="H49" s="758">
        <v>0</v>
      </c>
      <c r="I49" s="758">
        <v>0</v>
      </c>
      <c r="J49" s="758">
        <v>1</v>
      </c>
      <c r="K49" s="758">
        <v>0</v>
      </c>
    </row>
    <row r="50" spans="1:11" ht="9.9499999999999993" customHeight="1">
      <c r="A50" s="224"/>
      <c r="B50" s="228" t="s">
        <v>376</v>
      </c>
      <c r="C50" s="758">
        <v>5</v>
      </c>
      <c r="D50" s="758">
        <v>4</v>
      </c>
      <c r="E50" s="758">
        <v>0</v>
      </c>
      <c r="F50" s="758">
        <v>1</v>
      </c>
      <c r="G50" s="758">
        <v>0</v>
      </c>
      <c r="H50" s="758">
        <v>0</v>
      </c>
      <c r="I50" s="758">
        <v>0</v>
      </c>
      <c r="J50" s="758">
        <v>0</v>
      </c>
      <c r="K50" s="758">
        <v>0</v>
      </c>
    </row>
    <row r="51" spans="1:11" ht="9.75" customHeight="1">
      <c r="A51" s="224"/>
      <c r="B51" s="228" t="s">
        <v>377</v>
      </c>
      <c r="C51" s="758">
        <v>9</v>
      </c>
      <c r="D51" s="758">
        <v>3</v>
      </c>
      <c r="E51" s="758">
        <v>0</v>
      </c>
      <c r="F51" s="758">
        <v>2</v>
      </c>
      <c r="G51" s="758">
        <v>3</v>
      </c>
      <c r="H51" s="758">
        <v>1</v>
      </c>
      <c r="I51" s="758">
        <v>0</v>
      </c>
      <c r="J51" s="758">
        <v>0</v>
      </c>
      <c r="K51" s="758">
        <v>0</v>
      </c>
    </row>
    <row r="52" spans="1:11" ht="16.5" customHeight="1">
      <c r="A52" s="224" t="s">
        <v>111</v>
      </c>
      <c r="B52" s="228"/>
      <c r="C52" s="758">
        <v>17</v>
      </c>
      <c r="D52" s="758">
        <v>0</v>
      </c>
      <c r="E52" s="758">
        <v>0</v>
      </c>
      <c r="F52" s="758">
        <v>10</v>
      </c>
      <c r="G52" s="758">
        <v>6</v>
      </c>
      <c r="H52" s="758">
        <v>0</v>
      </c>
      <c r="I52" s="758">
        <v>0</v>
      </c>
      <c r="J52" s="758">
        <v>1</v>
      </c>
      <c r="K52" s="758">
        <v>0</v>
      </c>
    </row>
    <row r="53" spans="1:11" ht="9.9499999999999993" customHeight="1">
      <c r="A53" s="224"/>
      <c r="B53" s="228" t="s">
        <v>378</v>
      </c>
      <c r="C53" s="758">
        <v>17</v>
      </c>
      <c r="D53" s="758">
        <v>0</v>
      </c>
      <c r="E53" s="758">
        <v>0</v>
      </c>
      <c r="F53" s="758">
        <v>10</v>
      </c>
      <c r="G53" s="758">
        <v>6</v>
      </c>
      <c r="H53" s="758">
        <v>0</v>
      </c>
      <c r="I53" s="758">
        <v>0</v>
      </c>
      <c r="J53" s="758">
        <v>1</v>
      </c>
      <c r="K53" s="758">
        <v>0</v>
      </c>
    </row>
    <row r="54" spans="1:11" ht="16.5" customHeight="1">
      <c r="A54" s="224" t="s">
        <v>379</v>
      </c>
      <c r="B54" s="228"/>
      <c r="C54" s="758">
        <v>56</v>
      </c>
      <c r="D54" s="758">
        <v>2</v>
      </c>
      <c r="E54" s="758">
        <v>0</v>
      </c>
      <c r="F54" s="758">
        <v>15</v>
      </c>
      <c r="G54" s="758">
        <v>11</v>
      </c>
      <c r="H54" s="758">
        <v>27</v>
      </c>
      <c r="I54" s="758">
        <v>1</v>
      </c>
      <c r="J54" s="758">
        <v>0</v>
      </c>
      <c r="K54" s="758">
        <v>0</v>
      </c>
    </row>
    <row r="55" spans="1:11" s="756" customFormat="1" ht="12">
      <c r="B55" s="228" t="s">
        <v>380</v>
      </c>
      <c r="C55" s="758">
        <v>48</v>
      </c>
      <c r="D55" s="324" t="s">
        <v>613</v>
      </c>
      <c r="E55" s="324" t="s">
        <v>613</v>
      </c>
      <c r="F55" s="324" t="s">
        <v>613</v>
      </c>
      <c r="G55" s="324" t="s">
        <v>613</v>
      </c>
      <c r="H55" s="324" t="s">
        <v>613</v>
      </c>
      <c r="I55" s="324" t="s">
        <v>613</v>
      </c>
      <c r="J55" s="324" t="s">
        <v>613</v>
      </c>
      <c r="K55" s="324" t="s">
        <v>613</v>
      </c>
    </row>
    <row r="56" spans="1:11" s="756" customFormat="1" ht="12">
      <c r="B56" s="228" t="s">
        <v>382</v>
      </c>
      <c r="C56" s="758">
        <v>4</v>
      </c>
      <c r="D56" s="324" t="s">
        <v>613</v>
      </c>
      <c r="E56" s="324" t="s">
        <v>613</v>
      </c>
      <c r="F56" s="324" t="s">
        <v>613</v>
      </c>
      <c r="G56" s="324" t="s">
        <v>613</v>
      </c>
      <c r="H56" s="324" t="s">
        <v>613</v>
      </c>
      <c r="I56" s="324" t="s">
        <v>613</v>
      </c>
      <c r="J56" s="324" t="s">
        <v>613</v>
      </c>
      <c r="K56" s="324" t="s">
        <v>613</v>
      </c>
    </row>
    <row r="57" spans="1:11" s="756" customFormat="1" ht="12">
      <c r="B57" s="228" t="s">
        <v>383</v>
      </c>
      <c r="C57" s="758">
        <v>4</v>
      </c>
      <c r="D57" s="324" t="s">
        <v>613</v>
      </c>
      <c r="E57" s="324" t="s">
        <v>613</v>
      </c>
      <c r="F57" s="324" t="s">
        <v>613</v>
      </c>
      <c r="G57" s="324" t="s">
        <v>613</v>
      </c>
      <c r="H57" s="324" t="s">
        <v>613</v>
      </c>
      <c r="I57" s="324" t="s">
        <v>613</v>
      </c>
      <c r="J57" s="324" t="s">
        <v>613</v>
      </c>
      <c r="K57" s="324" t="s">
        <v>613</v>
      </c>
    </row>
    <row r="58" spans="1:11" ht="16.5" customHeight="1">
      <c r="A58" s="224" t="s">
        <v>117</v>
      </c>
      <c r="B58" s="228"/>
      <c r="C58" s="758">
        <v>100</v>
      </c>
      <c r="D58" s="758">
        <v>11</v>
      </c>
      <c r="E58" s="758">
        <v>0</v>
      </c>
      <c r="F58" s="758">
        <v>24</v>
      </c>
      <c r="G58" s="758">
        <v>13</v>
      </c>
      <c r="H58" s="758">
        <v>37</v>
      </c>
      <c r="I58" s="758">
        <v>6</v>
      </c>
      <c r="J58" s="758">
        <v>8</v>
      </c>
      <c r="K58" s="758">
        <v>1</v>
      </c>
    </row>
    <row r="59" spans="1:11" s="756" customFormat="1">
      <c r="B59" s="228" t="s">
        <v>384</v>
      </c>
      <c r="C59" s="758">
        <v>16</v>
      </c>
      <c r="D59" s="758">
        <v>2</v>
      </c>
      <c r="E59" s="758">
        <v>0</v>
      </c>
      <c r="F59" s="758">
        <v>4</v>
      </c>
      <c r="G59" s="758">
        <v>3</v>
      </c>
      <c r="H59" s="758">
        <v>0</v>
      </c>
      <c r="I59" s="758">
        <v>0</v>
      </c>
      <c r="J59" s="758">
        <v>7</v>
      </c>
      <c r="K59" s="758">
        <v>0</v>
      </c>
    </row>
    <row r="60" spans="1:11" s="756" customFormat="1">
      <c r="B60" s="228" t="s">
        <v>385</v>
      </c>
      <c r="C60" s="758">
        <v>34</v>
      </c>
      <c r="D60" s="758">
        <v>3</v>
      </c>
      <c r="E60" s="758">
        <v>0</v>
      </c>
      <c r="F60" s="758">
        <v>8</v>
      </c>
      <c r="G60" s="758">
        <v>6</v>
      </c>
      <c r="H60" s="758">
        <v>17</v>
      </c>
      <c r="I60" s="758">
        <v>0</v>
      </c>
      <c r="J60" s="758">
        <v>0</v>
      </c>
      <c r="K60" s="758">
        <v>0</v>
      </c>
    </row>
    <row r="61" spans="1:11" s="756" customFormat="1">
      <c r="B61" s="228" t="s">
        <v>386</v>
      </c>
      <c r="C61" s="758">
        <v>22</v>
      </c>
      <c r="D61" s="758">
        <v>0</v>
      </c>
      <c r="E61" s="758">
        <v>0</v>
      </c>
      <c r="F61" s="758">
        <v>5</v>
      </c>
      <c r="G61" s="758">
        <v>3</v>
      </c>
      <c r="H61" s="758">
        <v>9</v>
      </c>
      <c r="I61" s="758">
        <v>4</v>
      </c>
      <c r="J61" s="758">
        <v>0</v>
      </c>
      <c r="K61" s="758">
        <v>1</v>
      </c>
    </row>
    <row r="62" spans="1:11" s="756" customFormat="1">
      <c r="B62" s="228" t="s">
        <v>387</v>
      </c>
      <c r="C62" s="758">
        <v>7</v>
      </c>
      <c r="D62" s="758">
        <v>0</v>
      </c>
      <c r="E62" s="758">
        <v>0</v>
      </c>
      <c r="F62" s="758">
        <v>3</v>
      </c>
      <c r="G62" s="758">
        <v>1</v>
      </c>
      <c r="H62" s="758">
        <v>0</v>
      </c>
      <c r="I62" s="758">
        <v>2</v>
      </c>
      <c r="J62" s="758">
        <v>1</v>
      </c>
      <c r="K62" s="758">
        <v>0</v>
      </c>
    </row>
    <row r="63" spans="1:11" s="756" customFormat="1">
      <c r="B63" s="228" t="s">
        <v>388</v>
      </c>
      <c r="C63" s="758">
        <v>17</v>
      </c>
      <c r="D63" s="758">
        <v>3</v>
      </c>
      <c r="E63" s="758">
        <v>0</v>
      </c>
      <c r="F63" s="758">
        <v>3</v>
      </c>
      <c r="G63" s="758">
        <v>0</v>
      </c>
      <c r="H63" s="758">
        <v>11</v>
      </c>
      <c r="I63" s="758">
        <v>0</v>
      </c>
      <c r="J63" s="758">
        <v>0</v>
      </c>
      <c r="K63" s="758">
        <v>0</v>
      </c>
    </row>
    <row r="64" spans="1:11" s="756" customFormat="1">
      <c r="B64" s="757" t="s">
        <v>389</v>
      </c>
      <c r="C64" s="758"/>
      <c r="D64" s="758"/>
      <c r="E64" s="758"/>
      <c r="F64" s="758"/>
      <c r="G64" s="758"/>
      <c r="H64" s="758"/>
      <c r="I64" s="758"/>
      <c r="J64" s="758"/>
      <c r="K64" s="758"/>
    </row>
    <row r="65" spans="1:11" s="756" customFormat="1" ht="12">
      <c r="B65" s="757" t="s">
        <v>2375</v>
      </c>
      <c r="C65" s="758">
        <v>1</v>
      </c>
      <c r="D65" s="324" t="s">
        <v>613</v>
      </c>
      <c r="E65" s="324" t="s">
        <v>613</v>
      </c>
      <c r="F65" s="324" t="s">
        <v>613</v>
      </c>
      <c r="G65" s="324" t="s">
        <v>613</v>
      </c>
      <c r="H65" s="324" t="s">
        <v>613</v>
      </c>
      <c r="I65" s="324" t="s">
        <v>613</v>
      </c>
      <c r="J65" s="324" t="s">
        <v>613</v>
      </c>
      <c r="K65" s="324" t="s">
        <v>613</v>
      </c>
    </row>
    <row r="66" spans="1:11" s="756" customFormat="1" ht="12">
      <c r="B66" s="757" t="s">
        <v>391</v>
      </c>
      <c r="C66" s="758">
        <v>3</v>
      </c>
      <c r="D66" s="324" t="s">
        <v>613</v>
      </c>
      <c r="E66" s="324" t="s">
        <v>613</v>
      </c>
      <c r="F66" s="324" t="s">
        <v>613</v>
      </c>
      <c r="G66" s="324" t="s">
        <v>613</v>
      </c>
      <c r="H66" s="324" t="s">
        <v>613</v>
      </c>
      <c r="I66" s="324" t="s">
        <v>613</v>
      </c>
      <c r="J66" s="324" t="s">
        <v>613</v>
      </c>
      <c r="K66" s="324" t="s">
        <v>613</v>
      </c>
    </row>
    <row r="67" spans="1:11" ht="16.5" customHeight="1">
      <c r="A67" s="224" t="s">
        <v>118</v>
      </c>
      <c r="B67" s="228"/>
      <c r="C67" s="758">
        <v>26</v>
      </c>
      <c r="D67" s="758">
        <v>5</v>
      </c>
      <c r="E67" s="758">
        <v>0</v>
      </c>
      <c r="F67" s="758">
        <v>1</v>
      </c>
      <c r="G67" s="758">
        <v>6</v>
      </c>
      <c r="H67" s="758">
        <v>12</v>
      </c>
      <c r="I67" s="758">
        <v>1</v>
      </c>
      <c r="J67" s="758">
        <v>1</v>
      </c>
      <c r="K67" s="758">
        <v>0</v>
      </c>
    </row>
    <row r="68" spans="1:11" ht="9.9499999999999993" customHeight="1">
      <c r="A68" s="224"/>
      <c r="B68" s="228" t="s">
        <v>393</v>
      </c>
      <c r="C68" s="758">
        <v>11</v>
      </c>
      <c r="D68" s="758">
        <v>2</v>
      </c>
      <c r="E68" s="758">
        <v>0</v>
      </c>
      <c r="F68" s="758">
        <v>0</v>
      </c>
      <c r="G68" s="758">
        <v>1</v>
      </c>
      <c r="H68" s="758">
        <v>8</v>
      </c>
      <c r="I68" s="758">
        <v>0</v>
      </c>
      <c r="J68" s="758">
        <v>0</v>
      </c>
      <c r="K68" s="758">
        <v>0</v>
      </c>
    </row>
    <row r="69" spans="1:11" ht="9.75" customHeight="1">
      <c r="A69" s="224"/>
      <c r="B69" s="228" t="s">
        <v>394</v>
      </c>
      <c r="C69" s="758">
        <v>15</v>
      </c>
      <c r="D69" s="758">
        <v>3</v>
      </c>
      <c r="E69" s="758">
        <v>0</v>
      </c>
      <c r="F69" s="758">
        <v>1</v>
      </c>
      <c r="G69" s="758">
        <v>5</v>
      </c>
      <c r="H69" s="758">
        <v>4</v>
      </c>
      <c r="I69" s="758">
        <v>1</v>
      </c>
      <c r="J69" s="758">
        <v>1</v>
      </c>
      <c r="K69" s="758">
        <v>0</v>
      </c>
    </row>
    <row r="70" spans="1:11" s="205" customFormat="1" ht="8.25" customHeight="1">
      <c r="B70" s="230"/>
    </row>
    <row r="71" spans="1:11" s="205" customFormat="1" ht="8.25" customHeight="1">
      <c r="B71" s="230"/>
    </row>
    <row r="72" spans="1:11" s="205" customFormat="1" ht="8.25" customHeight="1">
      <c r="B72" s="230"/>
    </row>
    <row r="73" spans="1:11" ht="9.75" customHeight="1">
      <c r="A73" s="61" t="s">
        <v>46</v>
      </c>
      <c r="B73" s="185"/>
      <c r="C73" s="185"/>
      <c r="D73" s="966"/>
      <c r="E73" s="967"/>
      <c r="F73" s="967"/>
      <c r="G73" s="967"/>
      <c r="H73" s="967"/>
      <c r="I73" s="967"/>
      <c r="J73" s="967"/>
      <c r="K73" s="967"/>
    </row>
    <row r="74" spans="1:11" ht="21" customHeight="1">
      <c r="C74" s="963" t="s">
        <v>155</v>
      </c>
      <c r="D74" s="334"/>
      <c r="E74" s="334"/>
      <c r="F74" s="334"/>
      <c r="G74" s="334"/>
      <c r="H74" s="334"/>
      <c r="I74" s="334"/>
      <c r="J74" s="334"/>
      <c r="K74" s="334"/>
    </row>
    <row r="75" spans="1:11" ht="11.25" customHeight="1">
      <c r="C75" s="963"/>
      <c r="D75" s="334"/>
      <c r="E75" s="334"/>
      <c r="F75" s="334"/>
      <c r="G75" s="334"/>
      <c r="H75" s="334"/>
      <c r="I75" s="334"/>
      <c r="J75" s="334"/>
      <c r="K75" s="334"/>
    </row>
    <row r="76" spans="1:11" ht="16.5" customHeight="1">
      <c r="A76" s="224" t="s">
        <v>119</v>
      </c>
      <c r="B76" s="228"/>
      <c r="C76" s="758">
        <v>105</v>
      </c>
      <c r="D76" s="758">
        <v>19</v>
      </c>
      <c r="E76" s="758">
        <v>0</v>
      </c>
      <c r="F76" s="758">
        <v>6</v>
      </c>
      <c r="G76" s="758">
        <v>16</v>
      </c>
      <c r="H76" s="758">
        <v>44</v>
      </c>
      <c r="I76" s="758">
        <v>9</v>
      </c>
      <c r="J76" s="758">
        <v>9</v>
      </c>
      <c r="K76" s="758">
        <v>2</v>
      </c>
    </row>
    <row r="77" spans="1:11" s="756" customFormat="1">
      <c r="B77" s="228" t="s">
        <v>395</v>
      </c>
      <c r="C77" s="758">
        <v>8</v>
      </c>
      <c r="D77" s="758">
        <v>1</v>
      </c>
      <c r="E77" s="758">
        <v>0</v>
      </c>
      <c r="F77" s="758">
        <v>1</v>
      </c>
      <c r="G77" s="758">
        <v>3</v>
      </c>
      <c r="H77" s="758">
        <v>0</v>
      </c>
      <c r="I77" s="758">
        <v>0</v>
      </c>
      <c r="J77" s="758">
        <v>3</v>
      </c>
      <c r="K77" s="758">
        <v>0</v>
      </c>
    </row>
    <row r="78" spans="1:11" s="756" customFormat="1" ht="12">
      <c r="B78" s="228" t="s">
        <v>396</v>
      </c>
      <c r="C78" s="758">
        <v>1</v>
      </c>
      <c r="D78" s="324" t="s">
        <v>613</v>
      </c>
      <c r="E78" s="324" t="s">
        <v>613</v>
      </c>
      <c r="F78" s="324" t="s">
        <v>613</v>
      </c>
      <c r="G78" s="324" t="s">
        <v>613</v>
      </c>
      <c r="H78" s="324" t="s">
        <v>613</v>
      </c>
      <c r="I78" s="324" t="s">
        <v>613</v>
      </c>
      <c r="J78" s="324" t="s">
        <v>613</v>
      </c>
      <c r="K78" s="324" t="s">
        <v>613</v>
      </c>
    </row>
    <row r="79" spans="1:11" s="756" customFormat="1">
      <c r="B79" s="228" t="s">
        <v>397</v>
      </c>
      <c r="C79" s="758">
        <v>37</v>
      </c>
      <c r="D79" s="758">
        <v>9</v>
      </c>
      <c r="E79" s="758">
        <v>0</v>
      </c>
      <c r="F79" s="758">
        <v>1</v>
      </c>
      <c r="G79" s="758">
        <v>5</v>
      </c>
      <c r="H79" s="758">
        <v>20</v>
      </c>
      <c r="I79" s="758">
        <v>1</v>
      </c>
      <c r="J79" s="758">
        <v>1</v>
      </c>
      <c r="K79" s="758">
        <v>0</v>
      </c>
    </row>
    <row r="80" spans="1:11" s="756" customFormat="1">
      <c r="B80" s="228" t="s">
        <v>398</v>
      </c>
      <c r="C80" s="758">
        <v>15</v>
      </c>
      <c r="D80" s="758">
        <v>2</v>
      </c>
      <c r="E80" s="758">
        <v>0</v>
      </c>
      <c r="F80" s="758">
        <v>1</v>
      </c>
      <c r="G80" s="758">
        <v>5</v>
      </c>
      <c r="H80" s="758">
        <v>0</v>
      </c>
      <c r="I80" s="758">
        <v>2</v>
      </c>
      <c r="J80" s="758">
        <v>5</v>
      </c>
      <c r="K80" s="758">
        <v>0</v>
      </c>
    </row>
    <row r="81" spans="1:11" s="756" customFormat="1" ht="12">
      <c r="B81" s="228" t="s">
        <v>399</v>
      </c>
      <c r="C81" s="758">
        <v>21</v>
      </c>
      <c r="D81" s="324" t="s">
        <v>613</v>
      </c>
      <c r="E81" s="324" t="s">
        <v>613</v>
      </c>
      <c r="F81" s="324" t="s">
        <v>613</v>
      </c>
      <c r="G81" s="324" t="s">
        <v>613</v>
      </c>
      <c r="H81" s="324" t="s">
        <v>613</v>
      </c>
      <c r="I81" s="324" t="s">
        <v>613</v>
      </c>
      <c r="J81" s="324" t="s">
        <v>613</v>
      </c>
      <c r="K81" s="324" t="s">
        <v>613</v>
      </c>
    </row>
    <row r="82" spans="1:11" s="756" customFormat="1" ht="12">
      <c r="B82" s="228" t="s">
        <v>400</v>
      </c>
      <c r="C82" s="758">
        <v>6</v>
      </c>
      <c r="D82" s="324" t="s">
        <v>613</v>
      </c>
      <c r="E82" s="324" t="s">
        <v>613</v>
      </c>
      <c r="F82" s="324" t="s">
        <v>613</v>
      </c>
      <c r="G82" s="324" t="s">
        <v>613</v>
      </c>
      <c r="H82" s="324" t="s">
        <v>613</v>
      </c>
      <c r="I82" s="324" t="s">
        <v>613</v>
      </c>
      <c r="J82" s="324" t="s">
        <v>613</v>
      </c>
      <c r="K82" s="324" t="s">
        <v>613</v>
      </c>
    </row>
    <row r="83" spans="1:11" s="756" customFormat="1">
      <c r="B83" s="228" t="s">
        <v>401</v>
      </c>
      <c r="C83" s="758">
        <v>4</v>
      </c>
      <c r="D83" s="758">
        <v>2</v>
      </c>
      <c r="E83" s="758">
        <v>0</v>
      </c>
      <c r="F83" s="758">
        <v>1</v>
      </c>
      <c r="G83" s="758">
        <v>0</v>
      </c>
      <c r="H83" s="758">
        <v>0</v>
      </c>
      <c r="I83" s="758">
        <v>0</v>
      </c>
      <c r="J83" s="758">
        <v>0</v>
      </c>
      <c r="K83" s="758">
        <v>1</v>
      </c>
    </row>
    <row r="84" spans="1:11" s="756" customFormat="1">
      <c r="B84" s="757" t="s">
        <v>402</v>
      </c>
      <c r="C84" s="758">
        <v>2</v>
      </c>
      <c r="D84" s="758">
        <v>0</v>
      </c>
      <c r="E84" s="758">
        <v>0</v>
      </c>
      <c r="F84" s="758">
        <v>1</v>
      </c>
      <c r="G84" s="758">
        <v>0</v>
      </c>
      <c r="H84" s="758">
        <v>0</v>
      </c>
      <c r="I84" s="758">
        <v>0</v>
      </c>
      <c r="J84" s="758">
        <v>0</v>
      </c>
      <c r="K84" s="758">
        <v>1</v>
      </c>
    </row>
    <row r="85" spans="1:11" s="756" customFormat="1">
      <c r="B85" s="228" t="s">
        <v>403</v>
      </c>
      <c r="C85" s="758">
        <v>6</v>
      </c>
      <c r="D85" s="758">
        <v>2</v>
      </c>
      <c r="E85" s="758">
        <v>0</v>
      </c>
      <c r="F85" s="758">
        <v>1</v>
      </c>
      <c r="G85" s="758">
        <v>1</v>
      </c>
      <c r="H85" s="758">
        <v>2</v>
      </c>
      <c r="I85" s="758">
        <v>0</v>
      </c>
      <c r="J85" s="758">
        <v>0</v>
      </c>
      <c r="K85" s="758">
        <v>0</v>
      </c>
    </row>
    <row r="86" spans="1:11" s="756" customFormat="1">
      <c r="B86" s="228" t="s">
        <v>404</v>
      </c>
      <c r="C86" s="758">
        <v>3</v>
      </c>
      <c r="D86" s="758">
        <v>1</v>
      </c>
      <c r="E86" s="758">
        <v>0</v>
      </c>
      <c r="F86" s="758">
        <v>0</v>
      </c>
      <c r="G86" s="758">
        <v>1</v>
      </c>
      <c r="H86" s="758">
        <v>1</v>
      </c>
      <c r="I86" s="758">
        <v>0</v>
      </c>
      <c r="J86" s="758">
        <v>0</v>
      </c>
      <c r="K86" s="758">
        <v>0</v>
      </c>
    </row>
    <row r="87" spans="1:11" s="756" customFormat="1" ht="12">
      <c r="B87" s="228" t="s">
        <v>405</v>
      </c>
      <c r="C87" s="758">
        <v>2</v>
      </c>
      <c r="D87" s="324" t="s">
        <v>613</v>
      </c>
      <c r="E87" s="324" t="s">
        <v>613</v>
      </c>
      <c r="F87" s="324" t="s">
        <v>613</v>
      </c>
      <c r="G87" s="324" t="s">
        <v>613</v>
      </c>
      <c r="H87" s="324" t="s">
        <v>613</v>
      </c>
      <c r="I87" s="324" t="s">
        <v>613</v>
      </c>
      <c r="J87" s="324" t="s">
        <v>613</v>
      </c>
      <c r="K87" s="324" t="s">
        <v>613</v>
      </c>
    </row>
    <row r="88" spans="1:11" ht="16.149999999999999" customHeight="1">
      <c r="A88" s="224" t="s">
        <v>120</v>
      </c>
      <c r="B88" s="968"/>
      <c r="C88" s="758">
        <v>322</v>
      </c>
      <c r="D88" s="758">
        <v>45</v>
      </c>
      <c r="E88" s="758">
        <v>3</v>
      </c>
      <c r="F88" s="758">
        <v>34</v>
      </c>
      <c r="G88" s="758">
        <v>41</v>
      </c>
      <c r="H88" s="758">
        <v>176</v>
      </c>
      <c r="I88" s="758">
        <v>3</v>
      </c>
      <c r="J88" s="758">
        <v>13</v>
      </c>
      <c r="K88" s="758">
        <v>7</v>
      </c>
    </row>
    <row r="89" spans="1:11" s="756" customFormat="1">
      <c r="B89" s="228" t="s">
        <v>408</v>
      </c>
      <c r="C89" s="758">
        <v>30</v>
      </c>
      <c r="D89" s="758">
        <v>3</v>
      </c>
      <c r="E89" s="758">
        <v>0</v>
      </c>
      <c r="F89" s="758">
        <v>2</v>
      </c>
      <c r="G89" s="758">
        <v>5</v>
      </c>
      <c r="H89" s="758">
        <v>19</v>
      </c>
      <c r="I89" s="758">
        <v>0</v>
      </c>
      <c r="J89" s="758">
        <v>1</v>
      </c>
      <c r="K89" s="758">
        <v>0</v>
      </c>
    </row>
    <row r="90" spans="1:11" s="756" customFormat="1">
      <c r="B90" s="228" t="s">
        <v>409</v>
      </c>
      <c r="C90" s="758">
        <v>12</v>
      </c>
      <c r="D90" s="758">
        <v>4</v>
      </c>
      <c r="E90" s="758">
        <v>0</v>
      </c>
      <c r="F90" s="758">
        <v>2</v>
      </c>
      <c r="G90" s="758">
        <v>4</v>
      </c>
      <c r="H90" s="758">
        <v>2</v>
      </c>
      <c r="I90" s="758">
        <v>0</v>
      </c>
      <c r="J90" s="758">
        <v>0</v>
      </c>
      <c r="K90" s="758">
        <v>0</v>
      </c>
    </row>
    <row r="91" spans="1:11" s="756" customFormat="1">
      <c r="B91" s="228" t="s">
        <v>410</v>
      </c>
      <c r="C91" s="758">
        <v>21</v>
      </c>
      <c r="D91" s="758">
        <v>3</v>
      </c>
      <c r="E91" s="758">
        <v>0</v>
      </c>
      <c r="F91" s="758">
        <v>3</v>
      </c>
      <c r="G91" s="758">
        <v>3</v>
      </c>
      <c r="H91" s="758">
        <v>10</v>
      </c>
      <c r="I91" s="758">
        <v>0</v>
      </c>
      <c r="J91" s="758">
        <v>1</v>
      </c>
      <c r="K91" s="758">
        <v>1</v>
      </c>
    </row>
    <row r="92" spans="1:11" s="756" customFormat="1">
      <c r="B92" s="228" t="s">
        <v>411</v>
      </c>
      <c r="C92" s="758">
        <v>50</v>
      </c>
      <c r="D92" s="758">
        <v>2</v>
      </c>
      <c r="E92" s="758">
        <v>0</v>
      </c>
      <c r="F92" s="758">
        <v>6</v>
      </c>
      <c r="G92" s="758">
        <v>5</v>
      </c>
      <c r="H92" s="758">
        <v>35</v>
      </c>
      <c r="I92" s="758">
        <v>1</v>
      </c>
      <c r="J92" s="758">
        <v>0</v>
      </c>
      <c r="K92" s="758">
        <v>1</v>
      </c>
    </row>
    <row r="93" spans="1:11" s="756" customFormat="1">
      <c r="B93" s="228" t="s">
        <v>412</v>
      </c>
      <c r="C93" s="758">
        <v>15</v>
      </c>
      <c r="D93" s="758">
        <v>2</v>
      </c>
      <c r="E93" s="758">
        <v>0</v>
      </c>
      <c r="F93" s="758">
        <v>4</v>
      </c>
      <c r="G93" s="758">
        <v>3</v>
      </c>
      <c r="H93" s="758">
        <v>0</v>
      </c>
      <c r="I93" s="758">
        <v>0</v>
      </c>
      <c r="J93" s="758">
        <v>6</v>
      </c>
      <c r="K93" s="758">
        <v>0</v>
      </c>
    </row>
    <row r="94" spans="1:11" s="756" customFormat="1">
      <c r="B94" s="228" t="s">
        <v>413</v>
      </c>
      <c r="C94" s="758">
        <v>30</v>
      </c>
      <c r="D94" s="758">
        <v>4</v>
      </c>
      <c r="E94" s="758">
        <v>0</v>
      </c>
      <c r="F94" s="758">
        <v>1</v>
      </c>
      <c r="G94" s="758">
        <v>1</v>
      </c>
      <c r="H94" s="758">
        <v>23</v>
      </c>
      <c r="I94" s="758">
        <v>0</v>
      </c>
      <c r="J94" s="758">
        <v>0</v>
      </c>
      <c r="K94" s="758">
        <v>1</v>
      </c>
    </row>
    <row r="95" spans="1:11" s="756" customFormat="1">
      <c r="B95" s="228" t="s">
        <v>414</v>
      </c>
      <c r="C95" s="758">
        <v>35</v>
      </c>
      <c r="D95" s="758">
        <v>4</v>
      </c>
      <c r="E95" s="758">
        <v>0</v>
      </c>
      <c r="F95" s="758">
        <v>1</v>
      </c>
      <c r="G95" s="758">
        <v>3</v>
      </c>
      <c r="H95" s="758">
        <v>26</v>
      </c>
      <c r="I95" s="758">
        <v>0</v>
      </c>
      <c r="J95" s="758">
        <v>0</v>
      </c>
      <c r="K95" s="758">
        <v>1</v>
      </c>
    </row>
    <row r="96" spans="1:11" s="756" customFormat="1">
      <c r="B96" s="757" t="s">
        <v>415</v>
      </c>
      <c r="C96" s="758">
        <v>2</v>
      </c>
      <c r="D96" s="758">
        <v>0</v>
      </c>
      <c r="E96" s="758">
        <v>0</v>
      </c>
      <c r="F96" s="758">
        <v>1</v>
      </c>
      <c r="G96" s="758">
        <v>1</v>
      </c>
      <c r="H96" s="758">
        <v>0</v>
      </c>
      <c r="I96" s="758">
        <v>0</v>
      </c>
      <c r="J96" s="758">
        <v>0</v>
      </c>
      <c r="K96" s="758">
        <v>0</v>
      </c>
    </row>
    <row r="97" spans="1:11" s="756" customFormat="1">
      <c r="B97" s="228" t="s">
        <v>416</v>
      </c>
      <c r="C97" s="758">
        <v>46</v>
      </c>
      <c r="D97" s="758">
        <v>6</v>
      </c>
      <c r="E97" s="758">
        <v>0</v>
      </c>
      <c r="F97" s="758">
        <v>7</v>
      </c>
      <c r="G97" s="758">
        <v>5</v>
      </c>
      <c r="H97" s="758">
        <v>26</v>
      </c>
      <c r="I97" s="758">
        <v>0</v>
      </c>
      <c r="J97" s="758">
        <v>1</v>
      </c>
      <c r="K97" s="758">
        <v>1</v>
      </c>
    </row>
    <row r="98" spans="1:11" s="756" customFormat="1" ht="12">
      <c r="B98" s="228" t="s">
        <v>417</v>
      </c>
      <c r="C98" s="758">
        <v>3</v>
      </c>
      <c r="D98" s="324" t="s">
        <v>613</v>
      </c>
      <c r="E98" s="324" t="s">
        <v>613</v>
      </c>
      <c r="F98" s="324" t="s">
        <v>613</v>
      </c>
      <c r="G98" s="324" t="s">
        <v>613</v>
      </c>
      <c r="H98" s="324" t="s">
        <v>613</v>
      </c>
      <c r="I98" s="324" t="s">
        <v>613</v>
      </c>
      <c r="J98" s="324" t="s">
        <v>613</v>
      </c>
      <c r="K98" s="324" t="s">
        <v>613</v>
      </c>
    </row>
    <row r="99" spans="1:11" s="756" customFormat="1">
      <c r="B99" s="228" t="s">
        <v>418</v>
      </c>
      <c r="C99" s="758">
        <v>51</v>
      </c>
      <c r="D99" s="758">
        <v>11</v>
      </c>
      <c r="E99" s="758">
        <v>0</v>
      </c>
      <c r="F99" s="758">
        <v>2</v>
      </c>
      <c r="G99" s="758">
        <v>8</v>
      </c>
      <c r="H99" s="758">
        <v>27</v>
      </c>
      <c r="I99" s="758">
        <v>2</v>
      </c>
      <c r="J99" s="758">
        <v>0</v>
      </c>
      <c r="K99" s="758">
        <v>1</v>
      </c>
    </row>
    <row r="100" spans="1:11" s="756" customFormat="1">
      <c r="B100" s="228" t="s">
        <v>419</v>
      </c>
      <c r="C100" s="758">
        <v>5</v>
      </c>
      <c r="D100" s="758">
        <v>3</v>
      </c>
      <c r="E100" s="758">
        <v>0</v>
      </c>
      <c r="F100" s="758">
        <v>0</v>
      </c>
      <c r="G100" s="758">
        <v>2</v>
      </c>
      <c r="H100" s="758">
        <v>0</v>
      </c>
      <c r="I100" s="758">
        <v>0</v>
      </c>
      <c r="J100" s="758">
        <v>0</v>
      </c>
      <c r="K100" s="758">
        <v>0</v>
      </c>
    </row>
    <row r="101" spans="1:11" s="756" customFormat="1">
      <c r="B101" s="228" t="s">
        <v>420</v>
      </c>
      <c r="C101" s="758">
        <v>10</v>
      </c>
      <c r="D101" s="758">
        <v>2</v>
      </c>
      <c r="E101" s="758">
        <v>0</v>
      </c>
      <c r="F101" s="758">
        <v>4</v>
      </c>
      <c r="G101" s="758">
        <v>1</v>
      </c>
      <c r="H101" s="758">
        <v>0</v>
      </c>
      <c r="I101" s="758">
        <v>0</v>
      </c>
      <c r="J101" s="758">
        <v>2</v>
      </c>
      <c r="K101" s="758">
        <v>1</v>
      </c>
    </row>
    <row r="102" spans="1:11" s="756" customFormat="1" ht="12">
      <c r="B102" s="228" t="s">
        <v>421</v>
      </c>
      <c r="C102" s="758">
        <v>8</v>
      </c>
      <c r="D102" s="324" t="s">
        <v>613</v>
      </c>
      <c r="E102" s="324" t="s">
        <v>613</v>
      </c>
      <c r="F102" s="324" t="s">
        <v>613</v>
      </c>
      <c r="G102" s="324" t="s">
        <v>613</v>
      </c>
      <c r="H102" s="324" t="s">
        <v>613</v>
      </c>
      <c r="I102" s="324" t="s">
        <v>613</v>
      </c>
      <c r="J102" s="324" t="s">
        <v>613</v>
      </c>
      <c r="K102" s="324" t="s">
        <v>613</v>
      </c>
    </row>
    <row r="103" spans="1:11" s="756" customFormat="1">
      <c r="B103" s="228" t="s">
        <v>422</v>
      </c>
      <c r="C103" s="758">
        <v>4</v>
      </c>
      <c r="D103" s="758">
        <v>1</v>
      </c>
      <c r="E103" s="758">
        <v>0</v>
      </c>
      <c r="F103" s="758">
        <v>1</v>
      </c>
      <c r="G103" s="758">
        <v>0</v>
      </c>
      <c r="H103" s="758">
        <v>0</v>
      </c>
      <c r="I103" s="758">
        <v>0</v>
      </c>
      <c r="J103" s="758">
        <v>2</v>
      </c>
      <c r="K103" s="758">
        <v>0</v>
      </c>
    </row>
    <row r="104" spans="1:11" ht="18" customHeight="1">
      <c r="A104" s="224" t="s">
        <v>121</v>
      </c>
      <c r="B104" s="968"/>
      <c r="C104" s="758">
        <v>39</v>
      </c>
      <c r="D104" s="758">
        <v>7</v>
      </c>
      <c r="E104" s="758">
        <v>1</v>
      </c>
      <c r="F104" s="758">
        <v>5</v>
      </c>
      <c r="G104" s="758">
        <v>7</v>
      </c>
      <c r="H104" s="758">
        <v>16</v>
      </c>
      <c r="I104" s="758">
        <v>0</v>
      </c>
      <c r="J104" s="758">
        <v>1</v>
      </c>
      <c r="K104" s="758">
        <v>2</v>
      </c>
    </row>
    <row r="105" spans="1:11" s="756" customFormat="1" ht="12">
      <c r="B105" s="228" t="s">
        <v>425</v>
      </c>
      <c r="C105" s="758">
        <v>1</v>
      </c>
      <c r="D105" s="324" t="s">
        <v>613</v>
      </c>
      <c r="E105" s="324" t="s">
        <v>613</v>
      </c>
      <c r="F105" s="324" t="s">
        <v>613</v>
      </c>
      <c r="G105" s="324" t="s">
        <v>613</v>
      </c>
      <c r="H105" s="324" t="s">
        <v>613</v>
      </c>
      <c r="I105" s="324" t="s">
        <v>613</v>
      </c>
      <c r="J105" s="324" t="s">
        <v>613</v>
      </c>
      <c r="K105" s="324" t="s">
        <v>613</v>
      </c>
    </row>
    <row r="106" spans="1:11" s="756" customFormat="1">
      <c r="B106" s="228" t="s">
        <v>426</v>
      </c>
      <c r="C106" s="758">
        <v>6</v>
      </c>
      <c r="D106" s="758">
        <v>3</v>
      </c>
      <c r="E106" s="758">
        <v>0</v>
      </c>
      <c r="F106" s="758">
        <v>0</v>
      </c>
      <c r="G106" s="758">
        <v>3</v>
      </c>
      <c r="H106" s="758">
        <v>0</v>
      </c>
      <c r="I106" s="758">
        <v>0</v>
      </c>
      <c r="J106" s="758">
        <v>0</v>
      </c>
      <c r="K106" s="758">
        <v>0</v>
      </c>
    </row>
    <row r="107" spans="1:11" s="756" customFormat="1">
      <c r="B107" s="228" t="s">
        <v>427</v>
      </c>
      <c r="C107" s="758">
        <v>29</v>
      </c>
      <c r="D107" s="758">
        <v>3</v>
      </c>
      <c r="E107" s="758">
        <v>1</v>
      </c>
      <c r="F107" s="758">
        <v>3</v>
      </c>
      <c r="G107" s="758">
        <v>4</v>
      </c>
      <c r="H107" s="758">
        <v>16</v>
      </c>
      <c r="I107" s="758">
        <v>0</v>
      </c>
      <c r="J107" s="758">
        <v>0</v>
      </c>
      <c r="K107" s="758">
        <v>2</v>
      </c>
    </row>
    <row r="108" spans="1:11" s="756" customFormat="1">
      <c r="B108" s="757" t="s">
        <v>2376</v>
      </c>
    </row>
    <row r="109" spans="1:11" s="756" customFormat="1" ht="12">
      <c r="B109" s="757" t="s">
        <v>551</v>
      </c>
      <c r="C109" s="758">
        <v>1</v>
      </c>
      <c r="D109" s="324" t="s">
        <v>613</v>
      </c>
      <c r="E109" s="324" t="s">
        <v>613</v>
      </c>
      <c r="F109" s="324" t="s">
        <v>613</v>
      </c>
      <c r="G109" s="324" t="s">
        <v>613</v>
      </c>
      <c r="H109" s="324" t="s">
        <v>613</v>
      </c>
      <c r="I109" s="324" t="s">
        <v>613</v>
      </c>
      <c r="J109" s="324" t="s">
        <v>613</v>
      </c>
      <c r="K109" s="324" t="s">
        <v>613</v>
      </c>
    </row>
    <row r="110" spans="1:11" s="756" customFormat="1">
      <c r="B110" s="228" t="s">
        <v>430</v>
      </c>
      <c r="C110" s="758">
        <v>2</v>
      </c>
      <c r="D110" s="758">
        <v>1</v>
      </c>
      <c r="E110" s="758">
        <v>0</v>
      </c>
      <c r="F110" s="758">
        <v>1</v>
      </c>
      <c r="G110" s="758">
        <v>0</v>
      </c>
      <c r="H110" s="758">
        <v>0</v>
      </c>
      <c r="I110" s="758">
        <v>0</v>
      </c>
      <c r="J110" s="758">
        <v>0</v>
      </c>
      <c r="K110" s="758">
        <v>0</v>
      </c>
    </row>
    <row r="111" spans="1:11" ht="18" customHeight="1">
      <c r="A111" s="118" t="s">
        <v>122</v>
      </c>
      <c r="B111" s="968"/>
      <c r="C111" s="758">
        <v>20</v>
      </c>
      <c r="D111" s="758">
        <v>2</v>
      </c>
      <c r="E111" s="758">
        <v>0</v>
      </c>
      <c r="F111" s="758">
        <v>1</v>
      </c>
      <c r="G111" s="758">
        <v>3</v>
      </c>
      <c r="H111" s="758">
        <v>10</v>
      </c>
      <c r="I111" s="758">
        <v>1</v>
      </c>
      <c r="J111" s="758">
        <v>3</v>
      </c>
      <c r="K111" s="758">
        <v>0</v>
      </c>
    </row>
    <row r="112" spans="1:11" ht="9.9499999999999993" customHeight="1">
      <c r="A112" s="224"/>
      <c r="B112" s="968" t="s">
        <v>435</v>
      </c>
      <c r="C112" s="758">
        <v>20</v>
      </c>
      <c r="D112" s="758">
        <v>2</v>
      </c>
      <c r="E112" s="758">
        <v>0</v>
      </c>
      <c r="F112" s="758">
        <v>1</v>
      </c>
      <c r="G112" s="758">
        <v>3</v>
      </c>
      <c r="H112" s="758">
        <v>10</v>
      </c>
      <c r="I112" s="758">
        <v>1</v>
      </c>
      <c r="J112" s="758">
        <v>3</v>
      </c>
      <c r="K112" s="758">
        <v>0</v>
      </c>
    </row>
    <row r="113" spans="1:11" ht="18" customHeight="1">
      <c r="A113" s="118" t="s">
        <v>123</v>
      </c>
      <c r="B113" s="968"/>
      <c r="C113" s="758">
        <v>64</v>
      </c>
      <c r="D113" s="758">
        <v>4</v>
      </c>
      <c r="E113" s="758">
        <v>1</v>
      </c>
      <c r="F113" s="758">
        <v>7</v>
      </c>
      <c r="G113" s="758">
        <v>13</v>
      </c>
      <c r="H113" s="758">
        <v>29</v>
      </c>
      <c r="I113" s="758">
        <v>1</v>
      </c>
      <c r="J113" s="758">
        <v>9</v>
      </c>
      <c r="K113" s="758">
        <v>0</v>
      </c>
    </row>
    <row r="114" spans="1:11" ht="9.9499999999999993" customHeight="1">
      <c r="B114" s="968" t="s">
        <v>436</v>
      </c>
      <c r="C114" s="758">
        <v>10</v>
      </c>
      <c r="D114" s="758">
        <v>1</v>
      </c>
      <c r="E114" s="758">
        <v>0</v>
      </c>
      <c r="F114" s="758">
        <v>5</v>
      </c>
      <c r="G114" s="758">
        <v>4</v>
      </c>
      <c r="H114" s="758">
        <v>0</v>
      </c>
      <c r="I114" s="758">
        <v>0</v>
      </c>
      <c r="J114" s="758">
        <v>0</v>
      </c>
      <c r="K114" s="758">
        <v>0</v>
      </c>
    </row>
    <row r="115" spans="1:11" ht="9.9499999999999993" customHeight="1">
      <c r="B115" s="968" t="s">
        <v>437</v>
      </c>
      <c r="C115" s="758">
        <v>30</v>
      </c>
      <c r="D115" s="758">
        <v>1</v>
      </c>
      <c r="E115" s="758">
        <v>0</v>
      </c>
      <c r="F115" s="758">
        <v>0</v>
      </c>
      <c r="G115" s="758">
        <v>6</v>
      </c>
      <c r="H115" s="758">
        <v>15</v>
      </c>
      <c r="I115" s="758">
        <v>0</v>
      </c>
      <c r="J115" s="758">
        <v>8</v>
      </c>
      <c r="K115" s="758">
        <v>0</v>
      </c>
    </row>
    <row r="116" spans="1:11" ht="9.9499999999999993" customHeight="1">
      <c r="A116" s="224"/>
      <c r="B116" s="968" t="s">
        <v>438</v>
      </c>
      <c r="C116" s="758">
        <v>3</v>
      </c>
      <c r="D116" s="758">
        <v>0</v>
      </c>
      <c r="E116" s="758">
        <v>0</v>
      </c>
      <c r="F116" s="758">
        <v>0</v>
      </c>
      <c r="G116" s="758">
        <v>2</v>
      </c>
      <c r="H116" s="758">
        <v>0</v>
      </c>
      <c r="I116" s="758">
        <v>0</v>
      </c>
      <c r="J116" s="758">
        <v>1</v>
      </c>
      <c r="K116" s="758">
        <v>0</v>
      </c>
    </row>
    <row r="117" spans="1:11" ht="9.75" customHeight="1">
      <c r="B117" s="968" t="s">
        <v>439</v>
      </c>
      <c r="C117" s="758">
        <v>21</v>
      </c>
      <c r="D117" s="758">
        <v>2</v>
      </c>
      <c r="E117" s="758">
        <v>1</v>
      </c>
      <c r="F117" s="758">
        <v>2</v>
      </c>
      <c r="G117" s="758">
        <v>1</v>
      </c>
      <c r="H117" s="758">
        <v>14</v>
      </c>
      <c r="I117" s="758">
        <v>1</v>
      </c>
      <c r="J117" s="758">
        <v>0</v>
      </c>
      <c r="K117" s="758">
        <v>0</v>
      </c>
    </row>
    <row r="118" spans="1:11" ht="18.75" customHeight="1">
      <c r="A118" s="224" t="s">
        <v>124</v>
      </c>
      <c r="B118" s="968"/>
      <c r="C118" s="758">
        <v>39</v>
      </c>
      <c r="D118" s="758">
        <v>3</v>
      </c>
      <c r="E118" s="758">
        <v>0</v>
      </c>
      <c r="F118" s="758">
        <v>4</v>
      </c>
      <c r="G118" s="758">
        <v>5</v>
      </c>
      <c r="H118" s="758">
        <v>19</v>
      </c>
      <c r="I118" s="758">
        <v>2</v>
      </c>
      <c r="J118" s="758">
        <v>5</v>
      </c>
      <c r="K118" s="758">
        <v>1</v>
      </c>
    </row>
    <row r="119" spans="1:11" ht="9.75" customHeight="1">
      <c r="B119" s="968" t="s">
        <v>443</v>
      </c>
      <c r="C119" s="758">
        <v>16</v>
      </c>
      <c r="D119" s="758">
        <v>3</v>
      </c>
      <c r="E119" s="758">
        <v>0</v>
      </c>
      <c r="F119" s="758">
        <v>3</v>
      </c>
      <c r="G119" s="758">
        <v>3</v>
      </c>
      <c r="H119" s="758">
        <v>4</v>
      </c>
      <c r="I119" s="758">
        <v>2</v>
      </c>
      <c r="J119" s="758">
        <v>0</v>
      </c>
      <c r="K119" s="758">
        <v>1</v>
      </c>
    </row>
    <row r="120" spans="1:11" ht="9.9499999999999993" customHeight="1">
      <c r="B120" s="968" t="s">
        <v>444</v>
      </c>
      <c r="C120" s="758">
        <v>23</v>
      </c>
      <c r="D120" s="758">
        <v>0</v>
      </c>
      <c r="E120" s="758">
        <v>0</v>
      </c>
      <c r="F120" s="758">
        <v>1</v>
      </c>
      <c r="G120" s="758">
        <v>2</v>
      </c>
      <c r="H120" s="758">
        <v>15</v>
      </c>
      <c r="I120" s="758">
        <v>0</v>
      </c>
      <c r="J120" s="758">
        <v>5</v>
      </c>
      <c r="K120" s="758">
        <v>0</v>
      </c>
    </row>
    <row r="121" spans="1:11" ht="17.25" customHeight="1">
      <c r="A121" s="118" t="s">
        <v>125</v>
      </c>
      <c r="B121" s="968"/>
      <c r="C121" s="758">
        <v>38</v>
      </c>
      <c r="D121" s="758">
        <v>1</v>
      </c>
      <c r="E121" s="758">
        <v>0</v>
      </c>
      <c r="F121" s="758">
        <v>0</v>
      </c>
      <c r="G121" s="758">
        <v>4</v>
      </c>
      <c r="H121" s="758">
        <v>28</v>
      </c>
      <c r="I121" s="758">
        <v>2</v>
      </c>
      <c r="J121" s="758">
        <v>3</v>
      </c>
      <c r="K121" s="758">
        <v>0</v>
      </c>
    </row>
    <row r="122" spans="1:11" ht="9.9499999999999993" customHeight="1">
      <c r="A122" s="224"/>
      <c r="B122" s="968" t="s">
        <v>446</v>
      </c>
      <c r="C122" s="758">
        <v>18</v>
      </c>
      <c r="D122" s="758">
        <v>1</v>
      </c>
      <c r="E122" s="758">
        <v>0</v>
      </c>
      <c r="F122" s="758">
        <v>0</v>
      </c>
      <c r="G122" s="758">
        <v>3</v>
      </c>
      <c r="H122" s="758">
        <v>10</v>
      </c>
      <c r="I122" s="758">
        <v>2</v>
      </c>
      <c r="J122" s="758">
        <v>2</v>
      </c>
      <c r="K122" s="758">
        <v>0</v>
      </c>
    </row>
    <row r="123" spans="1:11" ht="9.9499999999999993" customHeight="1">
      <c r="B123" s="968" t="s">
        <v>447</v>
      </c>
      <c r="C123" s="758">
        <v>20</v>
      </c>
      <c r="D123" s="758">
        <v>0</v>
      </c>
      <c r="E123" s="758">
        <v>0</v>
      </c>
      <c r="F123" s="758">
        <v>0</v>
      </c>
      <c r="G123" s="758">
        <v>1</v>
      </c>
      <c r="H123" s="758">
        <v>18</v>
      </c>
      <c r="I123" s="758">
        <v>0</v>
      </c>
      <c r="J123" s="758">
        <v>1</v>
      </c>
      <c r="K123" s="758">
        <v>0</v>
      </c>
    </row>
    <row r="124" spans="1:11" ht="17.25" customHeight="1">
      <c r="A124" s="118" t="s">
        <v>126</v>
      </c>
      <c r="B124" s="968"/>
      <c r="C124" s="758">
        <v>41</v>
      </c>
      <c r="D124" s="758">
        <v>9</v>
      </c>
      <c r="E124" s="758">
        <v>2</v>
      </c>
      <c r="F124" s="758">
        <v>3</v>
      </c>
      <c r="G124" s="758">
        <v>11</v>
      </c>
      <c r="H124" s="758">
        <v>12</v>
      </c>
      <c r="I124" s="758">
        <v>0</v>
      </c>
      <c r="J124" s="758">
        <v>4</v>
      </c>
      <c r="K124" s="758">
        <v>0</v>
      </c>
    </row>
    <row r="125" spans="1:11" ht="9.9499999999999993" customHeight="1">
      <c r="A125" s="224"/>
      <c r="B125" s="968" t="s">
        <v>448</v>
      </c>
      <c r="C125" s="758">
        <v>1</v>
      </c>
      <c r="D125" s="324" t="s">
        <v>613</v>
      </c>
      <c r="E125" s="324" t="s">
        <v>613</v>
      </c>
      <c r="F125" s="324" t="s">
        <v>613</v>
      </c>
      <c r="G125" s="324" t="s">
        <v>613</v>
      </c>
      <c r="H125" s="324" t="s">
        <v>613</v>
      </c>
      <c r="I125" s="324" t="s">
        <v>613</v>
      </c>
      <c r="J125" s="324" t="s">
        <v>613</v>
      </c>
      <c r="K125" s="324" t="s">
        <v>613</v>
      </c>
    </row>
    <row r="126" spans="1:11" ht="9.9499999999999993" customHeight="1">
      <c r="B126" s="968" t="s">
        <v>449</v>
      </c>
      <c r="C126" s="758">
        <v>5</v>
      </c>
      <c r="D126" s="758">
        <v>0</v>
      </c>
      <c r="E126" s="758">
        <v>0</v>
      </c>
      <c r="F126" s="758">
        <v>0</v>
      </c>
      <c r="G126" s="758">
        <v>2</v>
      </c>
      <c r="H126" s="758">
        <v>0</v>
      </c>
      <c r="I126" s="758">
        <v>0</v>
      </c>
      <c r="J126" s="758">
        <v>3</v>
      </c>
      <c r="K126" s="758">
        <v>0</v>
      </c>
    </row>
    <row r="127" spans="1:11" ht="9.9499999999999993" customHeight="1">
      <c r="A127" s="224"/>
      <c r="B127" s="968" t="s">
        <v>450</v>
      </c>
      <c r="C127" s="758">
        <v>34</v>
      </c>
      <c r="D127" s="758">
        <v>8</v>
      </c>
      <c r="E127" s="758">
        <v>2</v>
      </c>
      <c r="F127" s="758">
        <v>3</v>
      </c>
      <c r="G127" s="758">
        <v>9</v>
      </c>
      <c r="H127" s="758">
        <v>12</v>
      </c>
      <c r="I127" s="758">
        <v>0</v>
      </c>
      <c r="J127" s="758">
        <v>0</v>
      </c>
      <c r="K127" s="758">
        <v>0</v>
      </c>
    </row>
    <row r="128" spans="1:11" s="756" customFormat="1" ht="12">
      <c r="B128" s="228" t="s">
        <v>451</v>
      </c>
      <c r="C128" s="758">
        <v>1</v>
      </c>
      <c r="D128" s="324" t="s">
        <v>613</v>
      </c>
      <c r="E128" s="324" t="s">
        <v>613</v>
      </c>
      <c r="F128" s="324" t="s">
        <v>613</v>
      </c>
      <c r="G128" s="324" t="s">
        <v>613</v>
      </c>
      <c r="H128" s="324" t="s">
        <v>613</v>
      </c>
      <c r="I128" s="324" t="s">
        <v>613</v>
      </c>
      <c r="J128" s="324" t="s">
        <v>613</v>
      </c>
      <c r="K128" s="324" t="s">
        <v>613</v>
      </c>
    </row>
    <row r="129" spans="1:11" ht="9.75" customHeight="1">
      <c r="A129" s="224"/>
      <c r="B129" s="968"/>
    </row>
    <row r="130" spans="1:11">
      <c r="B130" s="140" t="s">
        <v>146</v>
      </c>
      <c r="C130" s="758">
        <v>1586</v>
      </c>
      <c r="D130" s="758">
        <v>201</v>
      </c>
      <c r="E130" s="758">
        <v>13</v>
      </c>
      <c r="F130" s="758">
        <v>194</v>
      </c>
      <c r="G130" s="758">
        <v>239</v>
      </c>
      <c r="H130" s="758">
        <v>779</v>
      </c>
      <c r="I130" s="758">
        <v>49</v>
      </c>
      <c r="J130" s="758">
        <v>92</v>
      </c>
      <c r="K130" s="758">
        <v>19</v>
      </c>
    </row>
    <row r="131" spans="1:11">
      <c r="B131" s="209"/>
      <c r="C131" s="967"/>
      <c r="D131" s="967"/>
      <c r="E131" s="967"/>
      <c r="F131" s="967"/>
      <c r="G131" s="967"/>
      <c r="H131" s="967"/>
      <c r="I131" s="967"/>
      <c r="J131" s="967"/>
      <c r="K131" s="967"/>
    </row>
    <row r="132" spans="1:11">
      <c r="B132" s="209"/>
      <c r="C132" s="967"/>
      <c r="D132" s="967"/>
      <c r="E132" s="967"/>
      <c r="F132" s="967"/>
      <c r="G132" s="967"/>
      <c r="H132" s="967"/>
      <c r="I132" s="967"/>
      <c r="J132" s="967"/>
      <c r="K132" s="967"/>
    </row>
    <row r="133" spans="1:11" s="205" customFormat="1" ht="9.75" customHeight="1">
      <c r="A133" s="61" t="s">
        <v>46</v>
      </c>
      <c r="B133" s="185"/>
      <c r="C133" s="185"/>
      <c r="D133" s="966"/>
      <c r="E133" s="966"/>
      <c r="F133" s="966"/>
      <c r="G133" s="966"/>
      <c r="H133" s="966"/>
      <c r="I133" s="966"/>
      <c r="J133" s="966"/>
      <c r="K133" s="966"/>
    </row>
    <row r="134" spans="1:11" ht="21" customHeight="1">
      <c r="C134" s="963" t="s">
        <v>179</v>
      </c>
      <c r="D134" s="334"/>
      <c r="E134" s="334"/>
      <c r="F134" s="334"/>
      <c r="G134" s="334"/>
      <c r="H134" s="334"/>
      <c r="I134" s="334"/>
      <c r="J134" s="334"/>
      <c r="K134" s="334"/>
    </row>
    <row r="135" spans="1:11" ht="11.25" customHeight="1">
      <c r="A135" s="334"/>
      <c r="B135" s="185"/>
      <c r="C135" s="185"/>
      <c r="D135" s="185"/>
      <c r="E135" s="185"/>
      <c r="F135" s="185"/>
      <c r="G135" s="185"/>
      <c r="H135" s="185"/>
      <c r="I135" s="185"/>
      <c r="J135" s="185"/>
      <c r="K135" s="185"/>
    </row>
    <row r="136" spans="1:11" ht="9.75" customHeight="1">
      <c r="A136" s="118" t="s">
        <v>107</v>
      </c>
      <c r="B136" s="968"/>
      <c r="C136" s="758">
        <v>66</v>
      </c>
      <c r="D136" s="758">
        <v>15</v>
      </c>
      <c r="E136" s="758">
        <v>1</v>
      </c>
      <c r="F136" s="758">
        <v>8</v>
      </c>
      <c r="G136" s="758">
        <v>6</v>
      </c>
      <c r="H136" s="758">
        <v>32</v>
      </c>
      <c r="I136" s="758">
        <v>0</v>
      </c>
      <c r="J136" s="758">
        <v>4</v>
      </c>
      <c r="K136" s="758">
        <v>0</v>
      </c>
    </row>
    <row r="137" spans="1:11" s="756" customFormat="1">
      <c r="B137" s="757" t="s">
        <v>335</v>
      </c>
      <c r="C137" s="758">
        <v>10</v>
      </c>
      <c r="D137" s="758">
        <v>3</v>
      </c>
      <c r="E137" s="758">
        <v>0</v>
      </c>
      <c r="F137" s="758">
        <v>3</v>
      </c>
      <c r="G137" s="758">
        <v>0</v>
      </c>
      <c r="H137" s="758">
        <v>3</v>
      </c>
      <c r="I137" s="758">
        <v>0</v>
      </c>
      <c r="J137" s="758">
        <v>1</v>
      </c>
      <c r="K137" s="758">
        <v>0</v>
      </c>
    </row>
    <row r="138" spans="1:11" s="756" customFormat="1">
      <c r="B138" s="757" t="s">
        <v>336</v>
      </c>
      <c r="C138" s="758">
        <v>20</v>
      </c>
      <c r="D138" s="758">
        <v>3</v>
      </c>
      <c r="E138" s="758">
        <v>1</v>
      </c>
      <c r="F138" s="758">
        <v>1</v>
      </c>
      <c r="G138" s="758">
        <v>2</v>
      </c>
      <c r="H138" s="758">
        <v>13</v>
      </c>
      <c r="I138" s="758">
        <v>0</v>
      </c>
      <c r="J138" s="758">
        <v>0</v>
      </c>
      <c r="K138" s="758">
        <v>0</v>
      </c>
    </row>
    <row r="139" spans="1:11" s="756" customFormat="1" ht="12">
      <c r="B139" s="968" t="s">
        <v>338</v>
      </c>
      <c r="C139" s="758">
        <v>1</v>
      </c>
      <c r="D139" s="324" t="s">
        <v>613</v>
      </c>
      <c r="E139" s="324" t="s">
        <v>613</v>
      </c>
      <c r="F139" s="324" t="s">
        <v>613</v>
      </c>
      <c r="G139" s="324" t="s">
        <v>613</v>
      </c>
      <c r="H139" s="324" t="s">
        <v>613</v>
      </c>
      <c r="I139" s="324" t="s">
        <v>613</v>
      </c>
      <c r="J139" s="324" t="s">
        <v>613</v>
      </c>
      <c r="K139" s="324" t="s">
        <v>613</v>
      </c>
    </row>
    <row r="140" spans="1:11" s="756" customFormat="1">
      <c r="B140" s="757" t="s">
        <v>339</v>
      </c>
      <c r="C140" s="758">
        <v>4</v>
      </c>
      <c r="D140" s="758">
        <v>2</v>
      </c>
      <c r="E140" s="758">
        <v>0</v>
      </c>
      <c r="F140" s="758">
        <v>1</v>
      </c>
      <c r="G140" s="758">
        <v>1</v>
      </c>
      <c r="H140" s="758">
        <v>0</v>
      </c>
      <c r="I140" s="758">
        <v>0</v>
      </c>
      <c r="J140" s="758">
        <v>0</v>
      </c>
      <c r="K140" s="758">
        <v>0</v>
      </c>
    </row>
    <row r="141" spans="1:11" s="756" customFormat="1">
      <c r="B141" s="757" t="s">
        <v>340</v>
      </c>
      <c r="C141" s="758">
        <v>4</v>
      </c>
      <c r="D141" s="758">
        <v>2</v>
      </c>
      <c r="E141" s="758">
        <v>0</v>
      </c>
      <c r="F141" s="758">
        <v>2</v>
      </c>
      <c r="G141" s="758">
        <v>0</v>
      </c>
      <c r="H141" s="758">
        <v>0</v>
      </c>
      <c r="I141" s="758">
        <v>0</v>
      </c>
      <c r="J141" s="758">
        <v>0</v>
      </c>
      <c r="K141" s="758">
        <v>0</v>
      </c>
    </row>
    <row r="142" spans="1:11" s="756" customFormat="1" ht="12">
      <c r="B142" s="757" t="s">
        <v>341</v>
      </c>
      <c r="C142" s="758">
        <v>2</v>
      </c>
      <c r="D142" s="324" t="s">
        <v>613</v>
      </c>
      <c r="E142" s="324" t="s">
        <v>613</v>
      </c>
      <c r="F142" s="324" t="s">
        <v>613</v>
      </c>
      <c r="G142" s="324" t="s">
        <v>613</v>
      </c>
      <c r="H142" s="324" t="s">
        <v>613</v>
      </c>
      <c r="I142" s="324" t="s">
        <v>613</v>
      </c>
      <c r="J142" s="324" t="s">
        <v>613</v>
      </c>
      <c r="K142" s="324" t="s">
        <v>613</v>
      </c>
    </row>
    <row r="143" spans="1:11" s="756" customFormat="1">
      <c r="B143" s="757" t="s">
        <v>342</v>
      </c>
      <c r="C143" s="758">
        <v>17</v>
      </c>
      <c r="D143" s="758">
        <v>5</v>
      </c>
      <c r="E143" s="758">
        <v>0</v>
      </c>
      <c r="F143" s="758">
        <v>0</v>
      </c>
      <c r="G143" s="758">
        <v>2</v>
      </c>
      <c r="H143" s="758">
        <v>10</v>
      </c>
      <c r="I143" s="758">
        <v>0</v>
      </c>
      <c r="J143" s="758">
        <v>0</v>
      </c>
      <c r="K143" s="758">
        <v>0</v>
      </c>
    </row>
    <row r="144" spans="1:11" s="756" customFormat="1">
      <c r="B144" s="757" t="s">
        <v>343</v>
      </c>
      <c r="C144" s="758">
        <v>7</v>
      </c>
      <c r="D144" s="758">
        <v>0</v>
      </c>
      <c r="E144" s="758">
        <v>0</v>
      </c>
      <c r="F144" s="758">
        <v>0</v>
      </c>
      <c r="G144" s="758">
        <v>1</v>
      </c>
      <c r="H144" s="758">
        <v>6</v>
      </c>
      <c r="I144" s="758">
        <v>0</v>
      </c>
      <c r="J144" s="758">
        <v>0</v>
      </c>
      <c r="K144" s="758">
        <v>0</v>
      </c>
    </row>
    <row r="145" spans="1:11" s="756" customFormat="1" ht="12">
      <c r="B145" s="757" t="s">
        <v>351</v>
      </c>
      <c r="C145" s="758">
        <v>1</v>
      </c>
      <c r="D145" s="324" t="s">
        <v>613</v>
      </c>
      <c r="E145" s="324" t="s">
        <v>613</v>
      </c>
      <c r="F145" s="324" t="s">
        <v>613</v>
      </c>
      <c r="G145" s="324" t="s">
        <v>613</v>
      </c>
      <c r="H145" s="324" t="s">
        <v>613</v>
      </c>
      <c r="I145" s="324" t="s">
        <v>613</v>
      </c>
      <c r="J145" s="324" t="s">
        <v>613</v>
      </c>
      <c r="K145" s="324" t="s">
        <v>613</v>
      </c>
    </row>
    <row r="146" spans="1:11" ht="18.75" customHeight="1">
      <c r="A146" s="118" t="s">
        <v>108</v>
      </c>
      <c r="B146" s="968"/>
      <c r="C146" s="758">
        <v>97</v>
      </c>
      <c r="D146" s="758">
        <v>9</v>
      </c>
      <c r="E146" s="758">
        <v>1</v>
      </c>
      <c r="F146" s="758">
        <v>15</v>
      </c>
      <c r="G146" s="758">
        <v>13</v>
      </c>
      <c r="H146" s="758">
        <v>49</v>
      </c>
      <c r="I146" s="758">
        <v>7</v>
      </c>
      <c r="J146" s="758">
        <v>1</v>
      </c>
      <c r="K146" s="758">
        <v>2</v>
      </c>
    </row>
    <row r="147" spans="1:11" s="756" customFormat="1" ht="12">
      <c r="B147" s="757" t="s">
        <v>355</v>
      </c>
      <c r="C147" s="758">
        <v>2</v>
      </c>
      <c r="D147" s="324" t="s">
        <v>613</v>
      </c>
      <c r="E147" s="324" t="s">
        <v>613</v>
      </c>
      <c r="F147" s="324" t="s">
        <v>613</v>
      </c>
      <c r="G147" s="324" t="s">
        <v>613</v>
      </c>
      <c r="H147" s="324" t="s">
        <v>613</v>
      </c>
      <c r="I147" s="324" t="s">
        <v>613</v>
      </c>
      <c r="J147" s="324" t="s">
        <v>613</v>
      </c>
      <c r="K147" s="324" t="s">
        <v>613</v>
      </c>
    </row>
    <row r="148" spans="1:11" s="756" customFormat="1" ht="12">
      <c r="B148" s="757" t="s">
        <v>356</v>
      </c>
      <c r="C148" s="758">
        <v>3</v>
      </c>
      <c r="D148" s="324" t="s">
        <v>613</v>
      </c>
      <c r="E148" s="324" t="s">
        <v>613</v>
      </c>
      <c r="F148" s="324" t="s">
        <v>613</v>
      </c>
      <c r="G148" s="324" t="s">
        <v>613</v>
      </c>
      <c r="H148" s="324" t="s">
        <v>613</v>
      </c>
      <c r="I148" s="324" t="s">
        <v>613</v>
      </c>
      <c r="J148" s="324" t="s">
        <v>613</v>
      </c>
      <c r="K148" s="324" t="s">
        <v>613</v>
      </c>
    </row>
    <row r="149" spans="1:11" s="756" customFormat="1">
      <c r="B149" s="757" t="s">
        <v>358</v>
      </c>
      <c r="C149" s="758">
        <v>15</v>
      </c>
      <c r="D149" s="758">
        <v>2</v>
      </c>
      <c r="E149" s="758">
        <v>0</v>
      </c>
      <c r="F149" s="758">
        <v>2</v>
      </c>
      <c r="G149" s="758">
        <v>2</v>
      </c>
      <c r="H149" s="758">
        <v>9</v>
      </c>
      <c r="I149" s="758">
        <v>0</v>
      </c>
      <c r="J149" s="758">
        <v>0</v>
      </c>
      <c r="K149" s="758">
        <v>0</v>
      </c>
    </row>
    <row r="150" spans="1:11" s="756" customFormat="1">
      <c r="B150" s="757" t="s">
        <v>359</v>
      </c>
      <c r="C150" s="758">
        <v>39</v>
      </c>
      <c r="D150" s="758">
        <v>4</v>
      </c>
      <c r="E150" s="758">
        <v>0</v>
      </c>
      <c r="F150" s="758">
        <v>4</v>
      </c>
      <c r="G150" s="758">
        <v>2</v>
      </c>
      <c r="H150" s="758">
        <v>21</v>
      </c>
      <c r="I150" s="758">
        <v>6</v>
      </c>
      <c r="J150" s="758">
        <v>0</v>
      </c>
      <c r="K150" s="758">
        <v>2</v>
      </c>
    </row>
    <row r="151" spans="1:11" s="756" customFormat="1">
      <c r="B151" s="757" t="s">
        <v>360</v>
      </c>
      <c r="C151" s="758">
        <v>2</v>
      </c>
      <c r="D151" s="758">
        <v>1</v>
      </c>
      <c r="E151" s="758">
        <v>0</v>
      </c>
      <c r="F151" s="758">
        <v>1</v>
      </c>
      <c r="G151" s="758">
        <v>0</v>
      </c>
      <c r="H151" s="758">
        <v>0</v>
      </c>
      <c r="I151" s="758">
        <v>0</v>
      </c>
      <c r="J151" s="758">
        <v>0</v>
      </c>
      <c r="K151" s="758">
        <v>0</v>
      </c>
    </row>
    <row r="152" spans="1:11" s="756" customFormat="1">
      <c r="B152" s="757" t="s">
        <v>361</v>
      </c>
      <c r="C152" s="758">
        <v>9</v>
      </c>
      <c r="D152" s="758">
        <v>0</v>
      </c>
      <c r="E152" s="758">
        <v>0</v>
      </c>
      <c r="F152" s="758">
        <v>1</v>
      </c>
      <c r="G152" s="758">
        <v>2</v>
      </c>
      <c r="H152" s="758">
        <v>4</v>
      </c>
      <c r="I152" s="758">
        <v>1</v>
      </c>
      <c r="J152" s="758">
        <v>1</v>
      </c>
      <c r="K152" s="758">
        <v>0</v>
      </c>
    </row>
    <row r="153" spans="1:11" s="756" customFormat="1" ht="12">
      <c r="B153" s="757" t="s">
        <v>362</v>
      </c>
      <c r="C153" s="758">
        <v>1</v>
      </c>
      <c r="D153" s="324" t="s">
        <v>613</v>
      </c>
      <c r="E153" s="324" t="s">
        <v>613</v>
      </c>
      <c r="F153" s="324" t="s">
        <v>613</v>
      </c>
      <c r="G153" s="324" t="s">
        <v>613</v>
      </c>
      <c r="H153" s="324" t="s">
        <v>613</v>
      </c>
      <c r="I153" s="324" t="s">
        <v>613</v>
      </c>
      <c r="J153" s="324" t="s">
        <v>613</v>
      </c>
      <c r="K153" s="324" t="s">
        <v>613</v>
      </c>
    </row>
    <row r="154" spans="1:11" s="756" customFormat="1">
      <c r="B154" s="757" t="s">
        <v>363</v>
      </c>
      <c r="C154" s="758">
        <v>15</v>
      </c>
      <c r="D154" s="758">
        <v>1</v>
      </c>
      <c r="E154" s="758">
        <v>0</v>
      </c>
      <c r="F154" s="758">
        <v>4</v>
      </c>
      <c r="G154" s="758">
        <v>2</v>
      </c>
      <c r="H154" s="758">
        <v>8</v>
      </c>
      <c r="I154" s="758">
        <v>0</v>
      </c>
      <c r="J154" s="758">
        <v>0</v>
      </c>
      <c r="K154" s="758">
        <v>0</v>
      </c>
    </row>
    <row r="155" spans="1:11" s="756" customFormat="1">
      <c r="B155" s="757" t="s">
        <v>364</v>
      </c>
      <c r="C155" s="758">
        <v>11</v>
      </c>
      <c r="D155" s="758">
        <v>1</v>
      </c>
      <c r="E155" s="758">
        <v>1</v>
      </c>
      <c r="F155" s="758">
        <v>0</v>
      </c>
      <c r="G155" s="758">
        <v>2</v>
      </c>
      <c r="H155" s="758">
        <v>7</v>
      </c>
      <c r="I155" s="758">
        <v>0</v>
      </c>
      <c r="J155" s="758">
        <v>0</v>
      </c>
      <c r="K155" s="758">
        <v>0</v>
      </c>
    </row>
    <row r="156" spans="1:11" ht="18.75" customHeight="1">
      <c r="A156" s="224" t="s">
        <v>109</v>
      </c>
      <c r="B156" s="968"/>
      <c r="C156" s="758">
        <v>43</v>
      </c>
      <c r="D156" s="758">
        <v>10</v>
      </c>
      <c r="E156" s="758">
        <v>0</v>
      </c>
      <c r="F156" s="758">
        <v>5</v>
      </c>
      <c r="G156" s="758">
        <v>4</v>
      </c>
      <c r="H156" s="758">
        <v>18</v>
      </c>
      <c r="I156" s="758">
        <v>3</v>
      </c>
      <c r="J156" s="758">
        <v>3</v>
      </c>
      <c r="K156" s="758">
        <v>0</v>
      </c>
    </row>
    <row r="157" spans="1:11" s="756" customFormat="1">
      <c r="B157" s="757" t="s">
        <v>369</v>
      </c>
      <c r="C157" s="758">
        <v>18</v>
      </c>
      <c r="D157" s="758">
        <v>0</v>
      </c>
      <c r="E157" s="758">
        <v>0</v>
      </c>
      <c r="F157" s="758">
        <v>0</v>
      </c>
      <c r="G157" s="758">
        <v>0</v>
      </c>
      <c r="H157" s="758">
        <v>18</v>
      </c>
      <c r="I157" s="758">
        <v>0</v>
      </c>
      <c r="J157" s="758">
        <v>0</v>
      </c>
      <c r="K157" s="758">
        <v>0</v>
      </c>
    </row>
    <row r="158" spans="1:11" s="756" customFormat="1">
      <c r="B158" s="757" t="s">
        <v>370</v>
      </c>
      <c r="C158" s="758">
        <v>8</v>
      </c>
      <c r="D158" s="758">
        <v>5</v>
      </c>
      <c r="E158" s="758">
        <v>0</v>
      </c>
      <c r="F158" s="758">
        <v>1</v>
      </c>
      <c r="G158" s="758">
        <v>0</v>
      </c>
      <c r="H158" s="758">
        <v>0</v>
      </c>
      <c r="I158" s="758">
        <v>2</v>
      </c>
      <c r="J158" s="758">
        <v>0</v>
      </c>
      <c r="K158" s="758">
        <v>0</v>
      </c>
    </row>
    <row r="159" spans="1:11" s="756" customFormat="1">
      <c r="B159" s="757" t="s">
        <v>371</v>
      </c>
      <c r="C159" s="758">
        <v>11</v>
      </c>
      <c r="D159" s="758">
        <v>3</v>
      </c>
      <c r="E159" s="758">
        <v>0</v>
      </c>
      <c r="F159" s="758">
        <v>3</v>
      </c>
      <c r="G159" s="758">
        <v>4</v>
      </c>
      <c r="H159" s="758">
        <v>0</v>
      </c>
      <c r="I159" s="758">
        <v>1</v>
      </c>
      <c r="J159" s="758">
        <v>0</v>
      </c>
      <c r="K159" s="758">
        <v>0</v>
      </c>
    </row>
    <row r="160" spans="1:11" s="756" customFormat="1">
      <c r="B160" s="757" t="s">
        <v>372</v>
      </c>
      <c r="C160" s="758">
        <v>6</v>
      </c>
      <c r="D160" s="758">
        <v>2</v>
      </c>
      <c r="E160" s="758">
        <v>0</v>
      </c>
      <c r="F160" s="758">
        <v>1</v>
      </c>
      <c r="G160" s="758">
        <v>0</v>
      </c>
      <c r="H160" s="758">
        <v>0</v>
      </c>
      <c r="I160" s="758">
        <v>0</v>
      </c>
      <c r="J160" s="758">
        <v>3</v>
      </c>
      <c r="K160" s="758">
        <v>0</v>
      </c>
    </row>
    <row r="161" spans="1:11" ht="18.75" customHeight="1">
      <c r="A161" s="224" t="s">
        <v>110</v>
      </c>
      <c r="B161" s="968"/>
      <c r="C161" s="758">
        <v>7</v>
      </c>
      <c r="D161" s="758">
        <v>2</v>
      </c>
      <c r="E161" s="758">
        <v>0</v>
      </c>
      <c r="F161" s="758">
        <v>3</v>
      </c>
      <c r="G161" s="758">
        <v>1</v>
      </c>
      <c r="H161" s="758">
        <v>1</v>
      </c>
      <c r="I161" s="758">
        <v>0</v>
      </c>
      <c r="J161" s="758">
        <v>0</v>
      </c>
      <c r="K161" s="758">
        <v>0</v>
      </c>
    </row>
    <row r="162" spans="1:11" ht="9.9499999999999993" customHeight="1">
      <c r="B162" s="968" t="s">
        <v>374</v>
      </c>
    </row>
    <row r="163" spans="1:11" ht="9.9499999999999993" customHeight="1">
      <c r="B163" s="968" t="s">
        <v>375</v>
      </c>
      <c r="C163" s="758">
        <v>1</v>
      </c>
      <c r="D163" s="324" t="s">
        <v>613</v>
      </c>
      <c r="E163" s="324" t="s">
        <v>613</v>
      </c>
      <c r="F163" s="324" t="s">
        <v>613</v>
      </c>
      <c r="G163" s="324" t="s">
        <v>613</v>
      </c>
      <c r="H163" s="324" t="s">
        <v>613</v>
      </c>
      <c r="I163" s="324" t="s">
        <v>613</v>
      </c>
      <c r="J163" s="324" t="s">
        <v>613</v>
      </c>
      <c r="K163" s="324" t="s">
        <v>613</v>
      </c>
    </row>
    <row r="164" spans="1:11" ht="9.9499999999999993" customHeight="1">
      <c r="B164" s="757" t="s">
        <v>376</v>
      </c>
      <c r="C164" s="758">
        <v>1</v>
      </c>
      <c r="D164" s="324" t="s">
        <v>613</v>
      </c>
      <c r="E164" s="324" t="s">
        <v>613</v>
      </c>
      <c r="F164" s="324" t="s">
        <v>613</v>
      </c>
      <c r="G164" s="324" t="s">
        <v>613</v>
      </c>
      <c r="H164" s="324" t="s">
        <v>613</v>
      </c>
      <c r="I164" s="324" t="s">
        <v>613</v>
      </c>
      <c r="J164" s="324" t="s">
        <v>613</v>
      </c>
      <c r="K164" s="324" t="s">
        <v>613</v>
      </c>
    </row>
    <row r="165" spans="1:11" ht="9.75" customHeight="1">
      <c r="A165" s="224"/>
      <c r="B165" s="968" t="s">
        <v>377</v>
      </c>
      <c r="C165" s="758">
        <v>5</v>
      </c>
      <c r="D165" s="758">
        <v>1</v>
      </c>
      <c r="E165" s="758">
        <v>0</v>
      </c>
      <c r="F165" s="758">
        <v>2</v>
      </c>
      <c r="G165" s="758">
        <v>1</v>
      </c>
      <c r="H165" s="758">
        <v>1</v>
      </c>
      <c r="I165" s="758">
        <v>0</v>
      </c>
      <c r="J165" s="758">
        <v>0</v>
      </c>
      <c r="K165" s="758">
        <v>0</v>
      </c>
    </row>
    <row r="166" spans="1:11" ht="18.75" customHeight="1">
      <c r="A166" s="118" t="s">
        <v>111</v>
      </c>
      <c r="B166" s="968"/>
      <c r="C166" s="758">
        <v>4</v>
      </c>
      <c r="D166" s="324" t="s">
        <v>613</v>
      </c>
      <c r="E166" s="324" t="s">
        <v>613</v>
      </c>
      <c r="F166" s="324" t="s">
        <v>613</v>
      </c>
      <c r="G166" s="324" t="s">
        <v>613</v>
      </c>
      <c r="H166" s="324" t="s">
        <v>613</v>
      </c>
      <c r="I166" s="324" t="s">
        <v>613</v>
      </c>
      <c r="J166" s="324" t="s">
        <v>613</v>
      </c>
      <c r="K166" s="324" t="s">
        <v>613</v>
      </c>
    </row>
    <row r="167" spans="1:11" ht="9.9499999999999993" customHeight="1">
      <c r="B167" s="968" t="s">
        <v>378</v>
      </c>
      <c r="C167" s="758">
        <v>4</v>
      </c>
      <c r="D167" s="324" t="s">
        <v>613</v>
      </c>
      <c r="E167" s="324" t="s">
        <v>613</v>
      </c>
      <c r="F167" s="324" t="s">
        <v>613</v>
      </c>
      <c r="G167" s="324" t="s">
        <v>613</v>
      </c>
      <c r="H167" s="324" t="s">
        <v>613</v>
      </c>
      <c r="I167" s="324" t="s">
        <v>613</v>
      </c>
      <c r="J167" s="324" t="s">
        <v>613</v>
      </c>
      <c r="K167" s="324" t="s">
        <v>613</v>
      </c>
    </row>
    <row r="168" spans="1:11" ht="18.75" customHeight="1">
      <c r="A168" s="224" t="s">
        <v>379</v>
      </c>
      <c r="B168" s="968"/>
      <c r="C168" s="758">
        <v>17</v>
      </c>
      <c r="D168" s="758">
        <v>1</v>
      </c>
      <c r="E168" s="758">
        <v>0</v>
      </c>
      <c r="F168" s="758">
        <v>3</v>
      </c>
      <c r="G168" s="758">
        <v>4</v>
      </c>
      <c r="H168" s="758">
        <v>9</v>
      </c>
      <c r="I168" s="758">
        <v>0</v>
      </c>
      <c r="J168" s="758">
        <v>0</v>
      </c>
      <c r="K168" s="758">
        <v>0</v>
      </c>
    </row>
    <row r="169" spans="1:11" ht="9.9499999999999993" customHeight="1">
      <c r="B169" s="968" t="s">
        <v>380</v>
      </c>
      <c r="C169" s="758">
        <v>15</v>
      </c>
      <c r="D169" s="324" t="s">
        <v>613</v>
      </c>
      <c r="E169" s="324" t="s">
        <v>613</v>
      </c>
      <c r="F169" s="324" t="s">
        <v>613</v>
      </c>
      <c r="G169" s="324" t="s">
        <v>613</v>
      </c>
      <c r="H169" s="324" t="s">
        <v>613</v>
      </c>
      <c r="I169" s="324" t="s">
        <v>613</v>
      </c>
      <c r="J169" s="324" t="s">
        <v>613</v>
      </c>
      <c r="K169" s="324" t="s">
        <v>613</v>
      </c>
    </row>
    <row r="170" spans="1:11" ht="9.9499999999999993" customHeight="1">
      <c r="B170" s="757" t="s">
        <v>382</v>
      </c>
      <c r="C170" s="758">
        <v>2</v>
      </c>
      <c r="D170" s="324" t="s">
        <v>613</v>
      </c>
      <c r="E170" s="324" t="s">
        <v>613</v>
      </c>
      <c r="F170" s="324" t="s">
        <v>613</v>
      </c>
      <c r="G170" s="324" t="s">
        <v>613</v>
      </c>
      <c r="H170" s="324" t="s">
        <v>613</v>
      </c>
      <c r="I170" s="324" t="s">
        <v>613</v>
      </c>
      <c r="J170" s="324" t="s">
        <v>613</v>
      </c>
      <c r="K170" s="324" t="s">
        <v>613</v>
      </c>
    </row>
    <row r="171" spans="1:11" ht="18.75" customHeight="1">
      <c r="A171" s="118" t="s">
        <v>117</v>
      </c>
      <c r="B171" s="968"/>
      <c r="C171" s="758">
        <v>29</v>
      </c>
      <c r="D171" s="758">
        <v>3</v>
      </c>
      <c r="E171" s="758">
        <v>0</v>
      </c>
      <c r="F171" s="758">
        <v>11</v>
      </c>
      <c r="G171" s="758">
        <v>2</v>
      </c>
      <c r="H171" s="758">
        <v>10</v>
      </c>
      <c r="I171" s="758">
        <v>2</v>
      </c>
      <c r="J171" s="758">
        <v>1</v>
      </c>
      <c r="K171" s="758">
        <v>0</v>
      </c>
    </row>
    <row r="172" spans="1:11" ht="9.9499999999999993" customHeight="1">
      <c r="A172" s="224"/>
      <c r="B172" s="968" t="s">
        <v>384</v>
      </c>
      <c r="C172" s="758">
        <v>1</v>
      </c>
      <c r="D172" s="324" t="s">
        <v>613</v>
      </c>
      <c r="E172" s="324" t="s">
        <v>613</v>
      </c>
      <c r="F172" s="324" t="s">
        <v>613</v>
      </c>
      <c r="G172" s="324" t="s">
        <v>613</v>
      </c>
      <c r="H172" s="324" t="s">
        <v>613</v>
      </c>
      <c r="I172" s="324" t="s">
        <v>613</v>
      </c>
      <c r="J172" s="324" t="s">
        <v>613</v>
      </c>
      <c r="K172" s="324" t="s">
        <v>613</v>
      </c>
    </row>
    <row r="173" spans="1:11" ht="9.9499999999999993" customHeight="1">
      <c r="B173" s="968" t="s">
        <v>385</v>
      </c>
      <c r="C173" s="758">
        <v>13</v>
      </c>
      <c r="D173" s="758">
        <v>1</v>
      </c>
      <c r="E173" s="758">
        <v>0</v>
      </c>
      <c r="F173" s="758">
        <v>6</v>
      </c>
      <c r="G173" s="758">
        <v>2</v>
      </c>
      <c r="H173" s="758">
        <v>4</v>
      </c>
      <c r="I173" s="758">
        <v>0</v>
      </c>
      <c r="J173" s="758">
        <v>0</v>
      </c>
      <c r="K173" s="758">
        <v>0</v>
      </c>
    </row>
    <row r="174" spans="1:11" ht="9.9499999999999993" customHeight="1">
      <c r="B174" s="968" t="s">
        <v>386</v>
      </c>
      <c r="C174" s="758">
        <v>4</v>
      </c>
      <c r="D174" s="758">
        <v>0</v>
      </c>
      <c r="E174" s="758">
        <v>0</v>
      </c>
      <c r="F174" s="758">
        <v>2</v>
      </c>
      <c r="G174" s="758">
        <v>0</v>
      </c>
      <c r="H174" s="758">
        <v>1</v>
      </c>
      <c r="I174" s="758">
        <v>1</v>
      </c>
      <c r="J174" s="758">
        <v>0</v>
      </c>
      <c r="K174" s="758">
        <v>0</v>
      </c>
    </row>
    <row r="175" spans="1:11" ht="9.9499999999999993" customHeight="1">
      <c r="A175" s="224"/>
      <c r="B175" s="968" t="s">
        <v>387</v>
      </c>
      <c r="C175" s="758">
        <v>3</v>
      </c>
      <c r="D175" s="758">
        <v>0</v>
      </c>
      <c r="E175" s="758">
        <v>0</v>
      </c>
      <c r="F175" s="758">
        <v>2</v>
      </c>
      <c r="G175" s="758">
        <v>0</v>
      </c>
      <c r="H175" s="758">
        <v>0</v>
      </c>
      <c r="I175" s="758">
        <v>1</v>
      </c>
      <c r="J175" s="758">
        <v>0</v>
      </c>
      <c r="K175" s="758">
        <v>0</v>
      </c>
    </row>
    <row r="176" spans="1:11" ht="9.9499999999999993" customHeight="1">
      <c r="B176" s="968" t="s">
        <v>388</v>
      </c>
      <c r="C176" s="758">
        <v>6</v>
      </c>
      <c r="D176" s="758">
        <v>1</v>
      </c>
      <c r="E176" s="758">
        <v>0</v>
      </c>
      <c r="F176" s="758">
        <v>0</v>
      </c>
      <c r="G176" s="758">
        <v>0</v>
      </c>
      <c r="H176" s="758">
        <v>5</v>
      </c>
      <c r="I176" s="758">
        <v>0</v>
      </c>
      <c r="J176" s="758">
        <v>0</v>
      </c>
      <c r="K176" s="758">
        <v>0</v>
      </c>
    </row>
    <row r="177" spans="1:11" ht="9.9499999999999993" customHeight="1">
      <c r="B177" s="757" t="s">
        <v>389</v>
      </c>
      <c r="C177" s="758"/>
      <c r="D177" s="758"/>
      <c r="E177" s="758"/>
      <c r="F177" s="758"/>
      <c r="G177" s="758"/>
      <c r="H177" s="758"/>
      <c r="I177" s="758"/>
      <c r="J177" s="758"/>
      <c r="K177" s="758"/>
    </row>
    <row r="178" spans="1:11" ht="9.9499999999999993" customHeight="1">
      <c r="B178" s="757" t="s">
        <v>2375</v>
      </c>
      <c r="C178" s="758">
        <v>1</v>
      </c>
      <c r="D178" s="324" t="s">
        <v>613</v>
      </c>
      <c r="E178" s="324" t="s">
        <v>613</v>
      </c>
      <c r="F178" s="324" t="s">
        <v>613</v>
      </c>
      <c r="G178" s="324" t="s">
        <v>613</v>
      </c>
      <c r="H178" s="324" t="s">
        <v>613</v>
      </c>
      <c r="I178" s="324" t="s">
        <v>613</v>
      </c>
      <c r="J178" s="324" t="s">
        <v>613</v>
      </c>
      <c r="K178" s="324" t="s">
        <v>613</v>
      </c>
    </row>
    <row r="179" spans="1:11" ht="9.9499999999999993" customHeight="1">
      <c r="B179" s="757" t="s">
        <v>391</v>
      </c>
      <c r="C179" s="758">
        <v>1</v>
      </c>
      <c r="D179" s="324" t="s">
        <v>613</v>
      </c>
      <c r="E179" s="324" t="s">
        <v>613</v>
      </c>
      <c r="F179" s="324" t="s">
        <v>613</v>
      </c>
      <c r="G179" s="324" t="s">
        <v>613</v>
      </c>
      <c r="H179" s="324" t="s">
        <v>613</v>
      </c>
      <c r="I179" s="324" t="s">
        <v>613</v>
      </c>
      <c r="J179" s="324" t="s">
        <v>613</v>
      </c>
      <c r="K179" s="324" t="s">
        <v>613</v>
      </c>
    </row>
    <row r="180" spans="1:11" ht="18.75" customHeight="1">
      <c r="A180" s="118" t="s">
        <v>118</v>
      </c>
      <c r="B180" s="968"/>
      <c r="C180" s="758">
        <v>5</v>
      </c>
      <c r="D180" s="324" t="s">
        <v>613</v>
      </c>
      <c r="E180" s="324" t="s">
        <v>613</v>
      </c>
      <c r="F180" s="324" t="s">
        <v>613</v>
      </c>
      <c r="G180" s="324" t="s">
        <v>613</v>
      </c>
      <c r="H180" s="324" t="s">
        <v>613</v>
      </c>
      <c r="I180" s="324" t="s">
        <v>613</v>
      </c>
      <c r="J180" s="324" t="s">
        <v>613</v>
      </c>
      <c r="K180" s="324" t="s">
        <v>613</v>
      </c>
    </row>
    <row r="181" spans="1:11" ht="9.9499999999999993" customHeight="1">
      <c r="B181" s="968" t="s">
        <v>393</v>
      </c>
      <c r="C181" s="758">
        <v>2</v>
      </c>
      <c r="D181" s="324" t="s">
        <v>613</v>
      </c>
      <c r="E181" s="324" t="s">
        <v>613</v>
      </c>
      <c r="F181" s="324" t="s">
        <v>613</v>
      </c>
      <c r="G181" s="324" t="s">
        <v>613</v>
      </c>
      <c r="H181" s="324" t="s">
        <v>613</v>
      </c>
      <c r="I181" s="324" t="s">
        <v>613</v>
      </c>
      <c r="J181" s="324" t="s">
        <v>613</v>
      </c>
      <c r="K181" s="324" t="s">
        <v>613</v>
      </c>
    </row>
    <row r="182" spans="1:11" ht="9.75" customHeight="1">
      <c r="A182" s="224"/>
      <c r="B182" s="968" t="s">
        <v>394</v>
      </c>
      <c r="C182" s="758">
        <v>3</v>
      </c>
      <c r="D182" s="324" t="s">
        <v>613</v>
      </c>
      <c r="E182" s="324" t="s">
        <v>613</v>
      </c>
      <c r="F182" s="324" t="s">
        <v>613</v>
      </c>
      <c r="G182" s="324" t="s">
        <v>613</v>
      </c>
      <c r="H182" s="324" t="s">
        <v>613</v>
      </c>
      <c r="I182" s="324" t="s">
        <v>613</v>
      </c>
      <c r="J182" s="324" t="s">
        <v>613</v>
      </c>
      <c r="K182" s="324" t="s">
        <v>613</v>
      </c>
    </row>
    <row r="183" spans="1:11" ht="18.75" customHeight="1">
      <c r="A183" s="118" t="s">
        <v>119</v>
      </c>
      <c r="B183" s="968"/>
      <c r="C183" s="758">
        <v>33</v>
      </c>
      <c r="D183" s="758">
        <v>8</v>
      </c>
      <c r="E183" s="758">
        <v>0</v>
      </c>
      <c r="F183" s="758">
        <v>4</v>
      </c>
      <c r="G183" s="758">
        <v>4</v>
      </c>
      <c r="H183" s="758">
        <v>11</v>
      </c>
      <c r="I183" s="758">
        <v>3</v>
      </c>
      <c r="J183" s="758">
        <v>2</v>
      </c>
      <c r="K183" s="758">
        <v>1</v>
      </c>
    </row>
    <row r="184" spans="1:11" s="756" customFormat="1">
      <c r="B184" s="757" t="s">
        <v>395</v>
      </c>
      <c r="C184" s="758">
        <v>2</v>
      </c>
      <c r="D184" s="758">
        <v>0</v>
      </c>
      <c r="E184" s="758">
        <v>0</v>
      </c>
      <c r="F184" s="758">
        <v>1</v>
      </c>
      <c r="G184" s="758">
        <v>0</v>
      </c>
      <c r="H184" s="758">
        <v>0</v>
      </c>
      <c r="I184" s="758">
        <v>0</v>
      </c>
      <c r="J184" s="758">
        <v>1</v>
      </c>
      <c r="K184" s="758">
        <v>0</v>
      </c>
    </row>
    <row r="185" spans="1:11" s="756" customFormat="1">
      <c r="B185" s="757" t="s">
        <v>397</v>
      </c>
      <c r="C185" s="758">
        <v>11</v>
      </c>
      <c r="D185" s="758">
        <v>2</v>
      </c>
      <c r="E185" s="758">
        <v>0</v>
      </c>
      <c r="F185" s="758">
        <v>1</v>
      </c>
      <c r="G185" s="758">
        <v>1</v>
      </c>
      <c r="H185" s="758">
        <v>7</v>
      </c>
      <c r="I185" s="758">
        <v>0</v>
      </c>
      <c r="J185" s="758">
        <v>0</v>
      </c>
      <c r="K185" s="758">
        <v>0</v>
      </c>
    </row>
    <row r="186" spans="1:11" s="756" customFormat="1">
      <c r="B186" s="757" t="s">
        <v>398</v>
      </c>
      <c r="C186" s="758">
        <v>6</v>
      </c>
      <c r="D186" s="758">
        <v>2</v>
      </c>
      <c r="E186" s="758">
        <v>0</v>
      </c>
      <c r="F186" s="758">
        <v>0</v>
      </c>
      <c r="G186" s="758">
        <v>2</v>
      </c>
      <c r="H186" s="758">
        <v>0</v>
      </c>
      <c r="I186" s="758">
        <v>1</v>
      </c>
      <c r="J186" s="758">
        <v>1</v>
      </c>
      <c r="K186" s="758">
        <v>0</v>
      </c>
    </row>
    <row r="187" spans="1:11" s="756" customFormat="1" ht="12">
      <c r="B187" s="757" t="s">
        <v>399</v>
      </c>
      <c r="C187" s="758">
        <v>4</v>
      </c>
      <c r="D187" s="324" t="s">
        <v>613</v>
      </c>
      <c r="E187" s="324" t="s">
        <v>613</v>
      </c>
      <c r="F187" s="324" t="s">
        <v>613</v>
      </c>
      <c r="G187" s="324" t="s">
        <v>613</v>
      </c>
      <c r="H187" s="324" t="s">
        <v>613</v>
      </c>
      <c r="I187" s="324" t="s">
        <v>613</v>
      </c>
      <c r="J187" s="324" t="s">
        <v>613</v>
      </c>
      <c r="K187" s="324" t="s">
        <v>613</v>
      </c>
    </row>
    <row r="188" spans="1:11" s="756" customFormat="1" ht="12">
      <c r="B188" s="757" t="s">
        <v>400</v>
      </c>
      <c r="C188" s="758">
        <v>2</v>
      </c>
      <c r="D188" s="324" t="s">
        <v>613</v>
      </c>
      <c r="E188" s="324" t="s">
        <v>613</v>
      </c>
      <c r="F188" s="324" t="s">
        <v>613</v>
      </c>
      <c r="G188" s="324" t="s">
        <v>613</v>
      </c>
      <c r="H188" s="324" t="s">
        <v>613</v>
      </c>
      <c r="I188" s="324" t="s">
        <v>613</v>
      </c>
      <c r="J188" s="324" t="s">
        <v>613</v>
      </c>
      <c r="K188" s="324" t="s">
        <v>613</v>
      </c>
    </row>
    <row r="189" spans="1:11" ht="9.75" customHeight="1">
      <c r="A189" s="224"/>
      <c r="B189" s="969"/>
      <c r="C189" s="252"/>
      <c r="D189" s="232"/>
      <c r="E189" s="232"/>
      <c r="F189" s="232"/>
      <c r="G189" s="232"/>
      <c r="H189" s="232"/>
      <c r="I189" s="232"/>
      <c r="J189" s="232"/>
      <c r="K189" s="232"/>
    </row>
    <row r="190" spans="1:11" ht="9.75" customHeight="1">
      <c r="A190" s="224"/>
      <c r="B190" s="969"/>
      <c r="C190" s="252"/>
      <c r="D190" s="232"/>
      <c r="E190" s="232"/>
      <c r="F190" s="232"/>
      <c r="G190" s="232"/>
      <c r="H190" s="232"/>
      <c r="I190" s="232"/>
      <c r="J190" s="232"/>
      <c r="K190" s="232"/>
    </row>
    <row r="191" spans="1:11" ht="9.75" customHeight="1">
      <c r="A191" s="224"/>
      <c r="B191" s="969"/>
      <c r="C191" s="252"/>
      <c r="D191" s="232"/>
      <c r="E191" s="232"/>
      <c r="F191" s="232"/>
      <c r="G191" s="232"/>
      <c r="H191" s="232"/>
      <c r="I191" s="232"/>
      <c r="J191" s="232"/>
      <c r="K191" s="232"/>
    </row>
    <row r="192" spans="1:11" ht="9.75" customHeight="1">
      <c r="B192" s="969"/>
      <c r="C192" s="252"/>
      <c r="D192" s="232"/>
      <c r="E192" s="232"/>
      <c r="F192" s="232"/>
      <c r="G192" s="232"/>
      <c r="H192" s="232"/>
      <c r="I192" s="232"/>
      <c r="J192" s="232"/>
      <c r="K192" s="232"/>
    </row>
    <row r="193" spans="1:11" s="205" customFormat="1" ht="9.75" customHeight="1">
      <c r="B193" s="230"/>
    </row>
    <row r="194" spans="1:11" ht="9.75" customHeight="1">
      <c r="A194" s="61" t="s">
        <v>46</v>
      </c>
      <c r="B194" s="185"/>
      <c r="C194" s="185"/>
      <c r="D194" s="966"/>
      <c r="E194" s="967"/>
      <c r="F194" s="967"/>
      <c r="G194" s="967"/>
      <c r="H194" s="967"/>
      <c r="I194" s="967"/>
      <c r="J194" s="967"/>
      <c r="K194" s="967"/>
    </row>
    <row r="195" spans="1:11" ht="21" customHeight="1">
      <c r="C195" s="963" t="s">
        <v>179</v>
      </c>
      <c r="D195" s="334"/>
      <c r="E195" s="334"/>
      <c r="F195" s="334"/>
      <c r="G195" s="334"/>
      <c r="H195" s="334"/>
      <c r="I195" s="334"/>
      <c r="J195" s="334"/>
      <c r="K195" s="334"/>
    </row>
    <row r="196" spans="1:11" ht="10.9" customHeight="1">
      <c r="C196" s="963"/>
      <c r="D196" s="334"/>
      <c r="E196" s="334"/>
      <c r="F196" s="334"/>
      <c r="G196" s="334"/>
      <c r="H196" s="334"/>
      <c r="I196" s="334"/>
      <c r="J196" s="334"/>
      <c r="K196" s="334"/>
    </row>
    <row r="197" spans="1:11" ht="9.6" customHeight="1">
      <c r="A197" s="118" t="s">
        <v>1378</v>
      </c>
      <c r="B197" s="968"/>
      <c r="C197" s="232"/>
      <c r="D197" s="232"/>
      <c r="E197" s="232"/>
      <c r="F197" s="232"/>
      <c r="G197" s="232"/>
      <c r="H197" s="232"/>
      <c r="I197" s="232"/>
      <c r="J197" s="232"/>
      <c r="K197" s="232"/>
    </row>
    <row r="198" spans="1:11" s="756" customFormat="1">
      <c r="B198" s="757" t="s">
        <v>402</v>
      </c>
      <c r="C198" s="758">
        <v>2</v>
      </c>
      <c r="D198" s="758">
        <v>0</v>
      </c>
      <c r="E198" s="758">
        <v>0</v>
      </c>
      <c r="F198" s="758">
        <v>1</v>
      </c>
      <c r="G198" s="758">
        <v>0</v>
      </c>
      <c r="H198" s="758">
        <v>0</v>
      </c>
      <c r="I198" s="758">
        <v>0</v>
      </c>
      <c r="J198" s="758">
        <v>0</v>
      </c>
      <c r="K198" s="758">
        <v>1</v>
      </c>
    </row>
    <row r="199" spans="1:11" s="756" customFormat="1">
      <c r="B199" s="757" t="s">
        <v>403</v>
      </c>
      <c r="C199" s="758">
        <v>3</v>
      </c>
      <c r="D199" s="758">
        <v>1</v>
      </c>
      <c r="E199" s="758">
        <v>0</v>
      </c>
      <c r="F199" s="758">
        <v>1</v>
      </c>
      <c r="G199" s="758">
        <v>1</v>
      </c>
      <c r="H199" s="758">
        <v>0</v>
      </c>
      <c r="I199" s="758">
        <v>0</v>
      </c>
      <c r="J199" s="758">
        <v>0</v>
      </c>
      <c r="K199" s="758">
        <v>0</v>
      </c>
    </row>
    <row r="200" spans="1:11" s="756" customFormat="1" ht="12">
      <c r="B200" s="757" t="s">
        <v>404</v>
      </c>
      <c r="C200" s="758">
        <v>1</v>
      </c>
      <c r="D200" s="324" t="s">
        <v>613</v>
      </c>
      <c r="E200" s="324" t="s">
        <v>613</v>
      </c>
      <c r="F200" s="324" t="s">
        <v>613</v>
      </c>
      <c r="G200" s="324" t="s">
        <v>613</v>
      </c>
      <c r="H200" s="324" t="s">
        <v>613</v>
      </c>
      <c r="I200" s="324" t="s">
        <v>613</v>
      </c>
      <c r="J200" s="324" t="s">
        <v>613</v>
      </c>
      <c r="K200" s="324" t="s">
        <v>613</v>
      </c>
    </row>
    <row r="201" spans="1:11" s="205" customFormat="1" ht="9.75" customHeight="1">
      <c r="B201" s="757" t="s">
        <v>405</v>
      </c>
      <c r="C201" s="758">
        <v>2</v>
      </c>
      <c r="D201" s="324" t="s">
        <v>613</v>
      </c>
      <c r="E201" s="324" t="s">
        <v>613</v>
      </c>
      <c r="F201" s="324" t="s">
        <v>613</v>
      </c>
      <c r="G201" s="324" t="s">
        <v>613</v>
      </c>
      <c r="H201" s="324" t="s">
        <v>613</v>
      </c>
      <c r="I201" s="324" t="s">
        <v>613</v>
      </c>
      <c r="J201" s="324" t="s">
        <v>613</v>
      </c>
      <c r="K201" s="324" t="s">
        <v>613</v>
      </c>
    </row>
    <row r="202" spans="1:11" ht="18.600000000000001" customHeight="1">
      <c r="A202" s="118" t="s">
        <v>120</v>
      </c>
      <c r="B202" s="968"/>
      <c r="C202" s="758">
        <v>89</v>
      </c>
      <c r="D202" s="758">
        <v>18</v>
      </c>
      <c r="E202" s="758">
        <v>1</v>
      </c>
      <c r="F202" s="758">
        <v>10</v>
      </c>
      <c r="G202" s="758">
        <v>7</v>
      </c>
      <c r="H202" s="758">
        <v>45</v>
      </c>
      <c r="I202" s="758">
        <v>0</v>
      </c>
      <c r="J202" s="758">
        <v>5</v>
      </c>
      <c r="K202" s="758">
        <v>3</v>
      </c>
    </row>
    <row r="203" spans="1:11" s="756" customFormat="1">
      <c r="B203" s="757" t="s">
        <v>408</v>
      </c>
      <c r="C203" s="758">
        <v>3</v>
      </c>
      <c r="D203" s="758">
        <v>1</v>
      </c>
      <c r="E203" s="758">
        <v>0</v>
      </c>
      <c r="F203" s="758">
        <v>0</v>
      </c>
      <c r="G203" s="758">
        <v>1</v>
      </c>
      <c r="H203" s="758">
        <v>1</v>
      </c>
      <c r="I203" s="758">
        <v>0</v>
      </c>
      <c r="J203" s="758">
        <v>0</v>
      </c>
      <c r="K203" s="758">
        <v>0</v>
      </c>
    </row>
    <row r="204" spans="1:11" s="756" customFormat="1">
      <c r="B204" s="757" t="s">
        <v>409</v>
      </c>
      <c r="C204" s="758">
        <v>5</v>
      </c>
      <c r="D204" s="758">
        <v>3</v>
      </c>
      <c r="E204" s="758">
        <v>0</v>
      </c>
      <c r="F204" s="758">
        <v>1</v>
      </c>
      <c r="G204" s="758">
        <v>0</v>
      </c>
      <c r="H204" s="758">
        <v>1</v>
      </c>
      <c r="I204" s="758">
        <v>0</v>
      </c>
      <c r="J204" s="758">
        <v>0</v>
      </c>
      <c r="K204" s="758">
        <v>0</v>
      </c>
    </row>
    <row r="205" spans="1:11" s="756" customFormat="1">
      <c r="B205" s="757" t="s">
        <v>410</v>
      </c>
      <c r="C205" s="758">
        <v>5</v>
      </c>
      <c r="D205" s="758">
        <v>0</v>
      </c>
      <c r="E205" s="758">
        <v>0</v>
      </c>
      <c r="F205" s="758">
        <v>1</v>
      </c>
      <c r="G205" s="758">
        <v>0</v>
      </c>
      <c r="H205" s="758">
        <v>2</v>
      </c>
      <c r="I205" s="758">
        <v>0</v>
      </c>
      <c r="J205" s="758">
        <v>1</v>
      </c>
      <c r="K205" s="758">
        <v>1</v>
      </c>
    </row>
    <row r="206" spans="1:11" s="756" customFormat="1">
      <c r="B206" s="757" t="s">
        <v>411</v>
      </c>
      <c r="C206" s="758">
        <v>14</v>
      </c>
      <c r="D206" s="758">
        <v>0</v>
      </c>
      <c r="E206" s="758">
        <v>0</v>
      </c>
      <c r="F206" s="758">
        <v>1</v>
      </c>
      <c r="G206" s="758">
        <v>0</v>
      </c>
      <c r="H206" s="758">
        <v>13</v>
      </c>
      <c r="I206" s="758">
        <v>0</v>
      </c>
      <c r="J206" s="758">
        <v>0</v>
      </c>
      <c r="K206" s="758">
        <v>0</v>
      </c>
    </row>
    <row r="207" spans="1:11" s="756" customFormat="1">
      <c r="B207" s="757" t="s">
        <v>412</v>
      </c>
      <c r="C207" s="758">
        <v>6</v>
      </c>
      <c r="D207" s="758">
        <v>1</v>
      </c>
      <c r="E207" s="758">
        <v>0</v>
      </c>
      <c r="F207" s="758">
        <v>2</v>
      </c>
      <c r="G207" s="758">
        <v>1</v>
      </c>
      <c r="H207" s="758">
        <v>0</v>
      </c>
      <c r="I207" s="758">
        <v>0</v>
      </c>
      <c r="J207" s="758">
        <v>2</v>
      </c>
      <c r="K207" s="758">
        <v>0</v>
      </c>
    </row>
    <row r="208" spans="1:11" s="756" customFormat="1">
      <c r="B208" s="757" t="s">
        <v>413</v>
      </c>
      <c r="C208" s="758">
        <v>11</v>
      </c>
      <c r="D208" s="758">
        <v>2</v>
      </c>
      <c r="E208" s="758">
        <v>0</v>
      </c>
      <c r="F208" s="758">
        <v>0</v>
      </c>
      <c r="G208" s="758">
        <v>0</v>
      </c>
      <c r="H208" s="758">
        <v>8</v>
      </c>
      <c r="I208" s="758">
        <v>0</v>
      </c>
      <c r="J208" s="758">
        <v>0</v>
      </c>
      <c r="K208" s="758">
        <v>1</v>
      </c>
    </row>
    <row r="209" spans="1:11" s="756" customFormat="1">
      <c r="B209" s="757" t="s">
        <v>414</v>
      </c>
      <c r="C209" s="758">
        <v>8</v>
      </c>
      <c r="D209" s="758">
        <v>0</v>
      </c>
      <c r="E209" s="758">
        <v>0</v>
      </c>
      <c r="F209" s="758">
        <v>0</v>
      </c>
      <c r="G209" s="758">
        <v>2</v>
      </c>
      <c r="H209" s="758">
        <v>6</v>
      </c>
      <c r="I209" s="758">
        <v>0</v>
      </c>
      <c r="J209" s="758">
        <v>0</v>
      </c>
      <c r="K209" s="758">
        <v>0</v>
      </c>
    </row>
    <row r="210" spans="1:11" s="756" customFormat="1">
      <c r="B210" s="757" t="s">
        <v>416</v>
      </c>
      <c r="C210" s="758">
        <v>11</v>
      </c>
      <c r="D210" s="758">
        <v>2</v>
      </c>
      <c r="E210" s="758">
        <v>0</v>
      </c>
      <c r="F210" s="758">
        <v>1</v>
      </c>
      <c r="G210" s="758">
        <v>0</v>
      </c>
      <c r="H210" s="758">
        <v>8</v>
      </c>
      <c r="I210" s="758">
        <v>0</v>
      </c>
      <c r="J210" s="758">
        <v>0</v>
      </c>
      <c r="K210" s="758">
        <v>0</v>
      </c>
    </row>
    <row r="211" spans="1:11" s="756" customFormat="1" ht="12">
      <c r="B211" s="757" t="s">
        <v>417</v>
      </c>
      <c r="C211" s="758">
        <v>1</v>
      </c>
      <c r="D211" s="324" t="s">
        <v>613</v>
      </c>
      <c r="E211" s="324" t="s">
        <v>613</v>
      </c>
      <c r="F211" s="324" t="s">
        <v>613</v>
      </c>
      <c r="G211" s="324" t="s">
        <v>613</v>
      </c>
      <c r="H211" s="324" t="s">
        <v>613</v>
      </c>
      <c r="I211" s="324" t="s">
        <v>613</v>
      </c>
      <c r="J211" s="324" t="s">
        <v>613</v>
      </c>
      <c r="K211" s="324" t="s">
        <v>613</v>
      </c>
    </row>
    <row r="212" spans="1:11" s="756" customFormat="1">
      <c r="B212" s="757" t="s">
        <v>418</v>
      </c>
      <c r="C212" s="758">
        <v>19</v>
      </c>
      <c r="D212" s="758">
        <v>8</v>
      </c>
      <c r="E212" s="758">
        <v>0</v>
      </c>
      <c r="F212" s="758">
        <v>2</v>
      </c>
      <c r="G212" s="758">
        <v>3</v>
      </c>
      <c r="H212" s="758">
        <v>5</v>
      </c>
      <c r="I212" s="758">
        <v>0</v>
      </c>
      <c r="J212" s="758">
        <v>0</v>
      </c>
      <c r="K212" s="758">
        <v>1</v>
      </c>
    </row>
    <row r="213" spans="1:11" s="756" customFormat="1" ht="12">
      <c r="B213" s="757" t="s">
        <v>419</v>
      </c>
      <c r="C213" s="758">
        <v>1</v>
      </c>
      <c r="D213" s="324" t="s">
        <v>613</v>
      </c>
      <c r="E213" s="324" t="s">
        <v>613</v>
      </c>
      <c r="F213" s="324" t="s">
        <v>613</v>
      </c>
      <c r="G213" s="324" t="s">
        <v>613</v>
      </c>
      <c r="H213" s="324" t="s">
        <v>613</v>
      </c>
      <c r="I213" s="324" t="s">
        <v>613</v>
      </c>
      <c r="J213" s="324" t="s">
        <v>613</v>
      </c>
      <c r="K213" s="324" t="s">
        <v>613</v>
      </c>
    </row>
    <row r="214" spans="1:11" s="756" customFormat="1">
      <c r="B214" s="757" t="s">
        <v>420</v>
      </c>
      <c r="C214" s="758">
        <v>2</v>
      </c>
      <c r="D214" s="758">
        <v>0</v>
      </c>
      <c r="E214" s="758">
        <v>0</v>
      </c>
      <c r="F214" s="758">
        <v>1</v>
      </c>
      <c r="G214" s="758">
        <v>0</v>
      </c>
      <c r="H214" s="758">
        <v>0</v>
      </c>
      <c r="I214" s="758">
        <v>0</v>
      </c>
      <c r="J214" s="758">
        <v>1</v>
      </c>
      <c r="K214" s="758">
        <v>0</v>
      </c>
    </row>
    <row r="215" spans="1:11" s="756" customFormat="1" ht="12">
      <c r="B215" s="757" t="s">
        <v>421</v>
      </c>
      <c r="C215" s="758">
        <v>1</v>
      </c>
      <c r="D215" s="324" t="s">
        <v>613</v>
      </c>
      <c r="E215" s="324" t="s">
        <v>613</v>
      </c>
      <c r="F215" s="324" t="s">
        <v>613</v>
      </c>
      <c r="G215" s="324" t="s">
        <v>613</v>
      </c>
      <c r="H215" s="324" t="s">
        <v>613</v>
      </c>
      <c r="I215" s="324" t="s">
        <v>613</v>
      </c>
      <c r="J215" s="324" t="s">
        <v>613</v>
      </c>
      <c r="K215" s="324" t="s">
        <v>613</v>
      </c>
    </row>
    <row r="216" spans="1:11" s="756" customFormat="1">
      <c r="B216" s="757" t="s">
        <v>422</v>
      </c>
      <c r="C216" s="758">
        <v>2</v>
      </c>
      <c r="D216" s="758">
        <v>0</v>
      </c>
      <c r="E216" s="758">
        <v>0</v>
      </c>
      <c r="F216" s="758">
        <v>1</v>
      </c>
      <c r="G216" s="758">
        <v>0</v>
      </c>
      <c r="H216" s="758">
        <v>0</v>
      </c>
      <c r="I216" s="758">
        <v>0</v>
      </c>
      <c r="J216" s="758">
        <v>1</v>
      </c>
      <c r="K216" s="758">
        <v>0</v>
      </c>
    </row>
    <row r="217" spans="1:11" ht="18.75" customHeight="1">
      <c r="A217" s="224" t="s">
        <v>121</v>
      </c>
      <c r="B217" s="968"/>
      <c r="C217" s="758">
        <v>12</v>
      </c>
      <c r="D217" s="758">
        <v>4</v>
      </c>
      <c r="E217" s="758">
        <v>0</v>
      </c>
      <c r="F217" s="758">
        <v>3</v>
      </c>
      <c r="G217" s="758">
        <v>2</v>
      </c>
      <c r="H217" s="758">
        <v>2</v>
      </c>
      <c r="I217" s="758">
        <v>0</v>
      </c>
      <c r="J217" s="758">
        <v>0</v>
      </c>
      <c r="K217" s="758">
        <v>1</v>
      </c>
    </row>
    <row r="218" spans="1:11" ht="10.15" customHeight="1">
      <c r="A218" s="224"/>
      <c r="B218" s="757" t="s">
        <v>426</v>
      </c>
      <c r="C218" s="758">
        <v>4</v>
      </c>
      <c r="D218" s="758">
        <v>2</v>
      </c>
      <c r="E218" s="758">
        <v>0</v>
      </c>
      <c r="F218" s="758">
        <v>0</v>
      </c>
      <c r="G218" s="758">
        <v>2</v>
      </c>
      <c r="H218" s="758">
        <v>0</v>
      </c>
      <c r="I218" s="758">
        <v>0</v>
      </c>
      <c r="J218" s="758">
        <v>0</v>
      </c>
      <c r="K218" s="758">
        <v>0</v>
      </c>
    </row>
    <row r="219" spans="1:11" s="756" customFormat="1">
      <c r="B219" s="757" t="s">
        <v>427</v>
      </c>
      <c r="C219" s="758">
        <v>6</v>
      </c>
      <c r="D219" s="758">
        <v>1</v>
      </c>
      <c r="E219" s="758">
        <v>0</v>
      </c>
      <c r="F219" s="758">
        <v>2</v>
      </c>
      <c r="G219" s="758">
        <v>0</v>
      </c>
      <c r="H219" s="758">
        <v>2</v>
      </c>
      <c r="I219" s="758">
        <v>0</v>
      </c>
      <c r="J219" s="758">
        <v>0</v>
      </c>
      <c r="K219" s="758">
        <v>1</v>
      </c>
    </row>
    <row r="220" spans="1:11" s="756" customFormat="1">
      <c r="B220" s="757" t="s">
        <v>2376</v>
      </c>
    </row>
    <row r="221" spans="1:11" s="756" customFormat="1" ht="12">
      <c r="B221" s="757" t="s">
        <v>551</v>
      </c>
      <c r="C221" s="758">
        <v>1</v>
      </c>
      <c r="D221" s="324" t="s">
        <v>613</v>
      </c>
      <c r="E221" s="324" t="s">
        <v>613</v>
      </c>
      <c r="F221" s="324" t="s">
        <v>613</v>
      </c>
      <c r="G221" s="324" t="s">
        <v>613</v>
      </c>
      <c r="H221" s="324" t="s">
        <v>613</v>
      </c>
      <c r="I221" s="324" t="s">
        <v>613</v>
      </c>
      <c r="J221" s="324" t="s">
        <v>613</v>
      </c>
      <c r="K221" s="324" t="s">
        <v>613</v>
      </c>
    </row>
    <row r="222" spans="1:11" s="756" customFormat="1" ht="12">
      <c r="B222" s="757" t="s">
        <v>430</v>
      </c>
      <c r="C222" s="758">
        <v>1</v>
      </c>
      <c r="D222" s="324" t="s">
        <v>613</v>
      </c>
      <c r="E222" s="324" t="s">
        <v>613</v>
      </c>
      <c r="F222" s="324" t="s">
        <v>613</v>
      </c>
      <c r="G222" s="324" t="s">
        <v>613</v>
      </c>
      <c r="H222" s="324" t="s">
        <v>613</v>
      </c>
      <c r="I222" s="324" t="s">
        <v>613</v>
      </c>
      <c r="J222" s="324" t="s">
        <v>613</v>
      </c>
      <c r="K222" s="324" t="s">
        <v>613</v>
      </c>
    </row>
    <row r="223" spans="1:11" ht="18.75" customHeight="1">
      <c r="A223" s="118" t="s">
        <v>122</v>
      </c>
      <c r="B223" s="968"/>
      <c r="C223" s="758">
        <v>6</v>
      </c>
      <c r="D223" s="758">
        <v>1</v>
      </c>
      <c r="E223" s="758">
        <v>0</v>
      </c>
      <c r="F223" s="758">
        <v>0</v>
      </c>
      <c r="G223" s="758">
        <v>1</v>
      </c>
      <c r="H223" s="758">
        <v>2</v>
      </c>
      <c r="I223" s="758">
        <v>1</v>
      </c>
      <c r="J223" s="758">
        <v>1</v>
      </c>
      <c r="K223" s="758">
        <v>0</v>
      </c>
    </row>
    <row r="224" spans="1:11" ht="9.9499999999999993" customHeight="1">
      <c r="B224" s="968" t="s">
        <v>435</v>
      </c>
      <c r="C224" s="758">
        <v>6</v>
      </c>
      <c r="D224" s="758">
        <v>1</v>
      </c>
      <c r="E224" s="758">
        <v>0</v>
      </c>
      <c r="F224" s="758">
        <v>0</v>
      </c>
      <c r="G224" s="758">
        <v>1</v>
      </c>
      <c r="H224" s="758">
        <v>2</v>
      </c>
      <c r="I224" s="758">
        <v>1</v>
      </c>
      <c r="J224" s="758">
        <v>1</v>
      </c>
      <c r="K224" s="758">
        <v>0</v>
      </c>
    </row>
    <row r="225" spans="1:11" ht="18.75" customHeight="1">
      <c r="A225" s="118" t="s">
        <v>123</v>
      </c>
      <c r="B225" s="968"/>
      <c r="C225" s="758">
        <v>15</v>
      </c>
      <c r="D225" s="758">
        <v>0</v>
      </c>
      <c r="E225" s="758">
        <v>0</v>
      </c>
      <c r="F225" s="758">
        <v>2</v>
      </c>
      <c r="G225" s="758">
        <v>0</v>
      </c>
      <c r="H225" s="758">
        <v>9</v>
      </c>
      <c r="I225" s="758">
        <v>1</v>
      </c>
      <c r="J225" s="758">
        <v>3</v>
      </c>
      <c r="K225" s="758">
        <v>0</v>
      </c>
    </row>
    <row r="226" spans="1:11" s="756" customFormat="1" ht="12">
      <c r="B226" s="757" t="s">
        <v>436</v>
      </c>
      <c r="C226" s="758">
        <v>2</v>
      </c>
      <c r="D226" s="324" t="s">
        <v>613</v>
      </c>
      <c r="E226" s="324" t="s">
        <v>613</v>
      </c>
      <c r="F226" s="324" t="s">
        <v>613</v>
      </c>
      <c r="G226" s="324" t="s">
        <v>613</v>
      </c>
      <c r="H226" s="324" t="s">
        <v>613</v>
      </c>
      <c r="I226" s="324" t="s">
        <v>613</v>
      </c>
      <c r="J226" s="324" t="s">
        <v>613</v>
      </c>
      <c r="K226" s="324" t="s">
        <v>613</v>
      </c>
    </row>
    <row r="227" spans="1:11" s="756" customFormat="1" ht="12">
      <c r="B227" s="757" t="s">
        <v>437</v>
      </c>
      <c r="C227" s="758">
        <v>6</v>
      </c>
      <c r="D227" s="324" t="s">
        <v>613</v>
      </c>
      <c r="E227" s="324" t="s">
        <v>613</v>
      </c>
      <c r="F227" s="324" t="s">
        <v>613</v>
      </c>
      <c r="G227" s="324" t="s">
        <v>613</v>
      </c>
      <c r="H227" s="324" t="s">
        <v>613</v>
      </c>
      <c r="I227" s="324" t="s">
        <v>613</v>
      </c>
      <c r="J227" s="324" t="s">
        <v>613</v>
      </c>
      <c r="K227" s="324" t="s">
        <v>613</v>
      </c>
    </row>
    <row r="228" spans="1:11" s="756" customFormat="1">
      <c r="B228" s="757" t="s">
        <v>439</v>
      </c>
      <c r="C228" s="758">
        <v>7</v>
      </c>
      <c r="D228" s="758">
        <v>0</v>
      </c>
      <c r="E228" s="758">
        <v>0</v>
      </c>
      <c r="F228" s="758">
        <v>0</v>
      </c>
      <c r="G228" s="758">
        <v>0</v>
      </c>
      <c r="H228" s="758">
        <v>6</v>
      </c>
      <c r="I228" s="758">
        <v>1</v>
      </c>
      <c r="J228" s="758">
        <v>0</v>
      </c>
      <c r="K228" s="758">
        <v>0</v>
      </c>
    </row>
    <row r="229" spans="1:11" ht="18.75" customHeight="1">
      <c r="A229" s="224" t="s">
        <v>124</v>
      </c>
      <c r="B229" s="968"/>
      <c r="C229" s="758">
        <v>13</v>
      </c>
      <c r="D229" s="758">
        <v>1</v>
      </c>
      <c r="E229" s="758">
        <v>0</v>
      </c>
      <c r="F229" s="758">
        <v>0</v>
      </c>
      <c r="G229" s="758">
        <v>2</v>
      </c>
      <c r="H229" s="758">
        <v>6</v>
      </c>
      <c r="I229" s="758">
        <v>2</v>
      </c>
      <c r="J229" s="758">
        <v>1</v>
      </c>
      <c r="K229" s="758">
        <v>1</v>
      </c>
    </row>
    <row r="230" spans="1:11" ht="9.75" customHeight="1">
      <c r="B230" s="968" t="s">
        <v>443</v>
      </c>
      <c r="C230" s="758">
        <v>7</v>
      </c>
      <c r="D230" s="758">
        <v>1</v>
      </c>
      <c r="E230" s="758">
        <v>0</v>
      </c>
      <c r="F230" s="758">
        <v>0</v>
      </c>
      <c r="G230" s="758">
        <v>2</v>
      </c>
      <c r="H230" s="758">
        <v>1</v>
      </c>
      <c r="I230" s="758">
        <v>2</v>
      </c>
      <c r="J230" s="758">
        <v>0</v>
      </c>
      <c r="K230" s="758">
        <v>1</v>
      </c>
    </row>
    <row r="231" spans="1:11" ht="9.9499999999999993" customHeight="1">
      <c r="B231" s="968" t="s">
        <v>444</v>
      </c>
      <c r="C231" s="758">
        <v>6</v>
      </c>
      <c r="D231" s="758">
        <v>0</v>
      </c>
      <c r="E231" s="758">
        <v>0</v>
      </c>
      <c r="F231" s="758">
        <v>0</v>
      </c>
      <c r="G231" s="758">
        <v>0</v>
      </c>
      <c r="H231" s="758">
        <v>5</v>
      </c>
      <c r="I231" s="758">
        <v>0</v>
      </c>
      <c r="J231" s="758">
        <v>1</v>
      </c>
      <c r="K231" s="758">
        <v>0</v>
      </c>
    </row>
    <row r="232" spans="1:11" ht="18.75" customHeight="1">
      <c r="A232" s="224" t="s">
        <v>125</v>
      </c>
      <c r="B232" s="968"/>
      <c r="C232" s="758">
        <v>10</v>
      </c>
      <c r="D232" s="758">
        <v>0</v>
      </c>
      <c r="E232" s="758">
        <v>0</v>
      </c>
      <c r="F232" s="758">
        <v>0</v>
      </c>
      <c r="G232" s="758">
        <v>1</v>
      </c>
      <c r="H232" s="758">
        <v>7</v>
      </c>
      <c r="I232" s="758">
        <v>2</v>
      </c>
      <c r="J232" s="758">
        <v>0</v>
      </c>
      <c r="K232" s="758">
        <v>0</v>
      </c>
    </row>
    <row r="233" spans="1:11" s="756" customFormat="1" ht="12">
      <c r="B233" s="757" t="s">
        <v>446</v>
      </c>
      <c r="C233" s="758">
        <v>4</v>
      </c>
      <c r="D233" s="324" t="s">
        <v>613</v>
      </c>
      <c r="E233" s="324" t="s">
        <v>613</v>
      </c>
      <c r="F233" s="324" t="s">
        <v>613</v>
      </c>
      <c r="G233" s="324" t="s">
        <v>613</v>
      </c>
      <c r="H233" s="324" t="s">
        <v>613</v>
      </c>
      <c r="I233" s="324" t="s">
        <v>613</v>
      </c>
      <c r="J233" s="324" t="s">
        <v>613</v>
      </c>
      <c r="K233" s="324" t="s">
        <v>613</v>
      </c>
    </row>
    <row r="234" spans="1:11" s="756" customFormat="1" ht="12">
      <c r="B234" s="757" t="s">
        <v>447</v>
      </c>
      <c r="C234" s="758">
        <v>6</v>
      </c>
      <c r="D234" s="324" t="s">
        <v>613</v>
      </c>
      <c r="E234" s="324" t="s">
        <v>613</v>
      </c>
      <c r="F234" s="324" t="s">
        <v>613</v>
      </c>
      <c r="G234" s="324" t="s">
        <v>613</v>
      </c>
      <c r="H234" s="324" t="s">
        <v>613</v>
      </c>
      <c r="I234" s="324" t="s">
        <v>613</v>
      </c>
      <c r="J234" s="324" t="s">
        <v>613</v>
      </c>
      <c r="K234" s="324" t="s">
        <v>613</v>
      </c>
    </row>
    <row r="235" spans="1:11" ht="18.75" customHeight="1">
      <c r="A235" s="118" t="s">
        <v>126</v>
      </c>
      <c r="B235" s="968"/>
      <c r="C235" s="758">
        <v>18</v>
      </c>
      <c r="D235" s="758">
        <v>6</v>
      </c>
      <c r="E235" s="758">
        <v>0</v>
      </c>
      <c r="F235" s="758">
        <v>1</v>
      </c>
      <c r="G235" s="758">
        <v>2</v>
      </c>
      <c r="H235" s="758">
        <v>7</v>
      </c>
      <c r="I235" s="758">
        <v>0</v>
      </c>
      <c r="J235" s="758">
        <v>2</v>
      </c>
      <c r="K235" s="758">
        <v>0</v>
      </c>
    </row>
    <row r="236" spans="1:11" ht="9.9499999999999993" customHeight="1">
      <c r="A236" s="224"/>
      <c r="B236" s="757" t="s">
        <v>449</v>
      </c>
      <c r="C236" s="758">
        <v>1</v>
      </c>
      <c r="D236" s="324" t="s">
        <v>613</v>
      </c>
      <c r="E236" s="324" t="s">
        <v>613</v>
      </c>
      <c r="F236" s="324" t="s">
        <v>613</v>
      </c>
      <c r="G236" s="324" t="s">
        <v>613</v>
      </c>
      <c r="H236" s="324" t="s">
        <v>613</v>
      </c>
      <c r="I236" s="324" t="s">
        <v>613</v>
      </c>
      <c r="J236" s="324" t="s">
        <v>613</v>
      </c>
      <c r="K236" s="324" t="s">
        <v>613</v>
      </c>
    </row>
    <row r="237" spans="1:11" ht="9.9499999999999993" customHeight="1">
      <c r="B237" s="757" t="s">
        <v>450</v>
      </c>
      <c r="C237" s="758">
        <v>16</v>
      </c>
      <c r="D237" s="324" t="s">
        <v>613</v>
      </c>
      <c r="E237" s="324" t="s">
        <v>613</v>
      </c>
      <c r="F237" s="324" t="s">
        <v>613</v>
      </c>
      <c r="G237" s="324" t="s">
        <v>613</v>
      </c>
      <c r="H237" s="324" t="s">
        <v>613</v>
      </c>
      <c r="I237" s="324" t="s">
        <v>613</v>
      </c>
      <c r="J237" s="324" t="s">
        <v>613</v>
      </c>
      <c r="K237" s="324" t="s">
        <v>613</v>
      </c>
    </row>
    <row r="238" spans="1:11" ht="9.9499999999999993" customHeight="1">
      <c r="B238" s="757" t="s">
        <v>451</v>
      </c>
      <c r="C238" s="758">
        <v>1</v>
      </c>
      <c r="D238" s="324" t="s">
        <v>613</v>
      </c>
      <c r="E238" s="324" t="s">
        <v>613</v>
      </c>
      <c r="F238" s="324" t="s">
        <v>613</v>
      </c>
      <c r="G238" s="324" t="s">
        <v>613</v>
      </c>
      <c r="H238" s="324" t="s">
        <v>613</v>
      </c>
      <c r="I238" s="324" t="s">
        <v>613</v>
      </c>
      <c r="J238" s="324" t="s">
        <v>613</v>
      </c>
      <c r="K238" s="324" t="s">
        <v>613</v>
      </c>
    </row>
    <row r="239" spans="1:11" ht="9.75" customHeight="1">
      <c r="B239" s="200"/>
    </row>
    <row r="240" spans="1:11">
      <c r="B240" s="140" t="s">
        <v>146</v>
      </c>
      <c r="C240" s="758">
        <v>464</v>
      </c>
      <c r="D240" s="758">
        <v>78</v>
      </c>
      <c r="E240" s="758">
        <v>3</v>
      </c>
      <c r="F240" s="758">
        <v>69</v>
      </c>
      <c r="G240" s="758">
        <v>50</v>
      </c>
      <c r="H240" s="758">
        <v>211</v>
      </c>
      <c r="I240" s="758">
        <v>22</v>
      </c>
      <c r="J240" s="758">
        <v>23</v>
      </c>
      <c r="K240" s="758">
        <v>8</v>
      </c>
    </row>
    <row r="241" spans="1:11">
      <c r="B241" s="209"/>
      <c r="C241" s="967"/>
      <c r="D241" s="967"/>
      <c r="E241" s="967"/>
      <c r="F241" s="967"/>
      <c r="G241" s="967"/>
      <c r="H241" s="967"/>
      <c r="I241" s="967"/>
      <c r="J241" s="967"/>
      <c r="K241" s="967"/>
    </row>
    <row r="242" spans="1:11">
      <c r="B242" s="209"/>
      <c r="C242" s="967"/>
      <c r="D242" s="967"/>
      <c r="E242" s="967"/>
      <c r="F242" s="967"/>
      <c r="G242" s="967"/>
      <c r="H242" s="967"/>
      <c r="I242" s="967"/>
      <c r="J242" s="967"/>
      <c r="K242" s="967"/>
    </row>
    <row r="243" spans="1:11">
      <c r="B243" s="209"/>
      <c r="C243" s="967"/>
      <c r="D243" s="967"/>
      <c r="E243" s="967"/>
      <c r="F243" s="967"/>
      <c r="G243" s="967"/>
      <c r="H243" s="967"/>
      <c r="I243" s="967"/>
      <c r="J243" s="967"/>
      <c r="K243" s="967"/>
    </row>
    <row r="244" spans="1:11">
      <c r="B244" s="209"/>
      <c r="C244" s="967"/>
      <c r="D244" s="967"/>
      <c r="E244" s="967"/>
      <c r="F244" s="967"/>
      <c r="G244" s="967"/>
      <c r="H244" s="967"/>
      <c r="I244" s="967"/>
      <c r="J244" s="967"/>
      <c r="K244" s="967"/>
    </row>
    <row r="245" spans="1:11">
      <c r="B245" s="209"/>
      <c r="C245" s="967"/>
      <c r="D245" s="967"/>
      <c r="E245" s="967"/>
      <c r="F245" s="967"/>
      <c r="G245" s="967"/>
      <c r="H245" s="967"/>
      <c r="I245" s="967"/>
      <c r="J245" s="967"/>
      <c r="K245" s="967"/>
    </row>
    <row r="246" spans="1:11">
      <c r="B246" s="209"/>
      <c r="C246" s="967"/>
      <c r="D246" s="967"/>
      <c r="E246" s="967"/>
      <c r="F246" s="967"/>
      <c r="G246" s="967"/>
      <c r="H246" s="967"/>
      <c r="I246" s="967"/>
      <c r="J246" s="967"/>
      <c r="K246" s="967"/>
    </row>
    <row r="247" spans="1:11">
      <c r="B247" s="209"/>
      <c r="C247" s="967"/>
      <c r="D247" s="967"/>
      <c r="E247" s="967"/>
      <c r="F247" s="967"/>
      <c r="G247" s="967"/>
      <c r="H247" s="967"/>
      <c r="I247" s="967"/>
      <c r="J247" s="967"/>
      <c r="K247" s="967"/>
    </row>
    <row r="248" spans="1:11">
      <c r="B248" s="209"/>
      <c r="C248" s="967"/>
      <c r="D248" s="967"/>
      <c r="E248" s="967"/>
      <c r="F248" s="967"/>
      <c r="G248" s="967"/>
      <c r="H248" s="967"/>
      <c r="I248" s="967"/>
      <c r="J248" s="967"/>
      <c r="K248" s="967"/>
    </row>
    <row r="249" spans="1:11">
      <c r="B249" s="209"/>
      <c r="C249" s="967"/>
      <c r="D249" s="967"/>
      <c r="E249" s="967"/>
      <c r="F249" s="967"/>
      <c r="G249" s="967"/>
      <c r="H249" s="967"/>
      <c r="I249" s="967"/>
      <c r="J249" s="967"/>
      <c r="K249" s="967"/>
    </row>
    <row r="250" spans="1:11">
      <c r="B250" s="209"/>
      <c r="C250" s="967"/>
      <c r="D250" s="967"/>
      <c r="E250" s="967"/>
      <c r="F250" s="967"/>
      <c r="G250" s="967"/>
      <c r="H250" s="967"/>
      <c r="I250" s="967"/>
      <c r="J250" s="967"/>
      <c r="K250" s="967"/>
    </row>
    <row r="251" spans="1:11">
      <c r="B251" s="209"/>
      <c r="C251" s="967"/>
      <c r="D251" s="967"/>
      <c r="E251" s="967"/>
      <c r="F251" s="967"/>
      <c r="G251" s="967"/>
      <c r="H251" s="967"/>
      <c r="I251" s="967"/>
      <c r="J251" s="967"/>
      <c r="K251" s="967"/>
    </row>
    <row r="252" spans="1:11">
      <c r="B252" s="209"/>
      <c r="C252" s="967"/>
      <c r="D252" s="967"/>
      <c r="E252" s="967"/>
      <c r="F252" s="967"/>
      <c r="G252" s="967"/>
      <c r="H252" s="967"/>
      <c r="I252" s="967"/>
      <c r="J252" s="967"/>
      <c r="K252" s="967"/>
    </row>
    <row r="253" spans="1:11">
      <c r="B253" s="209"/>
      <c r="C253" s="967"/>
      <c r="D253" s="967"/>
      <c r="E253" s="967"/>
      <c r="F253" s="967"/>
      <c r="G253" s="967"/>
      <c r="H253" s="967"/>
      <c r="I253" s="967"/>
      <c r="J253" s="967"/>
      <c r="K253" s="967"/>
    </row>
    <row r="254" spans="1:11" s="205" customFormat="1" ht="9.75" customHeight="1">
      <c r="A254" s="61" t="s">
        <v>46</v>
      </c>
      <c r="B254" s="185"/>
      <c r="C254" s="185"/>
      <c r="D254" s="966"/>
      <c r="E254" s="966"/>
      <c r="F254" s="966"/>
      <c r="G254" s="966"/>
      <c r="H254" s="966"/>
      <c r="I254" s="966"/>
      <c r="J254" s="966"/>
      <c r="K254" s="966"/>
    </row>
  </sheetData>
  <pageMargins left="0.7" right="0.7" top="0.78740157499999996" bottom="0.78740157499999996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38"/>
  <sheetViews>
    <sheetView workbookViewId="0">
      <pane ySplit="9" topLeftCell="A10" activePane="bottomLeft" state="frozen"/>
      <selection pane="bottomLeft"/>
    </sheetView>
  </sheetViews>
  <sheetFormatPr baseColWidth="10" defaultColWidth="11.42578125" defaultRowHeight="11.25"/>
  <cols>
    <col min="1" max="1" width="2" style="118" customWidth="1"/>
    <col min="2" max="2" width="36.42578125" style="118" customWidth="1"/>
    <col min="3" max="3" width="7.7109375" style="116" customWidth="1"/>
    <col min="4" max="4" width="7.28515625" style="116" customWidth="1"/>
    <col min="5" max="6" width="6.140625" style="116" customWidth="1"/>
    <col min="7" max="7" width="5.42578125" style="116" customWidth="1"/>
    <col min="8" max="8" width="6.28515625" style="116" customWidth="1"/>
    <col min="9" max="9" width="5.85546875" style="116" customWidth="1"/>
    <col min="10" max="10" width="6.140625" style="116" customWidth="1"/>
    <col min="11" max="11" width="7.28515625" style="116" customWidth="1"/>
    <col min="12" max="12" width="7" style="116" customWidth="1"/>
    <col min="13" max="14" width="6.85546875" style="116" customWidth="1"/>
    <col min="15" max="15" width="6" style="116" customWidth="1"/>
    <col min="16" max="16" width="7.140625" style="116" customWidth="1"/>
    <col min="17" max="17" width="7.7109375" style="116" customWidth="1"/>
    <col min="18" max="19" width="6.85546875" style="116" customWidth="1"/>
    <col min="20" max="20" width="2" style="118" customWidth="1"/>
    <col min="21" max="21" width="36.42578125" style="205" customWidth="1"/>
    <col min="22" max="16384" width="11.42578125" style="118"/>
  </cols>
  <sheetData>
    <row r="1" spans="1:21" s="17" customFormat="1" ht="12" customHeight="1">
      <c r="A1" s="601" t="s">
        <v>2370</v>
      </c>
      <c r="C1" s="970"/>
      <c r="D1" s="970"/>
      <c r="E1" s="971"/>
      <c r="F1" s="970"/>
      <c r="G1" s="970"/>
      <c r="H1" s="970"/>
      <c r="I1" s="970"/>
      <c r="J1" s="970"/>
      <c r="L1" s="601" t="s">
        <v>2370</v>
      </c>
      <c r="M1" s="970"/>
      <c r="N1" s="970"/>
      <c r="O1" s="970"/>
      <c r="P1" s="970"/>
      <c r="Q1" s="970"/>
      <c r="R1" s="970"/>
      <c r="S1" s="970"/>
      <c r="U1" s="326"/>
    </row>
    <row r="2" spans="1:21" s="414" customFormat="1" ht="9" customHeight="1">
      <c r="C2" s="972"/>
      <c r="D2" s="972"/>
      <c r="E2" s="417"/>
      <c r="F2" s="972"/>
      <c r="G2" s="972"/>
      <c r="H2" s="972"/>
      <c r="I2" s="972"/>
      <c r="J2" s="972"/>
      <c r="K2" s="973"/>
      <c r="L2" s="216"/>
      <c r="M2" s="972"/>
      <c r="N2" s="972"/>
      <c r="O2" s="972"/>
      <c r="P2" s="972"/>
      <c r="Q2" s="972"/>
      <c r="R2" s="972"/>
      <c r="S2" s="972"/>
      <c r="U2" s="974"/>
    </row>
    <row r="3" spans="1:21" s="975" customFormat="1" ht="11.25" customHeight="1">
      <c r="A3" s="414" t="s">
        <v>2377</v>
      </c>
      <c r="C3" s="973"/>
      <c r="D3" s="973"/>
      <c r="E3" s="973"/>
      <c r="F3" s="973"/>
      <c r="G3" s="973"/>
      <c r="H3" s="973"/>
      <c r="I3" s="973"/>
      <c r="J3" s="973"/>
      <c r="K3" s="973"/>
      <c r="L3" s="164" t="s">
        <v>2378</v>
      </c>
      <c r="M3" s="973"/>
      <c r="N3" s="973"/>
      <c r="O3" s="973"/>
      <c r="P3" s="973"/>
      <c r="Q3" s="973"/>
      <c r="R3" s="973"/>
      <c r="S3" s="973"/>
      <c r="U3" s="976"/>
    </row>
    <row r="4" spans="1:21" ht="9" customHeight="1">
      <c r="A4" s="188"/>
      <c r="B4" s="188"/>
      <c r="C4" s="291"/>
      <c r="D4" s="291"/>
      <c r="E4" s="291"/>
      <c r="F4" s="291"/>
      <c r="G4" s="291"/>
      <c r="H4" s="291"/>
      <c r="I4" s="291"/>
      <c r="J4" s="291"/>
      <c r="K4" s="291"/>
      <c r="L4" s="291"/>
      <c r="M4" s="291"/>
      <c r="N4" s="291"/>
      <c r="O4" s="291"/>
      <c r="P4" s="291"/>
      <c r="Q4" s="291"/>
      <c r="R4" s="291"/>
      <c r="S4" s="291"/>
      <c r="T4" s="188"/>
      <c r="U4" s="188"/>
    </row>
    <row r="5" spans="1:21" s="33" customFormat="1" ht="9.9499999999999993" customHeight="1">
      <c r="A5" s="111"/>
      <c r="B5" s="106" t="s">
        <v>697</v>
      </c>
      <c r="C5" s="114"/>
      <c r="D5" s="94"/>
      <c r="E5" s="94"/>
      <c r="F5" s="94"/>
      <c r="G5" s="94"/>
      <c r="H5" s="94"/>
      <c r="I5" s="94"/>
      <c r="J5" s="94"/>
      <c r="K5" s="94" t="s">
        <v>667</v>
      </c>
      <c r="L5" s="94" t="s">
        <v>668</v>
      </c>
      <c r="M5" s="94"/>
      <c r="N5" s="94"/>
      <c r="O5" s="94"/>
      <c r="P5" s="94"/>
      <c r="Q5" s="94"/>
      <c r="R5" s="94"/>
      <c r="S5" s="294"/>
      <c r="T5" s="111"/>
      <c r="U5" s="977" t="s">
        <v>697</v>
      </c>
    </row>
    <row r="6" spans="1:21" s="33" customFormat="1" ht="9.9499999999999993" customHeight="1">
      <c r="A6" s="978" t="s">
        <v>182</v>
      </c>
      <c r="B6" s="979"/>
      <c r="C6" s="95" t="s">
        <v>555</v>
      </c>
      <c r="D6" s="95"/>
      <c r="E6" s="95"/>
      <c r="F6" s="95"/>
      <c r="G6" s="95"/>
      <c r="H6" s="95"/>
      <c r="I6" s="95"/>
      <c r="J6" s="95"/>
      <c r="K6" s="103" t="s">
        <v>2379</v>
      </c>
      <c r="L6" s="95"/>
      <c r="M6" s="95" t="s">
        <v>2380</v>
      </c>
      <c r="N6" s="138"/>
      <c r="O6" s="95"/>
      <c r="P6" s="95"/>
      <c r="Q6" s="95"/>
      <c r="R6" s="95"/>
      <c r="S6" s="95"/>
      <c r="T6" s="978" t="s">
        <v>182</v>
      </c>
      <c r="U6" s="980"/>
    </row>
    <row r="7" spans="1:21" s="33" customFormat="1" ht="9.9499999999999993" customHeight="1">
      <c r="A7" s="978" t="s">
        <v>743</v>
      </c>
      <c r="B7" s="979"/>
      <c r="C7" s="95" t="s">
        <v>561</v>
      </c>
      <c r="D7" s="95" t="s">
        <v>2381</v>
      </c>
      <c r="E7" s="95" t="s">
        <v>108</v>
      </c>
      <c r="F7" s="95" t="s">
        <v>109</v>
      </c>
      <c r="G7" s="95" t="s">
        <v>2382</v>
      </c>
      <c r="H7" s="95" t="s">
        <v>111</v>
      </c>
      <c r="I7" s="95" t="s">
        <v>2383</v>
      </c>
      <c r="J7" s="95" t="s">
        <v>117</v>
      </c>
      <c r="K7" s="103" t="s">
        <v>2384</v>
      </c>
      <c r="L7" s="95" t="s">
        <v>2385</v>
      </c>
      <c r="M7" s="95" t="s">
        <v>2386</v>
      </c>
      <c r="N7" s="95" t="s">
        <v>2387</v>
      </c>
      <c r="O7" s="95" t="s">
        <v>2388</v>
      </c>
      <c r="P7" s="95" t="s">
        <v>123</v>
      </c>
      <c r="Q7" s="95" t="s">
        <v>2389</v>
      </c>
      <c r="R7" s="95" t="s">
        <v>2390</v>
      </c>
      <c r="S7" s="95" t="s">
        <v>2391</v>
      </c>
      <c r="T7" s="978" t="s">
        <v>743</v>
      </c>
      <c r="U7" s="980"/>
    </row>
    <row r="8" spans="1:21" s="33" customFormat="1" ht="9.9499999999999993" customHeight="1">
      <c r="A8" s="978" t="s">
        <v>457</v>
      </c>
      <c r="B8" s="979"/>
      <c r="C8" s="138"/>
      <c r="D8" s="95" t="s">
        <v>2392</v>
      </c>
      <c r="E8" s="95"/>
      <c r="F8" s="95"/>
      <c r="G8" s="95" t="s">
        <v>2393</v>
      </c>
      <c r="H8" s="95"/>
      <c r="I8" s="95" t="s">
        <v>2394</v>
      </c>
      <c r="J8" s="95"/>
      <c r="K8" s="103" t="s">
        <v>2395</v>
      </c>
      <c r="L8" s="95" t="s">
        <v>2396</v>
      </c>
      <c r="M8" s="95" t="s">
        <v>2397</v>
      </c>
      <c r="N8" s="95" t="s">
        <v>2398</v>
      </c>
      <c r="O8" s="95" t="s">
        <v>2399</v>
      </c>
      <c r="P8" s="95"/>
      <c r="Q8" s="95" t="s">
        <v>2400</v>
      </c>
      <c r="R8" s="95" t="s">
        <v>2401</v>
      </c>
      <c r="S8" s="95" t="s">
        <v>2402</v>
      </c>
      <c r="T8" s="978" t="s">
        <v>457</v>
      </c>
      <c r="U8" s="980"/>
    </row>
    <row r="9" spans="1:21" s="33" customFormat="1" ht="9.9499999999999993" customHeight="1">
      <c r="A9" s="981"/>
      <c r="B9" s="411" t="s">
        <v>697</v>
      </c>
      <c r="C9" s="100"/>
      <c r="D9" s="100" t="s">
        <v>2403</v>
      </c>
      <c r="E9" s="100"/>
      <c r="F9" s="100"/>
      <c r="G9" s="100" t="s">
        <v>2394</v>
      </c>
      <c r="H9" s="100"/>
      <c r="I9" s="100"/>
      <c r="J9" s="100"/>
      <c r="K9" s="981" t="s">
        <v>2404</v>
      </c>
      <c r="L9" s="100"/>
      <c r="M9" s="100" t="s">
        <v>2405</v>
      </c>
      <c r="N9" s="100" t="s">
        <v>2406</v>
      </c>
      <c r="O9" s="100"/>
      <c r="P9" s="100"/>
      <c r="Q9" s="100"/>
      <c r="R9" s="100" t="s">
        <v>2407</v>
      </c>
      <c r="S9" s="100"/>
      <c r="T9" s="981"/>
      <c r="U9" s="982" t="s">
        <v>697</v>
      </c>
    </row>
    <row r="10" spans="1:21" ht="9.75" customHeight="1">
      <c r="A10" s="166"/>
      <c r="B10" s="983"/>
      <c r="C10" s="984"/>
      <c r="D10" s="984"/>
      <c r="E10" s="984"/>
      <c r="F10" s="984"/>
      <c r="G10" s="984"/>
      <c r="H10" s="984"/>
      <c r="I10" s="984"/>
      <c r="J10" s="984"/>
      <c r="K10" s="984"/>
      <c r="L10" s="984"/>
      <c r="M10" s="984"/>
      <c r="N10" s="984"/>
      <c r="O10" s="984"/>
      <c r="P10" s="984"/>
      <c r="Q10" s="984"/>
      <c r="R10" s="984"/>
      <c r="S10" s="984"/>
      <c r="T10" s="205"/>
      <c r="U10" s="246"/>
    </row>
    <row r="11" spans="1:21" ht="15" customHeight="1">
      <c r="B11" s="985"/>
      <c r="C11" s="975" t="s">
        <v>155</v>
      </c>
      <c r="D11" s="986"/>
      <c r="E11" s="986"/>
      <c r="F11" s="986"/>
      <c r="G11" s="986"/>
      <c r="H11" s="986"/>
      <c r="I11" s="986"/>
      <c r="J11" s="986"/>
      <c r="K11" s="987"/>
      <c r="L11" s="963" t="s">
        <v>155</v>
      </c>
      <c r="M11" s="986"/>
      <c r="N11" s="986"/>
      <c r="O11" s="986"/>
      <c r="P11" s="986"/>
      <c r="Q11" s="986"/>
      <c r="R11" s="986"/>
      <c r="S11" s="986"/>
      <c r="T11" s="986"/>
      <c r="U11" s="985"/>
    </row>
    <row r="12" spans="1:21" ht="9.75" customHeight="1">
      <c r="A12" s="205"/>
      <c r="B12" s="246"/>
      <c r="C12" s="209"/>
      <c r="D12" s="209"/>
      <c r="E12" s="209"/>
      <c r="F12" s="209"/>
      <c r="G12" s="209"/>
      <c r="H12" s="209"/>
      <c r="I12" s="209"/>
      <c r="J12" s="209"/>
      <c r="K12" s="209"/>
      <c r="L12" s="209"/>
      <c r="M12" s="209"/>
      <c r="N12" s="209"/>
      <c r="O12" s="209"/>
      <c r="P12" s="209"/>
      <c r="Q12" s="209"/>
      <c r="R12" s="209"/>
      <c r="S12" s="209"/>
      <c r="T12" s="205"/>
      <c r="U12" s="246"/>
    </row>
    <row r="13" spans="1:21" ht="12.6" customHeight="1">
      <c r="A13" s="205" t="s">
        <v>458</v>
      </c>
      <c r="B13" s="200"/>
      <c r="C13" s="758">
        <v>201</v>
      </c>
      <c r="D13" s="758">
        <v>31</v>
      </c>
      <c r="E13" s="758">
        <v>34</v>
      </c>
      <c r="F13" s="758">
        <v>21</v>
      </c>
      <c r="G13" s="758">
        <v>7</v>
      </c>
      <c r="H13" s="758">
        <v>0</v>
      </c>
      <c r="I13" s="758">
        <v>2</v>
      </c>
      <c r="J13" s="758">
        <v>11</v>
      </c>
      <c r="K13" s="758">
        <v>5</v>
      </c>
      <c r="L13" s="758">
        <v>19</v>
      </c>
      <c r="M13" s="758">
        <v>45</v>
      </c>
      <c r="N13" s="758">
        <v>7</v>
      </c>
      <c r="O13" s="758">
        <v>2</v>
      </c>
      <c r="P13" s="758">
        <v>4</v>
      </c>
      <c r="Q13" s="758">
        <v>3</v>
      </c>
      <c r="R13" s="758">
        <v>1</v>
      </c>
      <c r="S13" s="988">
        <v>9</v>
      </c>
      <c r="T13" s="118" t="s">
        <v>458</v>
      </c>
    </row>
    <row r="14" spans="1:21" ht="12.6" customHeight="1">
      <c r="A14" s="205"/>
      <c r="B14" s="200"/>
      <c r="S14" s="140"/>
    </row>
    <row r="15" spans="1:21" ht="12.6" customHeight="1">
      <c r="A15" s="205"/>
      <c r="B15" s="200" t="s">
        <v>751</v>
      </c>
      <c r="C15" s="758">
        <v>10</v>
      </c>
      <c r="D15" s="758">
        <v>1</v>
      </c>
      <c r="E15" s="758">
        <v>1</v>
      </c>
      <c r="F15" s="758">
        <v>0</v>
      </c>
      <c r="G15" s="758">
        <v>3</v>
      </c>
      <c r="H15" s="758">
        <v>0</v>
      </c>
      <c r="I15" s="758">
        <v>0</v>
      </c>
      <c r="J15" s="758">
        <v>0</v>
      </c>
      <c r="K15" s="758">
        <v>0</v>
      </c>
      <c r="L15" s="758">
        <v>2</v>
      </c>
      <c r="M15" s="758">
        <v>3</v>
      </c>
      <c r="N15" s="758">
        <v>0</v>
      </c>
      <c r="O15" s="758">
        <v>0</v>
      </c>
      <c r="P15" s="758">
        <v>0</v>
      </c>
      <c r="Q15" s="758">
        <v>0</v>
      </c>
      <c r="R15" s="758">
        <v>0</v>
      </c>
      <c r="S15" s="988">
        <v>0</v>
      </c>
      <c r="U15" s="205" t="s">
        <v>751</v>
      </c>
    </row>
    <row r="16" spans="1:21" ht="12.6" customHeight="1">
      <c r="A16" s="205"/>
      <c r="B16" s="200" t="s">
        <v>752</v>
      </c>
      <c r="C16" s="758">
        <v>15</v>
      </c>
      <c r="D16" s="758">
        <v>3</v>
      </c>
      <c r="E16" s="758">
        <v>3</v>
      </c>
      <c r="F16" s="758">
        <v>1</v>
      </c>
      <c r="G16" s="758">
        <v>0</v>
      </c>
      <c r="H16" s="758">
        <v>0</v>
      </c>
      <c r="I16" s="758">
        <v>0</v>
      </c>
      <c r="J16" s="758">
        <v>2</v>
      </c>
      <c r="K16" s="758">
        <v>2</v>
      </c>
      <c r="L16" s="758">
        <v>2</v>
      </c>
      <c r="M16" s="758">
        <v>2</v>
      </c>
      <c r="N16" s="758">
        <v>0</v>
      </c>
      <c r="O16" s="758">
        <v>0</v>
      </c>
      <c r="P16" s="758">
        <v>0</v>
      </c>
      <c r="Q16" s="758">
        <v>0</v>
      </c>
      <c r="R16" s="758">
        <v>0</v>
      </c>
      <c r="S16" s="988">
        <v>0</v>
      </c>
      <c r="U16" s="205" t="s">
        <v>752</v>
      </c>
    </row>
    <row r="17" spans="1:21" ht="12.6" customHeight="1">
      <c r="A17" s="205"/>
      <c r="B17" s="200" t="s">
        <v>753</v>
      </c>
      <c r="C17" s="758">
        <v>15</v>
      </c>
      <c r="D17" s="758">
        <v>3</v>
      </c>
      <c r="E17" s="758">
        <v>4</v>
      </c>
      <c r="F17" s="758">
        <v>0</v>
      </c>
      <c r="G17" s="758">
        <v>0</v>
      </c>
      <c r="H17" s="758">
        <v>0</v>
      </c>
      <c r="I17" s="758">
        <v>0</v>
      </c>
      <c r="J17" s="758">
        <v>3</v>
      </c>
      <c r="K17" s="758">
        <v>0</v>
      </c>
      <c r="L17" s="758">
        <v>0</v>
      </c>
      <c r="M17" s="758">
        <v>4</v>
      </c>
      <c r="N17" s="758">
        <v>1</v>
      </c>
      <c r="O17" s="758">
        <v>0</v>
      </c>
      <c r="P17" s="758">
        <v>0</v>
      </c>
      <c r="Q17" s="758">
        <v>0</v>
      </c>
      <c r="R17" s="758">
        <v>0</v>
      </c>
      <c r="S17" s="988">
        <v>0</v>
      </c>
      <c r="U17" s="205" t="s">
        <v>753</v>
      </c>
    </row>
    <row r="18" spans="1:21" ht="12.6" customHeight="1">
      <c r="A18" s="205"/>
      <c r="B18" s="200" t="s">
        <v>754</v>
      </c>
      <c r="C18" s="758">
        <v>22</v>
      </c>
      <c r="D18" s="758">
        <v>1</v>
      </c>
      <c r="E18" s="758">
        <v>4</v>
      </c>
      <c r="F18" s="758">
        <v>3</v>
      </c>
      <c r="G18" s="758">
        <v>0</v>
      </c>
      <c r="H18" s="758">
        <v>0</v>
      </c>
      <c r="I18" s="758">
        <v>1</v>
      </c>
      <c r="J18" s="758">
        <v>1</v>
      </c>
      <c r="K18" s="758">
        <v>0</v>
      </c>
      <c r="L18" s="758">
        <v>2</v>
      </c>
      <c r="M18" s="758">
        <v>6</v>
      </c>
      <c r="N18" s="758">
        <v>1</v>
      </c>
      <c r="O18" s="758">
        <v>0</v>
      </c>
      <c r="P18" s="758">
        <v>0</v>
      </c>
      <c r="Q18" s="758">
        <v>0</v>
      </c>
      <c r="R18" s="758">
        <v>0</v>
      </c>
      <c r="S18" s="988">
        <v>3</v>
      </c>
      <c r="U18" s="205" t="s">
        <v>754</v>
      </c>
    </row>
    <row r="19" spans="1:21" ht="12.6" customHeight="1">
      <c r="A19" s="205"/>
      <c r="B19" s="200" t="s">
        <v>755</v>
      </c>
      <c r="C19" s="758">
        <v>41</v>
      </c>
      <c r="D19" s="758">
        <v>4</v>
      </c>
      <c r="E19" s="758">
        <v>6</v>
      </c>
      <c r="F19" s="758">
        <v>7</v>
      </c>
      <c r="G19" s="758">
        <v>1</v>
      </c>
      <c r="H19" s="758">
        <v>0</v>
      </c>
      <c r="I19" s="758">
        <v>0</v>
      </c>
      <c r="J19" s="758">
        <v>3</v>
      </c>
      <c r="K19" s="758">
        <v>2</v>
      </c>
      <c r="L19" s="758">
        <v>4</v>
      </c>
      <c r="M19" s="758">
        <v>5</v>
      </c>
      <c r="N19" s="758">
        <v>1</v>
      </c>
      <c r="O19" s="758">
        <v>0</v>
      </c>
      <c r="P19" s="758">
        <v>3</v>
      </c>
      <c r="Q19" s="758">
        <v>0</v>
      </c>
      <c r="R19" s="758">
        <v>1</v>
      </c>
      <c r="S19" s="988">
        <v>4</v>
      </c>
      <c r="U19" s="205" t="s">
        <v>755</v>
      </c>
    </row>
    <row r="20" spans="1:21" ht="12.6" customHeight="1">
      <c r="A20" s="205"/>
      <c r="B20" s="200" t="s">
        <v>757</v>
      </c>
      <c r="C20" s="118"/>
      <c r="D20" s="118"/>
      <c r="E20" s="118"/>
      <c r="F20" s="118"/>
      <c r="G20" s="118"/>
      <c r="H20" s="118"/>
      <c r="I20" s="118"/>
      <c r="J20" s="118"/>
      <c r="K20" s="118"/>
      <c r="L20" s="118"/>
      <c r="M20" s="118"/>
      <c r="N20" s="118"/>
      <c r="O20" s="118"/>
      <c r="P20" s="118"/>
      <c r="Q20" s="118"/>
      <c r="R20" s="118"/>
      <c r="S20" s="200"/>
      <c r="U20" s="205" t="s">
        <v>757</v>
      </c>
    </row>
    <row r="21" spans="1:21" ht="12.6" customHeight="1">
      <c r="A21" s="205"/>
      <c r="B21" s="200" t="s">
        <v>758</v>
      </c>
      <c r="C21" s="758">
        <v>14</v>
      </c>
      <c r="D21" s="758">
        <v>4</v>
      </c>
      <c r="E21" s="758">
        <v>1</v>
      </c>
      <c r="F21" s="758">
        <v>2</v>
      </c>
      <c r="G21" s="758">
        <v>1</v>
      </c>
      <c r="H21" s="758">
        <v>0</v>
      </c>
      <c r="I21" s="758">
        <v>0</v>
      </c>
      <c r="J21" s="758">
        <v>0</v>
      </c>
      <c r="K21" s="758">
        <v>0</v>
      </c>
      <c r="L21" s="758">
        <v>2</v>
      </c>
      <c r="M21" s="758">
        <v>2</v>
      </c>
      <c r="N21" s="758">
        <v>0</v>
      </c>
      <c r="O21" s="758">
        <v>1</v>
      </c>
      <c r="P21" s="758">
        <v>0</v>
      </c>
      <c r="Q21" s="758">
        <v>1</v>
      </c>
      <c r="R21" s="758">
        <v>0</v>
      </c>
      <c r="S21" s="988">
        <v>0</v>
      </c>
      <c r="U21" s="205" t="s">
        <v>758</v>
      </c>
    </row>
    <row r="22" spans="1:21" ht="12.6" customHeight="1">
      <c r="A22" s="205"/>
      <c r="B22" s="200" t="s">
        <v>759</v>
      </c>
      <c r="C22" s="758">
        <v>7</v>
      </c>
      <c r="D22" s="758">
        <v>1</v>
      </c>
      <c r="E22" s="758">
        <v>1</v>
      </c>
      <c r="F22" s="758">
        <v>1</v>
      </c>
      <c r="G22" s="758">
        <v>0</v>
      </c>
      <c r="H22" s="758">
        <v>0</v>
      </c>
      <c r="I22" s="758">
        <v>0</v>
      </c>
      <c r="J22" s="758">
        <v>1</v>
      </c>
      <c r="K22" s="758">
        <v>0</v>
      </c>
      <c r="L22" s="758">
        <v>0</v>
      </c>
      <c r="M22" s="758">
        <v>2</v>
      </c>
      <c r="N22" s="758">
        <v>0</v>
      </c>
      <c r="O22" s="758">
        <v>0</v>
      </c>
      <c r="P22" s="758">
        <v>1</v>
      </c>
      <c r="Q22" s="758">
        <v>0</v>
      </c>
      <c r="R22" s="758">
        <v>0</v>
      </c>
      <c r="S22" s="988">
        <v>0</v>
      </c>
      <c r="U22" s="205" t="s">
        <v>759</v>
      </c>
    </row>
    <row r="23" spans="1:21" ht="12.6" customHeight="1">
      <c r="A23" s="205"/>
      <c r="B23" s="200" t="s">
        <v>760</v>
      </c>
      <c r="C23" s="118"/>
      <c r="D23" s="118"/>
      <c r="E23" s="118"/>
      <c r="F23" s="118"/>
      <c r="G23" s="118"/>
      <c r="H23" s="118"/>
      <c r="I23" s="118"/>
      <c r="J23" s="118"/>
      <c r="K23" s="118"/>
      <c r="L23" s="118"/>
      <c r="M23" s="118"/>
      <c r="N23" s="118"/>
      <c r="O23" s="118"/>
      <c r="P23" s="118"/>
      <c r="Q23" s="118"/>
      <c r="R23" s="118"/>
      <c r="S23" s="200"/>
      <c r="U23" s="205" t="s">
        <v>760</v>
      </c>
    </row>
    <row r="24" spans="1:21" ht="12.6" customHeight="1">
      <c r="A24" s="205"/>
      <c r="B24" s="200" t="s">
        <v>761</v>
      </c>
      <c r="C24" s="758">
        <v>38</v>
      </c>
      <c r="D24" s="758">
        <v>6</v>
      </c>
      <c r="E24" s="758">
        <v>5</v>
      </c>
      <c r="F24" s="758">
        <v>2</v>
      </c>
      <c r="G24" s="758">
        <v>2</v>
      </c>
      <c r="H24" s="758">
        <v>0</v>
      </c>
      <c r="I24" s="758">
        <v>1</v>
      </c>
      <c r="J24" s="758">
        <v>0</v>
      </c>
      <c r="K24" s="758">
        <v>0</v>
      </c>
      <c r="L24" s="758">
        <v>2</v>
      </c>
      <c r="M24" s="758">
        <v>15</v>
      </c>
      <c r="N24" s="758">
        <v>3</v>
      </c>
      <c r="O24" s="758">
        <v>0</v>
      </c>
      <c r="P24" s="758">
        <v>0</v>
      </c>
      <c r="Q24" s="758">
        <v>2</v>
      </c>
      <c r="R24" s="758">
        <v>0</v>
      </c>
      <c r="S24" s="988">
        <v>0</v>
      </c>
      <c r="U24" s="205" t="s">
        <v>761</v>
      </c>
    </row>
    <row r="25" spans="1:21" ht="12.6" customHeight="1">
      <c r="A25" s="205"/>
      <c r="B25" s="200" t="s">
        <v>762</v>
      </c>
      <c r="C25" s="758">
        <v>19</v>
      </c>
      <c r="D25" s="758">
        <v>4</v>
      </c>
      <c r="E25" s="758">
        <v>3</v>
      </c>
      <c r="F25" s="758">
        <v>2</v>
      </c>
      <c r="G25" s="758">
        <v>0</v>
      </c>
      <c r="H25" s="758">
        <v>0</v>
      </c>
      <c r="I25" s="758">
        <v>0</v>
      </c>
      <c r="J25" s="758">
        <v>0</v>
      </c>
      <c r="K25" s="758">
        <v>1</v>
      </c>
      <c r="L25" s="758">
        <v>3</v>
      </c>
      <c r="M25" s="758">
        <v>3</v>
      </c>
      <c r="N25" s="758">
        <v>1</v>
      </c>
      <c r="O25" s="758">
        <v>0</v>
      </c>
      <c r="P25" s="758">
        <v>0</v>
      </c>
      <c r="Q25" s="758">
        <v>0</v>
      </c>
      <c r="R25" s="758">
        <v>0</v>
      </c>
      <c r="S25" s="988">
        <v>2</v>
      </c>
      <c r="U25" s="205" t="s">
        <v>762</v>
      </c>
    </row>
    <row r="26" spans="1:21" ht="12.6" customHeight="1">
      <c r="A26" s="205"/>
      <c r="B26" s="200" t="s">
        <v>763</v>
      </c>
      <c r="C26" s="758">
        <v>8</v>
      </c>
      <c r="D26" s="758">
        <v>2</v>
      </c>
      <c r="E26" s="758">
        <v>1</v>
      </c>
      <c r="F26" s="758">
        <v>1</v>
      </c>
      <c r="G26" s="758">
        <v>0</v>
      </c>
      <c r="H26" s="758">
        <v>0</v>
      </c>
      <c r="I26" s="758">
        <v>0</v>
      </c>
      <c r="J26" s="758">
        <v>0</v>
      </c>
      <c r="K26" s="758">
        <v>0</v>
      </c>
      <c r="L26" s="758">
        <v>0</v>
      </c>
      <c r="M26" s="758">
        <v>3</v>
      </c>
      <c r="N26" s="758">
        <v>0</v>
      </c>
      <c r="O26" s="758">
        <v>1</v>
      </c>
      <c r="P26" s="758">
        <v>0</v>
      </c>
      <c r="Q26" s="758">
        <v>0</v>
      </c>
      <c r="R26" s="758">
        <v>0</v>
      </c>
      <c r="S26" s="988">
        <v>0</v>
      </c>
      <c r="U26" s="205" t="s">
        <v>763</v>
      </c>
    </row>
    <row r="27" spans="1:21" ht="12.6" customHeight="1">
      <c r="A27" s="205"/>
      <c r="B27" s="200" t="s">
        <v>764</v>
      </c>
      <c r="C27" s="758">
        <v>2</v>
      </c>
      <c r="D27" s="758">
        <v>1</v>
      </c>
      <c r="E27" s="758">
        <v>1</v>
      </c>
      <c r="F27" s="758">
        <v>0</v>
      </c>
      <c r="G27" s="758">
        <v>0</v>
      </c>
      <c r="H27" s="758">
        <v>0</v>
      </c>
      <c r="I27" s="758">
        <v>0</v>
      </c>
      <c r="J27" s="758">
        <v>0</v>
      </c>
      <c r="K27" s="758">
        <v>0</v>
      </c>
      <c r="L27" s="758">
        <v>0</v>
      </c>
      <c r="M27" s="758">
        <v>0</v>
      </c>
      <c r="N27" s="758">
        <v>0</v>
      </c>
      <c r="O27" s="758">
        <v>0</v>
      </c>
      <c r="P27" s="758">
        <v>0</v>
      </c>
      <c r="Q27" s="758">
        <v>0</v>
      </c>
      <c r="R27" s="758">
        <v>0</v>
      </c>
      <c r="S27" s="988">
        <v>0</v>
      </c>
      <c r="U27" s="205" t="s">
        <v>764</v>
      </c>
    </row>
    <row r="28" spans="1:21" ht="12.6" customHeight="1">
      <c r="A28" s="205"/>
      <c r="B28" s="200" t="s">
        <v>765</v>
      </c>
      <c r="C28" s="118"/>
      <c r="D28" s="118"/>
      <c r="E28" s="118"/>
      <c r="F28" s="118"/>
      <c r="G28" s="118"/>
      <c r="H28" s="118"/>
      <c r="I28" s="118"/>
      <c r="J28" s="118"/>
      <c r="K28" s="118"/>
      <c r="L28" s="118"/>
      <c r="M28" s="118"/>
      <c r="N28" s="118"/>
      <c r="O28" s="118"/>
      <c r="P28" s="118"/>
      <c r="Q28" s="118"/>
      <c r="R28" s="118"/>
      <c r="S28" s="200"/>
      <c r="U28" s="205" t="s">
        <v>765</v>
      </c>
    </row>
    <row r="29" spans="1:21" ht="12.6" customHeight="1">
      <c r="A29" s="205"/>
      <c r="B29" s="200" t="s">
        <v>766</v>
      </c>
      <c r="C29" s="758">
        <v>5</v>
      </c>
      <c r="D29" s="758">
        <v>1</v>
      </c>
      <c r="E29" s="758">
        <v>1</v>
      </c>
      <c r="F29" s="758">
        <v>0</v>
      </c>
      <c r="G29" s="758">
        <v>0</v>
      </c>
      <c r="H29" s="758">
        <v>0</v>
      </c>
      <c r="I29" s="758">
        <v>0</v>
      </c>
      <c r="J29" s="758">
        <v>1</v>
      </c>
      <c r="K29" s="758">
        <v>0</v>
      </c>
      <c r="L29" s="758">
        <v>2</v>
      </c>
      <c r="M29" s="758">
        <v>0</v>
      </c>
      <c r="N29" s="758">
        <v>0</v>
      </c>
      <c r="O29" s="758">
        <v>0</v>
      </c>
      <c r="P29" s="758">
        <v>0</v>
      </c>
      <c r="Q29" s="758">
        <v>0</v>
      </c>
      <c r="R29" s="758">
        <v>0</v>
      </c>
      <c r="S29" s="988">
        <v>0</v>
      </c>
      <c r="U29" s="205" t="s">
        <v>766</v>
      </c>
    </row>
    <row r="30" spans="1:21" ht="12.6" customHeight="1">
      <c r="A30" s="205"/>
      <c r="B30" s="200" t="s">
        <v>767</v>
      </c>
      <c r="C30" s="758">
        <v>5</v>
      </c>
      <c r="D30" s="758">
        <v>0</v>
      </c>
      <c r="E30" s="758">
        <v>3</v>
      </c>
      <c r="F30" s="758">
        <v>2</v>
      </c>
      <c r="G30" s="758">
        <v>0</v>
      </c>
      <c r="H30" s="758">
        <v>0</v>
      </c>
      <c r="I30" s="758">
        <v>0</v>
      </c>
      <c r="J30" s="758">
        <v>0</v>
      </c>
      <c r="K30" s="758">
        <v>0</v>
      </c>
      <c r="L30" s="758">
        <v>0</v>
      </c>
      <c r="M30" s="758">
        <v>0</v>
      </c>
      <c r="N30" s="758">
        <v>0</v>
      </c>
      <c r="O30" s="758">
        <v>0</v>
      </c>
      <c r="P30" s="758">
        <v>0</v>
      </c>
      <c r="Q30" s="758">
        <v>0</v>
      </c>
      <c r="R30" s="758">
        <v>0</v>
      </c>
      <c r="S30" s="988">
        <v>0</v>
      </c>
      <c r="U30" s="205" t="s">
        <v>767</v>
      </c>
    </row>
    <row r="31" spans="1:21" ht="12.6" customHeight="1">
      <c r="A31" s="205"/>
      <c r="B31" s="200"/>
      <c r="S31" s="140"/>
    </row>
    <row r="32" spans="1:21" ht="12.6" customHeight="1">
      <c r="A32" s="205" t="s">
        <v>480</v>
      </c>
      <c r="B32" s="200"/>
      <c r="C32" s="758">
        <v>13</v>
      </c>
      <c r="D32" s="758">
        <v>4</v>
      </c>
      <c r="E32" s="758">
        <v>2</v>
      </c>
      <c r="F32" s="758">
        <v>0</v>
      </c>
      <c r="G32" s="758">
        <v>0</v>
      </c>
      <c r="H32" s="758">
        <v>0</v>
      </c>
      <c r="I32" s="758">
        <v>0</v>
      </c>
      <c r="J32" s="758">
        <v>0</v>
      </c>
      <c r="K32" s="758">
        <v>0</v>
      </c>
      <c r="L32" s="758">
        <v>0</v>
      </c>
      <c r="M32" s="758">
        <v>3</v>
      </c>
      <c r="N32" s="758">
        <v>1</v>
      </c>
      <c r="O32" s="758">
        <v>0</v>
      </c>
      <c r="P32" s="758">
        <v>1</v>
      </c>
      <c r="Q32" s="758">
        <v>0</v>
      </c>
      <c r="R32" s="758">
        <v>0</v>
      </c>
      <c r="S32" s="988">
        <v>2</v>
      </c>
      <c r="T32" s="118" t="s">
        <v>480</v>
      </c>
    </row>
    <row r="33" spans="1:21" ht="12.6" customHeight="1">
      <c r="A33" s="205"/>
      <c r="B33" s="200"/>
      <c r="C33" s="758"/>
      <c r="D33" s="758"/>
      <c r="E33" s="758"/>
      <c r="F33" s="758"/>
      <c r="G33" s="758"/>
      <c r="H33" s="758"/>
      <c r="I33" s="758"/>
      <c r="J33" s="758"/>
      <c r="K33" s="758"/>
      <c r="L33" s="758"/>
      <c r="M33" s="758"/>
      <c r="N33" s="758"/>
      <c r="O33" s="758"/>
      <c r="P33" s="758"/>
      <c r="Q33" s="758"/>
      <c r="R33" s="758"/>
      <c r="S33" s="988"/>
    </row>
    <row r="34" spans="1:21" ht="12.6" customHeight="1">
      <c r="A34" s="205"/>
      <c r="B34" s="200"/>
      <c r="S34" s="140"/>
    </row>
    <row r="35" spans="1:21" ht="12.6" customHeight="1">
      <c r="A35" s="205" t="s">
        <v>769</v>
      </c>
      <c r="B35" s="200"/>
      <c r="C35" s="758">
        <v>194</v>
      </c>
      <c r="D35" s="758">
        <v>26</v>
      </c>
      <c r="E35" s="758">
        <v>43</v>
      </c>
      <c r="F35" s="758">
        <v>11</v>
      </c>
      <c r="G35" s="758">
        <v>4</v>
      </c>
      <c r="H35" s="758">
        <v>10</v>
      </c>
      <c r="I35" s="758">
        <v>15</v>
      </c>
      <c r="J35" s="758">
        <v>24</v>
      </c>
      <c r="K35" s="758">
        <v>1</v>
      </c>
      <c r="L35" s="758">
        <v>6</v>
      </c>
      <c r="M35" s="758">
        <v>34</v>
      </c>
      <c r="N35" s="758">
        <v>5</v>
      </c>
      <c r="O35" s="758">
        <v>1</v>
      </c>
      <c r="P35" s="758">
        <v>7</v>
      </c>
      <c r="Q35" s="758">
        <v>4</v>
      </c>
      <c r="R35" s="758">
        <v>0</v>
      </c>
      <c r="S35" s="988">
        <v>3</v>
      </c>
      <c r="T35" s="118" t="s">
        <v>769</v>
      </c>
    </row>
    <row r="36" spans="1:21" ht="12.6" customHeight="1">
      <c r="A36" s="205"/>
      <c r="B36" s="200"/>
      <c r="S36" s="140"/>
    </row>
    <row r="37" spans="1:21" ht="12.6" customHeight="1">
      <c r="A37" s="205"/>
      <c r="B37" s="200" t="s">
        <v>769</v>
      </c>
      <c r="S37" s="140"/>
      <c r="U37" s="205" t="s">
        <v>769</v>
      </c>
    </row>
    <row r="38" spans="1:21" ht="12.6" customHeight="1">
      <c r="A38" s="205"/>
      <c r="B38" s="200" t="s">
        <v>770</v>
      </c>
      <c r="C38" s="758">
        <v>3</v>
      </c>
      <c r="D38" s="758">
        <v>1</v>
      </c>
      <c r="E38" s="758">
        <v>0</v>
      </c>
      <c r="F38" s="758">
        <v>1</v>
      </c>
      <c r="G38" s="758">
        <v>0</v>
      </c>
      <c r="H38" s="758">
        <v>0</v>
      </c>
      <c r="I38" s="758">
        <v>0</v>
      </c>
      <c r="J38" s="758">
        <v>1</v>
      </c>
      <c r="K38" s="758">
        <v>0</v>
      </c>
      <c r="L38" s="758">
        <v>0</v>
      </c>
      <c r="M38" s="758">
        <v>0</v>
      </c>
      <c r="N38" s="758">
        <v>0</v>
      </c>
      <c r="O38" s="758">
        <v>0</v>
      </c>
      <c r="P38" s="758">
        <v>0</v>
      </c>
      <c r="Q38" s="758">
        <v>0</v>
      </c>
      <c r="R38" s="758">
        <v>0</v>
      </c>
      <c r="S38" s="988">
        <v>0</v>
      </c>
      <c r="U38" s="205" t="s">
        <v>770</v>
      </c>
    </row>
    <row r="39" spans="1:21" ht="12.6" customHeight="1">
      <c r="A39" s="205"/>
      <c r="B39" s="200" t="s">
        <v>773</v>
      </c>
      <c r="C39" s="758">
        <v>15</v>
      </c>
      <c r="D39" s="758">
        <v>2</v>
      </c>
      <c r="E39" s="758">
        <v>2</v>
      </c>
      <c r="F39" s="758">
        <v>1</v>
      </c>
      <c r="G39" s="758">
        <v>1</v>
      </c>
      <c r="H39" s="758">
        <v>1</v>
      </c>
      <c r="I39" s="758">
        <v>2</v>
      </c>
      <c r="J39" s="758">
        <v>2</v>
      </c>
      <c r="K39" s="758">
        <v>0</v>
      </c>
      <c r="L39" s="758">
        <v>0</v>
      </c>
      <c r="M39" s="758">
        <v>3</v>
      </c>
      <c r="N39" s="758">
        <v>0</v>
      </c>
      <c r="O39" s="758">
        <v>0</v>
      </c>
      <c r="P39" s="758">
        <v>1</v>
      </c>
      <c r="Q39" s="758">
        <v>0</v>
      </c>
      <c r="R39" s="758">
        <v>0</v>
      </c>
      <c r="S39" s="988">
        <v>0</v>
      </c>
      <c r="U39" s="205" t="s">
        <v>773</v>
      </c>
    </row>
    <row r="40" spans="1:21" ht="12.6" customHeight="1">
      <c r="A40" s="205"/>
      <c r="B40" s="200" t="s">
        <v>774</v>
      </c>
      <c r="C40" s="758">
        <v>21</v>
      </c>
      <c r="D40" s="758">
        <v>1</v>
      </c>
      <c r="E40" s="758">
        <v>2</v>
      </c>
      <c r="F40" s="758">
        <v>2</v>
      </c>
      <c r="G40" s="758">
        <v>1</v>
      </c>
      <c r="H40" s="758">
        <v>0</v>
      </c>
      <c r="I40" s="758">
        <v>1</v>
      </c>
      <c r="J40" s="758">
        <v>4</v>
      </c>
      <c r="K40" s="758">
        <v>1</v>
      </c>
      <c r="L40" s="758">
        <v>1</v>
      </c>
      <c r="M40" s="758">
        <v>5</v>
      </c>
      <c r="N40" s="758">
        <v>1</v>
      </c>
      <c r="O40" s="758">
        <v>0</v>
      </c>
      <c r="P40" s="758">
        <v>1</v>
      </c>
      <c r="Q40" s="758">
        <v>0</v>
      </c>
      <c r="R40" s="758">
        <v>0</v>
      </c>
      <c r="S40" s="988">
        <v>1</v>
      </c>
      <c r="U40" s="205" t="s">
        <v>774</v>
      </c>
    </row>
    <row r="41" spans="1:21" ht="12.6" customHeight="1">
      <c r="A41" s="205"/>
      <c r="B41" s="200" t="s">
        <v>775</v>
      </c>
      <c r="C41" s="758">
        <v>2</v>
      </c>
      <c r="D41" s="758">
        <v>0</v>
      </c>
      <c r="E41" s="758">
        <v>0</v>
      </c>
      <c r="F41" s="758">
        <v>0</v>
      </c>
      <c r="G41" s="758">
        <v>0</v>
      </c>
      <c r="H41" s="758">
        <v>1</v>
      </c>
      <c r="I41" s="758">
        <v>0</v>
      </c>
      <c r="J41" s="758">
        <v>1</v>
      </c>
      <c r="K41" s="758">
        <v>0</v>
      </c>
      <c r="L41" s="758">
        <v>0</v>
      </c>
      <c r="M41" s="758">
        <v>0</v>
      </c>
      <c r="N41" s="758">
        <v>0</v>
      </c>
      <c r="O41" s="758">
        <v>0</v>
      </c>
      <c r="P41" s="758">
        <v>0</v>
      </c>
      <c r="Q41" s="758">
        <v>0</v>
      </c>
      <c r="R41" s="758">
        <v>0</v>
      </c>
      <c r="S41" s="988">
        <v>0</v>
      </c>
      <c r="U41" s="205" t="s">
        <v>775</v>
      </c>
    </row>
    <row r="42" spans="1:21" ht="12.6" customHeight="1">
      <c r="A42" s="205"/>
      <c r="B42" s="200" t="s">
        <v>776</v>
      </c>
      <c r="C42" s="758">
        <v>47</v>
      </c>
      <c r="D42" s="758">
        <v>8</v>
      </c>
      <c r="E42" s="758">
        <v>14</v>
      </c>
      <c r="F42" s="758">
        <v>4</v>
      </c>
      <c r="G42" s="758">
        <v>0</v>
      </c>
      <c r="H42" s="758">
        <v>1</v>
      </c>
      <c r="I42" s="758">
        <v>6</v>
      </c>
      <c r="J42" s="758">
        <v>5</v>
      </c>
      <c r="K42" s="758">
        <v>0</v>
      </c>
      <c r="L42" s="758">
        <v>0</v>
      </c>
      <c r="M42" s="758">
        <v>7</v>
      </c>
      <c r="N42" s="758">
        <v>1</v>
      </c>
      <c r="O42" s="758">
        <v>0</v>
      </c>
      <c r="P42" s="758">
        <v>0</v>
      </c>
      <c r="Q42" s="758">
        <v>1</v>
      </c>
      <c r="R42" s="758">
        <v>0</v>
      </c>
      <c r="S42" s="988">
        <v>0</v>
      </c>
      <c r="U42" s="205" t="s">
        <v>776</v>
      </c>
    </row>
    <row r="43" spans="1:21" ht="12.6" customHeight="1">
      <c r="A43" s="205"/>
      <c r="B43" s="200" t="s">
        <v>778</v>
      </c>
      <c r="C43" s="758">
        <v>49</v>
      </c>
      <c r="D43" s="758">
        <v>8</v>
      </c>
      <c r="E43" s="758">
        <v>13</v>
      </c>
      <c r="F43" s="758">
        <v>1</v>
      </c>
      <c r="G43" s="758">
        <v>1</v>
      </c>
      <c r="H43" s="758">
        <v>3</v>
      </c>
      <c r="I43" s="758">
        <v>4</v>
      </c>
      <c r="J43" s="758">
        <v>6</v>
      </c>
      <c r="K43" s="758">
        <v>0</v>
      </c>
      <c r="L43" s="758">
        <v>1</v>
      </c>
      <c r="M43" s="758">
        <v>6</v>
      </c>
      <c r="N43" s="758">
        <v>0</v>
      </c>
      <c r="O43" s="758">
        <v>0</v>
      </c>
      <c r="P43" s="758">
        <v>5</v>
      </c>
      <c r="Q43" s="758">
        <v>0</v>
      </c>
      <c r="R43" s="758">
        <v>0</v>
      </c>
      <c r="S43" s="988">
        <v>1</v>
      </c>
      <c r="U43" s="205" t="s">
        <v>778</v>
      </c>
    </row>
    <row r="44" spans="1:21" ht="12.6" customHeight="1">
      <c r="A44" s="205"/>
      <c r="B44" s="200" t="s">
        <v>781</v>
      </c>
      <c r="C44" s="758">
        <v>33</v>
      </c>
      <c r="D44" s="758">
        <v>3</v>
      </c>
      <c r="E44" s="758">
        <v>8</v>
      </c>
      <c r="F44" s="758">
        <v>1</v>
      </c>
      <c r="G44" s="758">
        <v>1</v>
      </c>
      <c r="H44" s="758">
        <v>3</v>
      </c>
      <c r="I44" s="758">
        <v>1</v>
      </c>
      <c r="J44" s="758">
        <v>3</v>
      </c>
      <c r="K44" s="758">
        <v>0</v>
      </c>
      <c r="L44" s="758">
        <v>2</v>
      </c>
      <c r="M44" s="758">
        <v>7</v>
      </c>
      <c r="N44" s="758">
        <v>2</v>
      </c>
      <c r="O44" s="758">
        <v>0</v>
      </c>
      <c r="P44" s="758">
        <v>0</v>
      </c>
      <c r="Q44" s="758">
        <v>2</v>
      </c>
      <c r="R44" s="758">
        <v>0</v>
      </c>
      <c r="S44" s="988">
        <v>0</v>
      </c>
      <c r="U44" s="205" t="s">
        <v>781</v>
      </c>
    </row>
    <row r="45" spans="1:21" ht="12.6" customHeight="1">
      <c r="A45" s="205"/>
      <c r="B45" s="200" t="s">
        <v>782</v>
      </c>
      <c r="C45" s="758">
        <v>24</v>
      </c>
      <c r="D45" s="758">
        <v>3</v>
      </c>
      <c r="E45" s="758">
        <v>4</v>
      </c>
      <c r="F45" s="758">
        <v>1</v>
      </c>
      <c r="G45" s="758">
        <v>0</v>
      </c>
      <c r="H45" s="758">
        <v>1</v>
      </c>
      <c r="I45" s="758">
        <v>1</v>
      </c>
      <c r="J45" s="758">
        <v>2</v>
      </c>
      <c r="K45" s="758">
        <v>0</v>
      </c>
      <c r="L45" s="758">
        <v>2</v>
      </c>
      <c r="M45" s="758">
        <v>6</v>
      </c>
      <c r="N45" s="758">
        <v>1</v>
      </c>
      <c r="O45" s="758">
        <v>1</v>
      </c>
      <c r="P45" s="758">
        <v>0</v>
      </c>
      <c r="Q45" s="758">
        <v>1</v>
      </c>
      <c r="R45" s="758">
        <v>0</v>
      </c>
      <c r="S45" s="988">
        <v>1</v>
      </c>
      <c r="U45" s="205" t="s">
        <v>782</v>
      </c>
    </row>
    <row r="46" spans="1:21" ht="12.6" customHeight="1">
      <c r="A46" s="205"/>
      <c r="B46" s="989"/>
      <c r="C46" s="232"/>
      <c r="D46" s="232"/>
      <c r="E46" s="232"/>
      <c r="F46" s="232"/>
      <c r="G46" s="232"/>
      <c r="H46" s="232"/>
      <c r="I46" s="232"/>
      <c r="J46" s="232"/>
      <c r="K46" s="232"/>
      <c r="L46" s="232"/>
      <c r="M46" s="232"/>
      <c r="N46" s="232"/>
      <c r="O46" s="232"/>
      <c r="P46" s="232"/>
      <c r="Q46" s="232"/>
      <c r="R46" s="232"/>
      <c r="S46" s="990"/>
    </row>
    <row r="47" spans="1:21" ht="12.6" customHeight="1">
      <c r="A47" s="205"/>
      <c r="B47" s="200"/>
      <c r="C47" s="232"/>
      <c r="D47" s="232"/>
      <c r="E47" s="232"/>
      <c r="F47" s="232"/>
      <c r="G47" s="232"/>
      <c r="H47" s="232"/>
      <c r="I47" s="232"/>
      <c r="J47" s="232"/>
      <c r="K47" s="232"/>
      <c r="L47" s="232"/>
      <c r="M47" s="232"/>
      <c r="N47" s="232"/>
      <c r="O47" s="232"/>
      <c r="P47" s="232"/>
      <c r="Q47" s="232"/>
      <c r="R47" s="232"/>
      <c r="S47" s="990"/>
    </row>
    <row r="48" spans="1:21" ht="12.6" customHeight="1">
      <c r="A48" s="205" t="s">
        <v>495</v>
      </c>
      <c r="B48" s="200"/>
      <c r="C48" s="758">
        <v>239</v>
      </c>
      <c r="D48" s="758">
        <v>28</v>
      </c>
      <c r="E48" s="758">
        <v>53</v>
      </c>
      <c r="F48" s="758">
        <v>19</v>
      </c>
      <c r="G48" s="758">
        <v>3</v>
      </c>
      <c r="H48" s="758">
        <v>6</v>
      </c>
      <c r="I48" s="758">
        <v>11</v>
      </c>
      <c r="J48" s="758">
        <v>13</v>
      </c>
      <c r="K48" s="758">
        <v>6</v>
      </c>
      <c r="L48" s="758">
        <v>16</v>
      </c>
      <c r="M48" s="758">
        <v>41</v>
      </c>
      <c r="N48" s="758">
        <v>7</v>
      </c>
      <c r="O48" s="758">
        <v>3</v>
      </c>
      <c r="P48" s="758">
        <v>13</v>
      </c>
      <c r="Q48" s="758">
        <v>5</v>
      </c>
      <c r="R48" s="758">
        <v>4</v>
      </c>
      <c r="S48" s="988">
        <v>11</v>
      </c>
      <c r="T48" s="118" t="s">
        <v>495</v>
      </c>
    </row>
    <row r="49" spans="1:21" ht="12.6" customHeight="1">
      <c r="A49" s="205"/>
      <c r="B49" s="200"/>
      <c r="S49" s="140"/>
    </row>
    <row r="50" spans="1:21" ht="12.6" customHeight="1">
      <c r="A50" s="205"/>
      <c r="B50" s="200" t="s">
        <v>783</v>
      </c>
      <c r="C50" s="758">
        <v>7</v>
      </c>
      <c r="D50" s="758">
        <v>0</v>
      </c>
      <c r="E50" s="758">
        <v>1</v>
      </c>
      <c r="F50" s="758">
        <v>0</v>
      </c>
      <c r="G50" s="758">
        <v>0</v>
      </c>
      <c r="H50" s="758">
        <v>0</v>
      </c>
      <c r="I50" s="758">
        <v>2</v>
      </c>
      <c r="J50" s="758">
        <v>0</v>
      </c>
      <c r="K50" s="758">
        <v>0</v>
      </c>
      <c r="L50" s="758">
        <v>0</v>
      </c>
      <c r="M50" s="758">
        <v>3</v>
      </c>
      <c r="N50" s="758">
        <v>0</v>
      </c>
      <c r="O50" s="758">
        <v>0</v>
      </c>
      <c r="P50" s="758">
        <v>0</v>
      </c>
      <c r="Q50" s="758">
        <v>0</v>
      </c>
      <c r="R50" s="758">
        <v>0</v>
      </c>
      <c r="S50" s="988">
        <v>1</v>
      </c>
      <c r="U50" s="205" t="s">
        <v>783</v>
      </c>
    </row>
    <row r="51" spans="1:21" ht="12.6" customHeight="1">
      <c r="A51" s="205"/>
      <c r="B51" s="200" t="s">
        <v>784</v>
      </c>
      <c r="C51" s="758">
        <v>39</v>
      </c>
      <c r="D51" s="758">
        <v>5</v>
      </c>
      <c r="E51" s="758">
        <v>8</v>
      </c>
      <c r="F51" s="758">
        <v>4</v>
      </c>
      <c r="G51" s="758">
        <v>0</v>
      </c>
      <c r="H51" s="758">
        <v>0</v>
      </c>
      <c r="I51" s="758">
        <v>3</v>
      </c>
      <c r="J51" s="758">
        <v>2</v>
      </c>
      <c r="K51" s="758">
        <v>1</v>
      </c>
      <c r="L51" s="758">
        <v>3</v>
      </c>
      <c r="M51" s="758">
        <v>10</v>
      </c>
      <c r="N51" s="758">
        <v>0</v>
      </c>
      <c r="O51" s="758">
        <v>0</v>
      </c>
      <c r="P51" s="758">
        <v>2</v>
      </c>
      <c r="Q51" s="758">
        <v>0</v>
      </c>
      <c r="R51" s="758">
        <v>0</v>
      </c>
      <c r="S51" s="988">
        <v>1</v>
      </c>
      <c r="U51" s="205" t="s">
        <v>784</v>
      </c>
    </row>
    <row r="52" spans="1:21" ht="12.6" customHeight="1">
      <c r="A52" s="205"/>
      <c r="B52" s="200" t="s">
        <v>785</v>
      </c>
      <c r="C52" s="758">
        <v>61</v>
      </c>
      <c r="D52" s="758">
        <v>9</v>
      </c>
      <c r="E52" s="758">
        <v>13</v>
      </c>
      <c r="F52" s="758">
        <v>6</v>
      </c>
      <c r="G52" s="758">
        <v>2</v>
      </c>
      <c r="H52" s="758">
        <v>3</v>
      </c>
      <c r="I52" s="758">
        <v>3</v>
      </c>
      <c r="J52" s="758">
        <v>3</v>
      </c>
      <c r="K52" s="758">
        <v>1</v>
      </c>
      <c r="L52" s="758">
        <v>1</v>
      </c>
      <c r="M52" s="758">
        <v>5</v>
      </c>
      <c r="N52" s="758">
        <v>2</v>
      </c>
      <c r="O52" s="758">
        <v>1</v>
      </c>
      <c r="P52" s="758">
        <v>6</v>
      </c>
      <c r="Q52" s="758">
        <v>0</v>
      </c>
      <c r="R52" s="758">
        <v>1</v>
      </c>
      <c r="S52" s="988">
        <v>5</v>
      </c>
      <c r="U52" s="205" t="s">
        <v>785</v>
      </c>
    </row>
    <row r="53" spans="1:21" ht="12.6" customHeight="1">
      <c r="A53" s="205"/>
      <c r="B53" s="200" t="s">
        <v>786</v>
      </c>
      <c r="C53" s="758">
        <v>42</v>
      </c>
      <c r="D53" s="758">
        <v>4</v>
      </c>
      <c r="E53" s="758">
        <v>9</v>
      </c>
      <c r="F53" s="758">
        <v>5</v>
      </c>
      <c r="G53" s="758">
        <v>0</v>
      </c>
      <c r="H53" s="758">
        <v>2</v>
      </c>
      <c r="I53" s="758">
        <v>0</v>
      </c>
      <c r="J53" s="758">
        <v>2</v>
      </c>
      <c r="K53" s="758">
        <v>0</v>
      </c>
      <c r="L53" s="758">
        <v>4</v>
      </c>
      <c r="M53" s="758">
        <v>10</v>
      </c>
      <c r="N53" s="758">
        <v>0</v>
      </c>
      <c r="O53" s="758">
        <v>0</v>
      </c>
      <c r="P53" s="758">
        <v>2</v>
      </c>
      <c r="Q53" s="758">
        <v>1</v>
      </c>
      <c r="R53" s="758">
        <v>1</v>
      </c>
      <c r="S53" s="988">
        <v>2</v>
      </c>
      <c r="U53" s="205" t="s">
        <v>786</v>
      </c>
    </row>
    <row r="54" spans="1:21" ht="12.6" customHeight="1">
      <c r="A54" s="205"/>
      <c r="B54" s="200" t="s">
        <v>787</v>
      </c>
      <c r="C54" s="758">
        <v>6</v>
      </c>
      <c r="D54" s="758">
        <v>2</v>
      </c>
      <c r="E54" s="758">
        <v>2</v>
      </c>
      <c r="F54" s="758">
        <v>1</v>
      </c>
      <c r="G54" s="758">
        <v>0</v>
      </c>
      <c r="H54" s="758">
        <v>0</v>
      </c>
      <c r="I54" s="758">
        <v>0</v>
      </c>
      <c r="J54" s="758">
        <v>0</v>
      </c>
      <c r="K54" s="758">
        <v>0</v>
      </c>
      <c r="L54" s="758">
        <v>0</v>
      </c>
      <c r="M54" s="758">
        <v>0</v>
      </c>
      <c r="N54" s="758">
        <v>0</v>
      </c>
      <c r="O54" s="758">
        <v>0</v>
      </c>
      <c r="P54" s="758">
        <v>0</v>
      </c>
      <c r="Q54" s="758">
        <v>1</v>
      </c>
      <c r="R54" s="758">
        <v>0</v>
      </c>
      <c r="S54" s="988">
        <v>0</v>
      </c>
      <c r="U54" s="205" t="s">
        <v>787</v>
      </c>
    </row>
    <row r="55" spans="1:21" ht="12.6" customHeight="1">
      <c r="A55" s="205"/>
      <c r="B55" s="200" t="s">
        <v>788</v>
      </c>
      <c r="C55" s="758">
        <v>49</v>
      </c>
      <c r="D55" s="758">
        <v>6</v>
      </c>
      <c r="E55" s="758">
        <v>11</v>
      </c>
      <c r="F55" s="758">
        <v>1</v>
      </c>
      <c r="G55" s="758">
        <v>1</v>
      </c>
      <c r="H55" s="758">
        <v>1</v>
      </c>
      <c r="I55" s="758">
        <v>2</v>
      </c>
      <c r="J55" s="758">
        <v>3</v>
      </c>
      <c r="K55" s="758">
        <v>4</v>
      </c>
      <c r="L55" s="758">
        <v>3</v>
      </c>
      <c r="M55" s="758">
        <v>6</v>
      </c>
      <c r="N55" s="758">
        <v>3</v>
      </c>
      <c r="O55" s="758">
        <v>2</v>
      </c>
      <c r="P55" s="758">
        <v>1</v>
      </c>
      <c r="Q55" s="758">
        <v>3</v>
      </c>
      <c r="R55" s="758">
        <v>1</v>
      </c>
      <c r="S55" s="988">
        <v>1</v>
      </c>
      <c r="U55" s="205" t="s">
        <v>788</v>
      </c>
    </row>
    <row r="56" spans="1:21" ht="12.6" customHeight="1">
      <c r="A56" s="205"/>
      <c r="B56" s="200" t="s">
        <v>789</v>
      </c>
      <c r="C56" s="758">
        <v>21</v>
      </c>
      <c r="D56" s="758">
        <v>2</v>
      </c>
      <c r="E56" s="758">
        <v>5</v>
      </c>
      <c r="F56" s="758">
        <v>0</v>
      </c>
      <c r="G56" s="758">
        <v>0</v>
      </c>
      <c r="H56" s="758">
        <v>0</v>
      </c>
      <c r="I56" s="758">
        <v>1</v>
      </c>
      <c r="J56" s="758">
        <v>1</v>
      </c>
      <c r="K56" s="758">
        <v>0</v>
      </c>
      <c r="L56" s="758">
        <v>3</v>
      </c>
      <c r="M56" s="758">
        <v>4</v>
      </c>
      <c r="N56" s="758">
        <v>2</v>
      </c>
      <c r="O56" s="758">
        <v>0</v>
      </c>
      <c r="P56" s="758">
        <v>1</v>
      </c>
      <c r="Q56" s="758">
        <v>0</v>
      </c>
      <c r="R56" s="758">
        <v>1</v>
      </c>
      <c r="S56" s="988">
        <v>1</v>
      </c>
      <c r="U56" s="205" t="s">
        <v>789</v>
      </c>
    </row>
    <row r="57" spans="1:21" ht="12.6" customHeight="1">
      <c r="A57" s="205"/>
      <c r="B57" s="200" t="s">
        <v>790</v>
      </c>
      <c r="C57" s="758">
        <v>14</v>
      </c>
      <c r="D57" s="758">
        <v>0</v>
      </c>
      <c r="E57" s="758">
        <v>4</v>
      </c>
      <c r="F57" s="758">
        <v>2</v>
      </c>
      <c r="G57" s="758">
        <v>0</v>
      </c>
      <c r="H57" s="758">
        <v>0</v>
      </c>
      <c r="I57" s="758">
        <v>0</v>
      </c>
      <c r="J57" s="758">
        <v>2</v>
      </c>
      <c r="K57" s="758">
        <v>0</v>
      </c>
      <c r="L57" s="758">
        <v>2</v>
      </c>
      <c r="M57" s="758">
        <v>3</v>
      </c>
      <c r="N57" s="758">
        <v>0</v>
      </c>
      <c r="O57" s="758">
        <v>0</v>
      </c>
      <c r="P57" s="758">
        <v>1</v>
      </c>
      <c r="Q57" s="758">
        <v>0</v>
      </c>
      <c r="R57" s="758">
        <v>0</v>
      </c>
      <c r="S57" s="988">
        <v>0</v>
      </c>
      <c r="U57" s="205" t="s">
        <v>790</v>
      </c>
    </row>
    <row r="58" spans="1:21" ht="12.6" customHeight="1">
      <c r="A58" s="205"/>
      <c r="B58" s="205"/>
      <c r="C58" s="157"/>
      <c r="D58" s="157"/>
      <c r="E58" s="157"/>
      <c r="F58" s="157"/>
      <c r="G58" s="157"/>
      <c r="H58" s="157"/>
      <c r="I58" s="157"/>
      <c r="J58" s="157"/>
      <c r="K58" s="157"/>
      <c r="L58" s="157"/>
      <c r="M58" s="157"/>
      <c r="N58" s="157"/>
      <c r="O58" s="157"/>
      <c r="P58" s="157"/>
      <c r="Q58" s="157"/>
      <c r="R58" s="157"/>
      <c r="S58" s="157"/>
    </row>
    <row r="59" spans="1:21" ht="12.6" customHeight="1">
      <c r="A59" s="205"/>
      <c r="B59" s="205"/>
    </row>
    <row r="60" spans="1:21" ht="12.6" customHeight="1">
      <c r="A60" s="205"/>
      <c r="B60" s="205"/>
    </row>
    <row r="61" spans="1:21" ht="12.6" customHeight="1">
      <c r="A61" s="205"/>
      <c r="B61" s="205"/>
    </row>
    <row r="62" spans="1:21" ht="12.6" customHeight="1">
      <c r="A62" s="205"/>
      <c r="B62" s="205"/>
    </row>
    <row r="63" spans="1:21" ht="12.6" customHeight="1">
      <c r="A63" s="205"/>
      <c r="B63" s="205"/>
    </row>
    <row r="64" spans="1:21" ht="12.6" customHeight="1">
      <c r="A64" s="205"/>
      <c r="B64" s="205"/>
    </row>
    <row r="65" spans="1:21" ht="12.6" customHeight="1">
      <c r="A65" s="205"/>
      <c r="B65" s="205"/>
    </row>
    <row r="66" spans="1:21" s="39" customFormat="1" ht="12.6" customHeight="1">
      <c r="A66" s="1506" t="s">
        <v>46</v>
      </c>
      <c r="B66" s="1506"/>
      <c r="C66" s="991"/>
      <c r="D66" s="69"/>
      <c r="E66" s="69"/>
      <c r="F66" s="69"/>
      <c r="G66" s="69"/>
      <c r="H66" s="69"/>
      <c r="I66" s="69"/>
      <c r="J66" s="69"/>
      <c r="K66" s="69"/>
      <c r="L66" s="1506" t="s">
        <v>46</v>
      </c>
      <c r="M66" s="1506"/>
      <c r="N66" s="1506"/>
      <c r="O66" s="1506"/>
      <c r="P66" s="1506"/>
      <c r="Q66" s="1506"/>
      <c r="R66" s="69"/>
      <c r="S66" s="69"/>
      <c r="T66" s="247"/>
      <c r="U66" s="992"/>
    </row>
    <row r="67" spans="1:21" s="205" customFormat="1" ht="9.75" customHeight="1">
      <c r="A67" s="103"/>
      <c r="B67" s="103"/>
      <c r="C67" s="209"/>
      <c r="D67" s="209"/>
      <c r="E67" s="209"/>
      <c r="F67" s="209"/>
      <c r="G67" s="209"/>
      <c r="H67" s="209"/>
      <c r="I67" s="209"/>
      <c r="J67" s="209"/>
      <c r="K67" s="209"/>
      <c r="L67" s="103"/>
      <c r="M67" s="103"/>
      <c r="N67" s="103"/>
      <c r="O67" s="103"/>
      <c r="P67" s="103"/>
      <c r="Q67" s="103"/>
      <c r="R67" s="209"/>
      <c r="S67" s="209"/>
      <c r="U67" s="246"/>
    </row>
    <row r="68" spans="1:21" ht="15" customHeight="1">
      <c r="B68" s="985"/>
      <c r="C68" s="975" t="s">
        <v>155</v>
      </c>
      <c r="D68" s="986"/>
      <c r="E68" s="986"/>
      <c r="F68" s="986"/>
      <c r="G68" s="986"/>
      <c r="H68" s="986"/>
      <c r="I68" s="986"/>
      <c r="J68" s="986"/>
      <c r="K68" s="987"/>
      <c r="L68" s="963" t="s">
        <v>155</v>
      </c>
      <c r="M68" s="986"/>
      <c r="N68" s="986"/>
      <c r="O68" s="986"/>
      <c r="P68" s="986"/>
      <c r="Q68" s="986"/>
      <c r="R68" s="986"/>
      <c r="S68" s="986"/>
      <c r="T68" s="986"/>
      <c r="U68" s="985"/>
    </row>
    <row r="69" spans="1:21" ht="9.75" customHeight="1">
      <c r="A69" s="334"/>
      <c r="B69" s="993"/>
      <c r="C69" s="334"/>
      <c r="D69" s="334"/>
      <c r="E69" s="334"/>
      <c r="F69" s="334"/>
      <c r="G69" s="334"/>
      <c r="H69" s="334"/>
      <c r="I69" s="334"/>
      <c r="J69" s="334"/>
      <c r="K69" s="334"/>
      <c r="L69" s="334"/>
      <c r="M69" s="334"/>
      <c r="N69" s="334"/>
      <c r="O69" s="334"/>
      <c r="P69" s="334"/>
      <c r="Q69" s="334"/>
      <c r="R69" s="334"/>
      <c r="S69" s="334"/>
      <c r="T69" s="334"/>
      <c r="U69" s="993"/>
    </row>
    <row r="70" spans="1:21" ht="12.6" customHeight="1">
      <c r="A70" s="205" t="s">
        <v>505</v>
      </c>
      <c r="B70" s="200"/>
      <c r="C70" s="758">
        <v>779</v>
      </c>
      <c r="D70" s="758">
        <v>144</v>
      </c>
      <c r="E70" s="758">
        <v>178</v>
      </c>
      <c r="F70" s="758">
        <v>46</v>
      </c>
      <c r="G70" s="758">
        <v>1</v>
      </c>
      <c r="H70" s="758">
        <v>0</v>
      </c>
      <c r="I70" s="758">
        <v>27</v>
      </c>
      <c r="J70" s="758">
        <v>37</v>
      </c>
      <c r="K70" s="758">
        <v>12</v>
      </c>
      <c r="L70" s="758">
        <v>44</v>
      </c>
      <c r="M70" s="758">
        <v>176</v>
      </c>
      <c r="N70" s="758">
        <v>16</v>
      </c>
      <c r="O70" s="758">
        <v>10</v>
      </c>
      <c r="P70" s="758">
        <v>29</v>
      </c>
      <c r="Q70" s="758">
        <v>19</v>
      </c>
      <c r="R70" s="758">
        <v>28</v>
      </c>
      <c r="S70" s="988">
        <v>12</v>
      </c>
      <c r="T70" s="118" t="s">
        <v>505</v>
      </c>
    </row>
    <row r="71" spans="1:21" ht="12.6" customHeight="1">
      <c r="A71" s="205"/>
      <c r="B71" s="200"/>
      <c r="S71" s="140"/>
    </row>
    <row r="72" spans="1:21" ht="12.6" customHeight="1">
      <c r="A72" s="205"/>
      <c r="B72" s="200" t="s">
        <v>791</v>
      </c>
      <c r="C72" s="758">
        <v>27</v>
      </c>
      <c r="D72" s="758">
        <v>0</v>
      </c>
      <c r="E72" s="758">
        <v>1</v>
      </c>
      <c r="F72" s="758">
        <v>0</v>
      </c>
      <c r="G72" s="758">
        <v>0</v>
      </c>
      <c r="H72" s="758">
        <v>0</v>
      </c>
      <c r="I72" s="758">
        <v>25</v>
      </c>
      <c r="J72" s="758">
        <v>0</v>
      </c>
      <c r="K72" s="758">
        <v>0</v>
      </c>
      <c r="L72" s="758">
        <v>0</v>
      </c>
      <c r="M72" s="758">
        <v>1</v>
      </c>
      <c r="N72" s="758">
        <v>0</v>
      </c>
      <c r="O72" s="758">
        <v>0</v>
      </c>
      <c r="P72" s="758">
        <v>0</v>
      </c>
      <c r="Q72" s="758">
        <v>0</v>
      </c>
      <c r="R72" s="758">
        <v>0</v>
      </c>
      <c r="S72" s="988">
        <v>0</v>
      </c>
      <c r="U72" s="205" t="s">
        <v>791</v>
      </c>
    </row>
    <row r="73" spans="1:21" ht="12.6" customHeight="1">
      <c r="A73" s="205"/>
      <c r="B73" s="200" t="s">
        <v>792</v>
      </c>
      <c r="C73" s="758">
        <v>6</v>
      </c>
      <c r="D73" s="758">
        <v>0</v>
      </c>
      <c r="E73" s="758">
        <v>0</v>
      </c>
      <c r="F73" s="758">
        <v>1</v>
      </c>
      <c r="G73" s="758">
        <v>1</v>
      </c>
      <c r="H73" s="758">
        <v>0</v>
      </c>
      <c r="I73" s="758">
        <v>0</v>
      </c>
      <c r="J73" s="758">
        <v>1</v>
      </c>
      <c r="K73" s="758">
        <v>0</v>
      </c>
      <c r="L73" s="758">
        <v>0</v>
      </c>
      <c r="M73" s="758">
        <v>3</v>
      </c>
      <c r="N73" s="758">
        <v>0</v>
      </c>
      <c r="O73" s="758">
        <v>0</v>
      </c>
      <c r="P73" s="758">
        <v>0</v>
      </c>
      <c r="Q73" s="758">
        <v>0</v>
      </c>
      <c r="R73" s="758">
        <v>0</v>
      </c>
      <c r="S73" s="988">
        <v>0</v>
      </c>
      <c r="U73" s="205" t="s">
        <v>792</v>
      </c>
    </row>
    <row r="74" spans="1:21" ht="12.6" customHeight="1">
      <c r="A74" s="205"/>
      <c r="B74" s="200" t="s">
        <v>793</v>
      </c>
      <c r="C74" s="758">
        <v>38</v>
      </c>
      <c r="D74" s="758">
        <v>10</v>
      </c>
      <c r="E74" s="758">
        <v>4</v>
      </c>
      <c r="F74" s="758">
        <v>1</v>
      </c>
      <c r="G74" s="758">
        <v>0</v>
      </c>
      <c r="H74" s="758">
        <v>0</v>
      </c>
      <c r="I74" s="758">
        <v>0</v>
      </c>
      <c r="J74" s="758">
        <v>4</v>
      </c>
      <c r="K74" s="758">
        <v>0</v>
      </c>
      <c r="L74" s="758">
        <v>3</v>
      </c>
      <c r="M74" s="758">
        <v>6</v>
      </c>
      <c r="N74" s="758">
        <v>2</v>
      </c>
      <c r="O74" s="758">
        <v>0</v>
      </c>
      <c r="P74" s="758">
        <v>2</v>
      </c>
      <c r="Q74" s="758">
        <v>0</v>
      </c>
      <c r="R74" s="758">
        <v>3</v>
      </c>
      <c r="S74" s="988">
        <v>3</v>
      </c>
      <c r="U74" s="205" t="s">
        <v>793</v>
      </c>
    </row>
    <row r="75" spans="1:21" ht="12.6" customHeight="1">
      <c r="A75" s="205"/>
      <c r="B75" s="200" t="s">
        <v>794</v>
      </c>
      <c r="S75" s="140"/>
      <c r="U75" s="205" t="s">
        <v>794</v>
      </c>
    </row>
    <row r="76" spans="1:21" ht="12.6" customHeight="1">
      <c r="A76" s="205"/>
      <c r="B76" s="200" t="s">
        <v>795</v>
      </c>
      <c r="C76" s="758">
        <v>128</v>
      </c>
      <c r="D76" s="758">
        <v>28</v>
      </c>
      <c r="E76" s="758">
        <v>30</v>
      </c>
      <c r="F76" s="758">
        <v>7</v>
      </c>
      <c r="G76" s="758">
        <v>0</v>
      </c>
      <c r="H76" s="758">
        <v>0</v>
      </c>
      <c r="I76" s="758">
        <v>1</v>
      </c>
      <c r="J76" s="758">
        <v>3</v>
      </c>
      <c r="K76" s="758">
        <v>5</v>
      </c>
      <c r="L76" s="758">
        <v>9</v>
      </c>
      <c r="M76" s="758">
        <v>28</v>
      </c>
      <c r="N76" s="758">
        <v>3</v>
      </c>
      <c r="O76" s="758">
        <v>2</v>
      </c>
      <c r="P76" s="758">
        <v>5</v>
      </c>
      <c r="Q76" s="758">
        <v>4</v>
      </c>
      <c r="R76" s="758">
        <v>1</v>
      </c>
      <c r="S76" s="988">
        <v>2</v>
      </c>
      <c r="U76" s="205" t="s">
        <v>795</v>
      </c>
    </row>
    <row r="77" spans="1:21" ht="12.6" customHeight="1">
      <c r="A77" s="205"/>
      <c r="B77" s="200" t="s">
        <v>796</v>
      </c>
      <c r="S77" s="140"/>
      <c r="U77" s="205" t="s">
        <v>796</v>
      </c>
    </row>
    <row r="78" spans="1:21" ht="12.6" customHeight="1">
      <c r="A78" s="205"/>
      <c r="B78" s="200" t="s">
        <v>797</v>
      </c>
      <c r="C78" s="758">
        <v>555</v>
      </c>
      <c r="D78" s="758">
        <v>100</v>
      </c>
      <c r="E78" s="758">
        <v>136</v>
      </c>
      <c r="F78" s="758">
        <v>37</v>
      </c>
      <c r="G78" s="758">
        <v>0</v>
      </c>
      <c r="H78" s="758">
        <v>0</v>
      </c>
      <c r="I78" s="758">
        <v>0</v>
      </c>
      <c r="J78" s="758">
        <v>28</v>
      </c>
      <c r="K78" s="758">
        <v>7</v>
      </c>
      <c r="L78" s="758">
        <v>31</v>
      </c>
      <c r="M78" s="758">
        <v>132</v>
      </c>
      <c r="N78" s="758">
        <v>10</v>
      </c>
      <c r="O78" s="758">
        <v>8</v>
      </c>
      <c r="P78" s="758">
        <v>21</v>
      </c>
      <c r="Q78" s="758">
        <v>15</v>
      </c>
      <c r="R78" s="758">
        <v>24</v>
      </c>
      <c r="S78" s="988">
        <v>6</v>
      </c>
      <c r="U78" s="205" t="s">
        <v>797</v>
      </c>
    </row>
    <row r="79" spans="1:21" ht="12.6" customHeight="1">
      <c r="A79" s="205"/>
      <c r="B79" s="200" t="s">
        <v>798</v>
      </c>
      <c r="C79" s="758">
        <v>25</v>
      </c>
      <c r="D79" s="758">
        <v>6</v>
      </c>
      <c r="E79" s="758">
        <v>7</v>
      </c>
      <c r="F79" s="758">
        <v>0</v>
      </c>
      <c r="G79" s="758">
        <v>0</v>
      </c>
      <c r="H79" s="758">
        <v>0</v>
      </c>
      <c r="I79" s="758">
        <v>1</v>
      </c>
      <c r="J79" s="758">
        <v>1</v>
      </c>
      <c r="K79" s="758">
        <v>0</v>
      </c>
      <c r="L79" s="758">
        <v>1</v>
      </c>
      <c r="M79" s="758">
        <v>6</v>
      </c>
      <c r="N79" s="758">
        <v>1</v>
      </c>
      <c r="O79" s="758">
        <v>0</v>
      </c>
      <c r="P79" s="758">
        <v>1</v>
      </c>
      <c r="Q79" s="758">
        <v>0</v>
      </c>
      <c r="R79" s="758">
        <v>0</v>
      </c>
      <c r="S79" s="988">
        <v>1</v>
      </c>
      <c r="U79" s="205" t="s">
        <v>798</v>
      </c>
    </row>
    <row r="80" spans="1:21" ht="10.15" customHeight="1">
      <c r="A80" s="205"/>
      <c r="B80" s="200"/>
      <c r="S80" s="140"/>
    </row>
    <row r="81" spans="1:21" ht="10.15" customHeight="1">
      <c r="A81" s="205"/>
      <c r="B81" s="200"/>
      <c r="S81" s="140"/>
    </row>
    <row r="82" spans="1:21" ht="12.6" customHeight="1">
      <c r="A82" s="205" t="s">
        <v>1877</v>
      </c>
      <c r="B82" s="200"/>
      <c r="S82" s="140"/>
      <c r="T82" s="205" t="s">
        <v>1877</v>
      </c>
    </row>
    <row r="83" spans="1:21" ht="12.6" customHeight="1">
      <c r="A83" s="205" t="s">
        <v>1849</v>
      </c>
      <c r="B83" s="200"/>
      <c r="C83" s="758">
        <v>49</v>
      </c>
      <c r="D83" s="758">
        <v>4</v>
      </c>
      <c r="E83" s="758">
        <v>12</v>
      </c>
      <c r="F83" s="758">
        <v>7</v>
      </c>
      <c r="G83" s="758">
        <v>0</v>
      </c>
      <c r="H83" s="758">
        <v>0</v>
      </c>
      <c r="I83" s="758">
        <v>1</v>
      </c>
      <c r="J83" s="758">
        <v>6</v>
      </c>
      <c r="K83" s="758">
        <v>1</v>
      </c>
      <c r="L83" s="758">
        <v>9</v>
      </c>
      <c r="M83" s="758">
        <v>3</v>
      </c>
      <c r="N83" s="758">
        <v>0</v>
      </c>
      <c r="O83" s="758">
        <v>1</v>
      </c>
      <c r="P83" s="758">
        <v>1</v>
      </c>
      <c r="Q83" s="758">
        <v>2</v>
      </c>
      <c r="R83" s="758">
        <v>2</v>
      </c>
      <c r="S83" s="988">
        <v>0</v>
      </c>
      <c r="T83" s="205" t="s">
        <v>1849</v>
      </c>
    </row>
    <row r="84" spans="1:21" ht="12.6" customHeight="1">
      <c r="A84" s="205"/>
      <c r="B84" s="200"/>
      <c r="S84" s="140"/>
    </row>
    <row r="85" spans="1:21" ht="12.6" customHeight="1">
      <c r="A85" s="205"/>
      <c r="B85" s="200" t="s">
        <v>801</v>
      </c>
      <c r="C85" s="758">
        <v>5</v>
      </c>
      <c r="D85" s="758">
        <v>1</v>
      </c>
      <c r="E85" s="758">
        <v>2</v>
      </c>
      <c r="F85" s="758">
        <v>2</v>
      </c>
      <c r="G85" s="758">
        <v>0</v>
      </c>
      <c r="H85" s="758">
        <v>0</v>
      </c>
      <c r="I85" s="758">
        <v>0</v>
      </c>
      <c r="J85" s="758">
        <v>0</v>
      </c>
      <c r="K85" s="758">
        <v>0</v>
      </c>
      <c r="L85" s="758">
        <v>0</v>
      </c>
      <c r="M85" s="758">
        <v>0</v>
      </c>
      <c r="N85" s="758">
        <v>0</v>
      </c>
      <c r="O85" s="758">
        <v>0</v>
      </c>
      <c r="P85" s="758">
        <v>0</v>
      </c>
      <c r="Q85" s="758">
        <v>0</v>
      </c>
      <c r="R85" s="758">
        <v>0</v>
      </c>
      <c r="S85" s="988">
        <v>0</v>
      </c>
      <c r="U85" s="205" t="s">
        <v>801</v>
      </c>
    </row>
    <row r="86" spans="1:21" ht="12.6" customHeight="1">
      <c r="A86" s="205"/>
      <c r="B86" s="200" t="s">
        <v>802</v>
      </c>
      <c r="C86" s="758">
        <v>14</v>
      </c>
      <c r="D86" s="758">
        <v>0</v>
      </c>
      <c r="E86" s="758">
        <v>5</v>
      </c>
      <c r="F86" s="758">
        <v>1</v>
      </c>
      <c r="G86" s="758">
        <v>0</v>
      </c>
      <c r="H86" s="758">
        <v>0</v>
      </c>
      <c r="I86" s="758">
        <v>0</v>
      </c>
      <c r="J86" s="758">
        <v>2</v>
      </c>
      <c r="K86" s="758">
        <v>0</v>
      </c>
      <c r="L86" s="758">
        <v>5</v>
      </c>
      <c r="M86" s="758">
        <v>0</v>
      </c>
      <c r="N86" s="758">
        <v>0</v>
      </c>
      <c r="O86" s="758">
        <v>0</v>
      </c>
      <c r="P86" s="758">
        <v>1</v>
      </c>
      <c r="Q86" s="758">
        <v>0</v>
      </c>
      <c r="R86" s="758">
        <v>0</v>
      </c>
      <c r="S86" s="988">
        <v>0</v>
      </c>
      <c r="U86" s="205" t="s">
        <v>802</v>
      </c>
    </row>
    <row r="87" spans="1:21" ht="12.6" customHeight="1">
      <c r="A87" s="205"/>
      <c r="B87" s="200" t="s">
        <v>803</v>
      </c>
      <c r="C87" s="758">
        <v>4</v>
      </c>
      <c r="D87" s="758">
        <v>0</v>
      </c>
      <c r="E87" s="758">
        <v>2</v>
      </c>
      <c r="F87" s="758">
        <v>1</v>
      </c>
      <c r="G87" s="758">
        <v>0</v>
      </c>
      <c r="H87" s="758">
        <v>0</v>
      </c>
      <c r="I87" s="758">
        <v>0</v>
      </c>
      <c r="J87" s="758">
        <v>0</v>
      </c>
      <c r="K87" s="758">
        <v>0</v>
      </c>
      <c r="L87" s="758">
        <v>1</v>
      </c>
      <c r="M87" s="758">
        <v>0</v>
      </c>
      <c r="N87" s="758">
        <v>0</v>
      </c>
      <c r="O87" s="758">
        <v>0</v>
      </c>
      <c r="P87" s="758">
        <v>0</v>
      </c>
      <c r="Q87" s="758">
        <v>0</v>
      </c>
      <c r="R87" s="758">
        <v>0</v>
      </c>
      <c r="S87" s="988">
        <v>0</v>
      </c>
      <c r="U87" s="205" t="s">
        <v>803</v>
      </c>
    </row>
    <row r="88" spans="1:21" ht="12.6" customHeight="1">
      <c r="A88" s="205"/>
      <c r="B88" s="200" t="s">
        <v>2408</v>
      </c>
      <c r="C88" s="758">
        <v>2</v>
      </c>
      <c r="D88" s="324" t="s">
        <v>613</v>
      </c>
      <c r="E88" s="324" t="s">
        <v>613</v>
      </c>
      <c r="F88" s="324" t="s">
        <v>613</v>
      </c>
      <c r="G88" s="324" t="s">
        <v>613</v>
      </c>
      <c r="H88" s="324" t="s">
        <v>613</v>
      </c>
      <c r="I88" s="324" t="s">
        <v>613</v>
      </c>
      <c r="J88" s="324" t="s">
        <v>613</v>
      </c>
      <c r="K88" s="324" t="s">
        <v>613</v>
      </c>
      <c r="L88" s="324" t="s">
        <v>613</v>
      </c>
      <c r="M88" s="324" t="s">
        <v>613</v>
      </c>
      <c r="N88" s="324" t="s">
        <v>613</v>
      </c>
      <c r="O88" s="324" t="s">
        <v>613</v>
      </c>
      <c r="P88" s="324" t="s">
        <v>613</v>
      </c>
      <c r="Q88" s="324" t="s">
        <v>613</v>
      </c>
      <c r="R88" s="324" t="s">
        <v>613</v>
      </c>
      <c r="S88" s="994" t="s">
        <v>613</v>
      </c>
      <c r="U88" s="205" t="s">
        <v>2408</v>
      </c>
    </row>
    <row r="89" spans="1:21" ht="12.6" customHeight="1">
      <c r="A89" s="205"/>
      <c r="B89" s="200" t="s">
        <v>805</v>
      </c>
      <c r="C89" s="758">
        <v>5</v>
      </c>
      <c r="D89" s="758">
        <v>0</v>
      </c>
      <c r="E89" s="758">
        <v>3</v>
      </c>
      <c r="F89" s="758">
        <v>0</v>
      </c>
      <c r="G89" s="758">
        <v>0</v>
      </c>
      <c r="H89" s="758">
        <v>0</v>
      </c>
      <c r="I89" s="758">
        <v>0</v>
      </c>
      <c r="J89" s="758">
        <v>0</v>
      </c>
      <c r="K89" s="758">
        <v>0</v>
      </c>
      <c r="L89" s="758">
        <v>0</v>
      </c>
      <c r="M89" s="758">
        <v>2</v>
      </c>
      <c r="N89" s="758">
        <v>0</v>
      </c>
      <c r="O89" s="758">
        <v>0</v>
      </c>
      <c r="P89" s="758">
        <v>0</v>
      </c>
      <c r="Q89" s="758">
        <v>0</v>
      </c>
      <c r="R89" s="758">
        <v>0</v>
      </c>
      <c r="S89" s="988">
        <v>0</v>
      </c>
      <c r="U89" s="205" t="s">
        <v>805</v>
      </c>
    </row>
    <row r="90" spans="1:21" ht="12.6" customHeight="1">
      <c r="A90" s="205"/>
      <c r="B90" s="200" t="s">
        <v>806</v>
      </c>
      <c r="C90" s="118"/>
      <c r="D90" s="118"/>
      <c r="E90" s="118"/>
      <c r="F90" s="118"/>
      <c r="G90" s="118"/>
      <c r="H90" s="118"/>
      <c r="I90" s="118"/>
      <c r="J90" s="118"/>
      <c r="K90" s="118"/>
      <c r="L90" s="118"/>
      <c r="M90" s="118"/>
      <c r="N90" s="118"/>
      <c r="O90" s="118"/>
      <c r="P90" s="118"/>
      <c r="Q90" s="118"/>
      <c r="R90" s="118"/>
      <c r="S90" s="200"/>
      <c r="U90" s="205" t="s">
        <v>806</v>
      </c>
    </row>
    <row r="91" spans="1:21" ht="12.6" customHeight="1">
      <c r="A91" s="205"/>
      <c r="B91" s="200" t="s">
        <v>2409</v>
      </c>
      <c r="C91" s="758">
        <v>13</v>
      </c>
      <c r="D91" s="758">
        <v>2</v>
      </c>
      <c r="E91" s="758">
        <v>0</v>
      </c>
      <c r="F91" s="758">
        <v>3</v>
      </c>
      <c r="G91" s="758">
        <v>0</v>
      </c>
      <c r="H91" s="758">
        <v>0</v>
      </c>
      <c r="I91" s="758">
        <v>0</v>
      </c>
      <c r="J91" s="758">
        <v>2</v>
      </c>
      <c r="K91" s="758">
        <v>1</v>
      </c>
      <c r="L91" s="758">
        <v>2</v>
      </c>
      <c r="M91" s="758">
        <v>1</v>
      </c>
      <c r="N91" s="758">
        <v>0</v>
      </c>
      <c r="O91" s="758">
        <v>0</v>
      </c>
      <c r="P91" s="758">
        <v>0</v>
      </c>
      <c r="Q91" s="758">
        <v>2</v>
      </c>
      <c r="R91" s="758">
        <v>0</v>
      </c>
      <c r="S91" s="988">
        <v>0</v>
      </c>
      <c r="U91" s="205" t="s">
        <v>807</v>
      </c>
    </row>
    <row r="92" spans="1:21" ht="12.6" customHeight="1">
      <c r="A92" s="205"/>
      <c r="B92" s="200" t="s">
        <v>808</v>
      </c>
      <c r="C92" s="758">
        <v>3</v>
      </c>
      <c r="D92" s="324" t="s">
        <v>613</v>
      </c>
      <c r="E92" s="324" t="s">
        <v>613</v>
      </c>
      <c r="F92" s="324" t="s">
        <v>613</v>
      </c>
      <c r="G92" s="324" t="s">
        <v>613</v>
      </c>
      <c r="H92" s="324" t="s">
        <v>613</v>
      </c>
      <c r="I92" s="324" t="s">
        <v>613</v>
      </c>
      <c r="J92" s="324" t="s">
        <v>613</v>
      </c>
      <c r="K92" s="324" t="s">
        <v>613</v>
      </c>
      <c r="L92" s="324" t="s">
        <v>613</v>
      </c>
      <c r="M92" s="324" t="s">
        <v>613</v>
      </c>
      <c r="N92" s="324" t="s">
        <v>613</v>
      </c>
      <c r="O92" s="324" t="s">
        <v>613</v>
      </c>
      <c r="P92" s="324" t="s">
        <v>613</v>
      </c>
      <c r="Q92" s="324" t="s">
        <v>613</v>
      </c>
      <c r="R92" s="324" t="s">
        <v>613</v>
      </c>
      <c r="S92" s="994" t="s">
        <v>613</v>
      </c>
      <c r="U92" s="205" t="s">
        <v>808</v>
      </c>
    </row>
    <row r="93" spans="1:21" ht="12.6" customHeight="1">
      <c r="A93" s="205"/>
      <c r="B93" s="200" t="s">
        <v>809</v>
      </c>
      <c r="C93" s="758">
        <v>3</v>
      </c>
      <c r="D93" s="758">
        <v>0</v>
      </c>
      <c r="E93" s="758">
        <v>0</v>
      </c>
      <c r="F93" s="758">
        <v>0</v>
      </c>
      <c r="G93" s="758">
        <v>0</v>
      </c>
      <c r="H93" s="758">
        <v>0</v>
      </c>
      <c r="I93" s="758">
        <v>0</v>
      </c>
      <c r="J93" s="758">
        <v>0</v>
      </c>
      <c r="K93" s="758">
        <v>0</v>
      </c>
      <c r="L93" s="758">
        <v>0</v>
      </c>
      <c r="M93" s="758">
        <v>0</v>
      </c>
      <c r="N93" s="758">
        <v>0</v>
      </c>
      <c r="O93" s="758">
        <v>1</v>
      </c>
      <c r="P93" s="758">
        <v>0</v>
      </c>
      <c r="Q93" s="758">
        <v>0</v>
      </c>
      <c r="R93" s="758">
        <v>2</v>
      </c>
      <c r="S93" s="988">
        <v>0</v>
      </c>
      <c r="U93" s="205" t="s">
        <v>809</v>
      </c>
    </row>
    <row r="94" spans="1:21" ht="10.15" customHeight="1">
      <c r="A94" s="205"/>
      <c r="B94" s="200"/>
      <c r="C94" s="232"/>
      <c r="D94" s="232"/>
      <c r="E94" s="232"/>
      <c r="F94" s="232"/>
      <c r="G94" s="232"/>
      <c r="H94" s="232"/>
      <c r="I94" s="232"/>
      <c r="J94" s="232"/>
      <c r="K94" s="232"/>
      <c r="L94" s="232"/>
      <c r="M94" s="232"/>
      <c r="N94" s="232"/>
      <c r="O94" s="232"/>
      <c r="P94" s="232"/>
      <c r="Q94" s="232"/>
      <c r="R94" s="232"/>
      <c r="S94" s="990"/>
    </row>
    <row r="95" spans="1:21" ht="10.15" customHeight="1">
      <c r="A95" s="205"/>
      <c r="B95" s="200"/>
      <c r="C95" s="232"/>
      <c r="D95" s="232"/>
      <c r="E95" s="232"/>
      <c r="F95" s="232"/>
      <c r="G95" s="232"/>
      <c r="H95" s="232"/>
      <c r="I95" s="232"/>
      <c r="J95" s="232"/>
      <c r="K95" s="232"/>
      <c r="L95" s="232"/>
      <c r="M95" s="232"/>
      <c r="N95" s="232"/>
      <c r="O95" s="232"/>
      <c r="P95" s="232"/>
      <c r="Q95" s="232"/>
      <c r="R95" s="232"/>
      <c r="S95" s="990"/>
    </row>
    <row r="96" spans="1:21" ht="12.6" customHeight="1">
      <c r="A96" s="205" t="s">
        <v>526</v>
      </c>
      <c r="B96" s="200"/>
      <c r="C96" s="758">
        <v>92</v>
      </c>
      <c r="D96" s="758">
        <v>14</v>
      </c>
      <c r="E96" s="758">
        <v>14</v>
      </c>
      <c r="F96" s="758">
        <v>6</v>
      </c>
      <c r="G96" s="758">
        <v>1</v>
      </c>
      <c r="H96" s="758">
        <v>1</v>
      </c>
      <c r="I96" s="758">
        <v>0</v>
      </c>
      <c r="J96" s="758">
        <v>8</v>
      </c>
      <c r="K96" s="758">
        <v>1</v>
      </c>
      <c r="L96" s="758">
        <v>9</v>
      </c>
      <c r="M96" s="758">
        <v>13</v>
      </c>
      <c r="N96" s="758">
        <v>1</v>
      </c>
      <c r="O96" s="758">
        <v>3</v>
      </c>
      <c r="P96" s="758">
        <v>9</v>
      </c>
      <c r="Q96" s="758">
        <v>5</v>
      </c>
      <c r="R96" s="758">
        <v>3</v>
      </c>
      <c r="S96" s="988">
        <v>4</v>
      </c>
      <c r="T96" s="118" t="s">
        <v>526</v>
      </c>
    </row>
    <row r="97" spans="1:21" ht="12.6" customHeight="1">
      <c r="A97" s="205"/>
      <c r="B97" s="200"/>
      <c r="S97" s="140"/>
    </row>
    <row r="98" spans="1:21" ht="12.6" customHeight="1">
      <c r="A98" s="205"/>
      <c r="B98" s="200" t="s">
        <v>2410</v>
      </c>
      <c r="C98" s="758">
        <v>3</v>
      </c>
      <c r="D98" s="758">
        <v>1</v>
      </c>
      <c r="E98" s="758">
        <v>0</v>
      </c>
      <c r="F98" s="758">
        <v>0</v>
      </c>
      <c r="G98" s="758">
        <v>0</v>
      </c>
      <c r="H98" s="758">
        <v>0</v>
      </c>
      <c r="I98" s="758">
        <v>0</v>
      </c>
      <c r="J98" s="758">
        <v>0</v>
      </c>
      <c r="K98" s="758">
        <v>0</v>
      </c>
      <c r="L98" s="758">
        <v>0</v>
      </c>
      <c r="M98" s="758">
        <v>2</v>
      </c>
      <c r="N98" s="758">
        <v>0</v>
      </c>
      <c r="O98" s="758">
        <v>0</v>
      </c>
      <c r="P98" s="758">
        <v>0</v>
      </c>
      <c r="Q98" s="758">
        <v>0</v>
      </c>
      <c r="R98" s="758">
        <v>0</v>
      </c>
      <c r="S98" s="988">
        <v>0</v>
      </c>
      <c r="U98" s="205" t="s">
        <v>2410</v>
      </c>
    </row>
    <row r="99" spans="1:21" ht="12.6" customHeight="1">
      <c r="A99" s="205"/>
      <c r="B99" s="200" t="s">
        <v>2411</v>
      </c>
      <c r="C99" s="758"/>
      <c r="D99" s="758"/>
      <c r="E99" s="758"/>
      <c r="F99" s="758"/>
      <c r="G99" s="758"/>
      <c r="H99" s="758"/>
      <c r="I99" s="758"/>
      <c r="J99" s="758"/>
      <c r="K99" s="758"/>
      <c r="L99" s="758"/>
      <c r="M99" s="758"/>
      <c r="N99" s="758"/>
      <c r="O99" s="758"/>
      <c r="P99" s="758"/>
      <c r="Q99" s="758"/>
      <c r="R99" s="758"/>
      <c r="S99" s="988"/>
      <c r="U99" s="205" t="s">
        <v>2411</v>
      </c>
    </row>
    <row r="100" spans="1:21" ht="12.6" customHeight="1">
      <c r="A100" s="205"/>
      <c r="B100" s="200" t="s">
        <v>2412</v>
      </c>
      <c r="C100" s="758">
        <v>1</v>
      </c>
      <c r="D100" s="324" t="s">
        <v>613</v>
      </c>
      <c r="E100" s="324" t="s">
        <v>613</v>
      </c>
      <c r="F100" s="324" t="s">
        <v>613</v>
      </c>
      <c r="G100" s="324" t="s">
        <v>613</v>
      </c>
      <c r="H100" s="324" t="s">
        <v>613</v>
      </c>
      <c r="I100" s="324" t="s">
        <v>613</v>
      </c>
      <c r="J100" s="324" t="s">
        <v>613</v>
      </c>
      <c r="K100" s="324" t="s">
        <v>613</v>
      </c>
      <c r="L100" s="324" t="s">
        <v>613</v>
      </c>
      <c r="M100" s="324" t="s">
        <v>613</v>
      </c>
      <c r="N100" s="324" t="s">
        <v>613</v>
      </c>
      <c r="O100" s="324" t="s">
        <v>613</v>
      </c>
      <c r="P100" s="324" t="s">
        <v>613</v>
      </c>
      <c r="Q100" s="324" t="s">
        <v>613</v>
      </c>
      <c r="R100" s="324" t="s">
        <v>613</v>
      </c>
      <c r="S100" s="994" t="s">
        <v>613</v>
      </c>
      <c r="U100" s="205" t="s">
        <v>2412</v>
      </c>
    </row>
    <row r="101" spans="1:21" ht="12.6" customHeight="1">
      <c r="A101" s="205"/>
      <c r="B101" s="200" t="s">
        <v>813</v>
      </c>
      <c r="C101" s="758">
        <v>24</v>
      </c>
      <c r="D101" s="758">
        <v>4</v>
      </c>
      <c r="E101" s="758">
        <v>2</v>
      </c>
      <c r="F101" s="758">
        <v>0</v>
      </c>
      <c r="G101" s="758">
        <v>0</v>
      </c>
      <c r="H101" s="758">
        <v>0</v>
      </c>
      <c r="I101" s="758">
        <v>0</v>
      </c>
      <c r="J101" s="758">
        <v>1</v>
      </c>
      <c r="K101" s="758">
        <v>1</v>
      </c>
      <c r="L101" s="758">
        <v>3</v>
      </c>
      <c r="M101" s="758">
        <v>5</v>
      </c>
      <c r="N101" s="758">
        <v>0</v>
      </c>
      <c r="O101" s="758">
        <v>0</v>
      </c>
      <c r="P101" s="758">
        <v>5</v>
      </c>
      <c r="Q101" s="758">
        <v>1</v>
      </c>
      <c r="R101" s="758">
        <v>0</v>
      </c>
      <c r="S101" s="988">
        <v>2</v>
      </c>
      <c r="U101" s="205" t="s">
        <v>813</v>
      </c>
    </row>
    <row r="102" spans="1:21" ht="12.6" customHeight="1">
      <c r="A102" s="205"/>
      <c r="B102" s="200" t="s">
        <v>814</v>
      </c>
      <c r="C102" s="758">
        <v>11</v>
      </c>
      <c r="D102" s="758">
        <v>3</v>
      </c>
      <c r="E102" s="758">
        <v>3</v>
      </c>
      <c r="F102" s="758">
        <v>0</v>
      </c>
      <c r="G102" s="758">
        <v>1</v>
      </c>
      <c r="H102" s="758">
        <v>0</v>
      </c>
      <c r="I102" s="758">
        <v>0</v>
      </c>
      <c r="J102" s="758">
        <v>0</v>
      </c>
      <c r="K102" s="758">
        <v>0</v>
      </c>
      <c r="L102" s="758">
        <v>1</v>
      </c>
      <c r="M102" s="758">
        <v>0</v>
      </c>
      <c r="N102" s="758">
        <v>0</v>
      </c>
      <c r="O102" s="758">
        <v>0</v>
      </c>
      <c r="P102" s="758">
        <v>1</v>
      </c>
      <c r="Q102" s="758">
        <v>1</v>
      </c>
      <c r="R102" s="758">
        <v>1</v>
      </c>
      <c r="S102" s="988">
        <v>0</v>
      </c>
      <c r="U102" s="205" t="s">
        <v>814</v>
      </c>
    </row>
    <row r="103" spans="1:21" ht="12.6" customHeight="1">
      <c r="A103" s="205"/>
      <c r="B103" s="200" t="s">
        <v>815</v>
      </c>
      <c r="C103" s="758">
        <v>4</v>
      </c>
      <c r="D103" s="758">
        <v>0</v>
      </c>
      <c r="E103" s="758">
        <v>0</v>
      </c>
      <c r="F103" s="758">
        <v>0</v>
      </c>
      <c r="G103" s="758">
        <v>0</v>
      </c>
      <c r="H103" s="758">
        <v>0</v>
      </c>
      <c r="I103" s="758">
        <v>0</v>
      </c>
      <c r="J103" s="758">
        <v>0</v>
      </c>
      <c r="K103" s="758">
        <v>0</v>
      </c>
      <c r="L103" s="758">
        <v>1</v>
      </c>
      <c r="M103" s="758">
        <v>1</v>
      </c>
      <c r="N103" s="758">
        <v>0</v>
      </c>
      <c r="O103" s="758">
        <v>0</v>
      </c>
      <c r="P103" s="758">
        <v>1</v>
      </c>
      <c r="Q103" s="758">
        <v>0</v>
      </c>
      <c r="R103" s="758">
        <v>0</v>
      </c>
      <c r="S103" s="988">
        <v>1</v>
      </c>
      <c r="U103" s="205" t="s">
        <v>815</v>
      </c>
    </row>
    <row r="104" spans="1:21" ht="12.6" customHeight="1">
      <c r="A104" s="205"/>
      <c r="B104" s="200" t="s">
        <v>816</v>
      </c>
      <c r="C104" s="758">
        <v>8</v>
      </c>
      <c r="D104" s="758">
        <v>2</v>
      </c>
      <c r="E104" s="758">
        <v>1</v>
      </c>
      <c r="F104" s="758">
        <v>1</v>
      </c>
      <c r="G104" s="758">
        <v>0</v>
      </c>
      <c r="H104" s="758">
        <v>0</v>
      </c>
      <c r="I104" s="758">
        <v>0</v>
      </c>
      <c r="J104" s="758">
        <v>0</v>
      </c>
      <c r="K104" s="758">
        <v>0</v>
      </c>
      <c r="L104" s="758">
        <v>0</v>
      </c>
      <c r="M104" s="758">
        <v>3</v>
      </c>
      <c r="N104" s="758">
        <v>0</v>
      </c>
      <c r="O104" s="758">
        <v>0</v>
      </c>
      <c r="P104" s="758">
        <v>0</v>
      </c>
      <c r="Q104" s="758">
        <v>0</v>
      </c>
      <c r="R104" s="758">
        <v>0</v>
      </c>
      <c r="S104" s="988">
        <v>1</v>
      </c>
      <c r="U104" s="205" t="s">
        <v>816</v>
      </c>
    </row>
    <row r="105" spans="1:21" ht="12.6" customHeight="1">
      <c r="A105" s="205"/>
      <c r="B105" s="200" t="s">
        <v>817</v>
      </c>
      <c r="C105" s="758">
        <v>1</v>
      </c>
      <c r="D105" s="324" t="s">
        <v>613</v>
      </c>
      <c r="E105" s="324" t="s">
        <v>613</v>
      </c>
      <c r="F105" s="324" t="s">
        <v>613</v>
      </c>
      <c r="G105" s="324" t="s">
        <v>613</v>
      </c>
      <c r="H105" s="324" t="s">
        <v>613</v>
      </c>
      <c r="I105" s="324" t="s">
        <v>613</v>
      </c>
      <c r="J105" s="324" t="s">
        <v>613</v>
      </c>
      <c r="K105" s="324" t="s">
        <v>613</v>
      </c>
      <c r="L105" s="324" t="s">
        <v>613</v>
      </c>
      <c r="M105" s="324" t="s">
        <v>613</v>
      </c>
      <c r="N105" s="324" t="s">
        <v>613</v>
      </c>
      <c r="O105" s="324" t="s">
        <v>613</v>
      </c>
      <c r="P105" s="324" t="s">
        <v>613</v>
      </c>
      <c r="Q105" s="324" t="s">
        <v>613</v>
      </c>
      <c r="R105" s="324" t="s">
        <v>613</v>
      </c>
      <c r="S105" s="994" t="s">
        <v>613</v>
      </c>
      <c r="U105" s="205" t="s">
        <v>817</v>
      </c>
    </row>
    <row r="106" spans="1:21" ht="12.6" customHeight="1">
      <c r="A106" s="205"/>
      <c r="B106" s="200" t="s">
        <v>818</v>
      </c>
      <c r="C106" s="758">
        <v>6</v>
      </c>
      <c r="D106" s="758">
        <v>1</v>
      </c>
      <c r="E106" s="758">
        <v>1</v>
      </c>
      <c r="F106" s="758">
        <v>0</v>
      </c>
      <c r="G106" s="758">
        <v>0</v>
      </c>
      <c r="H106" s="758">
        <v>0</v>
      </c>
      <c r="I106" s="758">
        <v>0</v>
      </c>
      <c r="J106" s="758">
        <v>0</v>
      </c>
      <c r="K106" s="758">
        <v>0</v>
      </c>
      <c r="L106" s="758">
        <v>2</v>
      </c>
      <c r="M106" s="758">
        <v>0</v>
      </c>
      <c r="N106" s="758">
        <v>1</v>
      </c>
      <c r="O106" s="758">
        <v>0</v>
      </c>
      <c r="P106" s="758">
        <v>1</v>
      </c>
      <c r="Q106" s="758">
        <v>0</v>
      </c>
      <c r="R106" s="758">
        <v>0</v>
      </c>
      <c r="S106" s="988">
        <v>0</v>
      </c>
      <c r="U106" s="205" t="s">
        <v>818</v>
      </c>
    </row>
    <row r="107" spans="1:21" ht="12.6" customHeight="1">
      <c r="A107" s="205"/>
      <c r="B107" s="200" t="s">
        <v>819</v>
      </c>
      <c r="C107" s="758">
        <v>1</v>
      </c>
      <c r="D107" s="324" t="s">
        <v>613</v>
      </c>
      <c r="E107" s="324" t="s">
        <v>613</v>
      </c>
      <c r="F107" s="324" t="s">
        <v>613</v>
      </c>
      <c r="G107" s="324" t="s">
        <v>613</v>
      </c>
      <c r="H107" s="324" t="s">
        <v>613</v>
      </c>
      <c r="I107" s="324" t="s">
        <v>613</v>
      </c>
      <c r="J107" s="324" t="s">
        <v>613</v>
      </c>
      <c r="K107" s="324" t="s">
        <v>613</v>
      </c>
      <c r="L107" s="324" t="s">
        <v>613</v>
      </c>
      <c r="M107" s="324" t="s">
        <v>613</v>
      </c>
      <c r="N107" s="324" t="s">
        <v>613</v>
      </c>
      <c r="O107" s="324" t="s">
        <v>613</v>
      </c>
      <c r="P107" s="324" t="s">
        <v>613</v>
      </c>
      <c r="Q107" s="324" t="s">
        <v>613</v>
      </c>
      <c r="R107" s="324" t="s">
        <v>613</v>
      </c>
      <c r="S107" s="994" t="s">
        <v>613</v>
      </c>
      <c r="U107" s="205" t="s">
        <v>819</v>
      </c>
    </row>
    <row r="108" spans="1:21" ht="12.6" customHeight="1">
      <c r="A108" s="205"/>
      <c r="B108" s="200" t="s">
        <v>820</v>
      </c>
      <c r="C108" s="758">
        <v>27</v>
      </c>
      <c r="D108" s="758">
        <v>2</v>
      </c>
      <c r="E108" s="758">
        <v>7</v>
      </c>
      <c r="F108" s="758">
        <v>2</v>
      </c>
      <c r="G108" s="758">
        <v>0</v>
      </c>
      <c r="H108" s="758">
        <v>1</v>
      </c>
      <c r="I108" s="758">
        <v>0</v>
      </c>
      <c r="J108" s="758">
        <v>7</v>
      </c>
      <c r="K108" s="758">
        <v>0</v>
      </c>
      <c r="L108" s="758">
        <v>2</v>
      </c>
      <c r="M108" s="758">
        <v>1</v>
      </c>
      <c r="N108" s="758">
        <v>0</v>
      </c>
      <c r="O108" s="758">
        <v>2</v>
      </c>
      <c r="P108" s="758">
        <v>0</v>
      </c>
      <c r="Q108" s="758">
        <v>2</v>
      </c>
      <c r="R108" s="758">
        <v>1</v>
      </c>
      <c r="S108" s="988">
        <v>0</v>
      </c>
      <c r="U108" s="205" t="s">
        <v>820</v>
      </c>
    </row>
    <row r="109" spans="1:21" ht="12.6" customHeight="1">
      <c r="A109" s="205"/>
      <c r="B109" s="200" t="s">
        <v>821</v>
      </c>
      <c r="C109" s="758">
        <v>6</v>
      </c>
      <c r="D109" s="758">
        <v>0</v>
      </c>
      <c r="E109" s="758">
        <v>0</v>
      </c>
      <c r="F109" s="758">
        <v>1</v>
      </c>
      <c r="G109" s="758">
        <v>0</v>
      </c>
      <c r="H109" s="758">
        <v>0</v>
      </c>
      <c r="I109" s="758">
        <v>0</v>
      </c>
      <c r="J109" s="758">
        <v>0</v>
      </c>
      <c r="K109" s="758">
        <v>0</v>
      </c>
      <c r="L109" s="758">
        <v>0</v>
      </c>
      <c r="M109" s="758">
        <v>1</v>
      </c>
      <c r="N109" s="758">
        <v>0</v>
      </c>
      <c r="O109" s="758">
        <v>1</v>
      </c>
      <c r="P109" s="758">
        <v>1</v>
      </c>
      <c r="Q109" s="758">
        <v>1</v>
      </c>
      <c r="R109" s="758">
        <v>1</v>
      </c>
      <c r="S109" s="988">
        <v>0</v>
      </c>
      <c r="U109" s="205" t="s">
        <v>821</v>
      </c>
    </row>
    <row r="110" spans="1:21" ht="10.15" customHeight="1">
      <c r="A110" s="205"/>
      <c r="B110" s="200"/>
      <c r="C110" s="118"/>
      <c r="D110" s="118"/>
      <c r="E110" s="118"/>
      <c r="F110" s="118"/>
      <c r="G110" s="118"/>
      <c r="H110" s="118"/>
      <c r="I110" s="118"/>
      <c r="J110" s="118"/>
      <c r="K110" s="118"/>
      <c r="L110" s="118"/>
      <c r="M110" s="118"/>
      <c r="N110" s="118"/>
      <c r="O110" s="118"/>
      <c r="P110" s="118"/>
      <c r="Q110" s="118"/>
      <c r="R110" s="118"/>
      <c r="S110" s="200"/>
    </row>
    <row r="111" spans="1:21" ht="10.15" customHeight="1">
      <c r="A111" s="205"/>
      <c r="B111" s="200"/>
      <c r="S111" s="140"/>
    </row>
    <row r="112" spans="1:21" ht="12.6" customHeight="1">
      <c r="A112" s="205" t="s">
        <v>539</v>
      </c>
      <c r="B112" s="200"/>
      <c r="C112" s="758">
        <v>19</v>
      </c>
      <c r="D112" s="758">
        <v>0</v>
      </c>
      <c r="E112" s="758">
        <v>4</v>
      </c>
      <c r="F112" s="758">
        <v>2</v>
      </c>
      <c r="G112" s="758">
        <v>0</v>
      </c>
      <c r="H112" s="758">
        <v>0</v>
      </c>
      <c r="I112" s="758">
        <v>0</v>
      </c>
      <c r="J112" s="758">
        <v>1</v>
      </c>
      <c r="K112" s="758">
        <v>0</v>
      </c>
      <c r="L112" s="758">
        <v>2</v>
      </c>
      <c r="M112" s="758">
        <v>7</v>
      </c>
      <c r="N112" s="758">
        <v>2</v>
      </c>
      <c r="O112" s="758">
        <v>0</v>
      </c>
      <c r="P112" s="758">
        <v>0</v>
      </c>
      <c r="Q112" s="758">
        <v>1</v>
      </c>
      <c r="R112" s="758">
        <v>0</v>
      </c>
      <c r="S112" s="988">
        <v>0</v>
      </c>
      <c r="T112" s="118" t="s">
        <v>539</v>
      </c>
    </row>
    <row r="113" spans="1:21" ht="12.6" customHeight="1">
      <c r="A113" s="205"/>
      <c r="B113" s="200"/>
      <c r="C113" s="118"/>
      <c r="D113" s="118"/>
      <c r="E113" s="118"/>
      <c r="F113" s="118"/>
      <c r="G113" s="118"/>
      <c r="H113" s="118"/>
      <c r="I113" s="118"/>
      <c r="J113" s="118"/>
      <c r="K113" s="118"/>
      <c r="L113" s="118"/>
      <c r="M113" s="118"/>
      <c r="N113" s="118"/>
      <c r="O113" s="118"/>
      <c r="P113" s="118"/>
      <c r="Q113" s="118"/>
      <c r="R113" s="118"/>
      <c r="S113" s="200"/>
    </row>
    <row r="114" spans="1:21" ht="12.6" customHeight="1">
      <c r="A114" s="205"/>
      <c r="B114" s="200" t="s">
        <v>822</v>
      </c>
      <c r="C114" s="758">
        <v>10</v>
      </c>
      <c r="D114" s="758">
        <v>0</v>
      </c>
      <c r="E114" s="758">
        <v>1</v>
      </c>
      <c r="F114" s="758">
        <v>1</v>
      </c>
      <c r="G114" s="758">
        <v>0</v>
      </c>
      <c r="H114" s="758">
        <v>0</v>
      </c>
      <c r="I114" s="758">
        <v>0</v>
      </c>
      <c r="J114" s="758">
        <v>1</v>
      </c>
      <c r="K114" s="758">
        <v>0</v>
      </c>
      <c r="L114" s="758">
        <v>1</v>
      </c>
      <c r="M114" s="758">
        <v>5</v>
      </c>
      <c r="N114" s="758">
        <v>1</v>
      </c>
      <c r="O114" s="758">
        <v>0</v>
      </c>
      <c r="P114" s="758">
        <v>0</v>
      </c>
      <c r="Q114" s="758">
        <v>0</v>
      </c>
      <c r="R114" s="758">
        <v>0</v>
      </c>
      <c r="S114" s="988">
        <v>0</v>
      </c>
      <c r="U114" s="205" t="s">
        <v>822</v>
      </c>
    </row>
    <row r="115" spans="1:21" ht="12.6" customHeight="1">
      <c r="A115" s="205"/>
      <c r="B115" s="200" t="s">
        <v>825</v>
      </c>
      <c r="C115" s="118"/>
      <c r="D115" s="118"/>
      <c r="E115" s="118"/>
      <c r="F115" s="118"/>
      <c r="G115" s="118"/>
      <c r="H115" s="118"/>
      <c r="I115" s="118"/>
      <c r="J115" s="118"/>
      <c r="K115" s="118"/>
      <c r="L115" s="118"/>
      <c r="M115" s="118"/>
      <c r="N115" s="118"/>
      <c r="O115" s="118"/>
      <c r="P115" s="118"/>
      <c r="Q115" s="118"/>
      <c r="R115" s="118"/>
      <c r="S115" s="200"/>
      <c r="U115" s="205" t="s">
        <v>825</v>
      </c>
    </row>
    <row r="116" spans="1:21" ht="12.6" customHeight="1">
      <c r="A116" s="205"/>
      <c r="B116" s="200" t="s">
        <v>826</v>
      </c>
      <c r="C116" s="758">
        <v>5</v>
      </c>
      <c r="D116" s="758">
        <v>0</v>
      </c>
      <c r="E116" s="758">
        <v>2</v>
      </c>
      <c r="F116" s="758">
        <v>1</v>
      </c>
      <c r="G116" s="758">
        <v>0</v>
      </c>
      <c r="H116" s="758">
        <v>0</v>
      </c>
      <c r="I116" s="758">
        <v>0</v>
      </c>
      <c r="J116" s="758">
        <v>0</v>
      </c>
      <c r="K116" s="758">
        <v>0</v>
      </c>
      <c r="L116" s="758">
        <v>1</v>
      </c>
      <c r="M116" s="758">
        <v>1</v>
      </c>
      <c r="N116" s="758">
        <v>0</v>
      </c>
      <c r="O116" s="758">
        <v>0</v>
      </c>
      <c r="P116" s="758">
        <v>0</v>
      </c>
      <c r="Q116" s="758">
        <v>0</v>
      </c>
      <c r="R116" s="758">
        <v>0</v>
      </c>
      <c r="S116" s="988">
        <v>0</v>
      </c>
      <c r="U116" s="205" t="s">
        <v>826</v>
      </c>
    </row>
    <row r="117" spans="1:21" ht="12.6" customHeight="1">
      <c r="A117" s="205"/>
      <c r="B117" s="200" t="s">
        <v>827</v>
      </c>
      <c r="C117" s="758">
        <v>4</v>
      </c>
      <c r="D117" s="758">
        <v>0</v>
      </c>
      <c r="E117" s="758">
        <v>1</v>
      </c>
      <c r="F117" s="758">
        <v>0</v>
      </c>
      <c r="G117" s="758">
        <v>0</v>
      </c>
      <c r="H117" s="758">
        <v>0</v>
      </c>
      <c r="I117" s="758">
        <v>0</v>
      </c>
      <c r="J117" s="758">
        <v>0</v>
      </c>
      <c r="K117" s="758">
        <v>0</v>
      </c>
      <c r="L117" s="758">
        <v>0</v>
      </c>
      <c r="M117" s="758">
        <v>1</v>
      </c>
      <c r="N117" s="758">
        <v>1</v>
      </c>
      <c r="O117" s="758">
        <v>0</v>
      </c>
      <c r="P117" s="758">
        <v>0</v>
      </c>
      <c r="Q117" s="758">
        <v>1</v>
      </c>
      <c r="R117" s="758">
        <v>0</v>
      </c>
      <c r="S117" s="988">
        <v>0</v>
      </c>
      <c r="U117" s="205" t="s">
        <v>827</v>
      </c>
    </row>
    <row r="118" spans="1:21" ht="12.6" customHeight="1">
      <c r="A118" s="205"/>
      <c r="B118" s="989"/>
      <c r="C118" s="118"/>
      <c r="D118" s="118"/>
      <c r="E118" s="118"/>
      <c r="F118" s="118"/>
      <c r="G118" s="118"/>
      <c r="H118" s="118"/>
      <c r="I118" s="118"/>
      <c r="J118" s="118"/>
      <c r="K118" s="118"/>
      <c r="L118" s="118"/>
      <c r="M118" s="118"/>
      <c r="N118" s="118"/>
      <c r="O118" s="118"/>
      <c r="P118" s="118"/>
      <c r="Q118" s="118"/>
      <c r="R118" s="118"/>
      <c r="S118" s="200"/>
    </row>
    <row r="119" spans="1:21" ht="12.6" customHeight="1">
      <c r="A119" s="205"/>
      <c r="B119" s="140" t="s">
        <v>2413</v>
      </c>
      <c r="C119" s="758">
        <v>1586</v>
      </c>
      <c r="D119" s="758">
        <v>251</v>
      </c>
      <c r="E119" s="758">
        <v>340</v>
      </c>
      <c r="F119" s="758">
        <v>112</v>
      </c>
      <c r="G119" s="758">
        <v>16</v>
      </c>
      <c r="H119" s="758">
        <v>17</v>
      </c>
      <c r="I119" s="758">
        <v>56</v>
      </c>
      <c r="J119" s="758">
        <v>100</v>
      </c>
      <c r="K119" s="758">
        <v>26</v>
      </c>
      <c r="L119" s="758">
        <v>105</v>
      </c>
      <c r="M119" s="758">
        <v>322</v>
      </c>
      <c r="N119" s="758">
        <v>39</v>
      </c>
      <c r="O119" s="758">
        <v>20</v>
      </c>
      <c r="P119" s="758">
        <v>64</v>
      </c>
      <c r="Q119" s="758">
        <v>39</v>
      </c>
      <c r="R119" s="758">
        <v>38</v>
      </c>
      <c r="S119" s="988">
        <v>41</v>
      </c>
      <c r="T119" s="118" t="s">
        <v>155</v>
      </c>
    </row>
    <row r="120" spans="1:21" ht="8.25" customHeight="1">
      <c r="A120" s="205"/>
      <c r="B120" s="200"/>
      <c r="C120" s="232"/>
      <c r="D120" s="232"/>
      <c r="E120" s="232"/>
      <c r="F120" s="232"/>
      <c r="G120" s="232"/>
      <c r="H120" s="232"/>
      <c r="I120" s="232"/>
      <c r="J120" s="232"/>
      <c r="K120" s="232"/>
      <c r="L120" s="232"/>
      <c r="M120" s="232"/>
      <c r="N120" s="232"/>
      <c r="O120" s="232"/>
      <c r="P120" s="232"/>
      <c r="Q120" s="232"/>
      <c r="R120" s="232"/>
      <c r="S120" s="990"/>
    </row>
    <row r="121" spans="1:21" ht="8.25" customHeight="1">
      <c r="A121" s="205"/>
      <c r="B121" s="200"/>
      <c r="C121" s="232"/>
      <c r="D121" s="232"/>
      <c r="E121" s="232"/>
      <c r="F121" s="232"/>
      <c r="G121" s="232"/>
      <c r="H121" s="232"/>
      <c r="I121" s="232"/>
      <c r="J121" s="232"/>
      <c r="K121" s="232"/>
      <c r="L121" s="232"/>
      <c r="M121" s="232"/>
      <c r="N121" s="232"/>
      <c r="O121" s="232"/>
      <c r="P121" s="232"/>
      <c r="Q121" s="232"/>
      <c r="R121" s="232"/>
      <c r="S121" s="990"/>
    </row>
    <row r="122" spans="1:21" ht="12.6" customHeight="1">
      <c r="A122" s="205"/>
      <c r="B122" s="140" t="s">
        <v>2414</v>
      </c>
      <c r="C122" s="232"/>
      <c r="D122" s="232"/>
      <c r="E122" s="232"/>
      <c r="F122" s="232"/>
      <c r="G122" s="232"/>
      <c r="H122" s="232"/>
      <c r="I122" s="232"/>
      <c r="J122" s="232"/>
      <c r="K122" s="232"/>
      <c r="L122" s="232"/>
      <c r="M122" s="232"/>
      <c r="N122" s="232"/>
      <c r="O122" s="232"/>
      <c r="P122" s="232"/>
      <c r="Q122" s="232"/>
      <c r="R122" s="232"/>
      <c r="S122" s="990"/>
      <c r="U122" s="120" t="s">
        <v>2415</v>
      </c>
    </row>
    <row r="123" spans="1:21" ht="12.6" customHeight="1">
      <c r="A123" s="205"/>
      <c r="B123" s="140" t="s">
        <v>2416</v>
      </c>
      <c r="C123" s="232">
        <v>179</v>
      </c>
      <c r="D123" s="232">
        <v>24</v>
      </c>
      <c r="E123" s="232">
        <v>38</v>
      </c>
      <c r="F123" s="232">
        <v>14</v>
      </c>
      <c r="G123" s="232">
        <v>1</v>
      </c>
      <c r="H123" s="232">
        <v>2</v>
      </c>
      <c r="I123" s="232">
        <v>7</v>
      </c>
      <c r="J123" s="232">
        <v>14</v>
      </c>
      <c r="K123" s="232">
        <v>1</v>
      </c>
      <c r="L123" s="232">
        <v>12</v>
      </c>
      <c r="M123" s="232">
        <v>39</v>
      </c>
      <c r="N123" s="232">
        <v>8</v>
      </c>
      <c r="O123" s="232">
        <v>3</v>
      </c>
      <c r="P123" s="232">
        <v>8</v>
      </c>
      <c r="Q123" s="232">
        <v>0</v>
      </c>
      <c r="R123" s="232">
        <v>2</v>
      </c>
      <c r="S123" s="990">
        <v>6</v>
      </c>
      <c r="U123" s="205" t="s">
        <v>309</v>
      </c>
    </row>
    <row r="124" spans="1:21" ht="12" customHeight="1">
      <c r="A124" s="205"/>
      <c r="B124" s="209"/>
      <c r="C124" s="157"/>
      <c r="D124" s="157"/>
      <c r="E124" s="157"/>
      <c r="F124" s="157"/>
      <c r="G124" s="157"/>
      <c r="H124" s="157"/>
      <c r="I124" s="157"/>
      <c r="J124" s="157"/>
      <c r="K124" s="157"/>
      <c r="L124" s="157"/>
      <c r="M124" s="157"/>
      <c r="N124" s="157"/>
      <c r="O124" s="157"/>
      <c r="P124" s="157"/>
      <c r="Q124" s="157"/>
      <c r="R124" s="157"/>
      <c r="S124" s="157"/>
    </row>
    <row r="125" spans="1:21" s="39" customFormat="1" ht="12.6" customHeight="1">
      <c r="A125" s="1506" t="s">
        <v>46</v>
      </c>
      <c r="B125" s="1506"/>
      <c r="C125" s="991"/>
      <c r="D125" s="69"/>
      <c r="E125" s="69"/>
      <c r="F125" s="69"/>
      <c r="G125" s="69"/>
      <c r="H125" s="69"/>
      <c r="I125" s="69"/>
      <c r="J125" s="69"/>
      <c r="K125" s="69"/>
      <c r="L125" s="1506" t="s">
        <v>46</v>
      </c>
      <c r="M125" s="1506"/>
      <c r="N125" s="1506"/>
      <c r="O125" s="1506"/>
      <c r="P125" s="1506"/>
      <c r="Q125" s="1506"/>
      <c r="R125" s="69"/>
      <c r="S125" s="69"/>
      <c r="T125" s="247"/>
      <c r="U125" s="992"/>
    </row>
    <row r="126" spans="1:21" s="205" customFormat="1" ht="9.75" customHeight="1">
      <c r="B126" s="246"/>
      <c r="C126" s="209"/>
      <c r="D126" s="209"/>
      <c r="E126" s="209"/>
      <c r="F126" s="209"/>
      <c r="G126" s="209"/>
      <c r="H126" s="209"/>
      <c r="I126" s="209"/>
      <c r="J126" s="209"/>
      <c r="K126" s="209"/>
      <c r="L126" s="209"/>
      <c r="M126" s="209"/>
      <c r="N126" s="209"/>
      <c r="O126" s="209"/>
      <c r="P126" s="209"/>
      <c r="Q126" s="209"/>
      <c r="R126" s="209"/>
      <c r="S126" s="209"/>
      <c r="U126" s="246"/>
    </row>
    <row r="127" spans="1:21" ht="15" customHeight="1">
      <c r="B127" s="985"/>
      <c r="C127" s="995" t="s">
        <v>179</v>
      </c>
      <c r="D127" s="986"/>
      <c r="E127" s="986"/>
      <c r="F127" s="986"/>
      <c r="G127" s="986"/>
      <c r="H127" s="986"/>
      <c r="I127" s="986"/>
      <c r="J127" s="986"/>
      <c r="K127" s="987"/>
      <c r="L127" s="995" t="s">
        <v>179</v>
      </c>
      <c r="M127" s="986"/>
      <c r="N127" s="986"/>
      <c r="O127" s="986"/>
      <c r="P127" s="986"/>
      <c r="Q127" s="986"/>
      <c r="R127" s="986"/>
      <c r="S127" s="986"/>
      <c r="T127" s="986"/>
      <c r="U127" s="985"/>
    </row>
    <row r="128" spans="1:21" ht="9.75" customHeight="1">
      <c r="A128" s="205"/>
      <c r="B128" s="246"/>
      <c r="S128" s="209"/>
      <c r="T128" s="205"/>
      <c r="U128" s="246"/>
    </row>
    <row r="129" spans="1:21" ht="12.6" customHeight="1">
      <c r="A129" s="205" t="s">
        <v>458</v>
      </c>
      <c r="B129" s="200"/>
      <c r="C129" s="758">
        <v>78</v>
      </c>
      <c r="D129" s="758">
        <v>15</v>
      </c>
      <c r="E129" s="758">
        <v>9</v>
      </c>
      <c r="F129" s="758">
        <v>10</v>
      </c>
      <c r="G129" s="758">
        <v>2</v>
      </c>
      <c r="H129" s="758">
        <v>0</v>
      </c>
      <c r="I129" s="758">
        <v>1</v>
      </c>
      <c r="J129" s="758">
        <v>3</v>
      </c>
      <c r="K129" s="758">
        <v>0</v>
      </c>
      <c r="L129" s="758">
        <v>8</v>
      </c>
      <c r="M129" s="758">
        <v>18</v>
      </c>
      <c r="N129" s="758">
        <v>4</v>
      </c>
      <c r="O129" s="758">
        <v>1</v>
      </c>
      <c r="P129" s="758">
        <v>0</v>
      </c>
      <c r="Q129" s="758">
        <v>1</v>
      </c>
      <c r="R129" s="758">
        <v>0</v>
      </c>
      <c r="S129" s="988">
        <v>6</v>
      </c>
      <c r="T129" s="118" t="s">
        <v>458</v>
      </c>
    </row>
    <row r="130" spans="1:21" ht="12.6" customHeight="1">
      <c r="A130" s="205"/>
      <c r="B130" s="200"/>
      <c r="S130" s="140"/>
    </row>
    <row r="131" spans="1:21" ht="12.6" customHeight="1">
      <c r="A131" s="205"/>
      <c r="B131" s="200" t="s">
        <v>751</v>
      </c>
      <c r="C131" s="758">
        <v>3</v>
      </c>
      <c r="D131" s="758">
        <v>1</v>
      </c>
      <c r="E131" s="758">
        <v>0</v>
      </c>
      <c r="F131" s="758">
        <v>0</v>
      </c>
      <c r="G131" s="758">
        <v>1</v>
      </c>
      <c r="H131" s="758">
        <v>0</v>
      </c>
      <c r="I131" s="758">
        <v>0</v>
      </c>
      <c r="J131" s="758">
        <v>0</v>
      </c>
      <c r="K131" s="758">
        <v>0</v>
      </c>
      <c r="L131" s="758">
        <v>0</v>
      </c>
      <c r="M131" s="758">
        <v>1</v>
      </c>
      <c r="N131" s="758">
        <v>0</v>
      </c>
      <c r="O131" s="758">
        <v>0</v>
      </c>
      <c r="P131" s="758">
        <v>0</v>
      </c>
      <c r="Q131" s="758">
        <v>0</v>
      </c>
      <c r="R131" s="758">
        <v>0</v>
      </c>
      <c r="S131" s="988">
        <v>0</v>
      </c>
      <c r="U131" s="205" t="s">
        <v>751</v>
      </c>
    </row>
    <row r="132" spans="1:21" ht="12.6" customHeight="1">
      <c r="A132" s="205"/>
      <c r="B132" s="200" t="s">
        <v>752</v>
      </c>
      <c r="C132" s="758">
        <v>4</v>
      </c>
      <c r="D132" s="758">
        <v>1</v>
      </c>
      <c r="E132" s="758">
        <v>0</v>
      </c>
      <c r="F132" s="758">
        <v>1</v>
      </c>
      <c r="G132" s="758">
        <v>0</v>
      </c>
      <c r="H132" s="758">
        <v>0</v>
      </c>
      <c r="I132" s="758">
        <v>0</v>
      </c>
      <c r="J132" s="758">
        <v>0</v>
      </c>
      <c r="K132" s="758">
        <v>0</v>
      </c>
      <c r="L132" s="758">
        <v>0</v>
      </c>
      <c r="M132" s="758">
        <v>2</v>
      </c>
      <c r="N132" s="758">
        <v>0</v>
      </c>
      <c r="O132" s="758">
        <v>0</v>
      </c>
      <c r="P132" s="758">
        <v>0</v>
      </c>
      <c r="Q132" s="758">
        <v>0</v>
      </c>
      <c r="R132" s="758">
        <v>0</v>
      </c>
      <c r="S132" s="988">
        <v>0</v>
      </c>
      <c r="U132" s="205" t="s">
        <v>752</v>
      </c>
    </row>
    <row r="133" spans="1:21" ht="12.6" customHeight="1">
      <c r="A133" s="205"/>
      <c r="B133" s="200" t="s">
        <v>753</v>
      </c>
      <c r="C133" s="758">
        <v>4</v>
      </c>
      <c r="D133" s="758">
        <v>1</v>
      </c>
      <c r="E133" s="758">
        <v>0</v>
      </c>
      <c r="F133" s="758">
        <v>0</v>
      </c>
      <c r="G133" s="758">
        <v>0</v>
      </c>
      <c r="H133" s="758">
        <v>0</v>
      </c>
      <c r="I133" s="758">
        <v>0</v>
      </c>
      <c r="J133" s="758">
        <v>1</v>
      </c>
      <c r="K133" s="758">
        <v>0</v>
      </c>
      <c r="L133" s="758">
        <v>0</v>
      </c>
      <c r="M133" s="758">
        <v>2</v>
      </c>
      <c r="N133" s="758">
        <v>0</v>
      </c>
      <c r="O133" s="758">
        <v>0</v>
      </c>
      <c r="P133" s="758">
        <v>0</v>
      </c>
      <c r="Q133" s="758">
        <v>0</v>
      </c>
      <c r="R133" s="758">
        <v>0</v>
      </c>
      <c r="S133" s="988">
        <v>0</v>
      </c>
      <c r="U133" s="205" t="s">
        <v>753</v>
      </c>
    </row>
    <row r="134" spans="1:21" ht="12.6" customHeight="1">
      <c r="A134" s="205"/>
      <c r="B134" s="200" t="s">
        <v>754</v>
      </c>
      <c r="C134" s="758">
        <v>11</v>
      </c>
      <c r="D134" s="758">
        <v>0</v>
      </c>
      <c r="E134" s="758">
        <v>1</v>
      </c>
      <c r="F134" s="758">
        <v>1</v>
      </c>
      <c r="G134" s="758">
        <v>0</v>
      </c>
      <c r="H134" s="758">
        <v>0</v>
      </c>
      <c r="I134" s="758">
        <v>0</v>
      </c>
      <c r="J134" s="758">
        <v>1</v>
      </c>
      <c r="K134" s="758">
        <v>0</v>
      </c>
      <c r="L134" s="758">
        <v>2</v>
      </c>
      <c r="M134" s="758">
        <v>3</v>
      </c>
      <c r="N134" s="758">
        <v>1</v>
      </c>
      <c r="O134" s="758">
        <v>0</v>
      </c>
      <c r="P134" s="758">
        <v>0</v>
      </c>
      <c r="Q134" s="758">
        <v>0</v>
      </c>
      <c r="R134" s="758">
        <v>0</v>
      </c>
      <c r="S134" s="988">
        <v>2</v>
      </c>
      <c r="U134" s="205" t="s">
        <v>754</v>
      </c>
    </row>
    <row r="135" spans="1:21" ht="12.6" customHeight="1">
      <c r="A135" s="205"/>
      <c r="B135" s="200" t="s">
        <v>755</v>
      </c>
      <c r="C135" s="758">
        <v>13</v>
      </c>
      <c r="D135" s="758">
        <v>2</v>
      </c>
      <c r="E135" s="758">
        <v>1</v>
      </c>
      <c r="F135" s="758">
        <v>3</v>
      </c>
      <c r="G135" s="758">
        <v>0</v>
      </c>
      <c r="H135" s="758">
        <v>0</v>
      </c>
      <c r="I135" s="758">
        <v>0</v>
      </c>
      <c r="J135" s="758">
        <v>0</v>
      </c>
      <c r="K135" s="758">
        <v>0</v>
      </c>
      <c r="L135" s="758">
        <v>1</v>
      </c>
      <c r="M135" s="758">
        <v>3</v>
      </c>
      <c r="N135" s="758">
        <v>0</v>
      </c>
      <c r="O135" s="758">
        <v>0</v>
      </c>
      <c r="P135" s="758">
        <v>0</v>
      </c>
      <c r="Q135" s="758">
        <v>0</v>
      </c>
      <c r="R135" s="758">
        <v>0</v>
      </c>
      <c r="S135" s="988">
        <v>3</v>
      </c>
      <c r="U135" s="205" t="s">
        <v>755</v>
      </c>
    </row>
    <row r="136" spans="1:21" ht="12.6" customHeight="1">
      <c r="A136" s="205"/>
      <c r="B136" s="200" t="s">
        <v>757</v>
      </c>
      <c r="S136" s="140"/>
      <c r="U136" s="205" t="s">
        <v>757</v>
      </c>
    </row>
    <row r="137" spans="1:21" ht="12.6" customHeight="1">
      <c r="A137" s="205"/>
      <c r="B137" s="200" t="s">
        <v>758</v>
      </c>
      <c r="C137" s="758">
        <v>4</v>
      </c>
      <c r="D137" s="758">
        <v>1</v>
      </c>
      <c r="E137" s="758">
        <v>0</v>
      </c>
      <c r="F137" s="758">
        <v>1</v>
      </c>
      <c r="G137" s="758">
        <v>0</v>
      </c>
      <c r="H137" s="758">
        <v>0</v>
      </c>
      <c r="I137" s="758">
        <v>0</v>
      </c>
      <c r="J137" s="758">
        <v>0</v>
      </c>
      <c r="K137" s="758">
        <v>0</v>
      </c>
      <c r="L137" s="758">
        <v>0</v>
      </c>
      <c r="M137" s="758">
        <v>0</v>
      </c>
      <c r="N137" s="758">
        <v>0</v>
      </c>
      <c r="O137" s="758">
        <v>1</v>
      </c>
      <c r="P137" s="758">
        <v>0</v>
      </c>
      <c r="Q137" s="758">
        <v>1</v>
      </c>
      <c r="R137" s="758">
        <v>0</v>
      </c>
      <c r="S137" s="988">
        <v>0</v>
      </c>
      <c r="U137" s="205" t="s">
        <v>758</v>
      </c>
    </row>
    <row r="138" spans="1:21" ht="12.6" customHeight="1">
      <c r="A138" s="205"/>
      <c r="B138" s="200" t="s">
        <v>759</v>
      </c>
      <c r="C138" s="758">
        <v>2</v>
      </c>
      <c r="D138" s="758">
        <v>0</v>
      </c>
      <c r="E138" s="758">
        <v>1</v>
      </c>
      <c r="F138" s="758">
        <v>1</v>
      </c>
      <c r="G138" s="758">
        <v>0</v>
      </c>
      <c r="H138" s="758">
        <v>0</v>
      </c>
      <c r="I138" s="758">
        <v>0</v>
      </c>
      <c r="J138" s="758">
        <v>0</v>
      </c>
      <c r="K138" s="758">
        <v>0</v>
      </c>
      <c r="L138" s="758">
        <v>0</v>
      </c>
      <c r="M138" s="758">
        <v>0</v>
      </c>
      <c r="N138" s="758">
        <v>0</v>
      </c>
      <c r="O138" s="758">
        <v>0</v>
      </c>
      <c r="P138" s="758">
        <v>0</v>
      </c>
      <c r="Q138" s="758">
        <v>0</v>
      </c>
      <c r="R138" s="758">
        <v>0</v>
      </c>
      <c r="S138" s="988">
        <v>0</v>
      </c>
      <c r="U138" s="205" t="s">
        <v>759</v>
      </c>
    </row>
    <row r="139" spans="1:21" ht="12.6" customHeight="1">
      <c r="A139" s="205"/>
      <c r="B139" s="200" t="s">
        <v>760</v>
      </c>
      <c r="C139" s="118"/>
      <c r="D139" s="118"/>
      <c r="E139" s="118"/>
      <c r="F139" s="118"/>
      <c r="G139" s="118"/>
      <c r="H139" s="118"/>
      <c r="I139" s="118"/>
      <c r="J139" s="118"/>
      <c r="K139" s="118"/>
      <c r="L139" s="118"/>
      <c r="M139" s="118"/>
      <c r="N139" s="118"/>
      <c r="O139" s="118"/>
      <c r="P139" s="118"/>
      <c r="Q139" s="118"/>
      <c r="R139" s="118"/>
      <c r="S139" s="200"/>
      <c r="U139" s="205" t="s">
        <v>760</v>
      </c>
    </row>
    <row r="140" spans="1:21" ht="12.6" customHeight="1">
      <c r="A140" s="205"/>
      <c r="B140" s="200" t="s">
        <v>761</v>
      </c>
      <c r="C140" s="758">
        <v>14</v>
      </c>
      <c r="D140" s="758">
        <v>4</v>
      </c>
      <c r="E140" s="758">
        <v>1</v>
      </c>
      <c r="F140" s="758">
        <v>1</v>
      </c>
      <c r="G140" s="758">
        <v>1</v>
      </c>
      <c r="H140" s="758">
        <v>0</v>
      </c>
      <c r="I140" s="758">
        <v>1</v>
      </c>
      <c r="J140" s="758">
        <v>0</v>
      </c>
      <c r="K140" s="758">
        <v>0</v>
      </c>
      <c r="L140" s="758">
        <v>1</v>
      </c>
      <c r="M140" s="758">
        <v>3</v>
      </c>
      <c r="N140" s="758">
        <v>2</v>
      </c>
      <c r="O140" s="758">
        <v>0</v>
      </c>
      <c r="P140" s="758">
        <v>0</v>
      </c>
      <c r="Q140" s="758">
        <v>0</v>
      </c>
      <c r="R140" s="758">
        <v>0</v>
      </c>
      <c r="S140" s="988">
        <v>0</v>
      </c>
      <c r="U140" s="205" t="s">
        <v>761</v>
      </c>
    </row>
    <row r="141" spans="1:21" ht="12.6" customHeight="1">
      <c r="A141" s="205"/>
      <c r="B141" s="200" t="s">
        <v>762</v>
      </c>
      <c r="C141" s="758">
        <v>12</v>
      </c>
      <c r="D141" s="758">
        <v>3</v>
      </c>
      <c r="E141" s="758">
        <v>2</v>
      </c>
      <c r="F141" s="758">
        <v>1</v>
      </c>
      <c r="G141" s="758">
        <v>0</v>
      </c>
      <c r="H141" s="758">
        <v>0</v>
      </c>
      <c r="I141" s="758">
        <v>0</v>
      </c>
      <c r="J141" s="758">
        <v>0</v>
      </c>
      <c r="K141" s="758">
        <v>0</v>
      </c>
      <c r="L141" s="758">
        <v>2</v>
      </c>
      <c r="M141" s="758">
        <v>2</v>
      </c>
      <c r="N141" s="758">
        <v>1</v>
      </c>
      <c r="O141" s="758">
        <v>0</v>
      </c>
      <c r="P141" s="758">
        <v>0</v>
      </c>
      <c r="Q141" s="758">
        <v>0</v>
      </c>
      <c r="R141" s="758">
        <v>0</v>
      </c>
      <c r="S141" s="988">
        <v>1</v>
      </c>
      <c r="U141" s="205" t="s">
        <v>762</v>
      </c>
    </row>
    <row r="142" spans="1:21" ht="12.6" customHeight="1">
      <c r="A142" s="205"/>
      <c r="B142" s="200" t="s">
        <v>763</v>
      </c>
      <c r="C142" s="758">
        <v>4</v>
      </c>
      <c r="D142" s="758">
        <v>1</v>
      </c>
      <c r="E142" s="758">
        <v>1</v>
      </c>
      <c r="F142" s="758">
        <v>0</v>
      </c>
      <c r="G142" s="758">
        <v>0</v>
      </c>
      <c r="H142" s="758">
        <v>0</v>
      </c>
      <c r="I142" s="758">
        <v>0</v>
      </c>
      <c r="J142" s="758">
        <v>0</v>
      </c>
      <c r="K142" s="758">
        <v>0</v>
      </c>
      <c r="L142" s="758">
        <v>0</v>
      </c>
      <c r="M142" s="758">
        <v>2</v>
      </c>
      <c r="N142" s="758">
        <v>0</v>
      </c>
      <c r="O142" s="758">
        <v>0</v>
      </c>
      <c r="P142" s="758">
        <v>0</v>
      </c>
      <c r="Q142" s="758">
        <v>0</v>
      </c>
      <c r="R142" s="758">
        <v>0</v>
      </c>
      <c r="S142" s="988">
        <v>0</v>
      </c>
      <c r="U142" s="205" t="s">
        <v>763</v>
      </c>
    </row>
    <row r="143" spans="1:21" ht="12.6" customHeight="1">
      <c r="A143" s="205"/>
      <c r="B143" s="200" t="s">
        <v>765</v>
      </c>
      <c r="C143" s="118"/>
      <c r="D143" s="118"/>
      <c r="E143" s="118"/>
      <c r="F143" s="118"/>
      <c r="G143" s="118"/>
      <c r="H143" s="118"/>
      <c r="I143" s="118"/>
      <c r="J143" s="118"/>
      <c r="K143" s="118"/>
      <c r="L143" s="118"/>
      <c r="M143" s="118"/>
      <c r="N143" s="118"/>
      <c r="O143" s="118"/>
      <c r="P143" s="118"/>
      <c r="Q143" s="118"/>
      <c r="R143" s="118"/>
      <c r="S143" s="200"/>
      <c r="U143" s="205" t="s">
        <v>765</v>
      </c>
    </row>
    <row r="144" spans="1:21" ht="12.6" customHeight="1">
      <c r="A144" s="205"/>
      <c r="B144" s="200" t="s">
        <v>766</v>
      </c>
      <c r="C144" s="758">
        <v>4</v>
      </c>
      <c r="D144" s="758">
        <v>1</v>
      </c>
      <c r="E144" s="758">
        <v>0</v>
      </c>
      <c r="F144" s="758">
        <v>0</v>
      </c>
      <c r="G144" s="758">
        <v>0</v>
      </c>
      <c r="H144" s="758">
        <v>0</v>
      </c>
      <c r="I144" s="758">
        <v>0</v>
      </c>
      <c r="J144" s="758">
        <v>1</v>
      </c>
      <c r="K144" s="758">
        <v>0</v>
      </c>
      <c r="L144" s="758">
        <v>2</v>
      </c>
      <c r="M144" s="758">
        <v>0</v>
      </c>
      <c r="N144" s="758">
        <v>0</v>
      </c>
      <c r="O144" s="758">
        <v>0</v>
      </c>
      <c r="P144" s="758">
        <v>0</v>
      </c>
      <c r="Q144" s="758">
        <v>0</v>
      </c>
      <c r="R144" s="758">
        <v>0</v>
      </c>
      <c r="S144" s="988">
        <v>0</v>
      </c>
      <c r="U144" s="205" t="s">
        <v>766</v>
      </c>
    </row>
    <row r="145" spans="1:21" ht="12.6" customHeight="1">
      <c r="A145" s="205"/>
      <c r="B145" s="200" t="s">
        <v>767</v>
      </c>
      <c r="C145" s="758">
        <v>3</v>
      </c>
      <c r="D145" s="758">
        <v>0</v>
      </c>
      <c r="E145" s="758">
        <v>2</v>
      </c>
      <c r="F145" s="758">
        <v>1</v>
      </c>
      <c r="G145" s="758">
        <v>0</v>
      </c>
      <c r="H145" s="758">
        <v>0</v>
      </c>
      <c r="I145" s="758">
        <v>0</v>
      </c>
      <c r="J145" s="758">
        <v>0</v>
      </c>
      <c r="K145" s="758">
        <v>0</v>
      </c>
      <c r="L145" s="758">
        <v>0</v>
      </c>
      <c r="M145" s="758">
        <v>0</v>
      </c>
      <c r="N145" s="758">
        <v>0</v>
      </c>
      <c r="O145" s="758">
        <v>0</v>
      </c>
      <c r="P145" s="758">
        <v>0</v>
      </c>
      <c r="Q145" s="758">
        <v>0</v>
      </c>
      <c r="R145" s="758">
        <v>0</v>
      </c>
      <c r="S145" s="988">
        <v>0</v>
      </c>
      <c r="U145" s="205" t="s">
        <v>767</v>
      </c>
    </row>
    <row r="146" spans="1:21" ht="12.6" customHeight="1">
      <c r="A146" s="205"/>
      <c r="B146" s="200"/>
      <c r="C146" s="758"/>
      <c r="D146" s="758"/>
      <c r="E146" s="758"/>
      <c r="F146" s="758"/>
      <c r="G146" s="758"/>
      <c r="H146" s="758"/>
      <c r="I146" s="758"/>
      <c r="J146" s="758"/>
      <c r="K146" s="758"/>
      <c r="L146" s="758"/>
      <c r="M146" s="758"/>
      <c r="N146" s="758"/>
      <c r="O146" s="758"/>
      <c r="P146" s="758"/>
      <c r="Q146" s="758"/>
      <c r="R146" s="758"/>
      <c r="S146" s="988"/>
    </row>
    <row r="147" spans="1:21" ht="12.6" customHeight="1">
      <c r="A147" s="205" t="s">
        <v>480</v>
      </c>
      <c r="B147" s="200"/>
      <c r="C147" s="758">
        <v>3</v>
      </c>
      <c r="D147" s="758">
        <v>1</v>
      </c>
      <c r="E147" s="758">
        <v>1</v>
      </c>
      <c r="F147" s="758">
        <v>0</v>
      </c>
      <c r="G147" s="758">
        <v>0</v>
      </c>
      <c r="H147" s="758">
        <v>0</v>
      </c>
      <c r="I147" s="758">
        <v>0</v>
      </c>
      <c r="J147" s="758">
        <v>0</v>
      </c>
      <c r="K147" s="758">
        <v>0</v>
      </c>
      <c r="L147" s="758">
        <v>0</v>
      </c>
      <c r="M147" s="758">
        <v>1</v>
      </c>
      <c r="N147" s="758">
        <v>0</v>
      </c>
      <c r="O147" s="758">
        <v>0</v>
      </c>
      <c r="P147" s="758">
        <v>0</v>
      </c>
      <c r="Q147" s="758">
        <v>0</v>
      </c>
      <c r="R147" s="758">
        <v>0</v>
      </c>
      <c r="S147" s="988">
        <v>0</v>
      </c>
      <c r="T147" s="118" t="s">
        <v>480</v>
      </c>
    </row>
    <row r="148" spans="1:21" ht="12.6" customHeight="1">
      <c r="A148" s="205"/>
      <c r="B148" s="200"/>
      <c r="C148" s="25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  <c r="O148" s="232"/>
      <c r="P148" s="232"/>
      <c r="Q148" s="232"/>
      <c r="R148" s="232"/>
      <c r="S148" s="990"/>
    </row>
    <row r="149" spans="1:21" ht="12.6" customHeight="1">
      <c r="A149" s="205"/>
      <c r="B149" s="200"/>
      <c r="C149" s="252"/>
      <c r="D149" s="232"/>
      <c r="E149" s="232"/>
      <c r="F149" s="232"/>
      <c r="G149" s="232"/>
      <c r="H149" s="232"/>
      <c r="I149" s="232"/>
      <c r="J149" s="232"/>
      <c r="K149" s="232"/>
      <c r="L149" s="232"/>
      <c r="M149" s="232"/>
      <c r="N149" s="232"/>
      <c r="O149" s="232"/>
      <c r="P149" s="232"/>
      <c r="Q149" s="232"/>
      <c r="R149" s="232"/>
      <c r="S149" s="990"/>
    </row>
    <row r="150" spans="1:21" ht="12.6" customHeight="1">
      <c r="A150" s="205" t="s">
        <v>769</v>
      </c>
      <c r="B150" s="200"/>
      <c r="C150" s="758">
        <v>69</v>
      </c>
      <c r="D150" s="758">
        <v>8</v>
      </c>
      <c r="E150" s="758">
        <v>15</v>
      </c>
      <c r="F150" s="758">
        <v>5</v>
      </c>
      <c r="G150" s="758">
        <v>3</v>
      </c>
      <c r="H150" s="758">
        <v>4</v>
      </c>
      <c r="I150" s="758">
        <v>3</v>
      </c>
      <c r="J150" s="758">
        <v>11</v>
      </c>
      <c r="K150" s="758">
        <v>0</v>
      </c>
      <c r="L150" s="758">
        <v>4</v>
      </c>
      <c r="M150" s="758">
        <v>10</v>
      </c>
      <c r="N150" s="758">
        <v>3</v>
      </c>
      <c r="O150" s="758">
        <v>0</v>
      </c>
      <c r="P150" s="758">
        <v>2</v>
      </c>
      <c r="Q150" s="758">
        <v>0</v>
      </c>
      <c r="R150" s="758">
        <v>0</v>
      </c>
      <c r="S150" s="988">
        <v>1</v>
      </c>
      <c r="T150" s="118" t="s">
        <v>769</v>
      </c>
    </row>
    <row r="151" spans="1:21" ht="12.6" customHeight="1">
      <c r="A151" s="205"/>
      <c r="B151" s="200"/>
      <c r="S151" s="140"/>
    </row>
    <row r="152" spans="1:21" ht="12.6" customHeight="1">
      <c r="A152" s="205"/>
      <c r="B152" s="200" t="s">
        <v>769</v>
      </c>
      <c r="S152" s="140"/>
      <c r="U152" s="205" t="s">
        <v>769</v>
      </c>
    </row>
    <row r="153" spans="1:21" ht="12.6" customHeight="1">
      <c r="A153" s="205"/>
      <c r="B153" s="200" t="s">
        <v>770</v>
      </c>
      <c r="C153" s="758">
        <v>3</v>
      </c>
      <c r="D153" s="324" t="s">
        <v>613</v>
      </c>
      <c r="E153" s="324" t="s">
        <v>613</v>
      </c>
      <c r="F153" s="324" t="s">
        <v>613</v>
      </c>
      <c r="G153" s="324" t="s">
        <v>613</v>
      </c>
      <c r="H153" s="324" t="s">
        <v>613</v>
      </c>
      <c r="I153" s="324" t="s">
        <v>613</v>
      </c>
      <c r="J153" s="324" t="s">
        <v>613</v>
      </c>
      <c r="K153" s="324" t="s">
        <v>613</v>
      </c>
      <c r="L153" s="324" t="s">
        <v>613</v>
      </c>
      <c r="M153" s="324" t="s">
        <v>613</v>
      </c>
      <c r="N153" s="324" t="s">
        <v>613</v>
      </c>
      <c r="O153" s="324" t="s">
        <v>613</v>
      </c>
      <c r="P153" s="324" t="s">
        <v>613</v>
      </c>
      <c r="Q153" s="324" t="s">
        <v>613</v>
      </c>
      <c r="R153" s="324" t="s">
        <v>613</v>
      </c>
      <c r="S153" s="994" t="s">
        <v>613</v>
      </c>
      <c r="U153" s="205" t="s">
        <v>770</v>
      </c>
    </row>
    <row r="154" spans="1:21" ht="12.6" customHeight="1">
      <c r="A154" s="205"/>
      <c r="B154" s="200" t="s">
        <v>773</v>
      </c>
      <c r="C154" s="758">
        <v>4</v>
      </c>
      <c r="D154" s="758">
        <v>0</v>
      </c>
      <c r="E154" s="758">
        <v>1</v>
      </c>
      <c r="F154" s="758">
        <v>0</v>
      </c>
      <c r="G154" s="758">
        <v>1</v>
      </c>
      <c r="H154" s="758">
        <v>0</v>
      </c>
      <c r="I154" s="758">
        <v>1</v>
      </c>
      <c r="J154" s="758">
        <v>0</v>
      </c>
      <c r="K154" s="758">
        <v>0</v>
      </c>
      <c r="L154" s="758">
        <v>0</v>
      </c>
      <c r="M154" s="758">
        <v>1</v>
      </c>
      <c r="N154" s="758">
        <v>0</v>
      </c>
      <c r="O154" s="758">
        <v>0</v>
      </c>
      <c r="P154" s="758">
        <v>0</v>
      </c>
      <c r="Q154" s="758">
        <v>0</v>
      </c>
      <c r="R154" s="758">
        <v>0</v>
      </c>
      <c r="S154" s="988">
        <v>0</v>
      </c>
      <c r="U154" s="205" t="s">
        <v>773</v>
      </c>
    </row>
    <row r="155" spans="1:21" ht="12.6" customHeight="1">
      <c r="A155" s="205"/>
      <c r="B155" s="200" t="s">
        <v>774</v>
      </c>
      <c r="C155" s="758">
        <v>9</v>
      </c>
      <c r="D155" s="758">
        <v>0</v>
      </c>
      <c r="E155" s="758">
        <v>0</v>
      </c>
      <c r="F155" s="758">
        <v>1</v>
      </c>
      <c r="G155" s="758">
        <v>1</v>
      </c>
      <c r="H155" s="758">
        <v>0</v>
      </c>
      <c r="I155" s="758">
        <v>0</v>
      </c>
      <c r="J155" s="758">
        <v>2</v>
      </c>
      <c r="K155" s="758">
        <v>0</v>
      </c>
      <c r="L155" s="758">
        <v>0</v>
      </c>
      <c r="M155" s="758">
        <v>3</v>
      </c>
      <c r="N155" s="758">
        <v>0</v>
      </c>
      <c r="O155" s="758">
        <v>0</v>
      </c>
      <c r="P155" s="758">
        <v>1</v>
      </c>
      <c r="Q155" s="758">
        <v>0</v>
      </c>
      <c r="R155" s="758">
        <v>0</v>
      </c>
      <c r="S155" s="988">
        <v>1</v>
      </c>
      <c r="U155" s="205" t="s">
        <v>774</v>
      </c>
    </row>
    <row r="156" spans="1:21" ht="12.6" customHeight="1">
      <c r="A156" s="205"/>
      <c r="B156" s="200" t="s">
        <v>775</v>
      </c>
      <c r="C156" s="758">
        <v>1</v>
      </c>
      <c r="D156" s="324" t="s">
        <v>613</v>
      </c>
      <c r="E156" s="324" t="s">
        <v>613</v>
      </c>
      <c r="F156" s="324" t="s">
        <v>613</v>
      </c>
      <c r="G156" s="324" t="s">
        <v>613</v>
      </c>
      <c r="H156" s="324" t="s">
        <v>613</v>
      </c>
      <c r="I156" s="324" t="s">
        <v>613</v>
      </c>
      <c r="J156" s="324" t="s">
        <v>613</v>
      </c>
      <c r="K156" s="324" t="s">
        <v>613</v>
      </c>
      <c r="L156" s="324" t="s">
        <v>613</v>
      </c>
      <c r="M156" s="324" t="s">
        <v>613</v>
      </c>
      <c r="N156" s="324" t="s">
        <v>613</v>
      </c>
      <c r="O156" s="324" t="s">
        <v>613</v>
      </c>
      <c r="P156" s="324" t="s">
        <v>613</v>
      </c>
      <c r="Q156" s="324" t="s">
        <v>613</v>
      </c>
      <c r="R156" s="324" t="s">
        <v>613</v>
      </c>
      <c r="S156" s="994" t="s">
        <v>613</v>
      </c>
      <c r="U156" s="205" t="s">
        <v>775</v>
      </c>
    </row>
    <row r="157" spans="1:21" ht="12.6" customHeight="1">
      <c r="A157" s="205"/>
      <c r="B157" s="200" t="s">
        <v>776</v>
      </c>
      <c r="C157" s="758">
        <v>17</v>
      </c>
      <c r="D157" s="758">
        <v>3</v>
      </c>
      <c r="E157" s="758">
        <v>7</v>
      </c>
      <c r="F157" s="758">
        <v>1</v>
      </c>
      <c r="G157" s="758">
        <v>0</v>
      </c>
      <c r="H157" s="758">
        <v>1</v>
      </c>
      <c r="I157" s="758">
        <v>0</v>
      </c>
      <c r="J157" s="758">
        <v>3</v>
      </c>
      <c r="K157" s="758">
        <v>0</v>
      </c>
      <c r="L157" s="758">
        <v>0</v>
      </c>
      <c r="M157" s="758">
        <v>1</v>
      </c>
      <c r="N157" s="758">
        <v>1</v>
      </c>
      <c r="O157" s="758">
        <v>0</v>
      </c>
      <c r="P157" s="758">
        <v>0</v>
      </c>
      <c r="Q157" s="758">
        <v>0</v>
      </c>
      <c r="R157" s="758">
        <v>0</v>
      </c>
      <c r="S157" s="988">
        <v>0</v>
      </c>
      <c r="U157" s="205" t="s">
        <v>776</v>
      </c>
    </row>
    <row r="158" spans="1:21" ht="12.6" customHeight="1">
      <c r="A158" s="205"/>
      <c r="B158" s="200" t="s">
        <v>778</v>
      </c>
      <c r="C158" s="758">
        <v>7</v>
      </c>
      <c r="D158" s="758">
        <v>2</v>
      </c>
      <c r="E158" s="758">
        <v>2</v>
      </c>
      <c r="F158" s="758">
        <v>1</v>
      </c>
      <c r="G158" s="758">
        <v>0</v>
      </c>
      <c r="H158" s="758">
        <v>0</v>
      </c>
      <c r="I158" s="758">
        <v>0</v>
      </c>
      <c r="J158" s="758">
        <v>0</v>
      </c>
      <c r="K158" s="758">
        <v>0</v>
      </c>
      <c r="L158" s="758">
        <v>1</v>
      </c>
      <c r="M158" s="758">
        <v>0</v>
      </c>
      <c r="N158" s="758">
        <v>0</v>
      </c>
      <c r="O158" s="758">
        <v>0</v>
      </c>
      <c r="P158" s="758">
        <v>1</v>
      </c>
      <c r="Q158" s="758">
        <v>0</v>
      </c>
      <c r="R158" s="758">
        <v>0</v>
      </c>
      <c r="S158" s="988">
        <v>0</v>
      </c>
      <c r="U158" s="205" t="s">
        <v>778</v>
      </c>
    </row>
    <row r="159" spans="1:21" ht="12.6" customHeight="1">
      <c r="A159" s="205"/>
      <c r="B159" s="200" t="s">
        <v>781</v>
      </c>
      <c r="C159" s="758">
        <v>15</v>
      </c>
      <c r="D159" s="758">
        <v>1</v>
      </c>
      <c r="E159" s="758">
        <v>4</v>
      </c>
      <c r="F159" s="758">
        <v>0</v>
      </c>
      <c r="G159" s="758">
        <v>1</v>
      </c>
      <c r="H159" s="758">
        <v>1</v>
      </c>
      <c r="I159" s="758">
        <v>1</v>
      </c>
      <c r="J159" s="758">
        <v>3</v>
      </c>
      <c r="K159" s="758">
        <v>0</v>
      </c>
      <c r="L159" s="758">
        <v>2</v>
      </c>
      <c r="M159" s="758">
        <v>1</v>
      </c>
      <c r="N159" s="758">
        <v>1</v>
      </c>
      <c r="O159" s="758">
        <v>0</v>
      </c>
      <c r="P159" s="758">
        <v>0</v>
      </c>
      <c r="Q159" s="758">
        <v>0</v>
      </c>
      <c r="R159" s="758">
        <v>0</v>
      </c>
      <c r="S159" s="988">
        <v>0</v>
      </c>
      <c r="U159" s="205" t="s">
        <v>781</v>
      </c>
    </row>
    <row r="160" spans="1:21" ht="12.6" customHeight="1">
      <c r="A160" s="205"/>
      <c r="B160" s="200" t="s">
        <v>782</v>
      </c>
      <c r="C160" s="758">
        <v>13</v>
      </c>
      <c r="D160" s="758">
        <v>1</v>
      </c>
      <c r="E160" s="758">
        <v>1</v>
      </c>
      <c r="F160" s="758">
        <v>1</v>
      </c>
      <c r="G160" s="758">
        <v>0</v>
      </c>
      <c r="H160" s="758">
        <v>1</v>
      </c>
      <c r="I160" s="758">
        <v>1</v>
      </c>
      <c r="J160" s="758">
        <v>2</v>
      </c>
      <c r="K160" s="758">
        <v>0</v>
      </c>
      <c r="L160" s="758">
        <v>1</v>
      </c>
      <c r="M160" s="758">
        <v>4</v>
      </c>
      <c r="N160" s="758">
        <v>1</v>
      </c>
      <c r="O160" s="758">
        <v>0</v>
      </c>
      <c r="P160" s="758">
        <v>0</v>
      </c>
      <c r="Q160" s="758">
        <v>0</v>
      </c>
      <c r="R160" s="758">
        <v>0</v>
      </c>
      <c r="S160" s="988">
        <v>0</v>
      </c>
      <c r="U160" s="205" t="s">
        <v>782</v>
      </c>
    </row>
    <row r="161" spans="1:21" ht="12.6" customHeight="1">
      <c r="A161" s="205"/>
      <c r="B161" s="200"/>
      <c r="S161" s="140"/>
    </row>
    <row r="162" spans="1:21" ht="12.6" customHeight="1">
      <c r="A162" s="205"/>
      <c r="B162" s="200"/>
      <c r="S162" s="140"/>
    </row>
    <row r="163" spans="1:21" ht="12.6" customHeight="1">
      <c r="A163" s="205" t="s">
        <v>495</v>
      </c>
      <c r="B163" s="200"/>
      <c r="C163" s="758">
        <v>50</v>
      </c>
      <c r="D163" s="758">
        <v>6</v>
      </c>
      <c r="E163" s="758">
        <v>13</v>
      </c>
      <c r="F163" s="758">
        <v>4</v>
      </c>
      <c r="G163" s="758">
        <v>1</v>
      </c>
      <c r="H163" s="758">
        <v>0</v>
      </c>
      <c r="I163" s="758">
        <v>4</v>
      </c>
      <c r="J163" s="758">
        <v>2</v>
      </c>
      <c r="K163" s="758">
        <v>1</v>
      </c>
      <c r="L163" s="758">
        <v>4</v>
      </c>
      <c r="M163" s="758">
        <v>7</v>
      </c>
      <c r="N163" s="758">
        <v>2</v>
      </c>
      <c r="O163" s="758">
        <v>1</v>
      </c>
      <c r="P163" s="758">
        <v>0</v>
      </c>
      <c r="Q163" s="758">
        <v>2</v>
      </c>
      <c r="R163" s="758">
        <v>1</v>
      </c>
      <c r="S163" s="988">
        <v>2</v>
      </c>
      <c r="T163" s="118" t="s">
        <v>495</v>
      </c>
    </row>
    <row r="164" spans="1:21" ht="12.6" customHeight="1">
      <c r="A164" s="205"/>
      <c r="B164" s="200"/>
      <c r="C164" s="118"/>
      <c r="D164" s="118"/>
      <c r="E164" s="118"/>
      <c r="F164" s="118"/>
      <c r="G164" s="118"/>
      <c r="H164" s="118"/>
      <c r="I164" s="118"/>
      <c r="J164" s="118"/>
      <c r="K164" s="118"/>
      <c r="L164" s="118"/>
      <c r="M164" s="118"/>
      <c r="N164" s="118"/>
      <c r="O164" s="118"/>
      <c r="P164" s="118"/>
      <c r="Q164" s="118"/>
      <c r="R164" s="118"/>
      <c r="S164" s="200"/>
    </row>
    <row r="165" spans="1:21" ht="12.6" customHeight="1">
      <c r="A165" s="205"/>
      <c r="B165" s="200" t="s">
        <v>783</v>
      </c>
      <c r="C165" s="758">
        <v>2</v>
      </c>
      <c r="D165" s="324" t="s">
        <v>613</v>
      </c>
      <c r="E165" s="324" t="s">
        <v>613</v>
      </c>
      <c r="F165" s="324" t="s">
        <v>613</v>
      </c>
      <c r="G165" s="324" t="s">
        <v>613</v>
      </c>
      <c r="H165" s="324" t="s">
        <v>613</v>
      </c>
      <c r="I165" s="324" t="s">
        <v>613</v>
      </c>
      <c r="J165" s="324" t="s">
        <v>613</v>
      </c>
      <c r="K165" s="324" t="s">
        <v>613</v>
      </c>
      <c r="L165" s="324" t="s">
        <v>613</v>
      </c>
      <c r="M165" s="324" t="s">
        <v>613</v>
      </c>
      <c r="N165" s="324" t="s">
        <v>613</v>
      </c>
      <c r="O165" s="324" t="s">
        <v>613</v>
      </c>
      <c r="P165" s="324" t="s">
        <v>613</v>
      </c>
      <c r="Q165" s="324" t="s">
        <v>613</v>
      </c>
      <c r="R165" s="324" t="s">
        <v>613</v>
      </c>
      <c r="S165" s="994" t="s">
        <v>613</v>
      </c>
      <c r="U165" s="205" t="s">
        <v>783</v>
      </c>
    </row>
    <row r="166" spans="1:21" ht="12.6" customHeight="1">
      <c r="A166" s="205"/>
      <c r="B166" s="200" t="s">
        <v>784</v>
      </c>
      <c r="C166" s="758">
        <v>4</v>
      </c>
      <c r="D166" s="758">
        <v>0</v>
      </c>
      <c r="E166" s="758">
        <v>0</v>
      </c>
      <c r="F166" s="758">
        <v>1</v>
      </c>
      <c r="G166" s="758">
        <v>0</v>
      </c>
      <c r="H166" s="758">
        <v>0</v>
      </c>
      <c r="I166" s="758">
        <v>1</v>
      </c>
      <c r="J166" s="758">
        <v>1</v>
      </c>
      <c r="K166" s="758">
        <v>0</v>
      </c>
      <c r="L166" s="758">
        <v>0</v>
      </c>
      <c r="M166" s="758">
        <v>1</v>
      </c>
      <c r="N166" s="758">
        <v>0</v>
      </c>
      <c r="O166" s="758">
        <v>0</v>
      </c>
      <c r="P166" s="758">
        <v>0</v>
      </c>
      <c r="Q166" s="758">
        <v>0</v>
      </c>
      <c r="R166" s="758">
        <v>0</v>
      </c>
      <c r="S166" s="988">
        <v>0</v>
      </c>
      <c r="U166" s="205" t="s">
        <v>784</v>
      </c>
    </row>
    <row r="167" spans="1:21" ht="12.6" customHeight="1">
      <c r="A167" s="205"/>
      <c r="B167" s="200" t="s">
        <v>785</v>
      </c>
      <c r="C167" s="758">
        <v>10</v>
      </c>
      <c r="D167" s="758">
        <v>1</v>
      </c>
      <c r="E167" s="758">
        <v>4</v>
      </c>
      <c r="F167" s="758">
        <v>3</v>
      </c>
      <c r="G167" s="758">
        <v>0</v>
      </c>
      <c r="H167" s="758">
        <v>0</v>
      </c>
      <c r="I167" s="758">
        <v>0</v>
      </c>
      <c r="J167" s="758">
        <v>0</v>
      </c>
      <c r="K167" s="758">
        <v>0</v>
      </c>
      <c r="L167" s="758">
        <v>0</v>
      </c>
      <c r="M167" s="758">
        <v>1</v>
      </c>
      <c r="N167" s="758">
        <v>0</v>
      </c>
      <c r="O167" s="758">
        <v>0</v>
      </c>
      <c r="P167" s="758">
        <v>0</v>
      </c>
      <c r="Q167" s="758">
        <v>0</v>
      </c>
      <c r="R167" s="758">
        <v>0</v>
      </c>
      <c r="S167" s="988">
        <v>1</v>
      </c>
      <c r="U167" s="205" t="s">
        <v>785</v>
      </c>
    </row>
    <row r="168" spans="1:21" ht="12.6" customHeight="1">
      <c r="A168" s="205"/>
      <c r="B168" s="200" t="s">
        <v>786</v>
      </c>
      <c r="C168" s="758">
        <v>7</v>
      </c>
      <c r="D168" s="758">
        <v>1</v>
      </c>
      <c r="E168" s="758">
        <v>1</v>
      </c>
      <c r="F168" s="758">
        <v>0</v>
      </c>
      <c r="G168" s="758">
        <v>0</v>
      </c>
      <c r="H168" s="758">
        <v>0</v>
      </c>
      <c r="I168" s="758">
        <v>0</v>
      </c>
      <c r="J168" s="758">
        <v>0</v>
      </c>
      <c r="K168" s="758">
        <v>0</v>
      </c>
      <c r="L168" s="758">
        <v>0</v>
      </c>
      <c r="M168" s="758">
        <v>3</v>
      </c>
      <c r="N168" s="758">
        <v>0</v>
      </c>
      <c r="O168" s="758">
        <v>0</v>
      </c>
      <c r="P168" s="758">
        <v>0</v>
      </c>
      <c r="Q168" s="758">
        <v>1</v>
      </c>
      <c r="R168" s="758">
        <v>0</v>
      </c>
      <c r="S168" s="988">
        <v>1</v>
      </c>
      <c r="U168" s="205" t="s">
        <v>786</v>
      </c>
    </row>
    <row r="169" spans="1:21" ht="12.6" customHeight="1">
      <c r="A169" s="205"/>
      <c r="B169" s="200" t="s">
        <v>787</v>
      </c>
      <c r="C169" s="758">
        <v>2</v>
      </c>
      <c r="D169" s="324" t="s">
        <v>613</v>
      </c>
      <c r="E169" s="324" t="s">
        <v>613</v>
      </c>
      <c r="F169" s="324" t="s">
        <v>613</v>
      </c>
      <c r="G169" s="324" t="s">
        <v>613</v>
      </c>
      <c r="H169" s="324" t="s">
        <v>613</v>
      </c>
      <c r="I169" s="324" t="s">
        <v>613</v>
      </c>
      <c r="J169" s="324" t="s">
        <v>613</v>
      </c>
      <c r="K169" s="324" t="s">
        <v>613</v>
      </c>
      <c r="L169" s="324" t="s">
        <v>613</v>
      </c>
      <c r="M169" s="324" t="s">
        <v>613</v>
      </c>
      <c r="N169" s="324" t="s">
        <v>613</v>
      </c>
      <c r="O169" s="324" t="s">
        <v>613</v>
      </c>
      <c r="P169" s="324" t="s">
        <v>613</v>
      </c>
      <c r="Q169" s="324" t="s">
        <v>613</v>
      </c>
      <c r="R169" s="324" t="s">
        <v>613</v>
      </c>
      <c r="S169" s="994" t="s">
        <v>613</v>
      </c>
      <c r="U169" s="205" t="s">
        <v>787</v>
      </c>
    </row>
    <row r="170" spans="1:21" ht="12.6" customHeight="1">
      <c r="A170" s="205"/>
      <c r="B170" s="200" t="s">
        <v>788</v>
      </c>
      <c r="C170" s="758">
        <v>17</v>
      </c>
      <c r="D170" s="758">
        <v>2</v>
      </c>
      <c r="E170" s="758">
        <v>4</v>
      </c>
      <c r="F170" s="758">
        <v>0</v>
      </c>
      <c r="G170" s="758">
        <v>1</v>
      </c>
      <c r="H170" s="758">
        <v>0</v>
      </c>
      <c r="I170" s="758">
        <v>1</v>
      </c>
      <c r="J170" s="758">
        <v>0</v>
      </c>
      <c r="K170" s="758">
        <v>1</v>
      </c>
      <c r="L170" s="758">
        <v>2</v>
      </c>
      <c r="M170" s="758">
        <v>2</v>
      </c>
      <c r="N170" s="758">
        <v>1</v>
      </c>
      <c r="O170" s="758">
        <v>1</v>
      </c>
      <c r="P170" s="758">
        <v>0</v>
      </c>
      <c r="Q170" s="758">
        <v>1</v>
      </c>
      <c r="R170" s="758">
        <v>1</v>
      </c>
      <c r="S170" s="988">
        <v>0</v>
      </c>
      <c r="U170" s="205" t="s">
        <v>788</v>
      </c>
    </row>
    <row r="171" spans="1:21" ht="12.6" customHeight="1">
      <c r="A171" s="205"/>
      <c r="B171" s="200" t="s">
        <v>789</v>
      </c>
      <c r="C171" s="758">
        <v>8</v>
      </c>
      <c r="D171" s="758">
        <v>1</v>
      </c>
      <c r="E171" s="758">
        <v>3</v>
      </c>
      <c r="F171" s="758">
        <v>0</v>
      </c>
      <c r="G171" s="758">
        <v>0</v>
      </c>
      <c r="H171" s="758">
        <v>0</v>
      </c>
      <c r="I171" s="758">
        <v>0</v>
      </c>
      <c r="J171" s="758">
        <v>1</v>
      </c>
      <c r="K171" s="758">
        <v>0</v>
      </c>
      <c r="L171" s="758">
        <v>2</v>
      </c>
      <c r="M171" s="758">
        <v>0</v>
      </c>
      <c r="N171" s="758">
        <v>1</v>
      </c>
      <c r="O171" s="758">
        <v>0</v>
      </c>
      <c r="P171" s="758">
        <v>0</v>
      </c>
      <c r="Q171" s="758">
        <v>0</v>
      </c>
      <c r="R171" s="758">
        <v>0</v>
      </c>
      <c r="S171" s="988">
        <v>0</v>
      </c>
      <c r="U171" s="205" t="s">
        <v>789</v>
      </c>
    </row>
    <row r="172" spans="1:21" ht="12.6" customHeight="1">
      <c r="A172" s="205"/>
      <c r="B172" s="205"/>
      <c r="C172" s="118"/>
      <c r="D172" s="118"/>
      <c r="E172" s="118"/>
      <c r="F172" s="118"/>
      <c r="G172" s="118"/>
      <c r="H172" s="118"/>
      <c r="I172" s="118"/>
      <c r="J172" s="118"/>
      <c r="K172" s="118"/>
      <c r="L172" s="118"/>
      <c r="M172" s="118"/>
      <c r="N172" s="118"/>
      <c r="O172" s="118"/>
      <c r="P172" s="118"/>
      <c r="Q172" s="118"/>
      <c r="R172" s="118"/>
      <c r="S172" s="205"/>
    </row>
    <row r="173" spans="1:21" ht="12.6" customHeight="1">
      <c r="A173" s="205"/>
      <c r="B173" s="205"/>
      <c r="C173" s="157"/>
      <c r="D173" s="157"/>
      <c r="E173" s="157"/>
      <c r="F173" s="157"/>
      <c r="G173" s="157"/>
      <c r="H173" s="157"/>
      <c r="I173" s="157"/>
      <c r="J173" s="157"/>
      <c r="K173" s="157"/>
      <c r="L173" s="157"/>
      <c r="M173" s="157"/>
      <c r="N173" s="157"/>
      <c r="O173" s="157"/>
      <c r="P173" s="157"/>
      <c r="Q173" s="157"/>
      <c r="R173" s="157"/>
      <c r="S173" s="343"/>
    </row>
    <row r="174" spans="1:21" ht="12.6" customHeight="1">
      <c r="A174" s="205"/>
      <c r="B174" s="205"/>
      <c r="C174" s="157"/>
      <c r="D174" s="157"/>
      <c r="E174" s="157"/>
      <c r="F174" s="157"/>
      <c r="G174" s="157"/>
      <c r="H174" s="157"/>
      <c r="I174" s="157"/>
      <c r="J174" s="157"/>
      <c r="K174" s="157"/>
      <c r="L174" s="157"/>
      <c r="M174" s="157"/>
      <c r="N174" s="157"/>
      <c r="O174" s="157"/>
      <c r="P174" s="157"/>
      <c r="Q174" s="157"/>
      <c r="R174" s="157"/>
      <c r="S174" s="343"/>
    </row>
    <row r="175" spans="1:21" ht="12.6" customHeight="1">
      <c r="A175" s="205"/>
      <c r="B175" s="205"/>
      <c r="C175" s="157"/>
      <c r="D175" s="157"/>
      <c r="E175" s="157"/>
      <c r="F175" s="157"/>
      <c r="G175" s="157"/>
      <c r="H175" s="157"/>
      <c r="I175" s="157"/>
      <c r="J175" s="157"/>
      <c r="K175" s="157"/>
      <c r="L175" s="157"/>
      <c r="M175" s="157"/>
      <c r="N175" s="157"/>
      <c r="O175" s="157"/>
      <c r="P175" s="157"/>
      <c r="Q175" s="157"/>
      <c r="R175" s="157"/>
      <c r="S175" s="343"/>
    </row>
    <row r="176" spans="1:21" ht="12.6" customHeight="1">
      <c r="A176" s="205"/>
      <c r="B176" s="205"/>
      <c r="C176" s="157"/>
      <c r="D176" s="157"/>
      <c r="E176" s="157"/>
      <c r="F176" s="157"/>
      <c r="G176" s="157"/>
      <c r="H176" s="157"/>
      <c r="I176" s="157"/>
      <c r="J176" s="157"/>
      <c r="K176" s="157"/>
      <c r="L176" s="157"/>
      <c r="M176" s="157"/>
      <c r="N176" s="157"/>
      <c r="O176" s="157"/>
      <c r="P176" s="157"/>
      <c r="Q176" s="157"/>
      <c r="R176" s="157"/>
      <c r="S176" s="343"/>
    </row>
    <row r="177" spans="1:21" ht="12.6" customHeight="1">
      <c r="A177" s="205"/>
      <c r="B177" s="205"/>
      <c r="C177" s="157"/>
      <c r="D177" s="157"/>
      <c r="E177" s="157"/>
      <c r="F177" s="157"/>
      <c r="G177" s="157"/>
      <c r="H177" s="157"/>
      <c r="I177" s="157"/>
      <c r="J177" s="157"/>
      <c r="K177" s="157"/>
      <c r="L177" s="157"/>
      <c r="M177" s="157"/>
      <c r="N177" s="157"/>
      <c r="O177" s="157"/>
      <c r="P177" s="157"/>
      <c r="Q177" s="157"/>
      <c r="R177" s="157"/>
      <c r="S177" s="343"/>
    </row>
    <row r="178" spans="1:21" ht="12.6" customHeight="1">
      <c r="A178" s="205"/>
      <c r="B178" s="205"/>
      <c r="C178" s="157"/>
      <c r="D178" s="157"/>
      <c r="E178" s="157"/>
      <c r="F178" s="157"/>
      <c r="G178" s="157"/>
      <c r="H178" s="157"/>
      <c r="I178" s="157"/>
      <c r="J178" s="157"/>
      <c r="K178" s="157"/>
      <c r="L178" s="157"/>
      <c r="M178" s="157"/>
      <c r="N178" s="157"/>
      <c r="O178" s="157"/>
      <c r="P178" s="157"/>
      <c r="Q178" s="157"/>
      <c r="R178" s="157"/>
      <c r="S178" s="343"/>
    </row>
    <row r="179" spans="1:21" ht="12.6" customHeight="1">
      <c r="A179" s="205"/>
      <c r="B179" s="205"/>
      <c r="S179" s="209"/>
    </row>
    <row r="180" spans="1:21" ht="13.15" customHeight="1">
      <c r="A180" s="205"/>
      <c r="B180" s="205"/>
      <c r="S180" s="209"/>
    </row>
    <row r="181" spans="1:21" s="39" customFormat="1" ht="12.6" customHeight="1">
      <c r="A181" s="1506" t="s">
        <v>46</v>
      </c>
      <c r="B181" s="1506"/>
      <c r="C181" s="991"/>
      <c r="D181" s="69"/>
      <c r="E181" s="69"/>
      <c r="F181" s="69"/>
      <c r="G181" s="69"/>
      <c r="H181" s="69"/>
      <c r="I181" s="69"/>
      <c r="J181" s="69"/>
      <c r="K181" s="69"/>
      <c r="L181" s="1506" t="s">
        <v>46</v>
      </c>
      <c r="M181" s="1506"/>
      <c r="N181" s="1506"/>
      <c r="O181" s="1506"/>
      <c r="P181" s="1506"/>
      <c r="Q181" s="1506"/>
      <c r="R181" s="69"/>
      <c r="S181" s="991"/>
      <c r="T181" s="247"/>
      <c r="U181" s="992"/>
    </row>
    <row r="182" spans="1:21" s="205" customFormat="1" ht="9.75" customHeight="1">
      <c r="A182" s="103"/>
      <c r="B182" s="103"/>
      <c r="C182" s="209"/>
      <c r="D182" s="209"/>
      <c r="E182" s="209"/>
      <c r="F182" s="209"/>
      <c r="G182" s="209"/>
      <c r="H182" s="209"/>
      <c r="I182" s="209"/>
      <c r="J182" s="209"/>
      <c r="K182" s="209"/>
      <c r="L182" s="103"/>
      <c r="M182" s="103"/>
      <c r="N182" s="103"/>
      <c r="O182" s="103"/>
      <c r="P182" s="103"/>
      <c r="Q182" s="103"/>
      <c r="R182" s="209"/>
      <c r="S182" s="209"/>
      <c r="U182" s="246"/>
    </row>
    <row r="183" spans="1:21" ht="15" customHeight="1">
      <c r="B183" s="985"/>
      <c r="C183" s="995" t="s">
        <v>179</v>
      </c>
      <c r="D183" s="986"/>
      <c r="E183" s="986"/>
      <c r="F183" s="986"/>
      <c r="G183" s="986"/>
      <c r="H183" s="986"/>
      <c r="I183" s="986"/>
      <c r="J183" s="986"/>
      <c r="K183" s="987"/>
      <c r="L183" s="995" t="s">
        <v>179</v>
      </c>
      <c r="M183" s="986"/>
      <c r="N183" s="986"/>
      <c r="O183" s="986"/>
      <c r="P183" s="986"/>
      <c r="Q183" s="986"/>
      <c r="R183" s="986"/>
      <c r="S183" s="986"/>
      <c r="T183" s="986"/>
      <c r="U183" s="985"/>
    </row>
    <row r="184" spans="1:21" ht="9.75" customHeight="1">
      <c r="A184" s="334"/>
      <c r="B184" s="993"/>
      <c r="C184" s="193"/>
      <c r="D184" s="193"/>
      <c r="E184" s="193"/>
      <c r="F184" s="193"/>
      <c r="G184" s="193"/>
      <c r="H184" s="193"/>
      <c r="I184" s="193"/>
      <c r="J184" s="193"/>
      <c r="K184" s="193"/>
      <c r="L184" s="193"/>
      <c r="M184" s="193"/>
      <c r="N184" s="193"/>
      <c r="O184" s="193"/>
      <c r="P184" s="193"/>
      <c r="Q184" s="193"/>
      <c r="R184" s="193"/>
      <c r="S184" s="334"/>
      <c r="T184" s="334"/>
      <c r="U184" s="993"/>
    </row>
    <row r="185" spans="1:21" ht="12.6" customHeight="1">
      <c r="A185" s="205" t="s">
        <v>505</v>
      </c>
      <c r="B185" s="200"/>
      <c r="C185" s="758">
        <v>211</v>
      </c>
      <c r="D185" s="758">
        <v>32</v>
      </c>
      <c r="E185" s="758">
        <v>49</v>
      </c>
      <c r="F185" s="758">
        <v>18</v>
      </c>
      <c r="G185" s="758">
        <v>1</v>
      </c>
      <c r="H185" s="758">
        <v>0</v>
      </c>
      <c r="I185" s="758">
        <v>9</v>
      </c>
      <c r="J185" s="758">
        <v>10</v>
      </c>
      <c r="K185" s="758">
        <v>3</v>
      </c>
      <c r="L185" s="758">
        <v>11</v>
      </c>
      <c r="M185" s="758">
        <v>45</v>
      </c>
      <c r="N185" s="758">
        <v>2</v>
      </c>
      <c r="O185" s="758">
        <v>2</v>
      </c>
      <c r="P185" s="758">
        <v>9</v>
      </c>
      <c r="Q185" s="758">
        <v>6</v>
      </c>
      <c r="R185" s="758">
        <v>7</v>
      </c>
      <c r="S185" s="988">
        <v>7</v>
      </c>
      <c r="T185" s="118" t="s">
        <v>505</v>
      </c>
    </row>
    <row r="186" spans="1:21" ht="12.6" customHeight="1">
      <c r="A186" s="205"/>
      <c r="B186" s="200"/>
      <c r="C186" s="118"/>
      <c r="D186" s="118"/>
      <c r="E186" s="118"/>
      <c r="F186" s="118"/>
      <c r="G186" s="118"/>
      <c r="H186" s="118"/>
      <c r="I186" s="118"/>
      <c r="J186" s="118"/>
      <c r="K186" s="118"/>
      <c r="L186" s="118"/>
      <c r="M186" s="118"/>
      <c r="N186" s="118"/>
      <c r="O186" s="118"/>
      <c r="P186" s="118"/>
      <c r="Q186" s="118"/>
      <c r="R186" s="118"/>
      <c r="S186" s="200"/>
    </row>
    <row r="187" spans="1:21" ht="12.6" customHeight="1">
      <c r="A187" s="205"/>
      <c r="B187" s="200" t="s">
        <v>791</v>
      </c>
      <c r="C187" s="758">
        <v>9</v>
      </c>
      <c r="D187" s="758">
        <v>0</v>
      </c>
      <c r="E187" s="758">
        <v>1</v>
      </c>
      <c r="F187" s="758">
        <v>0</v>
      </c>
      <c r="G187" s="758">
        <v>0</v>
      </c>
      <c r="H187" s="758">
        <v>0</v>
      </c>
      <c r="I187" s="758">
        <v>8</v>
      </c>
      <c r="J187" s="758">
        <v>0</v>
      </c>
      <c r="K187" s="758">
        <v>0</v>
      </c>
      <c r="L187" s="758">
        <v>0</v>
      </c>
      <c r="M187" s="758">
        <v>0</v>
      </c>
      <c r="N187" s="758">
        <v>0</v>
      </c>
      <c r="O187" s="758">
        <v>0</v>
      </c>
      <c r="P187" s="758">
        <v>0</v>
      </c>
      <c r="Q187" s="758">
        <v>0</v>
      </c>
      <c r="R187" s="758">
        <v>0</v>
      </c>
      <c r="S187" s="988">
        <v>0</v>
      </c>
      <c r="U187" s="205" t="s">
        <v>791</v>
      </c>
    </row>
    <row r="188" spans="1:21" ht="12.6" customHeight="1">
      <c r="A188" s="205"/>
      <c r="B188" s="200" t="s">
        <v>792</v>
      </c>
      <c r="C188" s="758">
        <v>3</v>
      </c>
      <c r="D188" s="758">
        <v>0</v>
      </c>
      <c r="E188" s="758">
        <v>0</v>
      </c>
      <c r="F188" s="758">
        <v>0</v>
      </c>
      <c r="G188" s="758">
        <v>1</v>
      </c>
      <c r="H188" s="758">
        <v>0</v>
      </c>
      <c r="I188" s="758">
        <v>0</v>
      </c>
      <c r="J188" s="758">
        <v>1</v>
      </c>
      <c r="K188" s="758">
        <v>0</v>
      </c>
      <c r="L188" s="758">
        <v>0</v>
      </c>
      <c r="M188" s="758">
        <v>1</v>
      </c>
      <c r="N188" s="758">
        <v>0</v>
      </c>
      <c r="O188" s="758">
        <v>0</v>
      </c>
      <c r="P188" s="758">
        <v>0</v>
      </c>
      <c r="Q188" s="758">
        <v>0</v>
      </c>
      <c r="R188" s="758">
        <v>0</v>
      </c>
      <c r="S188" s="988">
        <v>0</v>
      </c>
      <c r="U188" s="205" t="s">
        <v>792</v>
      </c>
    </row>
    <row r="189" spans="1:21" ht="12.6" customHeight="1">
      <c r="A189" s="205"/>
      <c r="B189" s="200" t="s">
        <v>793</v>
      </c>
      <c r="C189" s="758">
        <v>9</v>
      </c>
      <c r="D189" s="758">
        <v>1</v>
      </c>
      <c r="E189" s="758">
        <v>2</v>
      </c>
      <c r="F189" s="758">
        <v>0</v>
      </c>
      <c r="G189" s="758">
        <v>0</v>
      </c>
      <c r="H189" s="758">
        <v>0</v>
      </c>
      <c r="I189" s="758">
        <v>0</v>
      </c>
      <c r="J189" s="758">
        <v>1</v>
      </c>
      <c r="K189" s="758">
        <v>0</v>
      </c>
      <c r="L189" s="758">
        <v>3</v>
      </c>
      <c r="M189" s="758">
        <v>1</v>
      </c>
      <c r="N189" s="758">
        <v>0</v>
      </c>
      <c r="O189" s="758">
        <v>0</v>
      </c>
      <c r="P189" s="758">
        <v>0</v>
      </c>
      <c r="Q189" s="758">
        <v>0</v>
      </c>
      <c r="R189" s="758">
        <v>0</v>
      </c>
      <c r="S189" s="988">
        <v>1</v>
      </c>
      <c r="U189" s="205" t="s">
        <v>793</v>
      </c>
    </row>
    <row r="190" spans="1:21" ht="12.6" customHeight="1">
      <c r="A190" s="205"/>
      <c r="B190" s="200" t="s">
        <v>794</v>
      </c>
      <c r="C190" s="118"/>
      <c r="D190" s="118"/>
      <c r="E190" s="118"/>
      <c r="F190" s="118"/>
      <c r="G190" s="118"/>
      <c r="H190" s="118"/>
      <c r="I190" s="118"/>
      <c r="J190" s="118"/>
      <c r="K190" s="118"/>
      <c r="L190" s="118"/>
      <c r="M190" s="118"/>
      <c r="N190" s="118"/>
      <c r="O190" s="118"/>
      <c r="P190" s="118"/>
      <c r="Q190" s="118"/>
      <c r="R190" s="118"/>
      <c r="S190" s="200"/>
      <c r="U190" s="205" t="s">
        <v>794</v>
      </c>
    </row>
    <row r="191" spans="1:21" ht="12.6" customHeight="1">
      <c r="A191" s="205"/>
      <c r="B191" s="200" t="s">
        <v>795</v>
      </c>
      <c r="C191" s="758">
        <v>53</v>
      </c>
      <c r="D191" s="758">
        <v>5</v>
      </c>
      <c r="E191" s="758">
        <v>15</v>
      </c>
      <c r="F191" s="758">
        <v>4</v>
      </c>
      <c r="G191" s="758">
        <v>0</v>
      </c>
      <c r="H191" s="758">
        <v>0</v>
      </c>
      <c r="I191" s="758">
        <v>1</v>
      </c>
      <c r="J191" s="758">
        <v>2</v>
      </c>
      <c r="K191" s="758">
        <v>2</v>
      </c>
      <c r="L191" s="758">
        <v>3</v>
      </c>
      <c r="M191" s="758">
        <v>12</v>
      </c>
      <c r="N191" s="758">
        <v>1</v>
      </c>
      <c r="O191" s="758">
        <v>0</v>
      </c>
      <c r="P191" s="758">
        <v>3</v>
      </c>
      <c r="Q191" s="758">
        <v>2</v>
      </c>
      <c r="R191" s="758">
        <v>1</v>
      </c>
      <c r="S191" s="988">
        <v>2</v>
      </c>
      <c r="U191" s="205" t="s">
        <v>795</v>
      </c>
    </row>
    <row r="192" spans="1:21" ht="12.6" customHeight="1">
      <c r="A192" s="205"/>
      <c r="B192" s="200" t="s">
        <v>796</v>
      </c>
      <c r="C192" s="118"/>
      <c r="D192" s="118"/>
      <c r="E192" s="118"/>
      <c r="F192" s="118"/>
      <c r="G192" s="118"/>
      <c r="H192" s="118"/>
      <c r="I192" s="118"/>
      <c r="J192" s="118"/>
      <c r="K192" s="118"/>
      <c r="L192" s="118"/>
      <c r="M192" s="118"/>
      <c r="N192" s="118"/>
      <c r="O192" s="118"/>
      <c r="P192" s="118"/>
      <c r="Q192" s="118"/>
      <c r="R192" s="118"/>
      <c r="S192" s="200"/>
      <c r="U192" s="205" t="s">
        <v>796</v>
      </c>
    </row>
    <row r="193" spans="1:21" ht="12.6" customHeight="1">
      <c r="A193" s="205"/>
      <c r="B193" s="200" t="s">
        <v>797</v>
      </c>
      <c r="C193" s="758">
        <v>130</v>
      </c>
      <c r="D193" s="758">
        <v>26</v>
      </c>
      <c r="E193" s="758">
        <v>30</v>
      </c>
      <c r="F193" s="758">
        <v>14</v>
      </c>
      <c r="G193" s="758">
        <v>0</v>
      </c>
      <c r="H193" s="758">
        <v>0</v>
      </c>
      <c r="I193" s="758">
        <v>0</v>
      </c>
      <c r="J193" s="758">
        <v>5</v>
      </c>
      <c r="K193" s="758">
        <v>1</v>
      </c>
      <c r="L193" s="758">
        <v>5</v>
      </c>
      <c r="M193" s="758">
        <v>28</v>
      </c>
      <c r="N193" s="758">
        <v>1</v>
      </c>
      <c r="O193" s="758">
        <v>2</v>
      </c>
      <c r="P193" s="758">
        <v>5</v>
      </c>
      <c r="Q193" s="758">
        <v>4</v>
      </c>
      <c r="R193" s="758">
        <v>6</v>
      </c>
      <c r="S193" s="988">
        <v>3</v>
      </c>
      <c r="U193" s="205" t="s">
        <v>797</v>
      </c>
    </row>
    <row r="194" spans="1:21" ht="12.6" customHeight="1">
      <c r="A194" s="205"/>
      <c r="B194" s="200" t="s">
        <v>798</v>
      </c>
      <c r="C194" s="758">
        <v>7</v>
      </c>
      <c r="D194" s="758">
        <v>0</v>
      </c>
      <c r="E194" s="758">
        <v>1</v>
      </c>
      <c r="F194" s="758">
        <v>0</v>
      </c>
      <c r="G194" s="758">
        <v>0</v>
      </c>
      <c r="H194" s="758">
        <v>0</v>
      </c>
      <c r="I194" s="758">
        <v>0</v>
      </c>
      <c r="J194" s="758">
        <v>1</v>
      </c>
      <c r="K194" s="758">
        <v>0</v>
      </c>
      <c r="L194" s="758">
        <v>0</v>
      </c>
      <c r="M194" s="758">
        <v>3</v>
      </c>
      <c r="N194" s="758">
        <v>0</v>
      </c>
      <c r="O194" s="758">
        <v>0</v>
      </c>
      <c r="P194" s="758">
        <v>1</v>
      </c>
      <c r="Q194" s="758">
        <v>0</v>
      </c>
      <c r="R194" s="758">
        <v>0</v>
      </c>
      <c r="S194" s="988">
        <v>1</v>
      </c>
      <c r="U194" s="205" t="s">
        <v>798</v>
      </c>
    </row>
    <row r="195" spans="1:21" ht="12.6" customHeight="1">
      <c r="A195" s="205"/>
      <c r="B195" s="200"/>
      <c r="C195" s="118"/>
      <c r="D195" s="118"/>
      <c r="E195" s="118"/>
      <c r="F195" s="118"/>
      <c r="G195" s="118"/>
      <c r="H195" s="118"/>
      <c r="I195" s="118"/>
      <c r="J195" s="118"/>
      <c r="K195" s="118"/>
      <c r="L195" s="118"/>
      <c r="M195" s="118"/>
      <c r="N195" s="118"/>
      <c r="O195" s="118"/>
      <c r="P195" s="118"/>
      <c r="Q195" s="118"/>
      <c r="R195" s="118"/>
      <c r="S195" s="200"/>
    </row>
    <row r="196" spans="1:21" ht="12.6" customHeight="1">
      <c r="A196" s="205"/>
      <c r="B196" s="200"/>
      <c r="C196" s="118"/>
      <c r="D196" s="118"/>
      <c r="E196" s="118"/>
      <c r="F196" s="118"/>
      <c r="G196" s="118"/>
      <c r="H196" s="118"/>
      <c r="I196" s="118"/>
      <c r="J196" s="118"/>
      <c r="K196" s="118"/>
      <c r="L196" s="118"/>
      <c r="M196" s="118"/>
      <c r="N196" s="118"/>
      <c r="O196" s="118"/>
      <c r="P196" s="118"/>
      <c r="Q196" s="118"/>
      <c r="R196" s="118"/>
      <c r="S196" s="200"/>
    </row>
    <row r="197" spans="1:21" ht="12.6" customHeight="1">
      <c r="A197" s="205" t="s">
        <v>1877</v>
      </c>
      <c r="B197" s="200"/>
      <c r="C197" s="118"/>
      <c r="D197" s="118"/>
      <c r="E197" s="118"/>
      <c r="F197" s="118"/>
      <c r="G197" s="118"/>
      <c r="H197" s="118"/>
      <c r="I197" s="118"/>
      <c r="J197" s="118"/>
      <c r="K197" s="118"/>
      <c r="L197" s="118"/>
      <c r="M197" s="118"/>
      <c r="N197" s="118"/>
      <c r="O197" s="118"/>
      <c r="P197" s="118"/>
      <c r="Q197" s="118"/>
      <c r="R197" s="118"/>
      <c r="S197" s="200"/>
      <c r="T197" s="205" t="s">
        <v>1877</v>
      </c>
    </row>
    <row r="198" spans="1:21" ht="12.6" customHeight="1">
      <c r="A198" s="205" t="s">
        <v>1849</v>
      </c>
      <c r="B198" s="200"/>
      <c r="C198" s="758">
        <v>22</v>
      </c>
      <c r="D198" s="758">
        <v>0</v>
      </c>
      <c r="E198" s="758">
        <v>7</v>
      </c>
      <c r="F198" s="758">
        <v>3</v>
      </c>
      <c r="G198" s="758">
        <v>0</v>
      </c>
      <c r="H198" s="758">
        <v>0</v>
      </c>
      <c r="I198" s="758">
        <v>0</v>
      </c>
      <c r="J198" s="758">
        <v>2</v>
      </c>
      <c r="K198" s="758">
        <v>1</v>
      </c>
      <c r="L198" s="758">
        <v>3</v>
      </c>
      <c r="M198" s="758">
        <v>0</v>
      </c>
      <c r="N198" s="758">
        <v>0</v>
      </c>
      <c r="O198" s="758">
        <v>1</v>
      </c>
      <c r="P198" s="758">
        <v>1</v>
      </c>
      <c r="Q198" s="758">
        <v>2</v>
      </c>
      <c r="R198" s="758">
        <v>2</v>
      </c>
      <c r="S198" s="988">
        <v>0</v>
      </c>
      <c r="T198" s="205" t="s">
        <v>1849</v>
      </c>
    </row>
    <row r="199" spans="1:21" ht="12.6" customHeight="1">
      <c r="A199" s="205"/>
      <c r="B199" s="200"/>
      <c r="C199" s="118"/>
      <c r="D199" s="118"/>
      <c r="E199" s="118"/>
      <c r="F199" s="118"/>
      <c r="G199" s="118"/>
      <c r="H199" s="118"/>
      <c r="I199" s="118"/>
      <c r="J199" s="118"/>
      <c r="K199" s="118"/>
      <c r="L199" s="118"/>
      <c r="M199" s="118"/>
      <c r="N199" s="118"/>
      <c r="O199" s="118"/>
      <c r="P199" s="118"/>
      <c r="Q199" s="118"/>
      <c r="R199" s="118"/>
      <c r="S199" s="200"/>
    </row>
    <row r="200" spans="1:21" ht="12.6" customHeight="1">
      <c r="A200" s="205"/>
      <c r="B200" s="200" t="s">
        <v>801</v>
      </c>
      <c r="C200" s="758">
        <v>3</v>
      </c>
      <c r="D200" s="758">
        <v>0</v>
      </c>
      <c r="E200" s="758">
        <v>2</v>
      </c>
      <c r="F200" s="758">
        <v>1</v>
      </c>
      <c r="G200" s="758">
        <v>0</v>
      </c>
      <c r="H200" s="758">
        <v>0</v>
      </c>
      <c r="I200" s="758">
        <v>0</v>
      </c>
      <c r="J200" s="758">
        <v>0</v>
      </c>
      <c r="K200" s="758">
        <v>0</v>
      </c>
      <c r="L200" s="758">
        <v>0</v>
      </c>
      <c r="M200" s="758">
        <v>0</v>
      </c>
      <c r="N200" s="758">
        <v>0</v>
      </c>
      <c r="O200" s="758">
        <v>0</v>
      </c>
      <c r="P200" s="758">
        <v>0</v>
      </c>
      <c r="Q200" s="758">
        <v>0</v>
      </c>
      <c r="R200" s="758">
        <v>0</v>
      </c>
      <c r="S200" s="988">
        <v>0</v>
      </c>
      <c r="U200" s="205" t="s">
        <v>801</v>
      </c>
    </row>
    <row r="201" spans="1:21" ht="12.6" customHeight="1">
      <c r="A201" s="205"/>
      <c r="B201" s="200" t="s">
        <v>802</v>
      </c>
      <c r="C201" s="758">
        <v>7</v>
      </c>
      <c r="D201" s="758">
        <v>0</v>
      </c>
      <c r="E201" s="758">
        <v>4</v>
      </c>
      <c r="F201" s="758">
        <v>0</v>
      </c>
      <c r="G201" s="758">
        <v>0</v>
      </c>
      <c r="H201" s="758">
        <v>0</v>
      </c>
      <c r="I201" s="758">
        <v>0</v>
      </c>
      <c r="J201" s="758">
        <v>0</v>
      </c>
      <c r="K201" s="758">
        <v>0</v>
      </c>
      <c r="L201" s="758">
        <v>2</v>
      </c>
      <c r="M201" s="758">
        <v>0</v>
      </c>
      <c r="N201" s="758">
        <v>0</v>
      </c>
      <c r="O201" s="758">
        <v>0</v>
      </c>
      <c r="P201" s="758">
        <v>1</v>
      </c>
      <c r="Q201" s="758">
        <v>0</v>
      </c>
      <c r="R201" s="758">
        <v>0</v>
      </c>
      <c r="S201" s="988">
        <v>0</v>
      </c>
      <c r="U201" s="205" t="s">
        <v>802</v>
      </c>
    </row>
    <row r="202" spans="1:21" ht="12.6" customHeight="1">
      <c r="A202" s="205"/>
      <c r="B202" s="200" t="s">
        <v>803</v>
      </c>
      <c r="C202" s="758">
        <v>1</v>
      </c>
      <c r="D202" s="324" t="s">
        <v>613</v>
      </c>
      <c r="E202" s="324" t="s">
        <v>613</v>
      </c>
      <c r="F202" s="324" t="s">
        <v>613</v>
      </c>
      <c r="G202" s="324" t="s">
        <v>613</v>
      </c>
      <c r="H202" s="324" t="s">
        <v>613</v>
      </c>
      <c r="I202" s="324" t="s">
        <v>613</v>
      </c>
      <c r="J202" s="324" t="s">
        <v>613</v>
      </c>
      <c r="K202" s="324" t="s">
        <v>613</v>
      </c>
      <c r="L202" s="324" t="s">
        <v>613</v>
      </c>
      <c r="M202" s="324" t="s">
        <v>613</v>
      </c>
      <c r="N202" s="324" t="s">
        <v>613</v>
      </c>
      <c r="O202" s="324" t="s">
        <v>613</v>
      </c>
      <c r="P202" s="324" t="s">
        <v>613</v>
      </c>
      <c r="Q202" s="324" t="s">
        <v>613</v>
      </c>
      <c r="R202" s="324" t="s">
        <v>613</v>
      </c>
      <c r="S202" s="994" t="s">
        <v>613</v>
      </c>
      <c r="U202" s="205" t="s">
        <v>803</v>
      </c>
    </row>
    <row r="203" spans="1:21" ht="12.6" customHeight="1">
      <c r="A203" s="205"/>
      <c r="B203" s="200" t="s">
        <v>2408</v>
      </c>
      <c r="C203" s="758">
        <v>1</v>
      </c>
      <c r="D203" s="324" t="s">
        <v>613</v>
      </c>
      <c r="E203" s="324" t="s">
        <v>613</v>
      </c>
      <c r="F203" s="324" t="s">
        <v>613</v>
      </c>
      <c r="G203" s="324" t="s">
        <v>613</v>
      </c>
      <c r="H203" s="324" t="s">
        <v>613</v>
      </c>
      <c r="I203" s="324" t="s">
        <v>613</v>
      </c>
      <c r="J203" s="324" t="s">
        <v>613</v>
      </c>
      <c r="K203" s="324" t="s">
        <v>613</v>
      </c>
      <c r="L203" s="324" t="s">
        <v>613</v>
      </c>
      <c r="M203" s="324" t="s">
        <v>613</v>
      </c>
      <c r="N203" s="324" t="s">
        <v>613</v>
      </c>
      <c r="O203" s="324" t="s">
        <v>613</v>
      </c>
      <c r="P203" s="324" t="s">
        <v>613</v>
      </c>
      <c r="Q203" s="324" t="s">
        <v>613</v>
      </c>
      <c r="R203" s="324" t="s">
        <v>613</v>
      </c>
      <c r="S203" s="994" t="s">
        <v>613</v>
      </c>
      <c r="U203" s="205" t="s">
        <v>2408</v>
      </c>
    </row>
    <row r="204" spans="1:21" ht="12.6" customHeight="1">
      <c r="A204" s="205"/>
      <c r="B204" s="200" t="s">
        <v>805</v>
      </c>
      <c r="C204" s="758">
        <v>1</v>
      </c>
      <c r="D204" s="324" t="s">
        <v>613</v>
      </c>
      <c r="E204" s="324" t="s">
        <v>613</v>
      </c>
      <c r="F204" s="324" t="s">
        <v>613</v>
      </c>
      <c r="G204" s="324" t="s">
        <v>613</v>
      </c>
      <c r="H204" s="324" t="s">
        <v>613</v>
      </c>
      <c r="I204" s="324" t="s">
        <v>613</v>
      </c>
      <c r="J204" s="324" t="s">
        <v>613</v>
      </c>
      <c r="K204" s="324" t="s">
        <v>613</v>
      </c>
      <c r="L204" s="324" t="s">
        <v>613</v>
      </c>
      <c r="M204" s="324" t="s">
        <v>613</v>
      </c>
      <c r="N204" s="324" t="s">
        <v>613</v>
      </c>
      <c r="O204" s="324" t="s">
        <v>613</v>
      </c>
      <c r="P204" s="324" t="s">
        <v>613</v>
      </c>
      <c r="Q204" s="324" t="s">
        <v>613</v>
      </c>
      <c r="R204" s="324" t="s">
        <v>613</v>
      </c>
      <c r="S204" s="994" t="s">
        <v>613</v>
      </c>
      <c r="U204" s="760" t="s">
        <v>805</v>
      </c>
    </row>
    <row r="205" spans="1:21" ht="12.6" customHeight="1">
      <c r="A205" s="205"/>
      <c r="B205" s="200" t="s">
        <v>806</v>
      </c>
      <c r="C205" s="118"/>
      <c r="D205" s="118"/>
      <c r="E205" s="118"/>
      <c r="F205" s="118"/>
      <c r="G205" s="118"/>
      <c r="H205" s="118"/>
      <c r="I205" s="118"/>
      <c r="J205" s="118"/>
      <c r="K205" s="118"/>
      <c r="L205" s="118"/>
      <c r="M205" s="118"/>
      <c r="N205" s="118"/>
      <c r="O205" s="118"/>
      <c r="P205" s="118"/>
      <c r="Q205" s="118"/>
      <c r="R205" s="118"/>
      <c r="S205" s="200"/>
      <c r="U205" s="205" t="s">
        <v>806</v>
      </c>
    </row>
    <row r="206" spans="1:21" ht="12.6" customHeight="1">
      <c r="A206" s="205"/>
      <c r="B206" s="200" t="s">
        <v>807</v>
      </c>
      <c r="C206" s="758">
        <v>6</v>
      </c>
      <c r="D206" s="758">
        <v>0</v>
      </c>
      <c r="E206" s="758">
        <v>0</v>
      </c>
      <c r="F206" s="758">
        <v>1</v>
      </c>
      <c r="G206" s="758">
        <v>0</v>
      </c>
      <c r="H206" s="758">
        <v>0</v>
      </c>
      <c r="I206" s="758">
        <v>0</v>
      </c>
      <c r="J206" s="758">
        <v>1</v>
      </c>
      <c r="K206" s="758">
        <v>1</v>
      </c>
      <c r="L206" s="758">
        <v>1</v>
      </c>
      <c r="M206" s="758">
        <v>0</v>
      </c>
      <c r="N206" s="758">
        <v>0</v>
      </c>
      <c r="O206" s="758">
        <v>0</v>
      </c>
      <c r="P206" s="758">
        <v>0</v>
      </c>
      <c r="Q206" s="758">
        <v>2</v>
      </c>
      <c r="R206" s="758">
        <v>0</v>
      </c>
      <c r="S206" s="988">
        <v>0</v>
      </c>
      <c r="U206" s="205" t="s">
        <v>807</v>
      </c>
    </row>
    <row r="207" spans="1:21" ht="12.6" customHeight="1">
      <c r="A207" s="205"/>
      <c r="B207" s="200" t="s">
        <v>809</v>
      </c>
      <c r="C207" s="758">
        <v>3</v>
      </c>
      <c r="D207" s="758">
        <v>0</v>
      </c>
      <c r="E207" s="758">
        <v>0</v>
      </c>
      <c r="F207" s="758">
        <v>0</v>
      </c>
      <c r="G207" s="758">
        <v>0</v>
      </c>
      <c r="H207" s="758">
        <v>0</v>
      </c>
      <c r="I207" s="758">
        <v>0</v>
      </c>
      <c r="J207" s="758">
        <v>0</v>
      </c>
      <c r="K207" s="758">
        <v>0</v>
      </c>
      <c r="L207" s="758">
        <v>0</v>
      </c>
      <c r="M207" s="758">
        <v>0</v>
      </c>
      <c r="N207" s="758">
        <v>0</v>
      </c>
      <c r="O207" s="758">
        <v>1</v>
      </c>
      <c r="P207" s="758">
        <v>0</v>
      </c>
      <c r="Q207" s="758">
        <v>0</v>
      </c>
      <c r="R207" s="758">
        <v>2</v>
      </c>
      <c r="S207" s="988">
        <v>0</v>
      </c>
      <c r="U207" s="205" t="s">
        <v>809</v>
      </c>
    </row>
    <row r="208" spans="1:21" ht="12.6" customHeight="1">
      <c r="A208" s="205"/>
      <c r="B208" s="200"/>
      <c r="C208" s="252"/>
      <c r="D208" s="232"/>
      <c r="E208" s="232"/>
      <c r="F208" s="232"/>
      <c r="G208" s="232"/>
      <c r="H208" s="232"/>
      <c r="I208" s="232"/>
      <c r="J208" s="232"/>
      <c r="K208" s="232"/>
      <c r="L208" s="232"/>
      <c r="M208" s="232"/>
      <c r="N208" s="232"/>
      <c r="O208" s="232"/>
      <c r="P208" s="232"/>
      <c r="Q208" s="232"/>
      <c r="R208" s="232"/>
      <c r="S208" s="990"/>
    </row>
    <row r="209" spans="1:21" ht="12.6" customHeight="1">
      <c r="A209" s="205"/>
      <c r="B209" s="200"/>
      <c r="C209" s="252"/>
      <c r="D209" s="232"/>
      <c r="E209" s="232"/>
      <c r="F209" s="232"/>
      <c r="G209" s="232"/>
      <c r="H209" s="232"/>
      <c r="I209" s="232"/>
      <c r="J209" s="232"/>
      <c r="K209" s="232"/>
      <c r="L209" s="232"/>
      <c r="M209" s="232"/>
      <c r="N209" s="232"/>
      <c r="O209" s="232"/>
      <c r="P209" s="232"/>
      <c r="Q209" s="232"/>
      <c r="R209" s="232"/>
      <c r="S209" s="990"/>
    </row>
    <row r="210" spans="1:21" ht="12.6" customHeight="1">
      <c r="A210" s="205" t="s">
        <v>526</v>
      </c>
      <c r="B210" s="200"/>
      <c r="C210" s="758">
        <v>23</v>
      </c>
      <c r="D210" s="758">
        <v>4</v>
      </c>
      <c r="E210" s="758">
        <v>1</v>
      </c>
      <c r="F210" s="758">
        <v>3</v>
      </c>
      <c r="G210" s="758">
        <v>0</v>
      </c>
      <c r="H210" s="758">
        <v>0</v>
      </c>
      <c r="I210" s="758">
        <v>0</v>
      </c>
      <c r="J210" s="758">
        <v>1</v>
      </c>
      <c r="K210" s="758">
        <v>0</v>
      </c>
      <c r="L210" s="758">
        <v>2</v>
      </c>
      <c r="M210" s="758">
        <v>5</v>
      </c>
      <c r="N210" s="758">
        <v>0</v>
      </c>
      <c r="O210" s="758">
        <v>1</v>
      </c>
      <c r="P210" s="758">
        <v>3</v>
      </c>
      <c r="Q210" s="758">
        <v>1</v>
      </c>
      <c r="R210" s="758">
        <v>0</v>
      </c>
      <c r="S210" s="988">
        <v>2</v>
      </c>
      <c r="T210" s="118" t="s">
        <v>526</v>
      </c>
    </row>
    <row r="211" spans="1:21" ht="12.6" customHeight="1">
      <c r="A211" s="205"/>
      <c r="B211" s="200"/>
      <c r="C211" s="118"/>
      <c r="D211" s="118"/>
      <c r="E211" s="118"/>
      <c r="F211" s="118"/>
      <c r="G211" s="118"/>
      <c r="H211" s="118"/>
      <c r="I211" s="118"/>
      <c r="J211" s="118"/>
      <c r="K211" s="118"/>
      <c r="L211" s="118"/>
      <c r="M211" s="118"/>
      <c r="N211" s="118"/>
      <c r="O211" s="118"/>
      <c r="P211" s="118"/>
      <c r="Q211" s="118"/>
      <c r="R211" s="118"/>
      <c r="S211" s="200"/>
    </row>
    <row r="212" spans="1:21" ht="12.6" customHeight="1">
      <c r="A212" s="205"/>
      <c r="B212" s="200" t="s">
        <v>2410</v>
      </c>
      <c r="C212" s="758">
        <v>1</v>
      </c>
      <c r="D212" s="324" t="s">
        <v>613</v>
      </c>
      <c r="E212" s="324" t="s">
        <v>613</v>
      </c>
      <c r="F212" s="324" t="s">
        <v>613</v>
      </c>
      <c r="G212" s="324" t="s">
        <v>613</v>
      </c>
      <c r="H212" s="324" t="s">
        <v>613</v>
      </c>
      <c r="I212" s="324" t="s">
        <v>613</v>
      </c>
      <c r="J212" s="324" t="s">
        <v>613</v>
      </c>
      <c r="K212" s="324" t="s">
        <v>613</v>
      </c>
      <c r="L212" s="324" t="s">
        <v>613</v>
      </c>
      <c r="M212" s="324" t="s">
        <v>613</v>
      </c>
      <c r="N212" s="324" t="s">
        <v>613</v>
      </c>
      <c r="O212" s="324" t="s">
        <v>613</v>
      </c>
      <c r="P212" s="324" t="s">
        <v>613</v>
      </c>
      <c r="Q212" s="324" t="s">
        <v>613</v>
      </c>
      <c r="R212" s="324" t="s">
        <v>613</v>
      </c>
      <c r="S212" s="994" t="s">
        <v>613</v>
      </c>
      <c r="U212" s="205" t="s">
        <v>2410</v>
      </c>
    </row>
    <row r="213" spans="1:21" ht="12.6" customHeight="1">
      <c r="A213" s="205"/>
      <c r="B213" s="200" t="s">
        <v>813</v>
      </c>
      <c r="C213" s="758">
        <v>7</v>
      </c>
      <c r="D213" s="758">
        <v>2</v>
      </c>
      <c r="E213" s="758">
        <v>0</v>
      </c>
      <c r="F213" s="758">
        <v>0</v>
      </c>
      <c r="G213" s="758">
        <v>0</v>
      </c>
      <c r="H213" s="758">
        <v>0</v>
      </c>
      <c r="I213" s="758">
        <v>0</v>
      </c>
      <c r="J213" s="758">
        <v>0</v>
      </c>
      <c r="K213" s="758">
        <v>0</v>
      </c>
      <c r="L213" s="758">
        <v>1</v>
      </c>
      <c r="M213" s="758">
        <v>1</v>
      </c>
      <c r="N213" s="758">
        <v>0</v>
      </c>
      <c r="O213" s="758">
        <v>0</v>
      </c>
      <c r="P213" s="758">
        <v>2</v>
      </c>
      <c r="Q213" s="758">
        <v>0</v>
      </c>
      <c r="R213" s="758">
        <v>0</v>
      </c>
      <c r="S213" s="988">
        <v>1</v>
      </c>
      <c r="U213" s="205" t="s">
        <v>813</v>
      </c>
    </row>
    <row r="214" spans="1:21" ht="12.6" customHeight="1">
      <c r="A214" s="205"/>
      <c r="B214" s="200" t="s">
        <v>814</v>
      </c>
      <c r="C214" s="758">
        <v>4</v>
      </c>
      <c r="D214" s="758">
        <v>1</v>
      </c>
      <c r="E214" s="758">
        <v>1</v>
      </c>
      <c r="F214" s="758">
        <v>0</v>
      </c>
      <c r="G214" s="758">
        <v>0</v>
      </c>
      <c r="H214" s="758">
        <v>0</v>
      </c>
      <c r="I214" s="758">
        <v>0</v>
      </c>
      <c r="J214" s="758">
        <v>0</v>
      </c>
      <c r="K214" s="758">
        <v>0</v>
      </c>
      <c r="L214" s="758">
        <v>1</v>
      </c>
      <c r="M214" s="758">
        <v>0</v>
      </c>
      <c r="N214" s="758">
        <v>0</v>
      </c>
      <c r="O214" s="758">
        <v>0</v>
      </c>
      <c r="P214" s="758">
        <v>1</v>
      </c>
      <c r="Q214" s="758">
        <v>0</v>
      </c>
      <c r="R214" s="758">
        <v>0</v>
      </c>
      <c r="S214" s="988">
        <v>0</v>
      </c>
      <c r="U214" s="205" t="s">
        <v>814</v>
      </c>
    </row>
    <row r="215" spans="1:21" ht="12.6" customHeight="1">
      <c r="A215" s="205"/>
      <c r="B215" s="200" t="s">
        <v>816</v>
      </c>
      <c r="C215" s="758">
        <v>4</v>
      </c>
      <c r="D215" s="758">
        <v>0</v>
      </c>
      <c r="E215" s="758">
        <v>0</v>
      </c>
      <c r="F215" s="758">
        <v>1</v>
      </c>
      <c r="G215" s="758">
        <v>0</v>
      </c>
      <c r="H215" s="758">
        <v>0</v>
      </c>
      <c r="I215" s="758">
        <v>0</v>
      </c>
      <c r="J215" s="758">
        <v>0</v>
      </c>
      <c r="K215" s="758">
        <v>0</v>
      </c>
      <c r="L215" s="758">
        <v>0</v>
      </c>
      <c r="M215" s="758">
        <v>2</v>
      </c>
      <c r="N215" s="758">
        <v>0</v>
      </c>
      <c r="O215" s="758">
        <v>0</v>
      </c>
      <c r="P215" s="758">
        <v>0</v>
      </c>
      <c r="Q215" s="758">
        <v>0</v>
      </c>
      <c r="R215" s="758">
        <v>0</v>
      </c>
      <c r="S215" s="988">
        <v>1</v>
      </c>
      <c r="U215" s="205" t="s">
        <v>816</v>
      </c>
    </row>
    <row r="216" spans="1:21" ht="12.6" customHeight="1">
      <c r="A216" s="205"/>
      <c r="B216" s="200" t="s">
        <v>817</v>
      </c>
      <c r="C216" s="758">
        <v>1</v>
      </c>
      <c r="D216" s="324" t="s">
        <v>613</v>
      </c>
      <c r="E216" s="324" t="s">
        <v>613</v>
      </c>
      <c r="F216" s="324" t="s">
        <v>613</v>
      </c>
      <c r="G216" s="324" t="s">
        <v>613</v>
      </c>
      <c r="H216" s="324" t="s">
        <v>613</v>
      </c>
      <c r="I216" s="324" t="s">
        <v>613</v>
      </c>
      <c r="J216" s="324" t="s">
        <v>613</v>
      </c>
      <c r="K216" s="324" t="s">
        <v>613</v>
      </c>
      <c r="L216" s="324" t="s">
        <v>613</v>
      </c>
      <c r="M216" s="324" t="s">
        <v>613</v>
      </c>
      <c r="N216" s="324" t="s">
        <v>613</v>
      </c>
      <c r="O216" s="324" t="s">
        <v>613</v>
      </c>
      <c r="P216" s="324" t="s">
        <v>613</v>
      </c>
      <c r="Q216" s="324" t="s">
        <v>613</v>
      </c>
      <c r="R216" s="324" t="s">
        <v>613</v>
      </c>
      <c r="S216" s="994" t="s">
        <v>613</v>
      </c>
      <c r="U216" s="205" t="s">
        <v>817</v>
      </c>
    </row>
    <row r="217" spans="1:21" ht="12.6" customHeight="1">
      <c r="A217" s="205"/>
      <c r="B217" s="200" t="s">
        <v>818</v>
      </c>
      <c r="C217" s="758">
        <v>1</v>
      </c>
      <c r="D217" s="324" t="s">
        <v>613</v>
      </c>
      <c r="E217" s="324" t="s">
        <v>613</v>
      </c>
      <c r="F217" s="324" t="s">
        <v>613</v>
      </c>
      <c r="G217" s="324" t="s">
        <v>613</v>
      </c>
      <c r="H217" s="324" t="s">
        <v>613</v>
      </c>
      <c r="I217" s="324" t="s">
        <v>613</v>
      </c>
      <c r="J217" s="324" t="s">
        <v>613</v>
      </c>
      <c r="K217" s="324" t="s">
        <v>613</v>
      </c>
      <c r="L217" s="324" t="s">
        <v>613</v>
      </c>
      <c r="M217" s="324" t="s">
        <v>613</v>
      </c>
      <c r="N217" s="324" t="s">
        <v>613</v>
      </c>
      <c r="O217" s="324" t="s">
        <v>613</v>
      </c>
      <c r="P217" s="324" t="s">
        <v>613</v>
      </c>
      <c r="Q217" s="324" t="s">
        <v>613</v>
      </c>
      <c r="R217" s="324" t="s">
        <v>613</v>
      </c>
      <c r="S217" s="994" t="s">
        <v>613</v>
      </c>
      <c r="U217" s="205" t="s">
        <v>818</v>
      </c>
    </row>
    <row r="218" spans="1:21" ht="12.6" customHeight="1">
      <c r="A218" s="205"/>
      <c r="B218" s="200" t="s">
        <v>820</v>
      </c>
      <c r="C218" s="758">
        <v>2</v>
      </c>
      <c r="D218" s="758">
        <v>0</v>
      </c>
      <c r="E218" s="758">
        <v>0</v>
      </c>
      <c r="F218" s="758">
        <v>1</v>
      </c>
      <c r="G218" s="758">
        <v>0</v>
      </c>
      <c r="H218" s="758">
        <v>0</v>
      </c>
      <c r="I218" s="758">
        <v>0</v>
      </c>
      <c r="J218" s="758">
        <v>1</v>
      </c>
      <c r="K218" s="758">
        <v>0</v>
      </c>
      <c r="L218" s="758">
        <v>0</v>
      </c>
      <c r="M218" s="758">
        <v>0</v>
      </c>
      <c r="N218" s="758">
        <v>0</v>
      </c>
      <c r="O218" s="758">
        <v>0</v>
      </c>
      <c r="P218" s="758">
        <v>0</v>
      </c>
      <c r="Q218" s="758">
        <v>0</v>
      </c>
      <c r="R218" s="758">
        <v>0</v>
      </c>
      <c r="S218" s="988">
        <v>0</v>
      </c>
      <c r="U218" s="205" t="s">
        <v>820</v>
      </c>
    </row>
    <row r="219" spans="1:21" ht="12.6" customHeight="1">
      <c r="A219" s="205"/>
      <c r="B219" s="200" t="s">
        <v>821</v>
      </c>
      <c r="C219" s="758">
        <v>3</v>
      </c>
      <c r="D219" s="758">
        <v>0</v>
      </c>
      <c r="E219" s="758">
        <v>0</v>
      </c>
      <c r="F219" s="758">
        <v>0</v>
      </c>
      <c r="G219" s="758">
        <v>0</v>
      </c>
      <c r="H219" s="758">
        <v>0</v>
      </c>
      <c r="I219" s="758">
        <v>0</v>
      </c>
      <c r="J219" s="758">
        <v>0</v>
      </c>
      <c r="K219" s="758">
        <v>0</v>
      </c>
      <c r="L219" s="758">
        <v>0</v>
      </c>
      <c r="M219" s="758">
        <v>1</v>
      </c>
      <c r="N219" s="758">
        <v>0</v>
      </c>
      <c r="O219" s="758">
        <v>1</v>
      </c>
      <c r="P219" s="758">
        <v>0</v>
      </c>
      <c r="Q219" s="758">
        <v>1</v>
      </c>
      <c r="R219" s="758">
        <v>0</v>
      </c>
      <c r="S219" s="988">
        <v>0</v>
      </c>
      <c r="U219" s="205" t="s">
        <v>821</v>
      </c>
    </row>
    <row r="220" spans="1:21" ht="12.6" customHeight="1">
      <c r="A220" s="205"/>
      <c r="B220" s="200"/>
      <c r="C220" s="118"/>
      <c r="D220" s="118"/>
      <c r="E220" s="118"/>
      <c r="F220" s="118"/>
      <c r="G220" s="118"/>
      <c r="H220" s="118"/>
      <c r="I220" s="118"/>
      <c r="J220" s="118"/>
      <c r="K220" s="118"/>
      <c r="L220" s="118"/>
      <c r="M220" s="118"/>
      <c r="N220" s="118"/>
      <c r="O220" s="118"/>
      <c r="P220" s="118"/>
      <c r="Q220" s="118"/>
      <c r="R220" s="118"/>
      <c r="S220" s="200"/>
    </row>
    <row r="221" spans="1:21" ht="12.6" customHeight="1">
      <c r="A221" s="205"/>
      <c r="B221" s="200"/>
      <c r="C221" s="118"/>
      <c r="D221" s="118"/>
      <c r="E221" s="118"/>
      <c r="F221" s="118"/>
      <c r="G221" s="118"/>
      <c r="H221" s="118"/>
      <c r="I221" s="118"/>
      <c r="J221" s="118"/>
      <c r="K221" s="118"/>
      <c r="L221" s="118"/>
      <c r="M221" s="118"/>
      <c r="N221" s="118"/>
      <c r="O221" s="118"/>
      <c r="P221" s="118"/>
      <c r="Q221" s="118"/>
      <c r="R221" s="118"/>
      <c r="S221" s="200"/>
    </row>
    <row r="222" spans="1:21" ht="12.6" customHeight="1">
      <c r="A222" s="205" t="s">
        <v>539</v>
      </c>
      <c r="B222" s="200"/>
      <c r="C222" s="758">
        <v>8</v>
      </c>
      <c r="D222" s="758">
        <v>0</v>
      </c>
      <c r="E222" s="758">
        <v>2</v>
      </c>
      <c r="F222" s="758">
        <v>0</v>
      </c>
      <c r="G222" s="758">
        <v>0</v>
      </c>
      <c r="H222" s="758">
        <v>0</v>
      </c>
      <c r="I222" s="758">
        <v>0</v>
      </c>
      <c r="J222" s="758">
        <v>0</v>
      </c>
      <c r="K222" s="758">
        <v>0</v>
      </c>
      <c r="L222" s="758">
        <v>1</v>
      </c>
      <c r="M222" s="758">
        <v>3</v>
      </c>
      <c r="N222" s="758">
        <v>1</v>
      </c>
      <c r="O222" s="758">
        <v>0</v>
      </c>
      <c r="P222" s="758">
        <v>0</v>
      </c>
      <c r="Q222" s="758">
        <v>1</v>
      </c>
      <c r="R222" s="758">
        <v>0</v>
      </c>
      <c r="S222" s="988">
        <v>0</v>
      </c>
      <c r="T222" s="118" t="s">
        <v>539</v>
      </c>
    </row>
    <row r="223" spans="1:21" ht="12.6" customHeight="1">
      <c r="A223" s="205"/>
      <c r="B223" s="200"/>
      <c r="C223" s="118"/>
      <c r="D223" s="118"/>
      <c r="E223" s="118"/>
      <c r="F223" s="118"/>
      <c r="G223" s="118"/>
      <c r="H223" s="118"/>
      <c r="I223" s="118"/>
      <c r="J223" s="118"/>
      <c r="K223" s="118"/>
      <c r="L223" s="118"/>
      <c r="M223" s="118"/>
      <c r="N223" s="118"/>
      <c r="O223" s="118"/>
      <c r="P223" s="118"/>
      <c r="Q223" s="118"/>
      <c r="R223" s="118"/>
      <c r="S223" s="200"/>
    </row>
    <row r="224" spans="1:21" ht="12.6" customHeight="1">
      <c r="A224" s="205"/>
      <c r="B224" s="200" t="s">
        <v>822</v>
      </c>
      <c r="C224" s="758">
        <v>3</v>
      </c>
      <c r="D224" s="758">
        <v>0</v>
      </c>
      <c r="E224" s="758">
        <v>0</v>
      </c>
      <c r="F224" s="758">
        <v>0</v>
      </c>
      <c r="G224" s="758">
        <v>0</v>
      </c>
      <c r="H224" s="758">
        <v>0</v>
      </c>
      <c r="I224" s="758">
        <v>0</v>
      </c>
      <c r="J224" s="758">
        <v>0</v>
      </c>
      <c r="K224" s="758">
        <v>0</v>
      </c>
      <c r="L224" s="758">
        <v>1</v>
      </c>
      <c r="M224" s="758">
        <v>1</v>
      </c>
      <c r="N224" s="758">
        <v>1</v>
      </c>
      <c r="O224" s="758">
        <v>0</v>
      </c>
      <c r="P224" s="758">
        <v>0</v>
      </c>
      <c r="Q224" s="758">
        <v>0</v>
      </c>
      <c r="R224" s="758">
        <v>0</v>
      </c>
      <c r="S224" s="988">
        <v>0</v>
      </c>
      <c r="U224" s="205" t="s">
        <v>822</v>
      </c>
    </row>
    <row r="225" spans="1:21" ht="12.6" customHeight="1">
      <c r="A225" s="205"/>
      <c r="B225" s="200" t="s">
        <v>825</v>
      </c>
      <c r="C225" s="118"/>
      <c r="D225" s="118"/>
      <c r="E225" s="118"/>
      <c r="F225" s="118"/>
      <c r="G225" s="118"/>
      <c r="H225" s="118"/>
      <c r="I225" s="118"/>
      <c r="J225" s="118"/>
      <c r="K225" s="118"/>
      <c r="L225" s="118"/>
      <c r="M225" s="118"/>
      <c r="N225" s="118"/>
      <c r="O225" s="118"/>
      <c r="P225" s="118"/>
      <c r="Q225" s="118"/>
      <c r="R225" s="118"/>
      <c r="S225" s="200"/>
      <c r="U225" s="205" t="s">
        <v>825</v>
      </c>
    </row>
    <row r="226" spans="1:21" ht="12.6" customHeight="1">
      <c r="A226" s="205"/>
      <c r="B226" s="200" t="s">
        <v>826</v>
      </c>
      <c r="C226" s="758">
        <v>3</v>
      </c>
      <c r="D226" s="758">
        <v>0</v>
      </c>
      <c r="E226" s="758">
        <v>2</v>
      </c>
      <c r="F226" s="758">
        <v>0</v>
      </c>
      <c r="G226" s="758">
        <v>0</v>
      </c>
      <c r="H226" s="758">
        <v>0</v>
      </c>
      <c r="I226" s="758">
        <v>0</v>
      </c>
      <c r="J226" s="758">
        <v>0</v>
      </c>
      <c r="K226" s="758">
        <v>0</v>
      </c>
      <c r="L226" s="758">
        <v>0</v>
      </c>
      <c r="M226" s="758">
        <v>1</v>
      </c>
      <c r="N226" s="758">
        <v>0</v>
      </c>
      <c r="O226" s="758">
        <v>0</v>
      </c>
      <c r="P226" s="758">
        <v>0</v>
      </c>
      <c r="Q226" s="758">
        <v>0</v>
      </c>
      <c r="R226" s="758">
        <v>0</v>
      </c>
      <c r="S226" s="988">
        <v>0</v>
      </c>
      <c r="U226" s="205" t="s">
        <v>826</v>
      </c>
    </row>
    <row r="227" spans="1:21" ht="12.6" customHeight="1">
      <c r="A227" s="205"/>
      <c r="B227" s="200" t="s">
        <v>827</v>
      </c>
      <c r="C227" s="758">
        <v>2</v>
      </c>
      <c r="D227" s="758">
        <v>0</v>
      </c>
      <c r="E227" s="758">
        <v>0</v>
      </c>
      <c r="F227" s="758">
        <v>0</v>
      </c>
      <c r="G227" s="758">
        <v>0</v>
      </c>
      <c r="H227" s="758">
        <v>0</v>
      </c>
      <c r="I227" s="758">
        <v>0</v>
      </c>
      <c r="J227" s="758">
        <v>0</v>
      </c>
      <c r="K227" s="758">
        <v>0</v>
      </c>
      <c r="L227" s="758">
        <v>0</v>
      </c>
      <c r="M227" s="758">
        <v>1</v>
      </c>
      <c r="N227" s="758">
        <v>0</v>
      </c>
      <c r="O227" s="758">
        <v>0</v>
      </c>
      <c r="P227" s="758">
        <v>0</v>
      </c>
      <c r="Q227" s="758">
        <v>1</v>
      </c>
      <c r="R227" s="758">
        <v>0</v>
      </c>
      <c r="S227" s="988">
        <v>0</v>
      </c>
      <c r="U227" s="205" t="s">
        <v>827</v>
      </c>
    </row>
    <row r="228" spans="1:21" ht="12.6" customHeight="1">
      <c r="A228" s="205"/>
      <c r="B228" s="989"/>
      <c r="C228" s="118"/>
      <c r="D228" s="118"/>
      <c r="E228" s="118"/>
      <c r="F228" s="118"/>
      <c r="G228" s="118"/>
      <c r="H228" s="118"/>
      <c r="I228" s="118"/>
      <c r="J228" s="118"/>
      <c r="K228" s="118"/>
      <c r="L228" s="118"/>
      <c r="M228" s="118"/>
      <c r="N228" s="118"/>
      <c r="O228" s="118"/>
      <c r="P228" s="118"/>
      <c r="Q228" s="118"/>
      <c r="R228" s="118"/>
      <c r="S228" s="200"/>
    </row>
    <row r="229" spans="1:21" ht="12.6" customHeight="1">
      <c r="A229" s="205"/>
      <c r="B229" s="140" t="s">
        <v>2413</v>
      </c>
      <c r="C229" s="758">
        <v>464</v>
      </c>
      <c r="D229" s="758">
        <v>66</v>
      </c>
      <c r="E229" s="758">
        <v>97</v>
      </c>
      <c r="F229" s="758">
        <v>43</v>
      </c>
      <c r="G229" s="758">
        <v>7</v>
      </c>
      <c r="H229" s="758">
        <v>4</v>
      </c>
      <c r="I229" s="758">
        <v>17</v>
      </c>
      <c r="J229" s="758">
        <v>29</v>
      </c>
      <c r="K229" s="758">
        <v>5</v>
      </c>
      <c r="L229" s="758">
        <v>33</v>
      </c>
      <c r="M229" s="758">
        <v>89</v>
      </c>
      <c r="N229" s="758">
        <v>12</v>
      </c>
      <c r="O229" s="758">
        <v>6</v>
      </c>
      <c r="P229" s="758">
        <v>15</v>
      </c>
      <c r="Q229" s="758">
        <v>13</v>
      </c>
      <c r="R229" s="758">
        <v>10</v>
      </c>
      <c r="S229" s="988">
        <v>18</v>
      </c>
      <c r="T229" s="118" t="s">
        <v>155</v>
      </c>
    </row>
    <row r="230" spans="1:21" ht="8.25" customHeight="1">
      <c r="A230" s="205"/>
      <c r="B230" s="200"/>
      <c r="C230" s="252"/>
      <c r="D230" s="232"/>
      <c r="E230" s="232"/>
      <c r="F230" s="232"/>
      <c r="G230" s="232"/>
      <c r="H230" s="232"/>
      <c r="I230" s="232"/>
      <c r="J230" s="232"/>
      <c r="K230" s="232"/>
      <c r="L230" s="232"/>
      <c r="M230" s="232"/>
      <c r="N230" s="232"/>
      <c r="O230" s="232"/>
      <c r="P230" s="232"/>
      <c r="Q230" s="232"/>
      <c r="R230" s="232"/>
      <c r="S230" s="990"/>
    </row>
    <row r="231" spans="1:21" ht="8.25" customHeight="1">
      <c r="A231" s="205"/>
      <c r="B231" s="200"/>
      <c r="C231" s="252"/>
      <c r="D231" s="232"/>
      <c r="E231" s="232"/>
      <c r="F231" s="232"/>
      <c r="G231" s="232"/>
      <c r="H231" s="232"/>
      <c r="I231" s="232"/>
      <c r="J231" s="232"/>
      <c r="K231" s="232"/>
      <c r="L231" s="232"/>
      <c r="M231" s="232"/>
      <c r="N231" s="232"/>
      <c r="O231" s="232"/>
      <c r="P231" s="232"/>
      <c r="Q231" s="232"/>
      <c r="R231" s="232"/>
      <c r="S231" s="990"/>
      <c r="U231" s="120"/>
    </row>
    <row r="232" spans="1:21" ht="12.6" customHeight="1">
      <c r="A232" s="205"/>
      <c r="B232" s="140" t="s">
        <v>2414</v>
      </c>
      <c r="C232" s="252"/>
      <c r="D232" s="232"/>
      <c r="E232" s="232"/>
      <c r="F232" s="232"/>
      <c r="G232" s="232"/>
      <c r="H232" s="232"/>
      <c r="I232" s="232"/>
      <c r="J232" s="232"/>
      <c r="K232" s="232"/>
      <c r="L232" s="232"/>
      <c r="M232" s="232"/>
      <c r="N232" s="232"/>
      <c r="O232" s="232"/>
      <c r="P232" s="232"/>
      <c r="Q232" s="232"/>
      <c r="R232" s="232"/>
      <c r="S232" s="990"/>
      <c r="U232" s="120" t="s">
        <v>2415</v>
      </c>
    </row>
    <row r="233" spans="1:21" ht="12.6" customHeight="1">
      <c r="A233" s="205"/>
      <c r="B233" s="140" t="s">
        <v>2416</v>
      </c>
      <c r="C233" s="252">
        <v>66</v>
      </c>
      <c r="D233" s="232">
        <v>7</v>
      </c>
      <c r="E233" s="232">
        <v>13</v>
      </c>
      <c r="F233" s="232">
        <v>4</v>
      </c>
      <c r="G233" s="232">
        <v>0</v>
      </c>
      <c r="H233" s="232">
        <v>1</v>
      </c>
      <c r="I233" s="232">
        <v>3</v>
      </c>
      <c r="J233" s="232">
        <v>5</v>
      </c>
      <c r="K233" s="232">
        <v>0</v>
      </c>
      <c r="L233" s="232">
        <v>5</v>
      </c>
      <c r="M233" s="232">
        <v>16</v>
      </c>
      <c r="N233" s="232">
        <v>2</v>
      </c>
      <c r="O233" s="232">
        <v>2</v>
      </c>
      <c r="P233" s="232">
        <v>4</v>
      </c>
      <c r="Q233" s="232">
        <v>0</v>
      </c>
      <c r="R233" s="232">
        <v>2</v>
      </c>
      <c r="S233" s="990">
        <v>2</v>
      </c>
      <c r="U233" s="205" t="s">
        <v>309</v>
      </c>
    </row>
    <row r="234" spans="1:21" ht="12.6" customHeight="1">
      <c r="C234" s="157"/>
      <c r="D234" s="157"/>
      <c r="E234" s="157"/>
      <c r="F234" s="157"/>
      <c r="G234" s="157"/>
      <c r="H234" s="157"/>
      <c r="I234" s="157"/>
      <c r="J234" s="157"/>
      <c r="K234" s="157"/>
      <c r="L234" s="157"/>
      <c r="M234" s="157"/>
      <c r="N234" s="157"/>
      <c r="O234" s="157"/>
      <c r="P234" s="157"/>
      <c r="Q234" s="157"/>
      <c r="R234" s="157"/>
      <c r="S234" s="157"/>
    </row>
    <row r="235" spans="1:21" ht="12.6" customHeight="1"/>
    <row r="236" spans="1:21" ht="12.6" customHeight="1"/>
    <row r="237" spans="1:21" ht="12.6" customHeight="1"/>
    <row r="238" spans="1:21" s="39" customFormat="1" ht="12.6" customHeight="1">
      <c r="A238" s="1506" t="s">
        <v>46</v>
      </c>
      <c r="B238" s="1506"/>
      <c r="C238" s="991"/>
      <c r="D238" s="69"/>
      <c r="E238" s="69"/>
      <c r="F238" s="69"/>
      <c r="G238" s="69"/>
      <c r="H238" s="69"/>
      <c r="I238" s="69"/>
      <c r="J238" s="69"/>
      <c r="K238" s="69"/>
      <c r="L238" s="1506" t="s">
        <v>46</v>
      </c>
      <c r="M238" s="1506"/>
      <c r="N238" s="1506"/>
      <c r="O238" s="1506"/>
      <c r="P238" s="1506"/>
      <c r="Q238" s="1506"/>
      <c r="R238" s="69"/>
      <c r="S238" s="69"/>
      <c r="T238" s="247"/>
      <c r="U238" s="992"/>
    </row>
  </sheetData>
  <mergeCells count="8">
    <mergeCell ref="A238:B238"/>
    <mergeCell ref="L238:Q238"/>
    <mergeCell ref="A66:B66"/>
    <mergeCell ref="L66:Q66"/>
    <mergeCell ref="A125:B125"/>
    <mergeCell ref="L125:Q125"/>
    <mergeCell ref="A181:B181"/>
    <mergeCell ref="L181:Q181"/>
  </mergeCells>
  <pageMargins left="0.7" right="0.7" top="0.78740157499999996" bottom="0.78740157499999996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28"/>
  <sheetViews>
    <sheetView workbookViewId="0">
      <pane ySplit="11" topLeftCell="A12" activePane="bottomLeft" state="frozen"/>
      <selection pane="bottomLeft"/>
    </sheetView>
  </sheetViews>
  <sheetFormatPr baseColWidth="10" defaultColWidth="11.42578125" defaultRowHeight="9"/>
  <cols>
    <col min="1" max="1" width="2.28515625" style="39" customWidth="1"/>
    <col min="2" max="2" width="26.5703125" style="39" customWidth="1"/>
    <col min="3" max="3" width="2.140625" style="606" customWidth="1"/>
    <col min="4" max="4" width="5.5703125" style="69" customWidth="1"/>
    <col min="5" max="5" width="5" style="69" customWidth="1"/>
    <col min="6" max="15" width="4.42578125" style="69" customWidth="1"/>
    <col min="16" max="17" width="5.5703125" style="69" customWidth="1"/>
    <col min="18" max="16384" width="11.42578125" style="39"/>
  </cols>
  <sheetData>
    <row r="1" spans="1:17" s="414" customFormat="1" ht="11.25" customHeight="1">
      <c r="A1" s="31" t="s">
        <v>2370</v>
      </c>
      <c r="B1" s="81"/>
      <c r="C1" s="81"/>
      <c r="D1" s="996"/>
      <c r="E1" s="39"/>
      <c r="F1" s="997"/>
      <c r="G1" s="997"/>
      <c r="H1" s="997"/>
      <c r="I1" s="39"/>
      <c r="J1" s="997"/>
      <c r="K1" s="997"/>
      <c r="L1" s="997"/>
      <c r="M1" s="997"/>
      <c r="N1" s="997"/>
      <c r="O1" s="997"/>
      <c r="P1" s="997"/>
      <c r="Q1" s="997"/>
    </row>
    <row r="2" spans="1:17" s="118" customFormat="1" ht="7.5" customHeight="1">
      <c r="A2" s="34"/>
      <c r="B2" s="34"/>
      <c r="C2" s="34"/>
      <c r="D2" s="997"/>
      <c r="E2" s="997"/>
      <c r="F2" s="997"/>
      <c r="G2" s="997"/>
      <c r="H2" s="997"/>
      <c r="I2" s="997"/>
      <c r="J2" s="997"/>
      <c r="K2" s="997"/>
      <c r="L2" s="997"/>
      <c r="M2" s="997"/>
      <c r="N2" s="997"/>
      <c r="O2" s="997"/>
      <c r="P2" s="997"/>
      <c r="Q2" s="997"/>
    </row>
    <row r="3" spans="1:17" s="219" customFormat="1" ht="11.1" customHeight="1">
      <c r="A3" s="105" t="s">
        <v>2417</v>
      </c>
      <c r="B3" s="34"/>
      <c r="C3" s="34"/>
      <c r="D3" s="997"/>
      <c r="E3" s="997"/>
      <c r="F3" s="997"/>
      <c r="G3" s="997"/>
      <c r="H3" s="997"/>
      <c r="I3" s="997"/>
      <c r="J3" s="997"/>
      <c r="K3" s="997"/>
      <c r="L3" s="997"/>
      <c r="M3" s="997"/>
      <c r="N3" s="997"/>
      <c r="O3" s="997"/>
      <c r="P3" s="997"/>
      <c r="Q3" s="997"/>
    </row>
    <row r="4" spans="1:17" s="219" customFormat="1" ht="11.1" customHeight="1">
      <c r="A4" s="105" t="s">
        <v>2418</v>
      </c>
      <c r="B4" s="34"/>
      <c r="C4" s="34"/>
      <c r="D4" s="997"/>
      <c r="E4" s="997"/>
      <c r="F4" s="997"/>
      <c r="G4" s="997"/>
      <c r="H4" s="997"/>
      <c r="I4" s="997"/>
      <c r="J4" s="997"/>
      <c r="K4" s="997"/>
      <c r="L4" s="997"/>
      <c r="M4" s="997"/>
      <c r="N4" s="997"/>
      <c r="O4" s="997"/>
      <c r="P4" s="997"/>
      <c r="Q4" s="997"/>
    </row>
    <row r="5" spans="1:17" ht="7.5" customHeight="1">
      <c r="A5" s="55"/>
      <c r="B5" s="55"/>
      <c r="C5" s="998"/>
      <c r="D5" s="83"/>
      <c r="E5" s="83"/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</row>
    <row r="6" spans="1:17" ht="10.9" customHeight="1">
      <c r="A6" s="49" t="s">
        <v>182</v>
      </c>
      <c r="B6" s="49"/>
      <c r="C6" s="52"/>
      <c r="D6" s="42"/>
      <c r="E6" s="623" t="s">
        <v>2419</v>
      </c>
      <c r="F6" s="623"/>
      <c r="G6" s="623"/>
      <c r="H6" s="623"/>
      <c r="I6" s="623"/>
      <c r="J6" s="623"/>
      <c r="K6" s="623"/>
      <c r="L6" s="623"/>
      <c r="M6" s="623"/>
      <c r="N6" s="623"/>
      <c r="O6" s="886"/>
      <c r="P6" s="865" t="s">
        <v>2154</v>
      </c>
      <c r="Q6" s="838"/>
    </row>
    <row r="7" spans="1:17" ht="9" customHeight="1">
      <c r="A7" s="49" t="s">
        <v>2420</v>
      </c>
      <c r="B7" s="49"/>
      <c r="C7" s="52"/>
      <c r="D7" s="42" t="s">
        <v>2219</v>
      </c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885" t="s">
        <v>1898</v>
      </c>
      <c r="Q7" s="623"/>
    </row>
    <row r="8" spans="1:17" ht="9" customHeight="1">
      <c r="A8" s="49" t="s">
        <v>457</v>
      </c>
      <c r="B8" s="49"/>
      <c r="C8" s="52"/>
      <c r="D8" s="42" t="s">
        <v>2421</v>
      </c>
      <c r="E8" s="42" t="s">
        <v>1899</v>
      </c>
      <c r="F8" s="42">
        <v>33</v>
      </c>
      <c r="G8" s="42">
        <v>35</v>
      </c>
      <c r="H8" s="42">
        <v>37</v>
      </c>
      <c r="I8" s="42">
        <v>39</v>
      </c>
      <c r="J8" s="42">
        <v>41</v>
      </c>
      <c r="K8" s="42">
        <v>43</v>
      </c>
      <c r="L8" s="42">
        <v>45</v>
      </c>
      <c r="M8" s="42">
        <v>47</v>
      </c>
      <c r="N8" s="42">
        <v>49</v>
      </c>
      <c r="O8" s="42">
        <v>51</v>
      </c>
      <c r="P8" s="42" t="s">
        <v>1909</v>
      </c>
      <c r="Q8" s="999"/>
    </row>
    <row r="9" spans="1:17" ht="9" customHeight="1">
      <c r="A9" s="49"/>
      <c r="B9" s="49"/>
      <c r="C9" s="52"/>
      <c r="D9" s="42" t="s">
        <v>2422</v>
      </c>
      <c r="E9" s="42">
        <v>33</v>
      </c>
      <c r="F9" s="42" t="s">
        <v>2423</v>
      </c>
      <c r="G9" s="42" t="s">
        <v>2423</v>
      </c>
      <c r="H9" s="42" t="s">
        <v>2423</v>
      </c>
      <c r="I9" s="42" t="s">
        <v>2423</v>
      </c>
      <c r="J9" s="42" t="s">
        <v>2423</v>
      </c>
      <c r="K9" s="42" t="s">
        <v>2423</v>
      </c>
      <c r="L9" s="42" t="s">
        <v>2423</v>
      </c>
      <c r="M9" s="42" t="s">
        <v>2423</v>
      </c>
      <c r="N9" s="42" t="s">
        <v>2423</v>
      </c>
      <c r="O9" s="42" t="s">
        <v>98</v>
      </c>
      <c r="P9" s="42" t="s">
        <v>2424</v>
      </c>
      <c r="Q9" s="999" t="s">
        <v>2189</v>
      </c>
    </row>
    <row r="10" spans="1:17" ht="9" customHeight="1">
      <c r="A10" s="49" t="s">
        <v>2425</v>
      </c>
      <c r="B10" s="49"/>
      <c r="C10" s="52"/>
      <c r="D10" s="42" t="s">
        <v>561</v>
      </c>
      <c r="E10" s="42"/>
      <c r="F10" s="42">
        <v>35</v>
      </c>
      <c r="G10" s="42">
        <v>37</v>
      </c>
      <c r="H10" s="42">
        <v>39</v>
      </c>
      <c r="I10" s="42">
        <v>41</v>
      </c>
      <c r="J10" s="42">
        <v>43</v>
      </c>
      <c r="K10" s="42">
        <v>45</v>
      </c>
      <c r="L10" s="42">
        <v>47</v>
      </c>
      <c r="M10" s="42">
        <v>49</v>
      </c>
      <c r="N10" s="42">
        <v>51</v>
      </c>
      <c r="O10" s="42" t="s">
        <v>1869</v>
      </c>
      <c r="P10" s="42" t="s">
        <v>2426</v>
      </c>
      <c r="Q10" s="999"/>
    </row>
    <row r="11" spans="1:17" ht="9" customHeight="1">
      <c r="A11" s="623" t="s">
        <v>1734</v>
      </c>
      <c r="B11" s="623"/>
      <c r="C11" s="886"/>
      <c r="D11" s="150"/>
      <c r="E11" s="1000"/>
      <c r="F11" s="1000"/>
      <c r="G11" s="1000"/>
      <c r="H11" s="1000"/>
      <c r="I11" s="1000"/>
      <c r="J11" s="1000"/>
      <c r="K11" s="1000"/>
      <c r="L11" s="1000"/>
      <c r="M11" s="1000"/>
      <c r="N11" s="1000"/>
      <c r="O11" s="1000"/>
      <c r="P11" s="150" t="s">
        <v>1916</v>
      </c>
      <c r="Q11" s="998"/>
    </row>
    <row r="12" spans="1:17" ht="9" customHeight="1">
      <c r="C12" s="618"/>
    </row>
    <row r="13" spans="1:17" ht="9" customHeight="1">
      <c r="A13" s="39" t="s">
        <v>458</v>
      </c>
      <c r="C13" s="619"/>
    </row>
    <row r="14" spans="1:17" ht="6.75" customHeight="1">
      <c r="C14" s="619"/>
    </row>
    <row r="15" spans="1:17" ht="9" customHeight="1">
      <c r="B15" s="39" t="s">
        <v>458</v>
      </c>
      <c r="C15" s="619" t="s">
        <v>1739</v>
      </c>
      <c r="D15" s="588">
        <v>7</v>
      </c>
      <c r="E15" s="588">
        <v>0</v>
      </c>
      <c r="F15" s="588">
        <v>0</v>
      </c>
      <c r="G15" s="588">
        <v>0</v>
      </c>
      <c r="H15" s="588">
        <v>1</v>
      </c>
      <c r="I15" s="588">
        <v>2</v>
      </c>
      <c r="J15" s="588">
        <v>0</v>
      </c>
      <c r="K15" s="588">
        <v>0</v>
      </c>
      <c r="L15" s="588">
        <v>0</v>
      </c>
      <c r="M15" s="588">
        <v>2</v>
      </c>
      <c r="N15" s="588">
        <v>0</v>
      </c>
      <c r="O15" s="588">
        <v>2</v>
      </c>
      <c r="P15" s="1001">
        <v>45.1</v>
      </c>
      <c r="Q15" s="1001">
        <v>46.5</v>
      </c>
    </row>
    <row r="16" spans="1:17" ht="9" customHeight="1">
      <c r="B16" s="39" t="s">
        <v>770</v>
      </c>
      <c r="C16" s="619" t="s">
        <v>1740</v>
      </c>
      <c r="D16" s="588">
        <v>3</v>
      </c>
      <c r="E16" s="588">
        <v>0</v>
      </c>
      <c r="F16" s="588">
        <v>0</v>
      </c>
      <c r="G16" s="588">
        <v>0</v>
      </c>
      <c r="H16" s="588">
        <v>1</v>
      </c>
      <c r="I16" s="588">
        <v>0</v>
      </c>
      <c r="J16" s="588">
        <v>1</v>
      </c>
      <c r="K16" s="588">
        <v>0</v>
      </c>
      <c r="L16" s="588">
        <v>0</v>
      </c>
      <c r="M16" s="588">
        <v>1</v>
      </c>
      <c r="N16" s="588">
        <v>0</v>
      </c>
      <c r="O16" s="588">
        <v>0</v>
      </c>
      <c r="P16" s="1001">
        <v>42</v>
      </c>
      <c r="Q16" s="1001">
        <v>40.5</v>
      </c>
    </row>
    <row r="17" spans="2:17" ht="9" customHeight="1">
      <c r="C17" s="619" t="s">
        <v>1741</v>
      </c>
      <c r="D17" s="588">
        <v>10</v>
      </c>
      <c r="E17" s="588">
        <v>0</v>
      </c>
      <c r="F17" s="588">
        <v>0</v>
      </c>
      <c r="G17" s="588">
        <v>0</v>
      </c>
      <c r="H17" s="588">
        <v>2</v>
      </c>
      <c r="I17" s="588">
        <v>2</v>
      </c>
      <c r="J17" s="588">
        <v>1</v>
      </c>
      <c r="K17" s="588">
        <v>0</v>
      </c>
      <c r="L17" s="588">
        <v>0</v>
      </c>
      <c r="M17" s="588">
        <v>3</v>
      </c>
      <c r="N17" s="588">
        <v>0</v>
      </c>
      <c r="O17" s="588">
        <v>2</v>
      </c>
      <c r="P17" s="1001">
        <v>44.2</v>
      </c>
      <c r="Q17" s="1001">
        <v>41</v>
      </c>
    </row>
    <row r="18" spans="2:17" ht="9" customHeight="1">
      <c r="C18" s="619"/>
    </row>
    <row r="19" spans="2:17" ht="9" customHeight="1">
      <c r="B19" s="39" t="s">
        <v>752</v>
      </c>
      <c r="C19" s="619" t="s">
        <v>1739</v>
      </c>
      <c r="D19" s="588">
        <v>11</v>
      </c>
      <c r="E19" s="588">
        <v>0</v>
      </c>
      <c r="F19" s="588">
        <v>0</v>
      </c>
      <c r="G19" s="588">
        <v>0</v>
      </c>
      <c r="H19" s="588">
        <v>1</v>
      </c>
      <c r="I19" s="588">
        <v>0</v>
      </c>
      <c r="J19" s="588">
        <v>1</v>
      </c>
      <c r="K19" s="588">
        <v>2</v>
      </c>
      <c r="L19" s="588">
        <v>3</v>
      </c>
      <c r="M19" s="588">
        <v>1</v>
      </c>
      <c r="N19" s="588">
        <v>0</v>
      </c>
      <c r="O19" s="588">
        <v>3</v>
      </c>
      <c r="P19" s="1001">
        <v>46.7</v>
      </c>
      <c r="Q19" s="1001">
        <v>44.8</v>
      </c>
    </row>
    <row r="20" spans="2:17" ht="9" customHeight="1">
      <c r="C20" s="619" t="s">
        <v>1740</v>
      </c>
      <c r="D20" s="588">
        <v>4</v>
      </c>
      <c r="E20" s="588">
        <v>0</v>
      </c>
      <c r="F20" s="588">
        <v>0</v>
      </c>
      <c r="G20" s="588">
        <v>0</v>
      </c>
      <c r="H20" s="588">
        <v>1</v>
      </c>
      <c r="I20" s="588">
        <v>1</v>
      </c>
      <c r="J20" s="588">
        <v>0</v>
      </c>
      <c r="K20" s="588">
        <v>1</v>
      </c>
      <c r="L20" s="588">
        <v>0</v>
      </c>
      <c r="M20" s="588">
        <v>0</v>
      </c>
      <c r="N20" s="588">
        <v>0</v>
      </c>
      <c r="O20" s="588">
        <v>1</v>
      </c>
      <c r="P20" s="1001">
        <v>43.5</v>
      </c>
      <c r="Q20" s="1001">
        <v>39</v>
      </c>
    </row>
    <row r="21" spans="2:17" ht="9" customHeight="1">
      <c r="C21" s="619" t="s">
        <v>1741</v>
      </c>
      <c r="D21" s="588">
        <v>15</v>
      </c>
      <c r="E21" s="588">
        <v>0</v>
      </c>
      <c r="F21" s="588">
        <v>0</v>
      </c>
      <c r="G21" s="588">
        <v>0</v>
      </c>
      <c r="H21" s="588">
        <v>2</v>
      </c>
      <c r="I21" s="588">
        <v>1</v>
      </c>
      <c r="J21" s="588">
        <v>1</v>
      </c>
      <c r="K21" s="588">
        <v>3</v>
      </c>
      <c r="L21" s="588">
        <v>3</v>
      </c>
      <c r="M21" s="588">
        <v>1</v>
      </c>
      <c r="N21" s="588">
        <v>0</v>
      </c>
      <c r="O21" s="588">
        <v>4</v>
      </c>
      <c r="P21" s="1001">
        <v>45.9</v>
      </c>
      <c r="Q21" s="1001">
        <v>44.3</v>
      </c>
    </row>
    <row r="22" spans="2:17" ht="9" customHeight="1">
      <c r="C22" s="619"/>
    </row>
    <row r="23" spans="2:17" ht="9" customHeight="1">
      <c r="B23" s="39" t="s">
        <v>753</v>
      </c>
      <c r="C23" s="619" t="s">
        <v>1739</v>
      </c>
      <c r="D23" s="588">
        <v>11</v>
      </c>
      <c r="E23" s="588">
        <v>0</v>
      </c>
      <c r="F23" s="588">
        <v>1</v>
      </c>
      <c r="G23" s="588">
        <v>0</v>
      </c>
      <c r="H23" s="588">
        <v>1</v>
      </c>
      <c r="I23" s="588">
        <v>0</v>
      </c>
      <c r="J23" s="588">
        <v>1</v>
      </c>
      <c r="K23" s="588">
        <v>3</v>
      </c>
      <c r="L23" s="588">
        <v>1</v>
      </c>
      <c r="M23" s="588">
        <v>1</v>
      </c>
      <c r="N23" s="588">
        <v>0</v>
      </c>
      <c r="O23" s="588">
        <v>3</v>
      </c>
      <c r="P23" s="1001">
        <v>45.6</v>
      </c>
      <c r="Q23" s="1001">
        <v>43.5</v>
      </c>
    </row>
    <row r="24" spans="2:17" ht="9" customHeight="1">
      <c r="C24" s="619" t="s">
        <v>1740</v>
      </c>
      <c r="D24" s="588">
        <v>4</v>
      </c>
      <c r="E24" s="588">
        <v>0</v>
      </c>
      <c r="F24" s="588">
        <v>1</v>
      </c>
      <c r="G24" s="588">
        <v>0</v>
      </c>
      <c r="H24" s="588">
        <v>0</v>
      </c>
      <c r="I24" s="588">
        <v>0</v>
      </c>
      <c r="J24" s="588">
        <v>1</v>
      </c>
      <c r="K24" s="588">
        <v>0</v>
      </c>
      <c r="L24" s="588">
        <v>0</v>
      </c>
      <c r="M24" s="588">
        <v>0</v>
      </c>
      <c r="N24" s="588">
        <v>0</v>
      </c>
      <c r="O24" s="588">
        <v>2</v>
      </c>
      <c r="P24" s="1001">
        <v>46.5</v>
      </c>
      <c r="Q24" s="1001">
        <v>42</v>
      </c>
    </row>
    <row r="25" spans="2:17" ht="9" customHeight="1">
      <c r="C25" s="619" t="s">
        <v>1741</v>
      </c>
      <c r="D25" s="588">
        <v>15</v>
      </c>
      <c r="E25" s="588">
        <v>0</v>
      </c>
      <c r="F25" s="588">
        <v>2</v>
      </c>
      <c r="G25" s="588">
        <v>0</v>
      </c>
      <c r="H25" s="588">
        <v>1</v>
      </c>
      <c r="I25" s="588">
        <v>0</v>
      </c>
      <c r="J25" s="588">
        <v>2</v>
      </c>
      <c r="K25" s="588">
        <v>3</v>
      </c>
      <c r="L25" s="588">
        <v>1</v>
      </c>
      <c r="M25" s="588">
        <v>1</v>
      </c>
      <c r="N25" s="588">
        <v>0</v>
      </c>
      <c r="O25" s="588">
        <v>5</v>
      </c>
      <c r="P25" s="1001">
        <v>45.9</v>
      </c>
      <c r="Q25" s="1001">
        <v>43.5</v>
      </c>
    </row>
    <row r="26" spans="2:17" ht="9" customHeight="1">
      <c r="C26" s="619"/>
    </row>
    <row r="27" spans="2:17" ht="9" customHeight="1">
      <c r="B27" s="39" t="s">
        <v>754</v>
      </c>
      <c r="C27" s="619" t="s">
        <v>1739</v>
      </c>
      <c r="D27" s="588">
        <v>11</v>
      </c>
      <c r="E27" s="588">
        <v>0</v>
      </c>
      <c r="F27" s="588">
        <v>0</v>
      </c>
      <c r="G27" s="588">
        <v>1</v>
      </c>
      <c r="H27" s="588">
        <v>2</v>
      </c>
      <c r="I27" s="588">
        <v>1</v>
      </c>
      <c r="J27" s="588">
        <v>1</v>
      </c>
      <c r="K27" s="588">
        <v>4</v>
      </c>
      <c r="L27" s="588">
        <v>1</v>
      </c>
      <c r="M27" s="588">
        <v>1</v>
      </c>
      <c r="N27" s="588">
        <v>0</v>
      </c>
      <c r="O27" s="588">
        <v>0</v>
      </c>
      <c r="P27" s="1001">
        <v>41.5</v>
      </c>
      <c r="Q27" s="1001">
        <v>42.3</v>
      </c>
    </row>
    <row r="28" spans="2:17" ht="9" customHeight="1">
      <c r="C28" s="619" t="s">
        <v>1740</v>
      </c>
      <c r="D28" s="588">
        <v>11</v>
      </c>
      <c r="E28" s="588">
        <v>0</v>
      </c>
      <c r="F28" s="588">
        <v>0</v>
      </c>
      <c r="G28" s="588">
        <v>0</v>
      </c>
      <c r="H28" s="588">
        <v>0</v>
      </c>
      <c r="I28" s="588">
        <v>1</v>
      </c>
      <c r="J28" s="588">
        <v>4</v>
      </c>
      <c r="K28" s="588">
        <v>2</v>
      </c>
      <c r="L28" s="588">
        <v>2</v>
      </c>
      <c r="M28" s="588">
        <v>0</v>
      </c>
      <c r="N28" s="588">
        <v>2</v>
      </c>
      <c r="O28" s="588">
        <v>0</v>
      </c>
      <c r="P28" s="1001">
        <v>43.8</v>
      </c>
      <c r="Q28" s="1001">
        <v>42.5</v>
      </c>
    </row>
    <row r="29" spans="2:17" ht="9" customHeight="1">
      <c r="C29" s="619" t="s">
        <v>1741</v>
      </c>
      <c r="D29" s="588">
        <v>22</v>
      </c>
      <c r="E29" s="588">
        <v>0</v>
      </c>
      <c r="F29" s="588">
        <v>0</v>
      </c>
      <c r="G29" s="588">
        <v>1</v>
      </c>
      <c r="H29" s="588">
        <v>2</v>
      </c>
      <c r="I29" s="588">
        <v>2</v>
      </c>
      <c r="J29" s="588">
        <v>5</v>
      </c>
      <c r="K29" s="588">
        <v>6</v>
      </c>
      <c r="L29" s="588">
        <v>3</v>
      </c>
      <c r="M29" s="588">
        <v>1</v>
      </c>
      <c r="N29" s="588">
        <v>2</v>
      </c>
      <c r="O29" s="588">
        <v>0</v>
      </c>
      <c r="P29" s="1001">
        <v>42.7</v>
      </c>
      <c r="Q29" s="1001">
        <v>42.3</v>
      </c>
    </row>
    <row r="30" spans="2:17" ht="9" customHeight="1">
      <c r="C30" s="619"/>
    </row>
    <row r="31" spans="2:17" ht="9" customHeight="1">
      <c r="B31" s="39" t="s">
        <v>755</v>
      </c>
      <c r="C31" s="619" t="s">
        <v>1739</v>
      </c>
      <c r="D31" s="588">
        <v>28</v>
      </c>
      <c r="E31" s="588">
        <v>0</v>
      </c>
      <c r="F31" s="588">
        <v>0</v>
      </c>
      <c r="G31" s="588">
        <v>3</v>
      </c>
      <c r="H31" s="588">
        <v>3</v>
      </c>
      <c r="I31" s="588">
        <v>5</v>
      </c>
      <c r="J31" s="588">
        <v>6</v>
      </c>
      <c r="K31" s="588">
        <v>7</v>
      </c>
      <c r="L31" s="588">
        <v>2</v>
      </c>
      <c r="M31" s="588">
        <v>0</v>
      </c>
      <c r="N31" s="588">
        <v>1</v>
      </c>
      <c r="O31" s="588">
        <v>1</v>
      </c>
      <c r="P31" s="1001">
        <v>41.4</v>
      </c>
      <c r="Q31" s="1001">
        <v>40.799999999999997</v>
      </c>
    </row>
    <row r="32" spans="2:17" ht="9" customHeight="1">
      <c r="C32" s="619" t="s">
        <v>1740</v>
      </c>
      <c r="D32" s="588">
        <v>13</v>
      </c>
      <c r="E32" s="588">
        <v>0</v>
      </c>
      <c r="F32" s="588">
        <v>0</v>
      </c>
      <c r="G32" s="588">
        <v>0</v>
      </c>
      <c r="H32" s="588">
        <v>0</v>
      </c>
      <c r="I32" s="588">
        <v>1</v>
      </c>
      <c r="J32" s="588">
        <v>3</v>
      </c>
      <c r="K32" s="588">
        <v>5</v>
      </c>
      <c r="L32" s="588">
        <v>2</v>
      </c>
      <c r="M32" s="588">
        <v>0</v>
      </c>
      <c r="N32" s="588">
        <v>0</v>
      </c>
      <c r="O32" s="588">
        <v>2</v>
      </c>
      <c r="P32" s="1001">
        <v>45.6</v>
      </c>
      <c r="Q32" s="1001">
        <v>42.8</v>
      </c>
    </row>
    <row r="33" spans="2:17" ht="9" customHeight="1">
      <c r="C33" s="619" t="s">
        <v>1741</v>
      </c>
      <c r="D33" s="588">
        <v>41</v>
      </c>
      <c r="E33" s="588">
        <v>0</v>
      </c>
      <c r="F33" s="588">
        <v>0</v>
      </c>
      <c r="G33" s="588">
        <v>3</v>
      </c>
      <c r="H33" s="588">
        <v>3</v>
      </c>
      <c r="I33" s="588">
        <v>6</v>
      </c>
      <c r="J33" s="588">
        <v>9</v>
      </c>
      <c r="K33" s="588">
        <v>12</v>
      </c>
      <c r="L33" s="588">
        <v>4</v>
      </c>
      <c r="M33" s="588">
        <v>0</v>
      </c>
      <c r="N33" s="588">
        <v>1</v>
      </c>
      <c r="O33" s="588">
        <v>3</v>
      </c>
      <c r="P33" s="1001">
        <v>42.8</v>
      </c>
      <c r="Q33" s="1001">
        <v>41.8</v>
      </c>
    </row>
    <row r="34" spans="2:17" ht="9" customHeight="1">
      <c r="C34" s="619"/>
    </row>
    <row r="35" spans="2:17" ht="9" customHeight="1">
      <c r="B35" s="39" t="s">
        <v>2243</v>
      </c>
      <c r="C35" s="619" t="s">
        <v>1739</v>
      </c>
      <c r="D35" s="588">
        <v>10</v>
      </c>
      <c r="E35" s="588">
        <v>0</v>
      </c>
      <c r="F35" s="588">
        <v>1</v>
      </c>
      <c r="G35" s="588">
        <v>0</v>
      </c>
      <c r="H35" s="588">
        <v>0</v>
      </c>
      <c r="I35" s="588">
        <v>1</v>
      </c>
      <c r="J35" s="588">
        <v>1</v>
      </c>
      <c r="K35" s="588">
        <v>2</v>
      </c>
      <c r="L35" s="588">
        <v>3</v>
      </c>
      <c r="M35" s="588">
        <v>1</v>
      </c>
      <c r="N35" s="588">
        <v>0</v>
      </c>
      <c r="O35" s="588">
        <v>1</v>
      </c>
      <c r="P35" s="1001">
        <v>44.3</v>
      </c>
      <c r="Q35" s="1001">
        <v>44</v>
      </c>
    </row>
    <row r="36" spans="2:17" ht="9" customHeight="1">
      <c r="B36" s="39" t="s">
        <v>2427</v>
      </c>
      <c r="C36" s="619" t="s">
        <v>1740</v>
      </c>
      <c r="D36" s="588">
        <v>4</v>
      </c>
      <c r="E36" s="588">
        <v>0</v>
      </c>
      <c r="F36" s="588">
        <v>0</v>
      </c>
      <c r="G36" s="588">
        <v>1</v>
      </c>
      <c r="H36" s="588">
        <v>0</v>
      </c>
      <c r="I36" s="588">
        <v>0</v>
      </c>
      <c r="J36" s="588">
        <v>1</v>
      </c>
      <c r="K36" s="588">
        <v>0</v>
      </c>
      <c r="L36" s="588">
        <v>0</v>
      </c>
      <c r="M36" s="588">
        <v>0</v>
      </c>
      <c r="N36" s="588">
        <v>1</v>
      </c>
      <c r="O36" s="588">
        <v>1</v>
      </c>
      <c r="P36" s="1001">
        <v>45</v>
      </c>
      <c r="Q36" s="1001">
        <v>41</v>
      </c>
    </row>
    <row r="37" spans="2:17" ht="9" customHeight="1">
      <c r="C37" s="619" t="s">
        <v>1741</v>
      </c>
      <c r="D37" s="588">
        <v>14</v>
      </c>
      <c r="E37" s="588">
        <v>0</v>
      </c>
      <c r="F37" s="588">
        <v>1</v>
      </c>
      <c r="G37" s="588">
        <v>1</v>
      </c>
      <c r="H37" s="588">
        <v>0</v>
      </c>
      <c r="I37" s="588">
        <v>1</v>
      </c>
      <c r="J37" s="588">
        <v>2</v>
      </c>
      <c r="K37" s="588">
        <v>2</v>
      </c>
      <c r="L37" s="588">
        <v>3</v>
      </c>
      <c r="M37" s="588">
        <v>1</v>
      </c>
      <c r="N37" s="588">
        <v>1</v>
      </c>
      <c r="O37" s="588">
        <v>2</v>
      </c>
      <c r="P37" s="1001">
        <v>44.5</v>
      </c>
      <c r="Q37" s="1001">
        <v>44</v>
      </c>
    </row>
    <row r="38" spans="2:17" ht="9" customHeight="1">
      <c r="C38" s="61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</row>
    <row r="39" spans="2:17" ht="9" customHeight="1">
      <c r="B39" s="39" t="s">
        <v>759</v>
      </c>
      <c r="C39" s="619" t="s">
        <v>1739</v>
      </c>
      <c r="D39" s="588">
        <v>5</v>
      </c>
      <c r="E39" s="588">
        <v>0</v>
      </c>
      <c r="F39" s="588">
        <v>0</v>
      </c>
      <c r="G39" s="588">
        <v>0</v>
      </c>
      <c r="H39" s="588">
        <v>0</v>
      </c>
      <c r="I39" s="588">
        <v>2</v>
      </c>
      <c r="J39" s="588">
        <v>0</v>
      </c>
      <c r="K39" s="588">
        <v>0</v>
      </c>
      <c r="L39" s="588">
        <v>1</v>
      </c>
      <c r="M39" s="588">
        <v>1</v>
      </c>
      <c r="N39" s="588">
        <v>0</v>
      </c>
      <c r="O39" s="588">
        <v>1</v>
      </c>
      <c r="P39" s="1001">
        <v>45.4</v>
      </c>
      <c r="Q39" s="1001">
        <v>45.5</v>
      </c>
    </row>
    <row r="40" spans="2:17" ht="9" customHeight="1">
      <c r="C40" s="619" t="s">
        <v>1740</v>
      </c>
      <c r="D40" s="588">
        <v>2</v>
      </c>
      <c r="E40" s="588">
        <v>0</v>
      </c>
      <c r="F40" s="588">
        <v>0</v>
      </c>
      <c r="G40" s="588">
        <v>0</v>
      </c>
      <c r="H40" s="588">
        <v>0</v>
      </c>
      <c r="I40" s="588">
        <v>0</v>
      </c>
      <c r="J40" s="588">
        <v>2</v>
      </c>
      <c r="K40" s="588">
        <v>0</v>
      </c>
      <c r="L40" s="588">
        <v>0</v>
      </c>
      <c r="M40" s="588">
        <v>0</v>
      </c>
      <c r="N40" s="588">
        <v>0</v>
      </c>
      <c r="O40" s="588">
        <v>0</v>
      </c>
      <c r="P40" s="1001">
        <v>41.2</v>
      </c>
      <c r="Q40" s="1001">
        <v>41</v>
      </c>
    </row>
    <row r="41" spans="2:17" ht="9" customHeight="1">
      <c r="C41" s="619" t="s">
        <v>1741</v>
      </c>
      <c r="D41" s="588">
        <v>7</v>
      </c>
      <c r="E41" s="588">
        <v>0</v>
      </c>
      <c r="F41" s="588">
        <v>0</v>
      </c>
      <c r="G41" s="588">
        <v>0</v>
      </c>
      <c r="H41" s="588">
        <v>0</v>
      </c>
      <c r="I41" s="588">
        <v>2</v>
      </c>
      <c r="J41" s="588">
        <v>2</v>
      </c>
      <c r="K41" s="588">
        <v>0</v>
      </c>
      <c r="L41" s="588">
        <v>1</v>
      </c>
      <c r="M41" s="588">
        <v>1</v>
      </c>
      <c r="N41" s="588">
        <v>0</v>
      </c>
      <c r="O41" s="588">
        <v>1</v>
      </c>
      <c r="P41" s="1001">
        <v>44.2</v>
      </c>
      <c r="Q41" s="1001">
        <v>41.5</v>
      </c>
    </row>
    <row r="42" spans="2:17" ht="9" customHeight="1">
      <c r="C42" s="61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</row>
    <row r="43" spans="2:17" ht="9" customHeight="1">
      <c r="B43" s="39" t="s">
        <v>2245</v>
      </c>
      <c r="C43" s="619" t="s">
        <v>1739</v>
      </c>
      <c r="D43" s="588">
        <v>24</v>
      </c>
      <c r="E43" s="588">
        <v>0</v>
      </c>
      <c r="F43" s="588">
        <v>0</v>
      </c>
      <c r="G43" s="588">
        <v>3</v>
      </c>
      <c r="H43" s="588">
        <v>1</v>
      </c>
      <c r="I43" s="588">
        <v>2</v>
      </c>
      <c r="J43" s="588">
        <v>5</v>
      </c>
      <c r="K43" s="588">
        <v>0</v>
      </c>
      <c r="L43" s="588">
        <v>2</v>
      </c>
      <c r="M43" s="588">
        <v>3</v>
      </c>
      <c r="N43" s="588">
        <v>5</v>
      </c>
      <c r="O43" s="588">
        <v>3</v>
      </c>
      <c r="P43" s="1001">
        <v>44.9</v>
      </c>
      <c r="Q43" s="1001">
        <v>45</v>
      </c>
    </row>
    <row r="44" spans="2:17" ht="9" customHeight="1">
      <c r="B44" s="39" t="s">
        <v>2428</v>
      </c>
      <c r="C44" s="619" t="s">
        <v>1740</v>
      </c>
      <c r="D44" s="588">
        <v>14</v>
      </c>
      <c r="E44" s="588">
        <v>0</v>
      </c>
      <c r="F44" s="588">
        <v>1</v>
      </c>
      <c r="G44" s="588">
        <v>0</v>
      </c>
      <c r="H44" s="588">
        <v>2</v>
      </c>
      <c r="I44" s="588">
        <v>1</v>
      </c>
      <c r="J44" s="588">
        <v>5</v>
      </c>
      <c r="K44" s="588">
        <v>1</v>
      </c>
      <c r="L44" s="588">
        <v>3</v>
      </c>
      <c r="M44" s="588">
        <v>1</v>
      </c>
      <c r="N44" s="588">
        <v>0</v>
      </c>
      <c r="O44" s="588">
        <v>0</v>
      </c>
      <c r="P44" s="1001">
        <v>41.8</v>
      </c>
      <c r="Q44" s="1001">
        <v>41.5</v>
      </c>
    </row>
    <row r="45" spans="2:17" ht="9" customHeight="1">
      <c r="C45" s="619" t="s">
        <v>1741</v>
      </c>
      <c r="D45" s="588">
        <v>38</v>
      </c>
      <c r="E45" s="588">
        <v>0</v>
      </c>
      <c r="F45" s="588">
        <v>1</v>
      </c>
      <c r="G45" s="588">
        <v>3</v>
      </c>
      <c r="H45" s="588">
        <v>3</v>
      </c>
      <c r="I45" s="588">
        <v>3</v>
      </c>
      <c r="J45" s="588">
        <v>10</v>
      </c>
      <c r="K45" s="588">
        <v>1</v>
      </c>
      <c r="L45" s="588">
        <v>5</v>
      </c>
      <c r="M45" s="588">
        <v>4</v>
      </c>
      <c r="N45" s="588">
        <v>5</v>
      </c>
      <c r="O45" s="588">
        <v>3</v>
      </c>
      <c r="P45" s="1001">
        <v>43.7</v>
      </c>
      <c r="Q45" s="1001">
        <v>41.9</v>
      </c>
    </row>
    <row r="46" spans="2:17" ht="9" customHeight="1">
      <c r="C46" s="61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</row>
    <row r="47" spans="2:17" ht="9" customHeight="1">
      <c r="B47" s="39" t="s">
        <v>762</v>
      </c>
      <c r="C47" s="619" t="s">
        <v>1739</v>
      </c>
      <c r="D47" s="588">
        <v>7</v>
      </c>
      <c r="E47" s="588">
        <v>0</v>
      </c>
      <c r="F47" s="588">
        <v>0</v>
      </c>
      <c r="G47" s="588">
        <v>1</v>
      </c>
      <c r="H47" s="588">
        <v>1</v>
      </c>
      <c r="I47" s="588">
        <v>2</v>
      </c>
      <c r="J47" s="588">
        <v>1</v>
      </c>
      <c r="K47" s="588">
        <v>1</v>
      </c>
      <c r="L47" s="588">
        <v>1</v>
      </c>
      <c r="M47" s="588">
        <v>0</v>
      </c>
      <c r="N47" s="588">
        <v>0</v>
      </c>
      <c r="O47" s="588">
        <v>0</v>
      </c>
      <c r="P47" s="1001">
        <v>40.5</v>
      </c>
      <c r="Q47" s="1001">
        <v>39.5</v>
      </c>
    </row>
    <row r="48" spans="2:17" ht="9" customHeight="1">
      <c r="C48" s="619" t="s">
        <v>1740</v>
      </c>
      <c r="D48" s="588">
        <v>12</v>
      </c>
      <c r="E48" s="588">
        <v>0</v>
      </c>
      <c r="F48" s="588">
        <v>0</v>
      </c>
      <c r="G48" s="588">
        <v>1</v>
      </c>
      <c r="H48" s="588">
        <v>4</v>
      </c>
      <c r="I48" s="588">
        <v>0</v>
      </c>
      <c r="J48" s="588">
        <v>3</v>
      </c>
      <c r="K48" s="588">
        <v>3</v>
      </c>
      <c r="L48" s="588">
        <v>1</v>
      </c>
      <c r="M48" s="588">
        <v>0</v>
      </c>
      <c r="N48" s="588">
        <v>0</v>
      </c>
      <c r="O48" s="588">
        <v>0</v>
      </c>
      <c r="P48" s="1001">
        <v>40.5</v>
      </c>
      <c r="Q48" s="1001">
        <v>40.5</v>
      </c>
    </row>
    <row r="49" spans="2:17" ht="9" customHeight="1">
      <c r="C49" s="619" t="s">
        <v>1741</v>
      </c>
      <c r="D49" s="588">
        <v>19</v>
      </c>
      <c r="E49" s="588">
        <v>0</v>
      </c>
      <c r="F49" s="588">
        <v>0</v>
      </c>
      <c r="G49" s="588">
        <v>2</v>
      </c>
      <c r="H49" s="588">
        <v>5</v>
      </c>
      <c r="I49" s="588">
        <v>2</v>
      </c>
      <c r="J49" s="588">
        <v>4</v>
      </c>
      <c r="K49" s="588">
        <v>4</v>
      </c>
      <c r="L49" s="588">
        <v>2</v>
      </c>
      <c r="M49" s="588">
        <v>0</v>
      </c>
      <c r="N49" s="588">
        <v>0</v>
      </c>
      <c r="O49" s="588">
        <v>0</v>
      </c>
      <c r="P49" s="1001">
        <v>40.5</v>
      </c>
      <c r="Q49" s="1001">
        <v>40.299999999999997</v>
      </c>
    </row>
    <row r="50" spans="2:17" ht="9" customHeight="1">
      <c r="C50" s="61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</row>
    <row r="51" spans="2:17" ht="9" customHeight="1">
      <c r="B51" s="39" t="s">
        <v>763</v>
      </c>
      <c r="C51" s="619" t="s">
        <v>1739</v>
      </c>
      <c r="D51" s="588">
        <v>4</v>
      </c>
      <c r="E51" s="588">
        <v>0</v>
      </c>
      <c r="F51" s="588">
        <v>0</v>
      </c>
      <c r="G51" s="588">
        <v>0</v>
      </c>
      <c r="H51" s="588">
        <v>0</v>
      </c>
      <c r="I51" s="588">
        <v>0</v>
      </c>
      <c r="J51" s="588">
        <v>1</v>
      </c>
      <c r="K51" s="588">
        <v>1</v>
      </c>
      <c r="L51" s="588">
        <v>0</v>
      </c>
      <c r="M51" s="588">
        <v>2</v>
      </c>
      <c r="N51" s="588">
        <v>0</v>
      </c>
      <c r="O51" s="588">
        <v>0</v>
      </c>
      <c r="P51" s="1001">
        <v>45</v>
      </c>
      <c r="Q51" s="1001">
        <v>44</v>
      </c>
    </row>
    <row r="52" spans="2:17" ht="9" customHeight="1">
      <c r="C52" s="619" t="s">
        <v>1740</v>
      </c>
      <c r="D52" s="588">
        <v>4</v>
      </c>
      <c r="E52" s="588">
        <v>0</v>
      </c>
      <c r="F52" s="588">
        <v>0</v>
      </c>
      <c r="G52" s="588">
        <v>0</v>
      </c>
      <c r="H52" s="588">
        <v>1</v>
      </c>
      <c r="I52" s="588">
        <v>1</v>
      </c>
      <c r="J52" s="588">
        <v>1</v>
      </c>
      <c r="K52" s="588">
        <v>1</v>
      </c>
      <c r="L52" s="588">
        <v>0</v>
      </c>
      <c r="M52" s="588">
        <v>0</v>
      </c>
      <c r="N52" s="588">
        <v>0</v>
      </c>
      <c r="O52" s="588">
        <v>0</v>
      </c>
      <c r="P52" s="1001">
        <v>40.799999999999997</v>
      </c>
      <c r="Q52" s="1001">
        <v>40</v>
      </c>
    </row>
    <row r="53" spans="2:17" ht="9" customHeight="1">
      <c r="C53" s="619" t="s">
        <v>1741</v>
      </c>
      <c r="D53" s="588">
        <v>8</v>
      </c>
      <c r="E53" s="588">
        <v>0</v>
      </c>
      <c r="F53" s="588">
        <v>0</v>
      </c>
      <c r="G53" s="588">
        <v>0</v>
      </c>
      <c r="H53" s="588">
        <v>1</v>
      </c>
      <c r="I53" s="588">
        <v>1</v>
      </c>
      <c r="J53" s="588">
        <v>2</v>
      </c>
      <c r="K53" s="588">
        <v>2</v>
      </c>
      <c r="L53" s="588">
        <v>0</v>
      </c>
      <c r="M53" s="588">
        <v>2</v>
      </c>
      <c r="N53" s="588">
        <v>0</v>
      </c>
      <c r="O53" s="588">
        <v>0</v>
      </c>
      <c r="P53" s="1001">
        <v>42.9</v>
      </c>
      <c r="Q53" s="1001">
        <v>42</v>
      </c>
    </row>
    <row r="54" spans="2:17" ht="9" customHeight="1">
      <c r="C54" s="61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</row>
    <row r="55" spans="2:17" ht="9" customHeight="1">
      <c r="B55" s="39" t="s">
        <v>764</v>
      </c>
      <c r="C55" s="619" t="s">
        <v>1739</v>
      </c>
      <c r="D55" s="588">
        <v>2</v>
      </c>
      <c r="E55" s="588">
        <v>0</v>
      </c>
      <c r="F55" s="588">
        <v>0</v>
      </c>
      <c r="G55" s="588">
        <v>0</v>
      </c>
      <c r="H55" s="588">
        <v>0</v>
      </c>
      <c r="I55" s="588">
        <v>2</v>
      </c>
      <c r="J55" s="588">
        <v>0</v>
      </c>
      <c r="K55" s="588">
        <v>0</v>
      </c>
      <c r="L55" s="588">
        <v>0</v>
      </c>
      <c r="M55" s="588">
        <v>0</v>
      </c>
      <c r="N55" s="588">
        <v>0</v>
      </c>
      <c r="O55" s="588">
        <v>0</v>
      </c>
      <c r="P55" s="1001">
        <v>39.799999999999997</v>
      </c>
      <c r="Q55" s="1001">
        <v>39.5</v>
      </c>
    </row>
    <row r="56" spans="2:17" ht="9" customHeight="1">
      <c r="C56" s="619"/>
      <c r="D56" s="588"/>
      <c r="E56" s="588"/>
      <c r="F56" s="588"/>
      <c r="G56" s="588"/>
      <c r="H56" s="588"/>
      <c r="I56" s="588"/>
      <c r="J56" s="588"/>
      <c r="K56" s="588"/>
      <c r="L56" s="588"/>
      <c r="M56" s="588"/>
      <c r="N56" s="588"/>
      <c r="O56" s="588"/>
      <c r="P56" s="1001"/>
      <c r="Q56" s="1001"/>
    </row>
    <row r="57" spans="2:17" ht="9" customHeight="1">
      <c r="B57" s="39" t="s">
        <v>2247</v>
      </c>
      <c r="C57" s="619" t="s">
        <v>1739</v>
      </c>
      <c r="D57" s="588">
        <v>1</v>
      </c>
      <c r="E57" s="588">
        <v>0</v>
      </c>
      <c r="F57" s="588">
        <v>1</v>
      </c>
      <c r="G57" s="588">
        <v>0</v>
      </c>
      <c r="H57" s="588">
        <v>0</v>
      </c>
      <c r="I57" s="588">
        <v>0</v>
      </c>
      <c r="J57" s="588">
        <v>0</v>
      </c>
      <c r="K57" s="588">
        <v>0</v>
      </c>
      <c r="L57" s="588">
        <v>0</v>
      </c>
      <c r="M57" s="588">
        <v>0</v>
      </c>
      <c r="N57" s="588">
        <v>0</v>
      </c>
      <c r="O57" s="588">
        <v>0</v>
      </c>
      <c r="P57" s="1002" t="s">
        <v>477</v>
      </c>
      <c r="Q57" s="1002" t="s">
        <v>477</v>
      </c>
    </row>
    <row r="58" spans="2:17" ht="9" customHeight="1">
      <c r="B58" s="39" t="s">
        <v>2429</v>
      </c>
      <c r="C58" s="619" t="s">
        <v>1740</v>
      </c>
      <c r="D58" s="588">
        <v>4</v>
      </c>
      <c r="E58" s="588">
        <v>0</v>
      </c>
      <c r="F58" s="588">
        <v>0</v>
      </c>
      <c r="G58" s="588">
        <v>1</v>
      </c>
      <c r="H58" s="588">
        <v>0</v>
      </c>
      <c r="I58" s="588">
        <v>0</v>
      </c>
      <c r="J58" s="588">
        <v>0</v>
      </c>
      <c r="K58" s="588">
        <v>1</v>
      </c>
      <c r="L58" s="588">
        <v>0</v>
      </c>
      <c r="M58" s="588">
        <v>1</v>
      </c>
      <c r="N58" s="588">
        <v>0</v>
      </c>
      <c r="O58" s="588">
        <v>1</v>
      </c>
      <c r="P58" s="1002" t="s">
        <v>477</v>
      </c>
      <c r="Q58" s="1002" t="s">
        <v>477</v>
      </c>
    </row>
    <row r="59" spans="2:17" ht="9" customHeight="1">
      <c r="C59" s="619" t="s">
        <v>1741</v>
      </c>
      <c r="D59" s="588">
        <v>5</v>
      </c>
      <c r="E59" s="588">
        <v>0</v>
      </c>
      <c r="F59" s="588">
        <v>1</v>
      </c>
      <c r="G59" s="588">
        <v>1</v>
      </c>
      <c r="H59" s="588">
        <v>0</v>
      </c>
      <c r="I59" s="588">
        <v>0</v>
      </c>
      <c r="J59" s="588">
        <v>0</v>
      </c>
      <c r="K59" s="588">
        <v>1</v>
      </c>
      <c r="L59" s="588">
        <v>0</v>
      </c>
      <c r="M59" s="588">
        <v>1</v>
      </c>
      <c r="N59" s="588">
        <v>0</v>
      </c>
      <c r="O59" s="588">
        <v>1</v>
      </c>
      <c r="P59" s="1001">
        <v>42.6</v>
      </c>
      <c r="Q59" s="1001">
        <v>42.5</v>
      </c>
    </row>
    <row r="60" spans="2:17" ht="9" customHeight="1">
      <c r="C60" s="619"/>
      <c r="D60" s="39"/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</row>
    <row r="61" spans="2:17" ht="9" customHeight="1">
      <c r="B61" s="39" t="s">
        <v>767</v>
      </c>
      <c r="C61" s="619" t="s">
        <v>1739</v>
      </c>
      <c r="D61" s="588">
        <v>2</v>
      </c>
      <c r="E61" s="588">
        <v>0</v>
      </c>
      <c r="F61" s="588">
        <v>0</v>
      </c>
      <c r="G61" s="588">
        <v>0</v>
      </c>
      <c r="H61" s="588">
        <v>1</v>
      </c>
      <c r="I61" s="588">
        <v>0</v>
      </c>
      <c r="J61" s="588">
        <v>0</v>
      </c>
      <c r="K61" s="588">
        <v>0</v>
      </c>
      <c r="L61" s="588">
        <v>0</v>
      </c>
      <c r="M61" s="588">
        <v>1</v>
      </c>
      <c r="N61" s="588">
        <v>0</v>
      </c>
      <c r="O61" s="588">
        <v>0</v>
      </c>
      <c r="P61" s="1002" t="s">
        <v>477</v>
      </c>
      <c r="Q61" s="1002" t="s">
        <v>477</v>
      </c>
    </row>
    <row r="62" spans="2:17" ht="9" customHeight="1">
      <c r="C62" s="619" t="s">
        <v>1740</v>
      </c>
      <c r="D62" s="588">
        <v>3</v>
      </c>
      <c r="E62" s="588">
        <v>0</v>
      </c>
      <c r="F62" s="588">
        <v>0</v>
      </c>
      <c r="G62" s="588">
        <v>0</v>
      </c>
      <c r="H62" s="588">
        <v>0</v>
      </c>
      <c r="I62" s="588">
        <v>0</v>
      </c>
      <c r="J62" s="588">
        <v>0</v>
      </c>
      <c r="K62" s="588">
        <v>2</v>
      </c>
      <c r="L62" s="588">
        <v>0</v>
      </c>
      <c r="M62" s="588">
        <v>0</v>
      </c>
      <c r="N62" s="588">
        <v>0</v>
      </c>
      <c r="O62" s="588">
        <v>1</v>
      </c>
      <c r="P62" s="1002" t="s">
        <v>477</v>
      </c>
      <c r="Q62" s="1002" t="s">
        <v>477</v>
      </c>
    </row>
    <row r="63" spans="2:17" ht="9" customHeight="1">
      <c r="C63" s="619" t="s">
        <v>1741</v>
      </c>
      <c r="D63" s="588">
        <v>5</v>
      </c>
      <c r="E63" s="588">
        <v>0</v>
      </c>
      <c r="F63" s="588">
        <v>0</v>
      </c>
      <c r="G63" s="588">
        <v>0</v>
      </c>
      <c r="H63" s="588">
        <v>1</v>
      </c>
      <c r="I63" s="588">
        <v>0</v>
      </c>
      <c r="J63" s="588">
        <v>0</v>
      </c>
      <c r="K63" s="588">
        <v>2</v>
      </c>
      <c r="L63" s="588">
        <v>0</v>
      </c>
      <c r="M63" s="588">
        <v>1</v>
      </c>
      <c r="N63" s="588">
        <v>0</v>
      </c>
      <c r="O63" s="588">
        <v>1</v>
      </c>
      <c r="P63" s="1001">
        <v>44.9</v>
      </c>
      <c r="Q63" s="1001">
        <v>43.5</v>
      </c>
    </row>
    <row r="64" spans="2:17" ht="9" customHeight="1">
      <c r="C64" s="619"/>
      <c r="D64" s="39"/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</row>
    <row r="65" spans="1:17" ht="9" customHeight="1">
      <c r="B65" s="69" t="s">
        <v>142</v>
      </c>
      <c r="C65" s="619" t="s">
        <v>1739</v>
      </c>
      <c r="D65" s="588">
        <v>123</v>
      </c>
      <c r="E65" s="588">
        <v>0</v>
      </c>
      <c r="F65" s="588">
        <v>3</v>
      </c>
      <c r="G65" s="588">
        <v>8</v>
      </c>
      <c r="H65" s="588">
        <v>11</v>
      </c>
      <c r="I65" s="588">
        <v>17</v>
      </c>
      <c r="J65" s="588">
        <v>17</v>
      </c>
      <c r="K65" s="588">
        <v>20</v>
      </c>
      <c r="L65" s="588">
        <v>14</v>
      </c>
      <c r="M65" s="588">
        <v>13</v>
      </c>
      <c r="N65" s="588">
        <v>6</v>
      </c>
      <c r="O65" s="588">
        <v>14</v>
      </c>
      <c r="P65" s="1001">
        <v>43.5</v>
      </c>
      <c r="Q65" s="1001">
        <v>42.7</v>
      </c>
    </row>
    <row r="66" spans="1:17" ht="9" customHeight="1">
      <c r="C66" s="619" t="s">
        <v>1740</v>
      </c>
      <c r="D66" s="588">
        <v>78</v>
      </c>
      <c r="E66" s="588">
        <v>0</v>
      </c>
      <c r="F66" s="588">
        <v>2</v>
      </c>
      <c r="G66" s="588">
        <v>3</v>
      </c>
      <c r="H66" s="588">
        <v>9</v>
      </c>
      <c r="I66" s="588">
        <v>5</v>
      </c>
      <c r="J66" s="588">
        <v>21</v>
      </c>
      <c r="K66" s="588">
        <v>16</v>
      </c>
      <c r="L66" s="588">
        <v>8</v>
      </c>
      <c r="M66" s="588">
        <v>3</v>
      </c>
      <c r="N66" s="588">
        <v>3</v>
      </c>
      <c r="O66" s="588">
        <v>8</v>
      </c>
      <c r="P66" s="1001">
        <v>43.3</v>
      </c>
      <c r="Q66" s="1001">
        <v>41.9</v>
      </c>
    </row>
    <row r="67" spans="1:17" ht="9" customHeight="1">
      <c r="C67" s="619" t="s">
        <v>1741</v>
      </c>
      <c r="D67" s="588">
        <v>201</v>
      </c>
      <c r="E67" s="588">
        <v>0</v>
      </c>
      <c r="F67" s="588">
        <v>5</v>
      </c>
      <c r="G67" s="588">
        <v>11</v>
      </c>
      <c r="H67" s="588">
        <v>20</v>
      </c>
      <c r="I67" s="588">
        <v>22</v>
      </c>
      <c r="J67" s="588">
        <v>38</v>
      </c>
      <c r="K67" s="588">
        <v>36</v>
      </c>
      <c r="L67" s="588">
        <v>22</v>
      </c>
      <c r="M67" s="588">
        <v>16</v>
      </c>
      <c r="N67" s="588">
        <v>9</v>
      </c>
      <c r="O67" s="588">
        <v>22</v>
      </c>
      <c r="P67" s="1001">
        <v>43.4</v>
      </c>
      <c r="Q67" s="1001">
        <v>42.3</v>
      </c>
    </row>
    <row r="68" spans="1:17" ht="9" customHeight="1">
      <c r="C68" s="619"/>
      <c r="D68" s="588"/>
      <c r="E68" s="588"/>
      <c r="F68" s="588"/>
      <c r="G68" s="588"/>
      <c r="H68" s="588"/>
      <c r="I68" s="588"/>
      <c r="J68" s="588"/>
      <c r="K68" s="588"/>
      <c r="L68" s="588"/>
      <c r="M68" s="588"/>
      <c r="N68" s="588"/>
      <c r="O68" s="588"/>
      <c r="P68" s="1001"/>
      <c r="Q68" s="1001"/>
    </row>
    <row r="69" spans="1:17" ht="9" customHeight="1">
      <c r="C69" s="619"/>
      <c r="D69" s="1003"/>
      <c r="E69" s="1003"/>
      <c r="F69" s="1003"/>
      <c r="G69" s="1003"/>
      <c r="H69" s="1003"/>
      <c r="I69" s="1003"/>
      <c r="J69" s="1003"/>
      <c r="K69" s="1003"/>
      <c r="L69" s="1003"/>
      <c r="M69" s="1003"/>
      <c r="N69" s="1003"/>
      <c r="O69" s="1003"/>
      <c r="P69" s="67"/>
      <c r="Q69" s="67"/>
    </row>
    <row r="70" spans="1:17" ht="9" customHeight="1">
      <c r="A70" s="39" t="s">
        <v>480</v>
      </c>
      <c r="C70" s="619"/>
      <c r="D70" s="1003"/>
      <c r="E70" s="1003"/>
      <c r="F70" s="1003"/>
      <c r="G70" s="1003"/>
      <c r="H70" s="1003"/>
      <c r="I70" s="1003"/>
      <c r="J70" s="1003"/>
      <c r="K70" s="1003"/>
      <c r="L70" s="1003"/>
      <c r="M70" s="1003"/>
      <c r="N70" s="1003"/>
      <c r="O70" s="1003"/>
      <c r="P70" s="67"/>
      <c r="Q70" s="67"/>
    </row>
    <row r="71" spans="1:17" ht="9" customHeight="1">
      <c r="C71" s="619"/>
      <c r="D71" s="1003"/>
      <c r="E71" s="1003"/>
      <c r="F71" s="1003"/>
      <c r="G71" s="1003"/>
      <c r="H71" s="1003"/>
      <c r="I71" s="1003"/>
      <c r="J71" s="1003"/>
      <c r="K71" s="1003"/>
      <c r="L71" s="1003"/>
      <c r="M71" s="1003"/>
      <c r="N71" s="1003"/>
      <c r="O71" s="1003"/>
      <c r="P71" s="67"/>
      <c r="Q71" s="67"/>
    </row>
    <row r="72" spans="1:17" ht="10.5" customHeight="1">
      <c r="B72" s="39" t="s">
        <v>480</v>
      </c>
      <c r="C72" s="619" t="s">
        <v>1739</v>
      </c>
      <c r="D72" s="588">
        <v>10</v>
      </c>
      <c r="E72" s="588">
        <v>0</v>
      </c>
      <c r="F72" s="588">
        <v>1</v>
      </c>
      <c r="G72" s="588">
        <v>0</v>
      </c>
      <c r="H72" s="588">
        <v>2</v>
      </c>
      <c r="I72" s="588">
        <v>3</v>
      </c>
      <c r="J72" s="588">
        <v>0</v>
      </c>
      <c r="K72" s="588">
        <v>2</v>
      </c>
      <c r="L72" s="588">
        <v>0</v>
      </c>
      <c r="M72" s="588">
        <v>1</v>
      </c>
      <c r="N72" s="588">
        <v>1</v>
      </c>
      <c r="O72" s="588">
        <v>0</v>
      </c>
      <c r="P72" s="1001">
        <v>41.3</v>
      </c>
      <c r="Q72" s="1001">
        <v>39</v>
      </c>
    </row>
    <row r="73" spans="1:17" ht="9" customHeight="1">
      <c r="C73" s="619" t="s">
        <v>1740</v>
      </c>
      <c r="D73" s="588">
        <v>3</v>
      </c>
      <c r="E73" s="588">
        <v>0</v>
      </c>
      <c r="F73" s="588">
        <v>0</v>
      </c>
      <c r="G73" s="588">
        <v>0</v>
      </c>
      <c r="H73" s="588">
        <v>0</v>
      </c>
      <c r="I73" s="588">
        <v>0</v>
      </c>
      <c r="J73" s="588">
        <v>0</v>
      </c>
      <c r="K73" s="588">
        <v>0</v>
      </c>
      <c r="L73" s="588">
        <v>2</v>
      </c>
      <c r="M73" s="588">
        <v>0</v>
      </c>
      <c r="N73" s="588">
        <v>0</v>
      </c>
      <c r="O73" s="588">
        <v>1</v>
      </c>
      <c r="P73" s="1001">
        <v>48</v>
      </c>
      <c r="Q73" s="1001">
        <v>45.8</v>
      </c>
    </row>
    <row r="74" spans="1:17" ht="9" customHeight="1">
      <c r="C74" s="619" t="s">
        <v>1741</v>
      </c>
      <c r="D74" s="588">
        <v>13</v>
      </c>
      <c r="E74" s="588">
        <v>0</v>
      </c>
      <c r="F74" s="588">
        <v>1</v>
      </c>
      <c r="G74" s="588">
        <v>0</v>
      </c>
      <c r="H74" s="588">
        <v>2</v>
      </c>
      <c r="I74" s="588">
        <v>3</v>
      </c>
      <c r="J74" s="588">
        <v>0</v>
      </c>
      <c r="K74" s="588">
        <v>2</v>
      </c>
      <c r="L74" s="588">
        <v>2</v>
      </c>
      <c r="M74" s="588">
        <v>1</v>
      </c>
      <c r="N74" s="588">
        <v>1</v>
      </c>
      <c r="O74" s="588">
        <v>1</v>
      </c>
      <c r="P74" s="1001">
        <v>42.8</v>
      </c>
      <c r="Q74" s="1001">
        <v>42.5</v>
      </c>
    </row>
    <row r="75" spans="1:17" ht="9" customHeight="1">
      <c r="C75" s="619"/>
      <c r="D75" s="1003"/>
      <c r="E75" s="1003"/>
      <c r="F75" s="1003"/>
      <c r="G75" s="1003"/>
      <c r="H75" s="1003"/>
      <c r="I75" s="1003"/>
      <c r="J75" s="1003"/>
      <c r="K75" s="1003"/>
      <c r="L75" s="1003"/>
      <c r="M75" s="1003"/>
      <c r="N75" s="1003"/>
      <c r="O75" s="1003"/>
      <c r="P75" s="67"/>
      <c r="Q75" s="67"/>
    </row>
    <row r="76" spans="1:17" ht="9" customHeight="1">
      <c r="A76" s="70"/>
      <c r="B76" s="70"/>
      <c r="C76" s="64"/>
      <c r="D76" s="1003"/>
      <c r="E76" s="1003"/>
      <c r="F76" s="1003"/>
      <c r="G76" s="1003"/>
      <c r="H76" s="1003"/>
      <c r="I76" s="1003"/>
      <c r="J76" s="1003"/>
      <c r="K76" s="1003"/>
      <c r="L76" s="1003"/>
      <c r="M76" s="1003"/>
      <c r="N76" s="1003"/>
      <c r="O76" s="1003"/>
      <c r="P76" s="67"/>
      <c r="Q76" s="67"/>
    </row>
    <row r="77" spans="1:17" ht="9" customHeight="1">
      <c r="A77" s="39" t="s">
        <v>209</v>
      </c>
      <c r="C77" s="619"/>
      <c r="D77" s="1003"/>
      <c r="E77" s="1003"/>
      <c r="F77" s="1003"/>
      <c r="G77" s="1003"/>
      <c r="H77" s="1003"/>
      <c r="I77" s="1003"/>
      <c r="J77" s="1003"/>
      <c r="K77" s="1003"/>
      <c r="L77" s="1003"/>
      <c r="M77" s="1003"/>
      <c r="N77" s="1003"/>
      <c r="O77" s="1003"/>
      <c r="P77" s="67"/>
      <c r="Q77" s="67"/>
    </row>
    <row r="78" spans="1:17" ht="9" customHeight="1">
      <c r="A78" s="39" t="s">
        <v>482</v>
      </c>
      <c r="C78" s="619"/>
      <c r="D78" s="1003"/>
      <c r="E78" s="1003"/>
      <c r="F78" s="1003"/>
      <c r="G78" s="1003"/>
      <c r="H78" s="1003"/>
      <c r="I78" s="1003"/>
      <c r="J78" s="1003"/>
      <c r="K78" s="1003"/>
      <c r="L78" s="1003"/>
      <c r="M78" s="1003"/>
      <c r="N78" s="1003"/>
      <c r="O78" s="1003"/>
      <c r="P78" s="67"/>
      <c r="Q78" s="67"/>
    </row>
    <row r="79" spans="1:17" ht="9" customHeight="1">
      <c r="C79" s="619"/>
      <c r="D79" s="1003"/>
      <c r="E79" s="1003"/>
      <c r="F79" s="1003"/>
      <c r="G79" s="1003"/>
      <c r="H79" s="1003"/>
      <c r="I79" s="1003"/>
      <c r="J79" s="1003"/>
      <c r="K79" s="1003"/>
      <c r="L79" s="1003"/>
      <c r="M79" s="1003"/>
      <c r="N79" s="1003"/>
      <c r="O79" s="1003"/>
      <c r="P79" s="67"/>
      <c r="Q79" s="67"/>
    </row>
    <row r="80" spans="1:17" ht="9" customHeight="1">
      <c r="B80" s="39" t="s">
        <v>209</v>
      </c>
      <c r="C80" s="619"/>
      <c r="D80" s="588"/>
      <c r="E80" s="588"/>
      <c r="F80" s="588"/>
      <c r="G80" s="588"/>
      <c r="H80" s="588"/>
      <c r="I80" s="588"/>
      <c r="J80" s="588"/>
      <c r="K80" s="588"/>
      <c r="L80" s="588"/>
      <c r="M80" s="588"/>
      <c r="N80" s="588"/>
      <c r="O80" s="588"/>
      <c r="P80" s="1001"/>
      <c r="Q80" s="1001"/>
    </row>
    <row r="81" spans="1:17" ht="9" customHeight="1">
      <c r="B81" s="39" t="s">
        <v>2430</v>
      </c>
      <c r="C81" s="619" t="s">
        <v>1740</v>
      </c>
      <c r="D81" s="588">
        <v>3</v>
      </c>
      <c r="E81" s="588">
        <v>0</v>
      </c>
      <c r="F81" s="588">
        <v>0</v>
      </c>
      <c r="G81" s="588">
        <v>0</v>
      </c>
      <c r="H81" s="588">
        <v>1</v>
      </c>
      <c r="I81" s="588">
        <v>0</v>
      </c>
      <c r="J81" s="588">
        <v>0</v>
      </c>
      <c r="K81" s="588">
        <v>0</v>
      </c>
      <c r="L81" s="588">
        <v>2</v>
      </c>
      <c r="M81" s="588">
        <v>0</v>
      </c>
      <c r="N81" s="588">
        <v>0</v>
      </c>
      <c r="O81" s="588">
        <v>0</v>
      </c>
      <c r="P81" s="1001">
        <v>43</v>
      </c>
      <c r="Q81" s="1001">
        <v>44.5</v>
      </c>
    </row>
    <row r="82" spans="1:17" ht="9" customHeight="1">
      <c r="A82" s="70"/>
      <c r="B82" s="70"/>
      <c r="C82" s="70"/>
    </row>
    <row r="83" spans="1:17" ht="9" customHeight="1">
      <c r="A83" s="70"/>
      <c r="B83" s="70"/>
      <c r="C83" s="70"/>
    </row>
    <row r="84" spans="1:17" ht="9" customHeight="1">
      <c r="A84" s="70"/>
      <c r="B84" s="70"/>
      <c r="C84" s="70"/>
    </row>
    <row r="85" spans="1:17" ht="9" customHeight="1">
      <c r="D85" s="1004"/>
      <c r="E85" s="1003"/>
      <c r="F85" s="1003"/>
      <c r="G85" s="1003"/>
      <c r="H85" s="1003"/>
      <c r="I85" s="1003"/>
      <c r="J85" s="1003"/>
      <c r="K85" s="1003"/>
      <c r="L85" s="1003"/>
      <c r="M85" s="1003"/>
      <c r="N85" s="1003"/>
      <c r="O85" s="1003"/>
      <c r="P85" s="67"/>
      <c r="Q85" s="67"/>
    </row>
    <row r="86" spans="1:17" ht="9" customHeight="1">
      <c r="D86" s="892"/>
      <c r="E86" s="782"/>
      <c r="F86" s="782"/>
      <c r="G86" s="782"/>
      <c r="H86" s="782"/>
      <c r="I86" s="782"/>
      <c r="J86" s="782"/>
      <c r="K86" s="782"/>
      <c r="L86" s="782"/>
      <c r="M86" s="782"/>
      <c r="N86" s="782"/>
      <c r="O86" s="782"/>
      <c r="P86" s="39"/>
      <c r="Q86" s="39"/>
    </row>
    <row r="87" spans="1:17" s="47" customFormat="1" ht="9" customHeight="1">
      <c r="A87" s="247" t="s">
        <v>113</v>
      </c>
      <c r="C87" s="605"/>
      <c r="D87" s="1003"/>
      <c r="E87" s="1003"/>
      <c r="F87" s="1003"/>
      <c r="G87" s="1003"/>
      <c r="H87" s="1003"/>
      <c r="I87" s="1003"/>
      <c r="J87" s="1003"/>
      <c r="K87" s="1003"/>
      <c r="L87" s="1003"/>
      <c r="M87" s="1003"/>
      <c r="N87" s="1003"/>
      <c r="O87" s="1003"/>
      <c r="P87" s="67"/>
      <c r="Q87" s="67"/>
    </row>
    <row r="88" spans="1:17" s="47" customFormat="1" ht="9" customHeight="1">
      <c r="A88" s="47" t="s">
        <v>2431</v>
      </c>
      <c r="C88" s="605"/>
      <c r="D88" s="1003"/>
      <c r="E88" s="1003"/>
      <c r="F88" s="1003"/>
      <c r="G88" s="1003"/>
      <c r="H88" s="1003"/>
      <c r="I88" s="1003"/>
      <c r="J88" s="1003"/>
      <c r="K88" s="1003"/>
      <c r="L88" s="1003"/>
      <c r="M88" s="1003"/>
      <c r="N88" s="1003"/>
      <c r="O88" s="1003"/>
      <c r="P88" s="67"/>
      <c r="Q88" s="67"/>
    </row>
    <row r="89" spans="1:17" ht="9" customHeight="1">
      <c r="A89" s="47"/>
      <c r="B89" s="47"/>
      <c r="C89" s="605"/>
      <c r="D89" s="1003"/>
      <c r="E89" s="1003"/>
      <c r="F89" s="1003"/>
      <c r="G89" s="1003"/>
      <c r="H89" s="1003"/>
      <c r="I89" s="1003"/>
      <c r="J89" s="1003"/>
      <c r="K89" s="1003"/>
      <c r="L89" s="1003"/>
      <c r="M89" s="1003"/>
      <c r="N89" s="1003"/>
      <c r="O89" s="1003"/>
      <c r="P89" s="67"/>
      <c r="Q89" s="67"/>
    </row>
    <row r="90" spans="1:17" ht="9" customHeight="1">
      <c r="A90" s="70" t="s">
        <v>46</v>
      </c>
      <c r="B90" s="70"/>
      <c r="C90" s="70"/>
      <c r="D90" s="1003"/>
      <c r="E90" s="1003"/>
      <c r="F90" s="1003"/>
      <c r="G90" s="1003"/>
      <c r="H90" s="1003"/>
      <c r="I90" s="1003"/>
      <c r="J90" s="1003"/>
      <c r="K90" s="1003"/>
      <c r="L90" s="1003"/>
      <c r="M90" s="1003"/>
      <c r="N90" s="1003"/>
      <c r="O90" s="1003"/>
      <c r="P90" s="67"/>
      <c r="Q90" s="67"/>
    </row>
    <row r="91" spans="1:17" ht="9" customHeight="1">
      <c r="B91" s="39" t="s">
        <v>773</v>
      </c>
      <c r="C91" s="619" t="s">
        <v>1739</v>
      </c>
      <c r="D91" s="588">
        <v>11</v>
      </c>
      <c r="E91" s="588">
        <v>0</v>
      </c>
      <c r="F91" s="588">
        <v>1</v>
      </c>
      <c r="G91" s="588">
        <v>1</v>
      </c>
      <c r="H91" s="588">
        <v>0</v>
      </c>
      <c r="I91" s="588">
        <v>2</v>
      </c>
      <c r="J91" s="588">
        <v>1</v>
      </c>
      <c r="K91" s="588">
        <v>4</v>
      </c>
      <c r="L91" s="588">
        <v>2</v>
      </c>
      <c r="M91" s="588">
        <v>0</v>
      </c>
      <c r="N91" s="588">
        <v>0</v>
      </c>
      <c r="O91" s="588">
        <v>0</v>
      </c>
      <c r="P91" s="1002" t="s">
        <v>477</v>
      </c>
      <c r="Q91" s="1002" t="s">
        <v>477</v>
      </c>
    </row>
    <row r="92" spans="1:17" ht="9" customHeight="1">
      <c r="C92" s="619" t="s">
        <v>1740</v>
      </c>
      <c r="D92" s="588">
        <v>4</v>
      </c>
      <c r="E92" s="588">
        <v>0</v>
      </c>
      <c r="F92" s="588">
        <v>0</v>
      </c>
      <c r="G92" s="588">
        <v>0</v>
      </c>
      <c r="H92" s="588">
        <v>0</v>
      </c>
      <c r="I92" s="588">
        <v>1</v>
      </c>
      <c r="J92" s="588">
        <v>0</v>
      </c>
      <c r="K92" s="588">
        <v>2</v>
      </c>
      <c r="L92" s="588">
        <v>0</v>
      </c>
      <c r="M92" s="588">
        <v>0</v>
      </c>
      <c r="N92" s="588">
        <v>1</v>
      </c>
      <c r="O92" s="588">
        <v>0</v>
      </c>
      <c r="P92" s="1002" t="s">
        <v>477</v>
      </c>
      <c r="Q92" s="1002" t="s">
        <v>477</v>
      </c>
    </row>
    <row r="93" spans="1:17" ht="9" customHeight="1">
      <c r="C93" s="619" t="s">
        <v>1741</v>
      </c>
      <c r="D93" s="588">
        <v>15</v>
      </c>
      <c r="E93" s="588">
        <v>0</v>
      </c>
      <c r="F93" s="588">
        <v>1</v>
      </c>
      <c r="G93" s="588">
        <v>1</v>
      </c>
      <c r="H93" s="588">
        <v>0</v>
      </c>
      <c r="I93" s="588">
        <v>3</v>
      </c>
      <c r="J93" s="588">
        <v>1</v>
      </c>
      <c r="K93" s="588">
        <v>6</v>
      </c>
      <c r="L93" s="588">
        <v>2</v>
      </c>
      <c r="M93" s="588">
        <v>0</v>
      </c>
      <c r="N93" s="588">
        <v>1</v>
      </c>
      <c r="O93" s="588">
        <v>0</v>
      </c>
      <c r="P93" s="1001">
        <v>42</v>
      </c>
      <c r="Q93" s="1001">
        <v>42.5</v>
      </c>
    </row>
    <row r="94" spans="1:17" ht="9" customHeight="1">
      <c r="C94" s="619"/>
      <c r="D94" s="39"/>
      <c r="E94" s="39"/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</row>
    <row r="95" spans="1:17" ht="9" customHeight="1">
      <c r="B95" s="39" t="s">
        <v>774</v>
      </c>
      <c r="C95" s="619" t="s">
        <v>1739</v>
      </c>
      <c r="D95" s="588">
        <v>12</v>
      </c>
      <c r="E95" s="588">
        <v>0</v>
      </c>
      <c r="F95" s="588">
        <v>0</v>
      </c>
      <c r="G95" s="588">
        <v>0</v>
      </c>
      <c r="H95" s="588">
        <v>1</v>
      </c>
      <c r="I95" s="588">
        <v>3</v>
      </c>
      <c r="J95" s="588">
        <v>4</v>
      </c>
      <c r="K95" s="588">
        <v>0</v>
      </c>
      <c r="L95" s="588">
        <v>1</v>
      </c>
      <c r="M95" s="588">
        <v>2</v>
      </c>
      <c r="N95" s="588">
        <v>1</v>
      </c>
      <c r="O95" s="588">
        <v>0</v>
      </c>
      <c r="P95" s="1001">
        <v>42.7</v>
      </c>
      <c r="Q95" s="1001">
        <v>41.3</v>
      </c>
    </row>
    <row r="96" spans="1:17" ht="9" customHeight="1">
      <c r="C96" s="619" t="s">
        <v>1740</v>
      </c>
      <c r="D96" s="588">
        <v>9</v>
      </c>
      <c r="E96" s="588">
        <v>0</v>
      </c>
      <c r="F96" s="588">
        <v>0</v>
      </c>
      <c r="G96" s="588">
        <v>1</v>
      </c>
      <c r="H96" s="588">
        <v>1</v>
      </c>
      <c r="I96" s="588">
        <v>0</v>
      </c>
      <c r="J96" s="588">
        <v>1</v>
      </c>
      <c r="K96" s="588">
        <v>1</v>
      </c>
      <c r="L96" s="588">
        <v>2</v>
      </c>
      <c r="M96" s="588">
        <v>2</v>
      </c>
      <c r="N96" s="588">
        <v>0</v>
      </c>
      <c r="O96" s="588">
        <v>1</v>
      </c>
      <c r="P96" s="1001">
        <v>44.2</v>
      </c>
      <c r="Q96" s="1001">
        <v>44.5</v>
      </c>
    </row>
    <row r="97" spans="2:17" ht="9" customHeight="1">
      <c r="C97" s="619" t="s">
        <v>1741</v>
      </c>
      <c r="D97" s="588">
        <v>21</v>
      </c>
      <c r="E97" s="588">
        <v>0</v>
      </c>
      <c r="F97" s="588">
        <v>0</v>
      </c>
      <c r="G97" s="588">
        <v>1</v>
      </c>
      <c r="H97" s="588">
        <v>2</v>
      </c>
      <c r="I97" s="588">
        <v>3</v>
      </c>
      <c r="J97" s="588">
        <v>5</v>
      </c>
      <c r="K97" s="588">
        <v>1</v>
      </c>
      <c r="L97" s="588">
        <v>3</v>
      </c>
      <c r="M97" s="588">
        <v>4</v>
      </c>
      <c r="N97" s="588">
        <v>1</v>
      </c>
      <c r="O97" s="588">
        <v>1</v>
      </c>
      <c r="P97" s="1001">
        <v>43.3</v>
      </c>
      <c r="Q97" s="1001">
        <v>41.9</v>
      </c>
    </row>
    <row r="98" spans="2:17" ht="9" customHeight="1">
      <c r="C98" s="619"/>
      <c r="D98" s="39"/>
      <c r="E98" s="39"/>
      <c r="F98" s="39"/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</row>
    <row r="99" spans="2:17" ht="9" customHeight="1">
      <c r="B99" s="39" t="s">
        <v>775</v>
      </c>
      <c r="C99" s="619" t="s">
        <v>1739</v>
      </c>
      <c r="D99" s="588">
        <v>1</v>
      </c>
      <c r="E99" s="588">
        <v>0</v>
      </c>
      <c r="F99" s="588">
        <v>0</v>
      </c>
      <c r="G99" s="588">
        <v>0</v>
      </c>
      <c r="H99" s="588">
        <v>0</v>
      </c>
      <c r="I99" s="588">
        <v>1</v>
      </c>
      <c r="J99" s="588">
        <v>0</v>
      </c>
      <c r="K99" s="588">
        <v>0</v>
      </c>
      <c r="L99" s="588">
        <v>0</v>
      </c>
      <c r="M99" s="588">
        <v>0</v>
      </c>
      <c r="N99" s="588">
        <v>0</v>
      </c>
      <c r="O99" s="588">
        <v>0</v>
      </c>
      <c r="P99" s="1002" t="s">
        <v>477</v>
      </c>
      <c r="Q99" s="1002" t="s">
        <v>477</v>
      </c>
    </row>
    <row r="100" spans="2:17" ht="9" customHeight="1">
      <c r="C100" s="619" t="s">
        <v>1740</v>
      </c>
      <c r="D100" s="588">
        <v>1</v>
      </c>
      <c r="E100" s="588">
        <v>0</v>
      </c>
      <c r="F100" s="588">
        <v>0</v>
      </c>
      <c r="G100" s="588">
        <v>0</v>
      </c>
      <c r="H100" s="588">
        <v>0</v>
      </c>
      <c r="I100" s="588">
        <v>0</v>
      </c>
      <c r="J100" s="588">
        <v>0</v>
      </c>
      <c r="K100" s="588">
        <v>0</v>
      </c>
      <c r="L100" s="588">
        <v>0</v>
      </c>
      <c r="M100" s="588">
        <v>0</v>
      </c>
      <c r="N100" s="588">
        <v>0</v>
      </c>
      <c r="O100" s="588">
        <v>1</v>
      </c>
      <c r="P100" s="1002" t="s">
        <v>477</v>
      </c>
      <c r="Q100" s="1002" t="s">
        <v>477</v>
      </c>
    </row>
    <row r="101" spans="2:17" ht="9" customHeight="1">
      <c r="C101" s="619" t="s">
        <v>1741</v>
      </c>
      <c r="D101" s="588">
        <v>2</v>
      </c>
      <c r="E101" s="588">
        <v>0</v>
      </c>
      <c r="F101" s="588">
        <v>0</v>
      </c>
      <c r="G101" s="588">
        <v>0</v>
      </c>
      <c r="H101" s="588">
        <v>0</v>
      </c>
      <c r="I101" s="588">
        <v>1</v>
      </c>
      <c r="J101" s="588">
        <v>0</v>
      </c>
      <c r="K101" s="588">
        <v>0</v>
      </c>
      <c r="L101" s="588">
        <v>0</v>
      </c>
      <c r="M101" s="588">
        <v>0</v>
      </c>
      <c r="N101" s="588">
        <v>0</v>
      </c>
      <c r="O101" s="588">
        <v>1</v>
      </c>
      <c r="P101" s="1001">
        <v>45.1</v>
      </c>
      <c r="Q101" s="1001">
        <v>39</v>
      </c>
    </row>
    <row r="102" spans="2:17" ht="9" customHeight="1">
      <c r="C102" s="619"/>
      <c r="D102" s="39"/>
      <c r="E102" s="39"/>
      <c r="F102" s="39"/>
      <c r="G102" s="39"/>
      <c r="H102" s="39"/>
      <c r="I102" s="39"/>
      <c r="J102" s="39"/>
      <c r="K102" s="39"/>
      <c r="L102" s="39"/>
      <c r="M102" s="39"/>
      <c r="N102" s="39"/>
      <c r="O102" s="39"/>
      <c r="P102" s="39"/>
      <c r="Q102" s="39"/>
    </row>
    <row r="103" spans="2:17" ht="9" customHeight="1">
      <c r="B103" s="39" t="s">
        <v>776</v>
      </c>
      <c r="C103" s="619" t="s">
        <v>1739</v>
      </c>
      <c r="D103" s="588">
        <v>30</v>
      </c>
      <c r="E103" s="588">
        <v>1</v>
      </c>
      <c r="F103" s="588">
        <v>0</v>
      </c>
      <c r="G103" s="588">
        <v>4</v>
      </c>
      <c r="H103" s="588">
        <v>12</v>
      </c>
      <c r="I103" s="588">
        <v>7</v>
      </c>
      <c r="J103" s="588">
        <v>4</v>
      </c>
      <c r="K103" s="588">
        <v>0</v>
      </c>
      <c r="L103" s="588">
        <v>2</v>
      </c>
      <c r="M103" s="588">
        <v>0</v>
      </c>
      <c r="N103" s="588">
        <v>0</v>
      </c>
      <c r="O103" s="588">
        <v>0</v>
      </c>
      <c r="P103" s="1001">
        <v>38.4</v>
      </c>
      <c r="Q103" s="1001">
        <v>37.700000000000003</v>
      </c>
    </row>
    <row r="104" spans="2:17" ht="9" customHeight="1">
      <c r="C104" s="619" t="s">
        <v>1740</v>
      </c>
      <c r="D104" s="588">
        <v>17</v>
      </c>
      <c r="E104" s="588">
        <v>2</v>
      </c>
      <c r="F104" s="588">
        <v>1</v>
      </c>
      <c r="G104" s="588">
        <v>1</v>
      </c>
      <c r="H104" s="588">
        <v>3</v>
      </c>
      <c r="I104" s="588">
        <v>4</v>
      </c>
      <c r="J104" s="588">
        <v>4</v>
      </c>
      <c r="K104" s="588">
        <v>1</v>
      </c>
      <c r="L104" s="588">
        <v>0</v>
      </c>
      <c r="M104" s="588">
        <v>1</v>
      </c>
      <c r="N104" s="588">
        <v>0</v>
      </c>
      <c r="O104" s="588">
        <v>0</v>
      </c>
      <c r="P104" s="1001">
        <v>38.700000000000003</v>
      </c>
      <c r="Q104" s="1001">
        <v>39.200000000000003</v>
      </c>
    </row>
    <row r="105" spans="2:17" ht="9" customHeight="1">
      <c r="C105" s="619" t="s">
        <v>1741</v>
      </c>
      <c r="D105" s="588">
        <v>47</v>
      </c>
      <c r="E105" s="588">
        <v>3</v>
      </c>
      <c r="F105" s="588">
        <v>1</v>
      </c>
      <c r="G105" s="588">
        <v>5</v>
      </c>
      <c r="H105" s="588">
        <v>15</v>
      </c>
      <c r="I105" s="588">
        <v>11</v>
      </c>
      <c r="J105" s="588">
        <v>8</v>
      </c>
      <c r="K105" s="588">
        <v>1</v>
      </c>
      <c r="L105" s="588">
        <v>2</v>
      </c>
      <c r="M105" s="588">
        <v>1</v>
      </c>
      <c r="N105" s="588">
        <v>0</v>
      </c>
      <c r="O105" s="588">
        <v>0</v>
      </c>
      <c r="P105" s="1001">
        <v>38.5</v>
      </c>
      <c r="Q105" s="1001">
        <v>37.9</v>
      </c>
    </row>
    <row r="106" spans="2:17" ht="9" customHeight="1">
      <c r="C106" s="61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</row>
    <row r="107" spans="2:17" ht="9" customHeight="1">
      <c r="B107" s="39" t="s">
        <v>778</v>
      </c>
      <c r="C107" s="619" t="s">
        <v>1739</v>
      </c>
      <c r="D107" s="588">
        <v>42</v>
      </c>
      <c r="E107" s="588">
        <v>2</v>
      </c>
      <c r="F107" s="588">
        <v>6</v>
      </c>
      <c r="G107" s="588">
        <v>9</v>
      </c>
      <c r="H107" s="588">
        <v>8</v>
      </c>
      <c r="I107" s="588">
        <v>6</v>
      </c>
      <c r="J107" s="588">
        <v>5</v>
      </c>
      <c r="K107" s="588">
        <v>1</v>
      </c>
      <c r="L107" s="588">
        <v>1</v>
      </c>
      <c r="M107" s="588">
        <v>0</v>
      </c>
      <c r="N107" s="588">
        <v>1</v>
      </c>
      <c r="O107" s="588">
        <v>3</v>
      </c>
      <c r="P107" s="1001">
        <v>39.299999999999997</v>
      </c>
      <c r="Q107" s="1001">
        <v>37.299999999999997</v>
      </c>
    </row>
    <row r="108" spans="2:17" ht="9" customHeight="1">
      <c r="C108" s="619" t="s">
        <v>1740</v>
      </c>
      <c r="D108" s="588">
        <v>7</v>
      </c>
      <c r="E108" s="588">
        <v>0</v>
      </c>
      <c r="F108" s="588">
        <v>1</v>
      </c>
      <c r="G108" s="588">
        <v>1</v>
      </c>
      <c r="H108" s="588">
        <v>2</v>
      </c>
      <c r="I108" s="588">
        <v>3</v>
      </c>
      <c r="J108" s="588">
        <v>0</v>
      </c>
      <c r="K108" s="588">
        <v>0</v>
      </c>
      <c r="L108" s="588">
        <v>0</v>
      </c>
      <c r="M108" s="588">
        <v>0</v>
      </c>
      <c r="N108" s="588">
        <v>0</v>
      </c>
      <c r="O108" s="588">
        <v>0</v>
      </c>
      <c r="P108" s="1001">
        <v>37.5</v>
      </c>
      <c r="Q108" s="1001">
        <v>36.799999999999997</v>
      </c>
    </row>
    <row r="109" spans="2:17" ht="9" customHeight="1">
      <c r="C109" s="619" t="s">
        <v>1741</v>
      </c>
      <c r="D109" s="588">
        <v>49</v>
      </c>
      <c r="E109" s="588">
        <v>2</v>
      </c>
      <c r="F109" s="588">
        <v>7</v>
      </c>
      <c r="G109" s="588">
        <v>10</v>
      </c>
      <c r="H109" s="588">
        <v>10</v>
      </c>
      <c r="I109" s="588">
        <v>9</v>
      </c>
      <c r="J109" s="588">
        <v>5</v>
      </c>
      <c r="K109" s="588">
        <v>1</v>
      </c>
      <c r="L109" s="588">
        <v>1</v>
      </c>
      <c r="M109" s="588">
        <v>0</v>
      </c>
      <c r="N109" s="588">
        <v>1</v>
      </c>
      <c r="O109" s="588">
        <v>3</v>
      </c>
      <c r="P109" s="1001">
        <v>39</v>
      </c>
      <c r="Q109" s="1001">
        <v>37.299999999999997</v>
      </c>
    </row>
    <row r="110" spans="2:17" ht="9" customHeight="1">
      <c r="C110" s="619"/>
      <c r="D110" s="39"/>
      <c r="E110" s="39"/>
      <c r="F110" s="39"/>
      <c r="G110" s="39"/>
      <c r="H110" s="39"/>
      <c r="I110" s="39"/>
      <c r="J110" s="39"/>
      <c r="K110" s="39"/>
      <c r="L110" s="39"/>
      <c r="M110" s="39"/>
      <c r="N110" s="39"/>
      <c r="O110" s="39"/>
      <c r="P110" s="39"/>
      <c r="Q110" s="39"/>
    </row>
    <row r="111" spans="2:17" ht="9" customHeight="1">
      <c r="B111" s="39" t="s">
        <v>781</v>
      </c>
      <c r="C111" s="619" t="s">
        <v>1739</v>
      </c>
      <c r="D111" s="588">
        <v>18</v>
      </c>
      <c r="E111" s="588">
        <v>1</v>
      </c>
      <c r="F111" s="588">
        <v>1</v>
      </c>
      <c r="G111" s="588">
        <v>4</v>
      </c>
      <c r="H111" s="588">
        <v>4</v>
      </c>
      <c r="I111" s="588">
        <v>2</v>
      </c>
      <c r="J111" s="588">
        <v>3</v>
      </c>
      <c r="K111" s="588">
        <v>0</v>
      </c>
      <c r="L111" s="588">
        <v>1</v>
      </c>
      <c r="M111" s="588">
        <v>1</v>
      </c>
      <c r="N111" s="588">
        <v>0</v>
      </c>
      <c r="O111" s="588">
        <v>1</v>
      </c>
      <c r="P111" s="1001">
        <v>39.4</v>
      </c>
      <c r="Q111" s="1001">
        <v>37.5</v>
      </c>
    </row>
    <row r="112" spans="2:17" ht="9" customHeight="1">
      <c r="C112" s="619" t="s">
        <v>1740</v>
      </c>
      <c r="D112" s="588">
        <v>15</v>
      </c>
      <c r="E112" s="588">
        <v>1</v>
      </c>
      <c r="F112" s="588">
        <v>3</v>
      </c>
      <c r="G112" s="588">
        <v>0</v>
      </c>
      <c r="H112" s="588">
        <v>3</v>
      </c>
      <c r="I112" s="588">
        <v>3</v>
      </c>
      <c r="J112" s="588">
        <v>0</v>
      </c>
      <c r="K112" s="588">
        <v>1</v>
      </c>
      <c r="L112" s="588">
        <v>1</v>
      </c>
      <c r="M112" s="588">
        <v>0</v>
      </c>
      <c r="N112" s="588">
        <v>0</v>
      </c>
      <c r="O112" s="588">
        <v>3</v>
      </c>
      <c r="P112" s="1001">
        <v>40.700000000000003</v>
      </c>
      <c r="Q112" s="1001">
        <v>39.200000000000003</v>
      </c>
    </row>
    <row r="113" spans="1:17" ht="9" customHeight="1">
      <c r="C113" s="619" t="s">
        <v>1741</v>
      </c>
      <c r="D113" s="588">
        <v>33</v>
      </c>
      <c r="E113" s="588">
        <v>2</v>
      </c>
      <c r="F113" s="588">
        <v>4</v>
      </c>
      <c r="G113" s="588">
        <v>4</v>
      </c>
      <c r="H113" s="588">
        <v>7</v>
      </c>
      <c r="I113" s="588">
        <v>5</v>
      </c>
      <c r="J113" s="588">
        <v>3</v>
      </c>
      <c r="K113" s="588">
        <v>1</v>
      </c>
      <c r="L113" s="588">
        <v>2</v>
      </c>
      <c r="M113" s="588">
        <v>1</v>
      </c>
      <c r="N113" s="588">
        <v>0</v>
      </c>
      <c r="O113" s="588">
        <v>4</v>
      </c>
      <c r="P113" s="1001">
        <v>40</v>
      </c>
      <c r="Q113" s="1001">
        <v>37.799999999999997</v>
      </c>
    </row>
    <row r="114" spans="1:17" ht="9" customHeight="1">
      <c r="C114" s="619"/>
      <c r="D114" s="39"/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</row>
    <row r="115" spans="1:17" ht="9" customHeight="1">
      <c r="B115" s="39" t="s">
        <v>782</v>
      </c>
      <c r="C115" s="619" t="s">
        <v>1739</v>
      </c>
      <c r="D115" s="588">
        <v>11</v>
      </c>
      <c r="E115" s="588">
        <v>0</v>
      </c>
      <c r="F115" s="588">
        <v>0</v>
      </c>
      <c r="G115" s="588">
        <v>2</v>
      </c>
      <c r="H115" s="588">
        <v>1</v>
      </c>
      <c r="I115" s="588">
        <v>1</v>
      </c>
      <c r="J115" s="588">
        <v>3</v>
      </c>
      <c r="K115" s="588">
        <v>2</v>
      </c>
      <c r="L115" s="588">
        <v>1</v>
      </c>
      <c r="M115" s="588">
        <v>0</v>
      </c>
      <c r="N115" s="588">
        <v>0</v>
      </c>
      <c r="O115" s="588">
        <v>1</v>
      </c>
      <c r="P115" s="1001">
        <v>41.9</v>
      </c>
      <c r="Q115" s="1001">
        <v>40.799999999999997</v>
      </c>
    </row>
    <row r="116" spans="1:17" ht="9" customHeight="1">
      <c r="C116" s="619" t="s">
        <v>1740</v>
      </c>
      <c r="D116" s="588">
        <v>13</v>
      </c>
      <c r="E116" s="588">
        <v>1</v>
      </c>
      <c r="F116" s="588">
        <v>0</v>
      </c>
      <c r="G116" s="588">
        <v>0</v>
      </c>
      <c r="H116" s="588">
        <v>1</v>
      </c>
      <c r="I116" s="588">
        <v>2</v>
      </c>
      <c r="J116" s="588">
        <v>3</v>
      </c>
      <c r="K116" s="588">
        <v>1</v>
      </c>
      <c r="L116" s="588">
        <v>3</v>
      </c>
      <c r="M116" s="588">
        <v>1</v>
      </c>
      <c r="N116" s="588">
        <v>1</v>
      </c>
      <c r="O116" s="588">
        <v>0</v>
      </c>
      <c r="P116" s="1001">
        <v>42.4</v>
      </c>
      <c r="Q116" s="1001">
        <v>41.8</v>
      </c>
    </row>
    <row r="117" spans="1:17" ht="9" customHeight="1">
      <c r="C117" s="619" t="s">
        <v>1741</v>
      </c>
      <c r="D117" s="588">
        <v>24</v>
      </c>
      <c r="E117" s="588">
        <v>1</v>
      </c>
      <c r="F117" s="588">
        <v>0</v>
      </c>
      <c r="G117" s="588">
        <v>2</v>
      </c>
      <c r="H117" s="588">
        <v>2</v>
      </c>
      <c r="I117" s="588">
        <v>3</v>
      </c>
      <c r="J117" s="588">
        <v>6</v>
      </c>
      <c r="K117" s="588">
        <v>3</v>
      </c>
      <c r="L117" s="588">
        <v>4</v>
      </c>
      <c r="M117" s="588">
        <v>1</v>
      </c>
      <c r="N117" s="588">
        <v>1</v>
      </c>
      <c r="O117" s="588">
        <v>1</v>
      </c>
      <c r="P117" s="1001">
        <v>42.2</v>
      </c>
      <c r="Q117" s="1001">
        <v>41.3</v>
      </c>
    </row>
    <row r="118" spans="1:17" ht="9" customHeight="1">
      <c r="C118" s="619"/>
      <c r="D118" s="39"/>
      <c r="E118" s="39"/>
      <c r="F118" s="39"/>
      <c r="G118" s="39"/>
      <c r="H118" s="39"/>
      <c r="I118" s="39"/>
      <c r="J118" s="39"/>
      <c r="K118" s="39"/>
      <c r="L118" s="39"/>
      <c r="M118" s="39"/>
      <c r="N118" s="39"/>
      <c r="O118" s="39"/>
      <c r="P118" s="39"/>
      <c r="Q118" s="39"/>
    </row>
    <row r="119" spans="1:17" ht="10.5" customHeight="1">
      <c r="B119" s="69" t="s">
        <v>142</v>
      </c>
      <c r="C119" s="619" t="s">
        <v>1739</v>
      </c>
      <c r="D119" s="588">
        <v>125</v>
      </c>
      <c r="E119" s="588">
        <v>4</v>
      </c>
      <c r="F119" s="588">
        <v>8</v>
      </c>
      <c r="G119" s="588">
        <v>20</v>
      </c>
      <c r="H119" s="588">
        <v>26</v>
      </c>
      <c r="I119" s="588">
        <v>22</v>
      </c>
      <c r="J119" s="588">
        <v>20</v>
      </c>
      <c r="K119" s="588">
        <v>7</v>
      </c>
      <c r="L119" s="588">
        <v>8</v>
      </c>
      <c r="M119" s="588">
        <v>3</v>
      </c>
      <c r="N119" s="588">
        <v>2</v>
      </c>
      <c r="O119" s="588">
        <v>5</v>
      </c>
      <c r="P119" s="1001">
        <v>39.9</v>
      </c>
      <c r="Q119" s="1001">
        <v>38.4</v>
      </c>
    </row>
    <row r="120" spans="1:17" ht="9" customHeight="1">
      <c r="C120" s="619" t="s">
        <v>1740</v>
      </c>
      <c r="D120" s="588">
        <v>69</v>
      </c>
      <c r="E120" s="588">
        <v>4</v>
      </c>
      <c r="F120" s="588">
        <v>5</v>
      </c>
      <c r="G120" s="588">
        <v>3</v>
      </c>
      <c r="H120" s="588">
        <v>11</v>
      </c>
      <c r="I120" s="588">
        <v>13</v>
      </c>
      <c r="J120" s="588">
        <v>8</v>
      </c>
      <c r="K120" s="588">
        <v>6</v>
      </c>
      <c r="L120" s="588">
        <v>8</v>
      </c>
      <c r="M120" s="588">
        <v>4</v>
      </c>
      <c r="N120" s="588">
        <v>2</v>
      </c>
      <c r="O120" s="588">
        <v>5</v>
      </c>
      <c r="P120" s="1001">
        <v>41.1</v>
      </c>
      <c r="Q120" s="1001">
        <v>39.9</v>
      </c>
    </row>
    <row r="121" spans="1:17" ht="9" customHeight="1">
      <c r="C121" s="619" t="s">
        <v>1741</v>
      </c>
      <c r="D121" s="588">
        <v>194</v>
      </c>
      <c r="E121" s="588">
        <v>8</v>
      </c>
      <c r="F121" s="588">
        <v>13</v>
      </c>
      <c r="G121" s="588">
        <v>23</v>
      </c>
      <c r="H121" s="588">
        <v>37</v>
      </c>
      <c r="I121" s="588">
        <v>35</v>
      </c>
      <c r="J121" s="588">
        <v>28</v>
      </c>
      <c r="K121" s="588">
        <v>13</v>
      </c>
      <c r="L121" s="588">
        <v>16</v>
      </c>
      <c r="M121" s="588">
        <v>7</v>
      </c>
      <c r="N121" s="588">
        <v>4</v>
      </c>
      <c r="O121" s="588">
        <v>10</v>
      </c>
      <c r="P121" s="1001">
        <v>40.299999999999997</v>
      </c>
      <c r="Q121" s="1001">
        <v>39.1</v>
      </c>
    </row>
    <row r="122" spans="1:17" ht="9" customHeight="1">
      <c r="C122" s="619"/>
      <c r="D122" s="1003"/>
      <c r="E122" s="1003"/>
      <c r="F122" s="1003"/>
      <c r="G122" s="1003"/>
      <c r="H122" s="1003"/>
      <c r="I122" s="1003"/>
      <c r="J122" s="1003"/>
      <c r="K122" s="1003"/>
      <c r="L122" s="1003"/>
      <c r="M122" s="1003"/>
      <c r="N122" s="1003"/>
      <c r="O122" s="1003"/>
      <c r="P122" s="67"/>
      <c r="Q122" s="67"/>
    </row>
    <row r="123" spans="1:17" ht="9" customHeight="1">
      <c r="C123" s="619"/>
      <c r="D123" s="1003"/>
      <c r="E123" s="1003"/>
      <c r="F123" s="1003"/>
      <c r="G123" s="1003"/>
      <c r="H123" s="1003"/>
      <c r="I123" s="1003"/>
      <c r="J123" s="1003"/>
      <c r="K123" s="1003"/>
      <c r="L123" s="1003"/>
      <c r="M123" s="1003"/>
      <c r="N123" s="1003"/>
      <c r="O123" s="1003"/>
      <c r="P123" s="67"/>
      <c r="Q123" s="67"/>
    </row>
    <row r="124" spans="1:17" ht="9" customHeight="1">
      <c r="A124" s="39" t="s">
        <v>495</v>
      </c>
      <c r="C124" s="619"/>
      <c r="D124" s="1003"/>
      <c r="E124" s="1003"/>
      <c r="F124" s="1003"/>
      <c r="G124" s="1003"/>
      <c r="H124" s="1003"/>
      <c r="I124" s="1003"/>
      <c r="J124" s="1003"/>
      <c r="K124" s="1003"/>
      <c r="L124" s="1003"/>
      <c r="M124" s="1003"/>
      <c r="N124" s="1003"/>
      <c r="O124" s="1003"/>
      <c r="P124" s="67"/>
      <c r="Q124" s="67"/>
    </row>
    <row r="125" spans="1:17" ht="9" customHeight="1">
      <c r="C125" s="619"/>
      <c r="D125" s="1003"/>
      <c r="E125" s="1003"/>
      <c r="F125" s="1003"/>
      <c r="G125" s="1003"/>
      <c r="H125" s="1003"/>
      <c r="I125" s="1003"/>
      <c r="J125" s="1003"/>
      <c r="K125" s="1003"/>
      <c r="L125" s="1003"/>
      <c r="M125" s="1003"/>
      <c r="N125" s="1003"/>
      <c r="O125" s="1003"/>
      <c r="P125" s="67"/>
      <c r="Q125" s="67"/>
    </row>
    <row r="126" spans="1:17" ht="9" customHeight="1">
      <c r="B126" s="39" t="s">
        <v>495</v>
      </c>
      <c r="C126" s="619" t="s">
        <v>1739</v>
      </c>
      <c r="D126" s="588">
        <v>5</v>
      </c>
      <c r="E126" s="588">
        <v>1</v>
      </c>
      <c r="F126" s="588">
        <v>2</v>
      </c>
      <c r="G126" s="588">
        <v>0</v>
      </c>
      <c r="H126" s="588">
        <v>0</v>
      </c>
      <c r="I126" s="588">
        <v>0</v>
      </c>
      <c r="J126" s="588">
        <v>1</v>
      </c>
      <c r="K126" s="588">
        <v>0</v>
      </c>
      <c r="L126" s="588">
        <v>1</v>
      </c>
      <c r="M126" s="588">
        <v>0</v>
      </c>
      <c r="N126" s="588">
        <v>0</v>
      </c>
      <c r="O126" s="588">
        <v>0</v>
      </c>
      <c r="P126" s="1001">
        <v>37.700000000000003</v>
      </c>
      <c r="Q126" s="1001">
        <v>33.799999999999997</v>
      </c>
    </row>
    <row r="127" spans="1:17" ht="9" customHeight="1">
      <c r="B127" s="39" t="s">
        <v>770</v>
      </c>
      <c r="C127" s="619" t="s">
        <v>1740</v>
      </c>
      <c r="D127" s="588">
        <v>2</v>
      </c>
      <c r="E127" s="588">
        <v>0</v>
      </c>
      <c r="F127" s="588">
        <v>0</v>
      </c>
      <c r="G127" s="588">
        <v>1</v>
      </c>
      <c r="H127" s="588">
        <v>1</v>
      </c>
      <c r="I127" s="588">
        <v>0</v>
      </c>
      <c r="J127" s="588">
        <v>0</v>
      </c>
      <c r="K127" s="588">
        <v>0</v>
      </c>
      <c r="L127" s="588">
        <v>0</v>
      </c>
      <c r="M127" s="588">
        <v>0</v>
      </c>
      <c r="N127" s="588">
        <v>0</v>
      </c>
      <c r="O127" s="588">
        <v>0</v>
      </c>
      <c r="P127" s="1001">
        <v>36.6</v>
      </c>
      <c r="Q127" s="1001">
        <v>36</v>
      </c>
    </row>
    <row r="128" spans="1:17" ht="9" customHeight="1">
      <c r="C128" s="619" t="s">
        <v>1741</v>
      </c>
      <c r="D128" s="588">
        <v>7</v>
      </c>
      <c r="E128" s="588">
        <v>1</v>
      </c>
      <c r="F128" s="588">
        <v>2</v>
      </c>
      <c r="G128" s="588">
        <v>1</v>
      </c>
      <c r="H128" s="588">
        <v>1</v>
      </c>
      <c r="I128" s="588">
        <v>0</v>
      </c>
      <c r="J128" s="588">
        <v>1</v>
      </c>
      <c r="K128" s="588">
        <v>0</v>
      </c>
      <c r="L128" s="588">
        <v>1</v>
      </c>
      <c r="M128" s="588">
        <v>0</v>
      </c>
      <c r="N128" s="588">
        <v>0</v>
      </c>
      <c r="O128" s="588">
        <v>0</v>
      </c>
      <c r="P128" s="1001">
        <v>37.4</v>
      </c>
      <c r="Q128" s="1001">
        <v>35.5</v>
      </c>
    </row>
    <row r="129" spans="2:17" ht="9" customHeight="1">
      <c r="C129" s="619"/>
      <c r="D129" s="39"/>
      <c r="E129" s="39"/>
      <c r="F129" s="39"/>
      <c r="G129" s="39"/>
      <c r="H129" s="39"/>
      <c r="I129" s="39"/>
      <c r="J129" s="39"/>
      <c r="K129" s="39"/>
      <c r="L129" s="39"/>
      <c r="M129" s="39"/>
      <c r="N129" s="39"/>
      <c r="O129" s="39"/>
      <c r="P129" s="39"/>
      <c r="Q129" s="39"/>
    </row>
    <row r="130" spans="2:17" ht="9" customHeight="1">
      <c r="B130" s="39" t="s">
        <v>784</v>
      </c>
      <c r="C130" s="619" t="s">
        <v>1739</v>
      </c>
      <c r="D130" s="588">
        <v>35</v>
      </c>
      <c r="E130" s="588">
        <v>6</v>
      </c>
      <c r="F130" s="588">
        <v>5</v>
      </c>
      <c r="G130" s="588">
        <v>9</v>
      </c>
      <c r="H130" s="588">
        <v>6</v>
      </c>
      <c r="I130" s="588">
        <v>5</v>
      </c>
      <c r="J130" s="588">
        <v>0</v>
      </c>
      <c r="K130" s="588">
        <v>2</v>
      </c>
      <c r="L130" s="588">
        <v>0</v>
      </c>
      <c r="M130" s="588">
        <v>1</v>
      </c>
      <c r="N130" s="588">
        <v>0</v>
      </c>
      <c r="O130" s="588">
        <v>1</v>
      </c>
      <c r="P130" s="1001">
        <v>36.9</v>
      </c>
      <c r="Q130" s="1001">
        <v>35.5</v>
      </c>
    </row>
    <row r="131" spans="2:17" ht="9" customHeight="1">
      <c r="C131" s="619" t="s">
        <v>1740</v>
      </c>
      <c r="D131" s="588">
        <v>4</v>
      </c>
      <c r="E131" s="588">
        <v>0</v>
      </c>
      <c r="F131" s="588">
        <v>1</v>
      </c>
      <c r="G131" s="588">
        <v>1</v>
      </c>
      <c r="H131" s="588">
        <v>1</v>
      </c>
      <c r="I131" s="588">
        <v>1</v>
      </c>
      <c r="J131" s="588">
        <v>0</v>
      </c>
      <c r="K131" s="588">
        <v>0</v>
      </c>
      <c r="L131" s="588">
        <v>0</v>
      </c>
      <c r="M131" s="588">
        <v>0</v>
      </c>
      <c r="N131" s="588">
        <v>0</v>
      </c>
      <c r="O131" s="588">
        <v>0</v>
      </c>
      <c r="P131" s="1001">
        <v>36</v>
      </c>
      <c r="Q131" s="1001">
        <v>35</v>
      </c>
    </row>
    <row r="132" spans="2:17" ht="9" customHeight="1">
      <c r="C132" s="619" t="s">
        <v>1741</v>
      </c>
      <c r="D132" s="588">
        <v>39</v>
      </c>
      <c r="E132" s="588">
        <v>6</v>
      </c>
      <c r="F132" s="588">
        <v>6</v>
      </c>
      <c r="G132" s="588">
        <v>10</v>
      </c>
      <c r="H132" s="588">
        <v>7</v>
      </c>
      <c r="I132" s="588">
        <v>6</v>
      </c>
      <c r="J132" s="588">
        <v>0</v>
      </c>
      <c r="K132" s="588">
        <v>2</v>
      </c>
      <c r="L132" s="588">
        <v>0</v>
      </c>
      <c r="M132" s="588">
        <v>1</v>
      </c>
      <c r="N132" s="588">
        <v>0</v>
      </c>
      <c r="O132" s="588">
        <v>1</v>
      </c>
      <c r="P132" s="1001">
        <v>36.799999999999997</v>
      </c>
      <c r="Q132" s="1001">
        <v>35.5</v>
      </c>
    </row>
    <row r="133" spans="2:17" ht="9" customHeight="1">
      <c r="C133" s="619"/>
      <c r="D133" s="39"/>
      <c r="E133" s="39"/>
      <c r="F133" s="39"/>
      <c r="G133" s="39"/>
      <c r="H133" s="39"/>
      <c r="I133" s="39"/>
      <c r="J133" s="39"/>
      <c r="K133" s="39"/>
      <c r="L133" s="39"/>
      <c r="M133" s="39"/>
      <c r="N133" s="39"/>
      <c r="O133" s="39"/>
      <c r="P133" s="39"/>
      <c r="Q133" s="39"/>
    </row>
    <row r="134" spans="2:17" ht="9" customHeight="1">
      <c r="B134" s="39" t="s">
        <v>785</v>
      </c>
      <c r="C134" s="619" t="s">
        <v>1739</v>
      </c>
      <c r="D134" s="588">
        <v>51</v>
      </c>
      <c r="E134" s="588">
        <v>0</v>
      </c>
      <c r="F134" s="588">
        <v>3</v>
      </c>
      <c r="G134" s="588">
        <v>3</v>
      </c>
      <c r="H134" s="588">
        <v>10</v>
      </c>
      <c r="I134" s="588">
        <v>13</v>
      </c>
      <c r="J134" s="588">
        <v>8</v>
      </c>
      <c r="K134" s="588">
        <v>4</v>
      </c>
      <c r="L134" s="588">
        <v>3</v>
      </c>
      <c r="M134" s="588">
        <v>3</v>
      </c>
      <c r="N134" s="588">
        <v>2</v>
      </c>
      <c r="O134" s="588">
        <v>2</v>
      </c>
      <c r="P134" s="1001">
        <v>41.1</v>
      </c>
      <c r="Q134" s="1001">
        <v>39.6</v>
      </c>
    </row>
    <row r="135" spans="2:17" ht="9" customHeight="1">
      <c r="C135" s="619" t="s">
        <v>1740</v>
      </c>
      <c r="D135" s="588">
        <v>10</v>
      </c>
      <c r="E135" s="588">
        <v>0</v>
      </c>
      <c r="F135" s="588">
        <v>0</v>
      </c>
      <c r="G135" s="588">
        <v>0</v>
      </c>
      <c r="H135" s="588">
        <v>2</v>
      </c>
      <c r="I135" s="588">
        <v>1</v>
      </c>
      <c r="J135" s="588">
        <v>0</v>
      </c>
      <c r="K135" s="588">
        <v>1</v>
      </c>
      <c r="L135" s="588">
        <v>0</v>
      </c>
      <c r="M135" s="588">
        <v>0</v>
      </c>
      <c r="N135" s="588">
        <v>3</v>
      </c>
      <c r="O135" s="588">
        <v>3</v>
      </c>
      <c r="P135" s="1001">
        <v>46.6</v>
      </c>
      <c r="Q135" s="1001">
        <v>49</v>
      </c>
    </row>
    <row r="136" spans="2:17" ht="9" customHeight="1">
      <c r="C136" s="619" t="s">
        <v>1741</v>
      </c>
      <c r="D136" s="588">
        <v>61</v>
      </c>
      <c r="E136" s="588">
        <v>0</v>
      </c>
      <c r="F136" s="588">
        <v>3</v>
      </c>
      <c r="G136" s="588">
        <v>3</v>
      </c>
      <c r="H136" s="588">
        <v>12</v>
      </c>
      <c r="I136" s="588">
        <v>14</v>
      </c>
      <c r="J136" s="588">
        <v>8</v>
      </c>
      <c r="K136" s="588">
        <v>5</v>
      </c>
      <c r="L136" s="588">
        <v>3</v>
      </c>
      <c r="M136" s="588">
        <v>3</v>
      </c>
      <c r="N136" s="588">
        <v>5</v>
      </c>
      <c r="O136" s="588">
        <v>5</v>
      </c>
      <c r="P136" s="1001">
        <v>42</v>
      </c>
      <c r="Q136" s="1001">
        <v>39.799999999999997</v>
      </c>
    </row>
    <row r="137" spans="2:17" ht="9" customHeight="1">
      <c r="C137" s="619"/>
      <c r="D137" s="39"/>
      <c r="E137" s="39"/>
      <c r="F137" s="39"/>
      <c r="G137" s="39"/>
      <c r="H137" s="39"/>
      <c r="I137" s="39"/>
      <c r="J137" s="39"/>
      <c r="K137" s="39"/>
      <c r="L137" s="39"/>
      <c r="M137" s="39"/>
      <c r="N137" s="39"/>
      <c r="O137" s="39"/>
      <c r="P137" s="39"/>
      <c r="Q137" s="39"/>
    </row>
    <row r="138" spans="2:17" ht="9" customHeight="1">
      <c r="B138" s="39" t="s">
        <v>786</v>
      </c>
      <c r="C138" s="619" t="s">
        <v>1739</v>
      </c>
      <c r="D138" s="588">
        <v>35</v>
      </c>
      <c r="E138" s="588">
        <v>1</v>
      </c>
      <c r="F138" s="588">
        <v>1</v>
      </c>
      <c r="G138" s="588">
        <v>6</v>
      </c>
      <c r="H138" s="588">
        <v>4</v>
      </c>
      <c r="I138" s="588">
        <v>6</v>
      </c>
      <c r="J138" s="588">
        <v>6</v>
      </c>
      <c r="K138" s="588">
        <v>5</v>
      </c>
      <c r="L138" s="588">
        <v>1</v>
      </c>
      <c r="M138" s="588">
        <v>2</v>
      </c>
      <c r="N138" s="588">
        <v>2</v>
      </c>
      <c r="O138" s="588">
        <v>1</v>
      </c>
      <c r="P138" s="1001">
        <v>41</v>
      </c>
      <c r="Q138" s="1001">
        <v>39.799999999999997</v>
      </c>
    </row>
    <row r="139" spans="2:17" ht="9" customHeight="1">
      <c r="C139" s="619" t="s">
        <v>1740</v>
      </c>
      <c r="D139" s="588">
        <v>7</v>
      </c>
      <c r="E139" s="588">
        <v>0</v>
      </c>
      <c r="F139" s="588">
        <v>0</v>
      </c>
      <c r="G139" s="588">
        <v>1</v>
      </c>
      <c r="H139" s="588">
        <v>3</v>
      </c>
      <c r="I139" s="588">
        <v>0</v>
      </c>
      <c r="J139" s="588">
        <v>0</v>
      </c>
      <c r="K139" s="588">
        <v>1</v>
      </c>
      <c r="L139" s="588">
        <v>2</v>
      </c>
      <c r="M139" s="588">
        <v>0</v>
      </c>
      <c r="N139" s="588">
        <v>0</v>
      </c>
      <c r="O139" s="588">
        <v>0</v>
      </c>
      <c r="P139" s="1001">
        <v>40.200000000000003</v>
      </c>
      <c r="Q139" s="1001">
        <v>36.799999999999997</v>
      </c>
    </row>
    <row r="140" spans="2:17" ht="9" customHeight="1">
      <c r="C140" s="619" t="s">
        <v>1741</v>
      </c>
      <c r="D140" s="588">
        <v>42</v>
      </c>
      <c r="E140" s="588">
        <v>1</v>
      </c>
      <c r="F140" s="588">
        <v>1</v>
      </c>
      <c r="G140" s="588">
        <v>7</v>
      </c>
      <c r="H140" s="588">
        <v>7</v>
      </c>
      <c r="I140" s="588">
        <v>6</v>
      </c>
      <c r="J140" s="588">
        <v>6</v>
      </c>
      <c r="K140" s="588">
        <v>6</v>
      </c>
      <c r="L140" s="588">
        <v>3</v>
      </c>
      <c r="M140" s="588">
        <v>2</v>
      </c>
      <c r="N140" s="588">
        <v>2</v>
      </c>
      <c r="O140" s="588">
        <v>1</v>
      </c>
      <c r="P140" s="1001">
        <v>40.799999999999997</v>
      </c>
      <c r="Q140" s="1001">
        <v>39.5</v>
      </c>
    </row>
    <row r="141" spans="2:17" ht="9" customHeight="1">
      <c r="C141" s="619"/>
      <c r="D141" s="39"/>
      <c r="E141" s="39"/>
      <c r="F141" s="39"/>
      <c r="G141" s="39"/>
      <c r="H141" s="39"/>
      <c r="I141" s="39"/>
      <c r="J141" s="39"/>
      <c r="K141" s="39"/>
      <c r="L141" s="39"/>
      <c r="M141" s="39"/>
      <c r="N141" s="39"/>
      <c r="O141" s="39"/>
      <c r="P141" s="39"/>
      <c r="Q141" s="39"/>
    </row>
    <row r="142" spans="2:17" ht="9" customHeight="1">
      <c r="B142" s="39" t="s">
        <v>787</v>
      </c>
      <c r="C142" s="619" t="s">
        <v>1739</v>
      </c>
      <c r="D142" s="588">
        <v>4</v>
      </c>
      <c r="E142" s="588">
        <v>0</v>
      </c>
      <c r="F142" s="588">
        <v>0</v>
      </c>
      <c r="G142" s="588">
        <v>0</v>
      </c>
      <c r="H142" s="588">
        <v>1</v>
      </c>
      <c r="I142" s="588">
        <v>1</v>
      </c>
      <c r="J142" s="588">
        <v>1</v>
      </c>
      <c r="K142" s="588">
        <v>0</v>
      </c>
      <c r="L142" s="588">
        <v>0</v>
      </c>
      <c r="M142" s="588">
        <v>0</v>
      </c>
      <c r="N142" s="588">
        <v>1</v>
      </c>
      <c r="O142" s="588">
        <v>0</v>
      </c>
      <c r="P142" s="1001">
        <v>42.5</v>
      </c>
      <c r="Q142" s="1001">
        <v>39</v>
      </c>
    </row>
    <row r="143" spans="2:17" ht="9" customHeight="1">
      <c r="C143" s="619" t="s">
        <v>1740</v>
      </c>
      <c r="D143" s="588">
        <v>2</v>
      </c>
      <c r="E143" s="588">
        <v>0</v>
      </c>
      <c r="F143" s="588">
        <v>0</v>
      </c>
      <c r="G143" s="588">
        <v>2</v>
      </c>
      <c r="H143" s="588">
        <v>0</v>
      </c>
      <c r="I143" s="588">
        <v>0</v>
      </c>
      <c r="J143" s="588">
        <v>0</v>
      </c>
      <c r="K143" s="588">
        <v>0</v>
      </c>
      <c r="L143" s="588">
        <v>0</v>
      </c>
      <c r="M143" s="588">
        <v>0</v>
      </c>
      <c r="N143" s="588">
        <v>0</v>
      </c>
      <c r="O143" s="588">
        <v>0</v>
      </c>
      <c r="P143" s="1001">
        <v>35.1</v>
      </c>
      <c r="Q143" s="1001">
        <v>34.5</v>
      </c>
    </row>
    <row r="144" spans="2:17" ht="9" customHeight="1">
      <c r="C144" s="619" t="s">
        <v>1741</v>
      </c>
      <c r="D144" s="588">
        <v>6</v>
      </c>
      <c r="E144" s="588">
        <v>0</v>
      </c>
      <c r="F144" s="588">
        <v>0</v>
      </c>
      <c r="G144" s="588">
        <v>2</v>
      </c>
      <c r="H144" s="588">
        <v>1</v>
      </c>
      <c r="I144" s="588">
        <v>1</v>
      </c>
      <c r="J144" s="588">
        <v>1</v>
      </c>
      <c r="K144" s="588">
        <v>0</v>
      </c>
      <c r="L144" s="588">
        <v>0</v>
      </c>
      <c r="M144" s="588">
        <v>0</v>
      </c>
      <c r="N144" s="588">
        <v>1</v>
      </c>
      <c r="O144" s="588">
        <v>0</v>
      </c>
      <c r="P144" s="1001">
        <v>40</v>
      </c>
      <c r="Q144" s="1001">
        <v>38</v>
      </c>
    </row>
    <row r="145" spans="1:17" ht="9" customHeight="1">
      <c r="C145" s="619"/>
      <c r="D145" s="39"/>
      <c r="E145" s="39"/>
      <c r="F145" s="39"/>
      <c r="G145" s="39"/>
      <c r="H145" s="39"/>
      <c r="I145" s="39"/>
      <c r="J145" s="39"/>
      <c r="K145" s="39"/>
      <c r="L145" s="39"/>
      <c r="M145" s="39"/>
      <c r="N145" s="39"/>
      <c r="O145" s="39"/>
      <c r="P145" s="39"/>
      <c r="Q145" s="39"/>
    </row>
    <row r="146" spans="1:17" ht="9" customHeight="1">
      <c r="B146" s="39" t="s">
        <v>788</v>
      </c>
      <c r="C146" s="619" t="s">
        <v>1739</v>
      </c>
      <c r="D146" s="588">
        <v>32</v>
      </c>
      <c r="E146" s="588">
        <v>0</v>
      </c>
      <c r="F146" s="588">
        <v>0</v>
      </c>
      <c r="G146" s="588">
        <v>1</v>
      </c>
      <c r="H146" s="588">
        <v>1</v>
      </c>
      <c r="I146" s="588">
        <v>9</v>
      </c>
      <c r="J146" s="588">
        <v>4</v>
      </c>
      <c r="K146" s="588">
        <v>4</v>
      </c>
      <c r="L146" s="588">
        <v>6</v>
      </c>
      <c r="M146" s="588">
        <v>5</v>
      </c>
      <c r="N146" s="588">
        <v>1</v>
      </c>
      <c r="O146" s="588">
        <v>1</v>
      </c>
      <c r="P146" s="1001">
        <v>43.4</v>
      </c>
      <c r="Q146" s="1001">
        <v>43.3</v>
      </c>
    </row>
    <row r="147" spans="1:17" ht="9" customHeight="1">
      <c r="C147" s="619" t="s">
        <v>1740</v>
      </c>
      <c r="D147" s="588">
        <v>17</v>
      </c>
      <c r="E147" s="588">
        <v>0</v>
      </c>
      <c r="F147" s="588">
        <v>0</v>
      </c>
      <c r="G147" s="588">
        <v>1</v>
      </c>
      <c r="H147" s="588">
        <v>2</v>
      </c>
      <c r="I147" s="588">
        <v>1</v>
      </c>
      <c r="J147" s="588">
        <v>4</v>
      </c>
      <c r="K147" s="588">
        <v>3</v>
      </c>
      <c r="L147" s="588">
        <v>2</v>
      </c>
      <c r="M147" s="588">
        <v>1</v>
      </c>
      <c r="N147" s="588">
        <v>0</v>
      </c>
      <c r="O147" s="588">
        <v>3</v>
      </c>
      <c r="P147" s="1001">
        <v>44.3</v>
      </c>
      <c r="Q147" s="1001">
        <v>42.5</v>
      </c>
    </row>
    <row r="148" spans="1:17" ht="9" customHeight="1">
      <c r="C148" s="619" t="s">
        <v>1741</v>
      </c>
      <c r="D148" s="588">
        <v>49</v>
      </c>
      <c r="E148" s="588">
        <v>0</v>
      </c>
      <c r="F148" s="588">
        <v>0</v>
      </c>
      <c r="G148" s="588">
        <v>2</v>
      </c>
      <c r="H148" s="588">
        <v>3</v>
      </c>
      <c r="I148" s="588">
        <v>10</v>
      </c>
      <c r="J148" s="588">
        <v>8</v>
      </c>
      <c r="K148" s="588">
        <v>7</v>
      </c>
      <c r="L148" s="588">
        <v>8</v>
      </c>
      <c r="M148" s="588">
        <v>6</v>
      </c>
      <c r="N148" s="588">
        <v>1</v>
      </c>
      <c r="O148" s="588">
        <v>4</v>
      </c>
      <c r="P148" s="1001">
        <v>43.7</v>
      </c>
      <c r="Q148" s="1001">
        <v>43.1</v>
      </c>
    </row>
    <row r="149" spans="1:17" ht="9" customHeight="1">
      <c r="C149" s="619"/>
      <c r="D149" s="39"/>
      <c r="E149" s="39"/>
      <c r="F149" s="39"/>
      <c r="G149" s="39"/>
      <c r="H149" s="39"/>
      <c r="I149" s="39"/>
      <c r="J149" s="39"/>
      <c r="K149" s="39"/>
      <c r="L149" s="39"/>
      <c r="M149" s="39"/>
      <c r="N149" s="39"/>
      <c r="O149" s="39"/>
      <c r="P149" s="39"/>
      <c r="Q149" s="39"/>
    </row>
    <row r="150" spans="1:17" s="47" customFormat="1" ht="9" customHeight="1">
      <c r="A150" s="39"/>
      <c r="B150" s="39" t="s">
        <v>2432</v>
      </c>
      <c r="C150" s="619" t="s">
        <v>1739</v>
      </c>
      <c r="D150" s="588">
        <v>13</v>
      </c>
      <c r="E150" s="588">
        <v>0</v>
      </c>
      <c r="F150" s="588">
        <v>0</v>
      </c>
      <c r="G150" s="588">
        <v>0</v>
      </c>
      <c r="H150" s="588">
        <v>1</v>
      </c>
      <c r="I150" s="588">
        <v>3</v>
      </c>
      <c r="J150" s="588">
        <v>3</v>
      </c>
      <c r="K150" s="588">
        <v>1</v>
      </c>
      <c r="L150" s="588">
        <v>0</v>
      </c>
      <c r="M150" s="588">
        <v>2</v>
      </c>
      <c r="N150" s="588">
        <v>1</v>
      </c>
      <c r="O150" s="588">
        <v>2</v>
      </c>
      <c r="P150" s="1001">
        <v>44.8</v>
      </c>
      <c r="Q150" s="1001">
        <v>41.5</v>
      </c>
    </row>
    <row r="151" spans="1:17" ht="9" customHeight="1">
      <c r="B151" s="39" t="s">
        <v>2433</v>
      </c>
      <c r="C151" s="619" t="s">
        <v>1740</v>
      </c>
      <c r="D151" s="588">
        <v>8</v>
      </c>
      <c r="E151" s="588">
        <v>0</v>
      </c>
      <c r="F151" s="588">
        <v>0</v>
      </c>
      <c r="G151" s="588">
        <v>0</v>
      </c>
      <c r="H151" s="588">
        <v>0</v>
      </c>
      <c r="I151" s="588">
        <v>1</v>
      </c>
      <c r="J151" s="588">
        <v>2</v>
      </c>
      <c r="K151" s="588">
        <v>1</v>
      </c>
      <c r="L151" s="588">
        <v>2</v>
      </c>
      <c r="M151" s="588">
        <v>1</v>
      </c>
      <c r="N151" s="588">
        <v>0</v>
      </c>
      <c r="O151" s="588">
        <v>1</v>
      </c>
      <c r="P151" s="1001">
        <v>45.5</v>
      </c>
      <c r="Q151" s="1001">
        <v>43</v>
      </c>
    </row>
    <row r="152" spans="1:17" ht="9" customHeight="1">
      <c r="C152" s="619" t="s">
        <v>1741</v>
      </c>
      <c r="D152" s="588">
        <v>21</v>
      </c>
      <c r="E152" s="588">
        <v>0</v>
      </c>
      <c r="F152" s="588">
        <v>0</v>
      </c>
      <c r="G152" s="588">
        <v>0</v>
      </c>
      <c r="H152" s="588">
        <v>1</v>
      </c>
      <c r="I152" s="588">
        <v>4</v>
      </c>
      <c r="J152" s="588">
        <v>5</v>
      </c>
      <c r="K152" s="588">
        <v>2</v>
      </c>
      <c r="L152" s="588">
        <v>2</v>
      </c>
      <c r="M152" s="588">
        <v>3</v>
      </c>
      <c r="N152" s="588">
        <v>1</v>
      </c>
      <c r="O152" s="588">
        <v>3</v>
      </c>
      <c r="P152" s="1001">
        <v>45.1</v>
      </c>
      <c r="Q152" s="1001">
        <v>42.5</v>
      </c>
    </row>
    <row r="153" spans="1:17" ht="9" customHeight="1">
      <c r="A153" s="606"/>
      <c r="B153" s="606"/>
      <c r="C153" s="619"/>
      <c r="D153" s="588"/>
      <c r="E153" s="588"/>
      <c r="F153" s="588"/>
      <c r="G153" s="588"/>
      <c r="H153" s="588"/>
      <c r="I153" s="588"/>
      <c r="J153" s="588"/>
      <c r="K153" s="588"/>
      <c r="L153" s="588"/>
      <c r="M153" s="588"/>
      <c r="N153" s="588"/>
      <c r="O153" s="588"/>
      <c r="P153" s="1001"/>
      <c r="Q153" s="1001"/>
    </row>
    <row r="154" spans="1:17" ht="9" customHeight="1">
      <c r="B154" s="39" t="s">
        <v>790</v>
      </c>
      <c r="C154" s="619" t="s">
        <v>1739</v>
      </c>
      <c r="D154" s="588">
        <v>14</v>
      </c>
      <c r="E154" s="588">
        <v>0</v>
      </c>
      <c r="F154" s="588">
        <v>0</v>
      </c>
      <c r="G154" s="588">
        <v>1</v>
      </c>
      <c r="H154" s="588">
        <v>0</v>
      </c>
      <c r="I154" s="588">
        <v>3</v>
      </c>
      <c r="J154" s="588">
        <v>3</v>
      </c>
      <c r="K154" s="588">
        <v>2</v>
      </c>
      <c r="L154" s="588">
        <v>0</v>
      </c>
      <c r="M154" s="588">
        <v>2</v>
      </c>
      <c r="N154" s="588">
        <v>3</v>
      </c>
      <c r="O154" s="588">
        <v>0</v>
      </c>
      <c r="P154" s="1001">
        <v>43.4</v>
      </c>
      <c r="Q154" s="1001">
        <v>42</v>
      </c>
    </row>
    <row r="155" spans="1:17" ht="9" customHeight="1">
      <c r="C155" s="619"/>
      <c r="D155" s="39"/>
      <c r="E155" s="39"/>
      <c r="F155" s="39"/>
      <c r="G155" s="39"/>
      <c r="H155" s="39"/>
      <c r="I155" s="39"/>
      <c r="J155" s="39"/>
      <c r="K155" s="39"/>
      <c r="L155" s="39"/>
      <c r="M155" s="39"/>
      <c r="N155" s="39"/>
      <c r="O155" s="39"/>
      <c r="P155" s="39"/>
      <c r="Q155" s="39"/>
    </row>
    <row r="156" spans="1:17" ht="9" customHeight="1">
      <c r="B156" s="69" t="s">
        <v>142</v>
      </c>
      <c r="C156" s="619" t="s">
        <v>1739</v>
      </c>
      <c r="D156" s="588">
        <v>189</v>
      </c>
      <c r="E156" s="588">
        <v>8</v>
      </c>
      <c r="F156" s="588">
        <v>11</v>
      </c>
      <c r="G156" s="588">
        <v>20</v>
      </c>
      <c r="H156" s="588">
        <v>23</v>
      </c>
      <c r="I156" s="588">
        <v>40</v>
      </c>
      <c r="J156" s="588">
        <v>26</v>
      </c>
      <c r="K156" s="588">
        <v>18</v>
      </c>
      <c r="L156" s="588">
        <v>11</v>
      </c>
      <c r="M156" s="588">
        <v>15</v>
      </c>
      <c r="N156" s="588">
        <v>10</v>
      </c>
      <c r="O156" s="588">
        <v>7</v>
      </c>
      <c r="P156" s="1001">
        <v>41</v>
      </c>
      <c r="Q156" s="1001">
        <v>39.6</v>
      </c>
    </row>
    <row r="157" spans="1:17" ht="9" customHeight="1">
      <c r="C157" s="619" t="s">
        <v>1740</v>
      </c>
      <c r="D157" s="588">
        <v>50</v>
      </c>
      <c r="E157" s="588">
        <v>0</v>
      </c>
      <c r="F157" s="588">
        <v>1</v>
      </c>
      <c r="G157" s="588">
        <v>6</v>
      </c>
      <c r="H157" s="588">
        <v>9</v>
      </c>
      <c r="I157" s="588">
        <v>4</v>
      </c>
      <c r="J157" s="588">
        <v>6</v>
      </c>
      <c r="K157" s="588">
        <v>6</v>
      </c>
      <c r="L157" s="588">
        <v>6</v>
      </c>
      <c r="M157" s="588">
        <v>2</v>
      </c>
      <c r="N157" s="588">
        <v>3</v>
      </c>
      <c r="O157" s="588">
        <v>7</v>
      </c>
      <c r="P157" s="1001">
        <v>43</v>
      </c>
      <c r="Q157" s="1001">
        <v>41.7</v>
      </c>
    </row>
    <row r="158" spans="1:17" ht="9" customHeight="1">
      <c r="C158" s="619" t="s">
        <v>1741</v>
      </c>
      <c r="D158" s="588">
        <v>239</v>
      </c>
      <c r="E158" s="588">
        <v>8</v>
      </c>
      <c r="F158" s="588">
        <v>12</v>
      </c>
      <c r="G158" s="588">
        <v>26</v>
      </c>
      <c r="H158" s="588">
        <v>32</v>
      </c>
      <c r="I158" s="588">
        <v>44</v>
      </c>
      <c r="J158" s="588">
        <v>32</v>
      </c>
      <c r="K158" s="588">
        <v>24</v>
      </c>
      <c r="L158" s="588">
        <v>17</v>
      </c>
      <c r="M158" s="588">
        <v>17</v>
      </c>
      <c r="N158" s="588">
        <v>13</v>
      </c>
      <c r="O158" s="588">
        <v>14</v>
      </c>
      <c r="P158" s="1001">
        <v>41.5</v>
      </c>
      <c r="Q158" s="1001">
        <v>39.9</v>
      </c>
    </row>
    <row r="159" spans="1:17" s="47" customFormat="1" ht="9" customHeight="1">
      <c r="A159" s="39"/>
      <c r="B159" s="39"/>
      <c r="C159" s="606"/>
      <c r="D159" s="1003"/>
      <c r="E159" s="1003"/>
      <c r="F159" s="1003"/>
      <c r="G159" s="1003"/>
      <c r="H159" s="1003"/>
      <c r="I159" s="1003"/>
      <c r="J159" s="1003"/>
      <c r="K159" s="1003"/>
      <c r="L159" s="1003"/>
      <c r="M159" s="1003"/>
      <c r="N159" s="1003"/>
      <c r="O159" s="1003"/>
      <c r="P159" s="67"/>
      <c r="Q159" s="67"/>
    </row>
    <row r="160" spans="1:17" ht="9" customHeight="1">
      <c r="A160" s="70"/>
      <c r="B160" s="70"/>
      <c r="C160" s="70"/>
      <c r="D160" s="1003"/>
      <c r="E160" s="1003"/>
      <c r="F160" s="1003"/>
      <c r="G160" s="1003"/>
      <c r="H160" s="1003"/>
      <c r="I160" s="1003"/>
      <c r="J160" s="1003"/>
      <c r="K160" s="1003"/>
      <c r="L160" s="1003"/>
      <c r="M160" s="1003"/>
      <c r="N160" s="1003"/>
      <c r="O160" s="1003"/>
      <c r="P160" s="67"/>
      <c r="Q160" s="67"/>
    </row>
    <row r="161" spans="1:17" ht="9" customHeight="1">
      <c r="D161" s="1003"/>
      <c r="E161" s="1003"/>
      <c r="F161" s="1003"/>
      <c r="G161" s="1003"/>
      <c r="H161" s="1003"/>
      <c r="I161" s="1003"/>
      <c r="J161" s="1003"/>
      <c r="K161" s="1003"/>
      <c r="L161" s="1003"/>
      <c r="M161" s="1003"/>
      <c r="N161" s="1003"/>
      <c r="O161" s="1003"/>
      <c r="P161" s="67"/>
      <c r="Q161" s="67"/>
    </row>
    <row r="162" spans="1:17" ht="9" customHeight="1">
      <c r="D162" s="1003"/>
      <c r="E162" s="1003"/>
      <c r="F162" s="1003"/>
      <c r="G162" s="1003"/>
      <c r="H162" s="1003"/>
      <c r="I162" s="1003"/>
      <c r="J162" s="1003"/>
      <c r="K162" s="1003"/>
      <c r="L162" s="1003"/>
      <c r="M162" s="1003"/>
      <c r="N162" s="1003"/>
      <c r="O162" s="1003"/>
      <c r="P162" s="67"/>
      <c r="Q162" s="67"/>
    </row>
    <row r="163" spans="1:17" ht="9" customHeight="1">
      <c r="D163" s="1003"/>
      <c r="E163" s="1003"/>
      <c r="F163" s="1003"/>
      <c r="G163" s="1003"/>
      <c r="H163" s="1003"/>
      <c r="I163" s="1003"/>
      <c r="J163" s="1003"/>
      <c r="K163" s="1003"/>
      <c r="L163" s="1003"/>
      <c r="M163" s="1003"/>
      <c r="N163" s="1003"/>
      <c r="O163" s="1003"/>
      <c r="P163" s="67"/>
      <c r="Q163" s="67"/>
    </row>
    <row r="164" spans="1:17" ht="9" customHeight="1">
      <c r="D164" s="1003"/>
      <c r="E164" s="1003"/>
      <c r="F164" s="1003"/>
      <c r="G164" s="1003"/>
      <c r="H164" s="1003"/>
      <c r="I164" s="1003"/>
      <c r="J164" s="1003"/>
      <c r="K164" s="1003"/>
      <c r="L164" s="1003"/>
      <c r="M164" s="1003"/>
      <c r="N164" s="1003"/>
      <c r="O164" s="1003"/>
      <c r="P164" s="67"/>
      <c r="Q164" s="67"/>
    </row>
    <row r="165" spans="1:17" s="47" customFormat="1" ht="9" customHeight="1">
      <c r="A165" s="247" t="s">
        <v>113</v>
      </c>
      <c r="C165" s="605"/>
      <c r="D165" s="1003"/>
      <c r="E165" s="1003"/>
      <c r="F165" s="1003"/>
      <c r="G165" s="1003"/>
      <c r="H165" s="1003"/>
      <c r="I165" s="1003"/>
      <c r="J165" s="1003"/>
      <c r="K165" s="1003"/>
      <c r="L165" s="1003"/>
      <c r="M165" s="1003"/>
      <c r="N165" s="1003"/>
      <c r="O165" s="1003"/>
      <c r="P165" s="67"/>
      <c r="Q165" s="67"/>
    </row>
    <row r="166" spans="1:17" s="47" customFormat="1" ht="9" customHeight="1">
      <c r="A166" s="47" t="s">
        <v>2431</v>
      </c>
      <c r="C166" s="605"/>
      <c r="D166" s="1003"/>
      <c r="E166" s="1003"/>
      <c r="F166" s="1003"/>
      <c r="G166" s="1003"/>
      <c r="H166" s="1003"/>
      <c r="I166" s="1003"/>
      <c r="J166" s="1003"/>
      <c r="K166" s="1003"/>
      <c r="L166" s="1003"/>
      <c r="M166" s="1003"/>
      <c r="N166" s="1003"/>
      <c r="O166" s="1003"/>
      <c r="P166" s="67"/>
      <c r="Q166" s="67"/>
    </row>
    <row r="167" spans="1:17" ht="9" customHeight="1">
      <c r="A167" s="47"/>
      <c r="B167" s="47"/>
      <c r="C167" s="605"/>
      <c r="D167" s="1003"/>
      <c r="E167" s="1003"/>
      <c r="F167" s="1003"/>
      <c r="G167" s="1003"/>
      <c r="H167" s="1003"/>
      <c r="I167" s="1003"/>
      <c r="J167" s="1003"/>
      <c r="K167" s="1003"/>
      <c r="L167" s="1003"/>
      <c r="M167" s="1003"/>
      <c r="N167" s="1003"/>
      <c r="O167" s="1003"/>
      <c r="P167" s="67"/>
      <c r="Q167" s="67"/>
    </row>
    <row r="168" spans="1:17" ht="9" customHeight="1">
      <c r="A168" s="70" t="s">
        <v>46</v>
      </c>
      <c r="B168" s="70"/>
      <c r="C168" s="70"/>
      <c r="D168" s="1003"/>
      <c r="E168" s="1003"/>
      <c r="F168" s="1003"/>
      <c r="G168" s="1003"/>
      <c r="H168" s="1003"/>
      <c r="I168" s="1003"/>
      <c r="J168" s="1003"/>
      <c r="K168" s="1003"/>
      <c r="L168" s="1003"/>
      <c r="M168" s="1003"/>
      <c r="N168" s="1003"/>
      <c r="O168" s="1003"/>
      <c r="P168" s="67"/>
      <c r="Q168" s="67"/>
    </row>
    <row r="169" spans="1:17" ht="9" customHeight="1">
      <c r="A169" s="39" t="s">
        <v>505</v>
      </c>
      <c r="C169" s="619"/>
      <c r="D169" s="1003"/>
      <c r="E169" s="1003"/>
      <c r="F169" s="1003"/>
      <c r="G169" s="1003"/>
      <c r="H169" s="1003"/>
      <c r="I169" s="1003"/>
      <c r="J169" s="1003"/>
      <c r="K169" s="1003"/>
      <c r="L169" s="1003"/>
      <c r="M169" s="1003"/>
      <c r="N169" s="1003"/>
      <c r="O169" s="1003"/>
      <c r="P169" s="67"/>
      <c r="Q169" s="67"/>
    </row>
    <row r="170" spans="1:17" ht="9" customHeight="1">
      <c r="C170" s="619"/>
      <c r="D170" s="1003"/>
      <c r="E170" s="1003"/>
      <c r="F170" s="1003"/>
      <c r="G170" s="1003"/>
      <c r="H170" s="1003"/>
      <c r="I170" s="1003"/>
      <c r="J170" s="1003"/>
      <c r="K170" s="1003"/>
      <c r="L170" s="1003"/>
      <c r="M170" s="1003"/>
      <c r="N170" s="1003"/>
      <c r="O170" s="1003"/>
      <c r="P170" s="67"/>
      <c r="Q170" s="67"/>
    </row>
    <row r="171" spans="1:17" ht="9" customHeight="1">
      <c r="B171" s="39" t="s">
        <v>791</v>
      </c>
      <c r="C171" s="619" t="s">
        <v>1739</v>
      </c>
      <c r="D171" s="588">
        <v>18</v>
      </c>
      <c r="E171" s="588">
        <v>1</v>
      </c>
      <c r="F171" s="588">
        <v>0</v>
      </c>
      <c r="G171" s="588">
        <v>5</v>
      </c>
      <c r="H171" s="588">
        <v>6</v>
      </c>
      <c r="I171" s="588">
        <v>1</v>
      </c>
      <c r="J171" s="588">
        <v>2</v>
      </c>
      <c r="K171" s="588">
        <v>2</v>
      </c>
      <c r="L171" s="588">
        <v>0</v>
      </c>
      <c r="M171" s="588">
        <v>0</v>
      </c>
      <c r="N171" s="588">
        <v>1</v>
      </c>
      <c r="O171" s="588">
        <v>0</v>
      </c>
      <c r="P171" s="1001">
        <v>38.6</v>
      </c>
      <c r="Q171" s="1001">
        <v>37.299999999999997</v>
      </c>
    </row>
    <row r="172" spans="1:17" ht="9" customHeight="1">
      <c r="C172" s="619" t="s">
        <v>1740</v>
      </c>
      <c r="D172" s="588">
        <v>9</v>
      </c>
      <c r="E172" s="588">
        <v>0</v>
      </c>
      <c r="F172" s="588">
        <v>3</v>
      </c>
      <c r="G172" s="588">
        <v>1</v>
      </c>
      <c r="H172" s="588">
        <v>0</v>
      </c>
      <c r="I172" s="588">
        <v>1</v>
      </c>
      <c r="J172" s="588">
        <v>0</v>
      </c>
      <c r="K172" s="588">
        <v>1</v>
      </c>
      <c r="L172" s="588">
        <v>1</v>
      </c>
      <c r="M172" s="588">
        <v>0</v>
      </c>
      <c r="N172" s="588">
        <v>1</v>
      </c>
      <c r="O172" s="588">
        <v>1</v>
      </c>
      <c r="P172" s="1001">
        <v>40.9</v>
      </c>
      <c r="Q172" s="1001">
        <v>39.5</v>
      </c>
    </row>
    <row r="173" spans="1:17" ht="9" customHeight="1">
      <c r="C173" s="619" t="s">
        <v>1741</v>
      </c>
      <c r="D173" s="588">
        <v>27</v>
      </c>
      <c r="E173" s="588">
        <v>1</v>
      </c>
      <c r="F173" s="588">
        <v>3</v>
      </c>
      <c r="G173" s="588">
        <v>6</v>
      </c>
      <c r="H173" s="588">
        <v>6</v>
      </c>
      <c r="I173" s="588">
        <v>2</v>
      </c>
      <c r="J173" s="588">
        <v>2</v>
      </c>
      <c r="K173" s="588">
        <v>3</v>
      </c>
      <c r="L173" s="588">
        <v>1</v>
      </c>
      <c r="M173" s="588">
        <v>0</v>
      </c>
      <c r="N173" s="588">
        <v>2</v>
      </c>
      <c r="O173" s="588">
        <v>1</v>
      </c>
      <c r="P173" s="1001">
        <v>39.299999999999997</v>
      </c>
      <c r="Q173" s="1001">
        <v>37.4</v>
      </c>
    </row>
    <row r="174" spans="1:17" ht="9" customHeight="1">
      <c r="C174" s="619"/>
    </row>
    <row r="175" spans="1:17" ht="9" customHeight="1">
      <c r="B175" s="39" t="s">
        <v>792</v>
      </c>
      <c r="C175" s="619" t="s">
        <v>1739</v>
      </c>
      <c r="D175" s="588">
        <v>3</v>
      </c>
      <c r="E175" s="588">
        <v>0</v>
      </c>
      <c r="F175" s="588">
        <v>0</v>
      </c>
      <c r="G175" s="588">
        <v>1</v>
      </c>
      <c r="H175" s="588">
        <v>0</v>
      </c>
      <c r="I175" s="588">
        <v>0</v>
      </c>
      <c r="J175" s="588">
        <v>1</v>
      </c>
      <c r="K175" s="588">
        <v>0</v>
      </c>
      <c r="L175" s="588">
        <v>0</v>
      </c>
      <c r="M175" s="588">
        <v>1</v>
      </c>
      <c r="N175" s="588">
        <v>0</v>
      </c>
      <c r="O175" s="588">
        <v>0</v>
      </c>
      <c r="P175" s="1001">
        <v>42</v>
      </c>
      <c r="Q175" s="1001">
        <v>41.5</v>
      </c>
    </row>
    <row r="176" spans="1:17" ht="9" customHeight="1">
      <c r="C176" s="619" t="s">
        <v>1740</v>
      </c>
      <c r="D176" s="588">
        <v>3</v>
      </c>
      <c r="E176" s="588">
        <v>0</v>
      </c>
      <c r="F176" s="588">
        <v>0</v>
      </c>
      <c r="G176" s="588">
        <v>0</v>
      </c>
      <c r="H176" s="588">
        <v>1</v>
      </c>
      <c r="I176" s="588">
        <v>0</v>
      </c>
      <c r="J176" s="588">
        <v>0</v>
      </c>
      <c r="K176" s="588">
        <v>0</v>
      </c>
      <c r="L176" s="588">
        <v>0</v>
      </c>
      <c r="M176" s="588">
        <v>2</v>
      </c>
      <c r="N176" s="588">
        <v>0</v>
      </c>
      <c r="O176" s="588">
        <v>0</v>
      </c>
      <c r="P176" s="1001">
        <v>43.8</v>
      </c>
      <c r="Q176" s="1001">
        <v>46.5</v>
      </c>
    </row>
    <row r="177" spans="2:17" ht="9" customHeight="1">
      <c r="C177" s="619" t="s">
        <v>1741</v>
      </c>
      <c r="D177" s="588">
        <v>6</v>
      </c>
      <c r="E177" s="588">
        <v>0</v>
      </c>
      <c r="F177" s="588">
        <v>0</v>
      </c>
      <c r="G177" s="588">
        <v>1</v>
      </c>
      <c r="H177" s="588">
        <v>1</v>
      </c>
      <c r="I177" s="588">
        <v>0</v>
      </c>
      <c r="J177" s="588">
        <v>1</v>
      </c>
      <c r="K177" s="588">
        <v>0</v>
      </c>
      <c r="L177" s="588">
        <v>0</v>
      </c>
      <c r="M177" s="588">
        <v>3</v>
      </c>
      <c r="N177" s="588">
        <v>0</v>
      </c>
      <c r="O177" s="588">
        <v>0</v>
      </c>
      <c r="P177" s="1001">
        <v>42.9</v>
      </c>
      <c r="Q177" s="1001">
        <v>42</v>
      </c>
    </row>
    <row r="178" spans="2:17" ht="9" customHeight="1">
      <c r="C178" s="619"/>
    </row>
    <row r="179" spans="2:17" ht="9" customHeight="1">
      <c r="B179" s="39" t="s">
        <v>2256</v>
      </c>
      <c r="C179" s="619" t="s">
        <v>1739</v>
      </c>
      <c r="D179" s="588">
        <v>29</v>
      </c>
      <c r="E179" s="588">
        <v>0</v>
      </c>
      <c r="F179" s="588">
        <v>4</v>
      </c>
      <c r="G179" s="588">
        <v>1</v>
      </c>
      <c r="H179" s="588">
        <v>5</v>
      </c>
      <c r="I179" s="588">
        <v>7</v>
      </c>
      <c r="J179" s="588">
        <v>2</v>
      </c>
      <c r="K179" s="588">
        <v>1</v>
      </c>
      <c r="L179" s="588">
        <v>5</v>
      </c>
      <c r="M179" s="588">
        <v>1</v>
      </c>
      <c r="N179" s="588">
        <v>1</v>
      </c>
      <c r="O179" s="588">
        <v>2</v>
      </c>
      <c r="P179" s="1001">
        <v>41.1</v>
      </c>
      <c r="Q179" s="1001">
        <v>39.4</v>
      </c>
    </row>
    <row r="180" spans="2:17" ht="9" customHeight="1">
      <c r="B180" s="39" t="s">
        <v>2434</v>
      </c>
      <c r="C180" s="619" t="s">
        <v>1740</v>
      </c>
      <c r="D180" s="588">
        <v>9</v>
      </c>
      <c r="E180" s="588">
        <v>0</v>
      </c>
      <c r="F180" s="588">
        <v>1</v>
      </c>
      <c r="G180" s="588">
        <v>1</v>
      </c>
      <c r="H180" s="588">
        <v>0</v>
      </c>
      <c r="I180" s="588">
        <v>3</v>
      </c>
      <c r="J180" s="588">
        <v>1</v>
      </c>
      <c r="K180" s="588">
        <v>1</v>
      </c>
      <c r="L180" s="588">
        <v>1</v>
      </c>
      <c r="M180" s="588">
        <v>0</v>
      </c>
      <c r="N180" s="588">
        <v>0</v>
      </c>
      <c r="O180" s="588">
        <v>1</v>
      </c>
      <c r="P180" s="1001">
        <v>41.6</v>
      </c>
      <c r="Q180" s="1001">
        <v>39.799999999999997</v>
      </c>
    </row>
    <row r="181" spans="2:17" ht="9" customHeight="1">
      <c r="C181" s="619" t="s">
        <v>1741</v>
      </c>
      <c r="D181" s="588">
        <v>38</v>
      </c>
      <c r="E181" s="588">
        <v>0</v>
      </c>
      <c r="F181" s="588">
        <v>5</v>
      </c>
      <c r="G181" s="588">
        <v>2</v>
      </c>
      <c r="H181" s="588">
        <v>5</v>
      </c>
      <c r="I181" s="588">
        <v>10</v>
      </c>
      <c r="J181" s="588">
        <v>3</v>
      </c>
      <c r="K181" s="588">
        <v>2</v>
      </c>
      <c r="L181" s="588">
        <v>6</v>
      </c>
      <c r="M181" s="588">
        <v>1</v>
      </c>
      <c r="N181" s="588">
        <v>1</v>
      </c>
      <c r="O181" s="588">
        <v>3</v>
      </c>
      <c r="P181" s="1001">
        <v>41.2</v>
      </c>
      <c r="Q181" s="1001">
        <v>39.6</v>
      </c>
    </row>
    <row r="182" spans="2:17" ht="9" customHeight="1">
      <c r="C182" s="619"/>
    </row>
    <row r="183" spans="2:17" ht="9" customHeight="1">
      <c r="B183" s="39" t="s">
        <v>2435</v>
      </c>
      <c r="C183" s="619" t="s">
        <v>1739</v>
      </c>
      <c r="D183" s="588">
        <v>75</v>
      </c>
      <c r="E183" s="588">
        <v>2</v>
      </c>
      <c r="F183" s="588">
        <v>5</v>
      </c>
      <c r="G183" s="588">
        <v>4</v>
      </c>
      <c r="H183" s="588">
        <v>12</v>
      </c>
      <c r="I183" s="588">
        <v>14</v>
      </c>
      <c r="J183" s="588">
        <v>11</v>
      </c>
      <c r="K183" s="588">
        <v>7</v>
      </c>
      <c r="L183" s="588">
        <v>6</v>
      </c>
      <c r="M183" s="588">
        <v>1</v>
      </c>
      <c r="N183" s="588">
        <v>2</v>
      </c>
      <c r="O183" s="588">
        <v>11</v>
      </c>
      <c r="P183" s="1001">
        <v>42.2</v>
      </c>
      <c r="Q183" s="1001">
        <v>40.1</v>
      </c>
    </row>
    <row r="184" spans="2:17" ht="9" customHeight="1">
      <c r="B184" s="39" t="s">
        <v>2436</v>
      </c>
      <c r="C184" s="619" t="s">
        <v>1740</v>
      </c>
      <c r="D184" s="588">
        <v>53</v>
      </c>
      <c r="E184" s="588">
        <v>1</v>
      </c>
      <c r="F184" s="588">
        <v>0</v>
      </c>
      <c r="G184" s="588">
        <v>10</v>
      </c>
      <c r="H184" s="588">
        <v>5</v>
      </c>
      <c r="I184" s="588">
        <v>6</v>
      </c>
      <c r="J184" s="588">
        <v>8</v>
      </c>
      <c r="K184" s="588">
        <v>4</v>
      </c>
      <c r="L184" s="588">
        <v>4</v>
      </c>
      <c r="M184" s="588">
        <v>3</v>
      </c>
      <c r="N184" s="588">
        <v>3</v>
      </c>
      <c r="O184" s="588">
        <v>9</v>
      </c>
      <c r="P184" s="1001">
        <v>43</v>
      </c>
      <c r="Q184" s="1001">
        <v>41.3</v>
      </c>
    </row>
    <row r="185" spans="2:17" ht="9" customHeight="1">
      <c r="C185" s="619" t="s">
        <v>1741</v>
      </c>
      <c r="D185" s="588">
        <v>128</v>
      </c>
      <c r="E185" s="588">
        <v>3</v>
      </c>
      <c r="F185" s="588">
        <v>5</v>
      </c>
      <c r="G185" s="588">
        <v>14</v>
      </c>
      <c r="H185" s="588">
        <v>17</v>
      </c>
      <c r="I185" s="588">
        <v>20</v>
      </c>
      <c r="J185" s="588">
        <v>19</v>
      </c>
      <c r="K185" s="588">
        <v>11</v>
      </c>
      <c r="L185" s="588">
        <v>10</v>
      </c>
      <c r="M185" s="588">
        <v>4</v>
      </c>
      <c r="N185" s="588">
        <v>5</v>
      </c>
      <c r="O185" s="588">
        <v>20</v>
      </c>
      <c r="P185" s="1001">
        <v>42.5</v>
      </c>
      <c r="Q185" s="1001">
        <v>40.4</v>
      </c>
    </row>
    <row r="186" spans="2:17" ht="9" customHeight="1">
      <c r="C186" s="619"/>
    </row>
    <row r="187" spans="2:17" ht="9" customHeight="1">
      <c r="B187" s="39" t="s">
        <v>2437</v>
      </c>
      <c r="C187" s="619" t="s">
        <v>1739</v>
      </c>
      <c r="D187" s="588">
        <v>425</v>
      </c>
      <c r="E187" s="588">
        <v>9</v>
      </c>
      <c r="F187" s="588">
        <v>30</v>
      </c>
      <c r="G187" s="588">
        <v>56</v>
      </c>
      <c r="H187" s="588">
        <v>72</v>
      </c>
      <c r="I187" s="588">
        <v>76</v>
      </c>
      <c r="J187" s="588">
        <v>69</v>
      </c>
      <c r="K187" s="588">
        <v>33</v>
      </c>
      <c r="L187" s="588">
        <v>22</v>
      </c>
      <c r="M187" s="588">
        <v>26</v>
      </c>
      <c r="N187" s="588">
        <v>14</v>
      </c>
      <c r="O187" s="588">
        <v>18</v>
      </c>
      <c r="P187" s="1001">
        <v>40.4</v>
      </c>
      <c r="Q187" s="1001">
        <v>39.299999999999997</v>
      </c>
    </row>
    <row r="188" spans="2:17" ht="9" customHeight="1">
      <c r="B188" s="39" t="s">
        <v>2438</v>
      </c>
      <c r="C188" s="619" t="s">
        <v>1740</v>
      </c>
      <c r="D188" s="588">
        <v>130</v>
      </c>
      <c r="E188" s="588">
        <v>6</v>
      </c>
      <c r="F188" s="588">
        <v>11</v>
      </c>
      <c r="G188" s="588">
        <v>20</v>
      </c>
      <c r="H188" s="588">
        <v>17</v>
      </c>
      <c r="I188" s="588">
        <v>19</v>
      </c>
      <c r="J188" s="588">
        <v>12</v>
      </c>
      <c r="K188" s="588">
        <v>15</v>
      </c>
      <c r="L188" s="588">
        <v>12</v>
      </c>
      <c r="M188" s="588">
        <v>7</v>
      </c>
      <c r="N188" s="588">
        <v>7</v>
      </c>
      <c r="O188" s="588">
        <v>4</v>
      </c>
      <c r="P188" s="1001">
        <v>40.4</v>
      </c>
      <c r="Q188" s="1001">
        <v>39.299999999999997</v>
      </c>
    </row>
    <row r="189" spans="2:17" ht="9" customHeight="1">
      <c r="C189" s="619" t="s">
        <v>1741</v>
      </c>
      <c r="D189" s="588">
        <v>555</v>
      </c>
      <c r="E189" s="588">
        <v>15</v>
      </c>
      <c r="F189" s="588">
        <v>41</v>
      </c>
      <c r="G189" s="588">
        <v>76</v>
      </c>
      <c r="H189" s="588">
        <v>89</v>
      </c>
      <c r="I189" s="588">
        <v>95</v>
      </c>
      <c r="J189" s="588">
        <v>81</v>
      </c>
      <c r="K189" s="588">
        <v>48</v>
      </c>
      <c r="L189" s="588">
        <v>34</v>
      </c>
      <c r="M189" s="588">
        <v>33</v>
      </c>
      <c r="N189" s="588">
        <v>21</v>
      </c>
      <c r="O189" s="588">
        <v>22</v>
      </c>
      <c r="P189" s="1001">
        <v>40.4</v>
      </c>
      <c r="Q189" s="1001">
        <v>39.299999999999997</v>
      </c>
    </row>
    <row r="190" spans="2:17" ht="9" customHeight="1">
      <c r="C190" s="619"/>
    </row>
    <row r="191" spans="2:17" ht="9" customHeight="1">
      <c r="B191" s="39" t="s">
        <v>798</v>
      </c>
      <c r="C191" s="619" t="s">
        <v>1739</v>
      </c>
      <c r="D191" s="588">
        <v>18</v>
      </c>
      <c r="E191" s="588">
        <v>3</v>
      </c>
      <c r="F191" s="588">
        <v>1</v>
      </c>
      <c r="G191" s="588">
        <v>2</v>
      </c>
      <c r="H191" s="588">
        <v>3</v>
      </c>
      <c r="I191" s="588">
        <v>3</v>
      </c>
      <c r="J191" s="588">
        <v>0</v>
      </c>
      <c r="K191" s="588">
        <v>3</v>
      </c>
      <c r="L191" s="588">
        <v>1</v>
      </c>
      <c r="M191" s="588">
        <v>1</v>
      </c>
      <c r="N191" s="588">
        <v>0</v>
      </c>
      <c r="O191" s="588">
        <v>1</v>
      </c>
      <c r="P191" s="1001">
        <v>39.700000000000003</v>
      </c>
      <c r="Q191" s="1001">
        <v>37</v>
      </c>
    </row>
    <row r="192" spans="2:17" ht="9" customHeight="1">
      <c r="C192" s="619" t="s">
        <v>1740</v>
      </c>
      <c r="D192" s="588">
        <v>7</v>
      </c>
      <c r="E192" s="588">
        <v>0</v>
      </c>
      <c r="F192" s="588">
        <v>0</v>
      </c>
      <c r="G192" s="588">
        <v>0</v>
      </c>
      <c r="H192" s="588">
        <v>3</v>
      </c>
      <c r="I192" s="588">
        <v>0</v>
      </c>
      <c r="J192" s="588">
        <v>0</v>
      </c>
      <c r="K192" s="588">
        <v>0</v>
      </c>
      <c r="L192" s="588">
        <v>0</v>
      </c>
      <c r="M192" s="588">
        <v>0</v>
      </c>
      <c r="N192" s="588">
        <v>0</v>
      </c>
      <c r="O192" s="588">
        <v>4</v>
      </c>
      <c r="P192" s="1001">
        <v>46.8</v>
      </c>
      <c r="Q192" s="1001">
        <v>50.5</v>
      </c>
    </row>
    <row r="193" spans="1:17" ht="9" customHeight="1">
      <c r="C193" s="619" t="s">
        <v>1741</v>
      </c>
      <c r="D193" s="588">
        <v>25</v>
      </c>
      <c r="E193" s="588">
        <v>3</v>
      </c>
      <c r="F193" s="588">
        <v>1</v>
      </c>
      <c r="G193" s="588">
        <v>2</v>
      </c>
      <c r="H193" s="588">
        <v>6</v>
      </c>
      <c r="I193" s="588">
        <v>3</v>
      </c>
      <c r="J193" s="588">
        <v>0</v>
      </c>
      <c r="K193" s="588">
        <v>3</v>
      </c>
      <c r="L193" s="588">
        <v>1</v>
      </c>
      <c r="M193" s="588">
        <v>1</v>
      </c>
      <c r="N193" s="588">
        <v>0</v>
      </c>
      <c r="O193" s="588">
        <v>5</v>
      </c>
      <c r="P193" s="1001">
        <v>41.7</v>
      </c>
      <c r="Q193" s="1001">
        <v>38.5</v>
      </c>
    </row>
    <row r="194" spans="1:17" ht="9" customHeight="1">
      <c r="C194" s="619"/>
    </row>
    <row r="195" spans="1:17" ht="9" customHeight="1">
      <c r="B195" s="69" t="s">
        <v>142</v>
      </c>
      <c r="C195" s="619" t="s">
        <v>1739</v>
      </c>
      <c r="D195" s="588">
        <v>568</v>
      </c>
      <c r="E195" s="588">
        <v>15</v>
      </c>
      <c r="F195" s="588">
        <v>40</v>
      </c>
      <c r="G195" s="588">
        <v>69</v>
      </c>
      <c r="H195" s="588">
        <v>98</v>
      </c>
      <c r="I195" s="588">
        <v>101</v>
      </c>
      <c r="J195" s="588">
        <v>85</v>
      </c>
      <c r="K195" s="588">
        <v>46</v>
      </c>
      <c r="L195" s="588">
        <v>34</v>
      </c>
      <c r="M195" s="588">
        <v>30</v>
      </c>
      <c r="N195" s="588">
        <v>18</v>
      </c>
      <c r="O195" s="588">
        <v>32</v>
      </c>
      <c r="P195" s="1001">
        <v>40.6</v>
      </c>
      <c r="Q195" s="1001">
        <v>39.299999999999997</v>
      </c>
    </row>
    <row r="196" spans="1:17" ht="9" customHeight="1">
      <c r="C196" s="619" t="s">
        <v>1740</v>
      </c>
      <c r="D196" s="588">
        <v>211</v>
      </c>
      <c r="E196" s="588">
        <v>7</v>
      </c>
      <c r="F196" s="588">
        <v>15</v>
      </c>
      <c r="G196" s="588">
        <v>32</v>
      </c>
      <c r="H196" s="588">
        <v>26</v>
      </c>
      <c r="I196" s="588">
        <v>29</v>
      </c>
      <c r="J196" s="588">
        <v>21</v>
      </c>
      <c r="K196" s="588">
        <v>21</v>
      </c>
      <c r="L196" s="588">
        <v>18</v>
      </c>
      <c r="M196" s="588">
        <v>12</v>
      </c>
      <c r="N196" s="588">
        <v>11</v>
      </c>
      <c r="O196" s="588">
        <v>19</v>
      </c>
      <c r="P196" s="1001">
        <v>41.4</v>
      </c>
      <c r="Q196" s="1001">
        <v>39.799999999999997</v>
      </c>
    </row>
    <row r="197" spans="1:17" ht="9" customHeight="1">
      <c r="C197" s="619" t="s">
        <v>1741</v>
      </c>
      <c r="D197" s="588">
        <v>779</v>
      </c>
      <c r="E197" s="588">
        <v>22</v>
      </c>
      <c r="F197" s="588">
        <v>55</v>
      </c>
      <c r="G197" s="588">
        <v>101</v>
      </c>
      <c r="H197" s="588">
        <v>124</v>
      </c>
      <c r="I197" s="588">
        <v>130</v>
      </c>
      <c r="J197" s="588">
        <v>106</v>
      </c>
      <c r="K197" s="588">
        <v>67</v>
      </c>
      <c r="L197" s="588">
        <v>52</v>
      </c>
      <c r="M197" s="588">
        <v>42</v>
      </c>
      <c r="N197" s="588">
        <v>29</v>
      </c>
      <c r="O197" s="588">
        <v>51</v>
      </c>
      <c r="P197" s="1001">
        <v>40.799999999999997</v>
      </c>
      <c r="Q197" s="1001">
        <v>39.4</v>
      </c>
    </row>
    <row r="198" spans="1:17" ht="9" customHeight="1">
      <c r="C198" s="619"/>
      <c r="D198" s="1003"/>
      <c r="E198" s="1003"/>
      <c r="F198" s="1003"/>
      <c r="G198" s="1003"/>
      <c r="H198" s="1003"/>
      <c r="I198" s="1003"/>
      <c r="J198" s="1003"/>
      <c r="K198" s="1003"/>
      <c r="L198" s="1003"/>
      <c r="M198" s="1003"/>
      <c r="N198" s="1003"/>
      <c r="O198" s="1003"/>
      <c r="P198" s="67"/>
      <c r="Q198" s="67"/>
    </row>
    <row r="199" spans="1:17" ht="9" customHeight="1">
      <c r="C199" s="619"/>
      <c r="D199" s="1003"/>
      <c r="E199" s="1003"/>
      <c r="F199" s="1003"/>
      <c r="G199" s="1003"/>
      <c r="H199" s="1003"/>
      <c r="I199" s="1003"/>
      <c r="J199" s="1003"/>
      <c r="K199" s="1003"/>
      <c r="L199" s="1003"/>
      <c r="M199" s="1003"/>
      <c r="N199" s="1003"/>
      <c r="O199" s="1003"/>
      <c r="P199" s="67"/>
      <c r="Q199" s="67"/>
    </row>
    <row r="200" spans="1:17" ht="9" customHeight="1">
      <c r="A200" s="39" t="s">
        <v>581</v>
      </c>
      <c r="C200" s="619"/>
      <c r="D200" s="1003"/>
      <c r="E200" s="1003"/>
      <c r="F200" s="1003"/>
      <c r="G200" s="1003"/>
      <c r="H200" s="1003"/>
      <c r="I200" s="1003"/>
      <c r="J200" s="1003"/>
      <c r="K200" s="1003"/>
      <c r="L200" s="1003"/>
      <c r="M200" s="1003"/>
      <c r="N200" s="1003"/>
      <c r="O200" s="1003"/>
      <c r="P200" s="67"/>
      <c r="Q200" s="67"/>
    </row>
    <row r="201" spans="1:17" ht="9" customHeight="1">
      <c r="A201" s="39" t="s">
        <v>515</v>
      </c>
      <c r="C201" s="619"/>
      <c r="D201" s="1003"/>
      <c r="E201" s="1003"/>
      <c r="F201" s="1003"/>
      <c r="G201" s="1003"/>
      <c r="H201" s="1003"/>
      <c r="I201" s="1003"/>
      <c r="J201" s="1003"/>
      <c r="K201" s="1003"/>
      <c r="L201" s="1003"/>
      <c r="M201" s="1003"/>
      <c r="N201" s="1003"/>
      <c r="O201" s="1003"/>
      <c r="P201" s="67"/>
      <c r="Q201" s="67"/>
    </row>
    <row r="202" spans="1:17" ht="9" customHeight="1">
      <c r="C202" s="619"/>
      <c r="D202" s="1003"/>
      <c r="E202" s="1003"/>
      <c r="F202" s="1003"/>
      <c r="G202" s="1003"/>
      <c r="H202" s="1003"/>
      <c r="I202" s="1003"/>
      <c r="J202" s="1003"/>
      <c r="K202" s="1003"/>
      <c r="L202" s="1003"/>
      <c r="M202" s="1003"/>
      <c r="N202" s="1003"/>
      <c r="O202" s="1003"/>
      <c r="P202" s="67"/>
      <c r="Q202" s="67"/>
    </row>
    <row r="203" spans="1:17" ht="9" customHeight="1">
      <c r="B203" s="39" t="s">
        <v>801</v>
      </c>
      <c r="C203" s="619" t="s">
        <v>1739</v>
      </c>
      <c r="D203" s="588">
        <v>2</v>
      </c>
      <c r="E203" s="588">
        <v>0</v>
      </c>
      <c r="F203" s="588">
        <v>0</v>
      </c>
      <c r="G203" s="588">
        <v>0</v>
      </c>
      <c r="H203" s="588">
        <v>1</v>
      </c>
      <c r="I203" s="588">
        <v>0</v>
      </c>
      <c r="J203" s="588">
        <v>1</v>
      </c>
      <c r="K203" s="588">
        <v>0</v>
      </c>
      <c r="L203" s="588">
        <v>0</v>
      </c>
      <c r="M203" s="588">
        <v>0</v>
      </c>
      <c r="N203" s="588">
        <v>0</v>
      </c>
      <c r="O203" s="588">
        <v>0</v>
      </c>
      <c r="P203" s="1001">
        <v>39.200000000000003</v>
      </c>
      <c r="Q203" s="1001">
        <v>38</v>
      </c>
    </row>
    <row r="204" spans="1:17" ht="9" customHeight="1">
      <c r="C204" s="619" t="s">
        <v>1740</v>
      </c>
      <c r="D204" s="588">
        <v>3</v>
      </c>
      <c r="E204" s="588">
        <v>0</v>
      </c>
      <c r="F204" s="588">
        <v>0</v>
      </c>
      <c r="G204" s="588">
        <v>1</v>
      </c>
      <c r="H204" s="588">
        <v>0</v>
      </c>
      <c r="I204" s="588">
        <v>0</v>
      </c>
      <c r="J204" s="588">
        <v>2</v>
      </c>
      <c r="K204" s="588">
        <v>0</v>
      </c>
      <c r="L204" s="588">
        <v>0</v>
      </c>
      <c r="M204" s="588">
        <v>0</v>
      </c>
      <c r="N204" s="588">
        <v>0</v>
      </c>
      <c r="O204" s="588">
        <v>0</v>
      </c>
      <c r="P204" s="1001">
        <v>40.299999999999997</v>
      </c>
      <c r="Q204" s="1001">
        <v>41.3</v>
      </c>
    </row>
    <row r="205" spans="1:17" ht="9" customHeight="1">
      <c r="C205" s="619" t="s">
        <v>1741</v>
      </c>
      <c r="D205" s="588">
        <v>5</v>
      </c>
      <c r="E205" s="588">
        <v>0</v>
      </c>
      <c r="F205" s="588">
        <v>0</v>
      </c>
      <c r="G205" s="588">
        <v>1</v>
      </c>
      <c r="H205" s="588">
        <v>1</v>
      </c>
      <c r="I205" s="588">
        <v>0</v>
      </c>
      <c r="J205" s="588">
        <v>3</v>
      </c>
      <c r="K205" s="588">
        <v>0</v>
      </c>
      <c r="L205" s="588">
        <v>0</v>
      </c>
      <c r="M205" s="588">
        <v>0</v>
      </c>
      <c r="N205" s="588">
        <v>0</v>
      </c>
      <c r="O205" s="588">
        <v>0</v>
      </c>
      <c r="P205" s="1001">
        <v>39.9</v>
      </c>
      <c r="Q205" s="1001">
        <v>40.5</v>
      </c>
    </row>
    <row r="206" spans="1:17" ht="9" customHeight="1">
      <c r="C206" s="619"/>
    </row>
    <row r="207" spans="1:17" ht="9" customHeight="1">
      <c r="B207" s="39" t="s">
        <v>2439</v>
      </c>
      <c r="C207" s="619" t="s">
        <v>1739</v>
      </c>
      <c r="D207" s="588">
        <v>7</v>
      </c>
      <c r="E207" s="588">
        <v>0</v>
      </c>
      <c r="F207" s="588">
        <v>0</v>
      </c>
      <c r="G207" s="588">
        <v>1</v>
      </c>
      <c r="H207" s="588">
        <v>1</v>
      </c>
      <c r="I207" s="588">
        <v>1</v>
      </c>
      <c r="J207" s="588">
        <v>0</v>
      </c>
      <c r="K207" s="588">
        <v>2</v>
      </c>
      <c r="L207" s="588">
        <v>0</v>
      </c>
      <c r="M207" s="588">
        <v>1</v>
      </c>
      <c r="N207" s="588">
        <v>0</v>
      </c>
      <c r="O207" s="588">
        <v>1</v>
      </c>
      <c r="P207" s="1001">
        <v>42.9</v>
      </c>
      <c r="Q207" s="1001">
        <v>42.5</v>
      </c>
    </row>
    <row r="208" spans="1:17" ht="9" customHeight="1">
      <c r="B208" s="39" t="s">
        <v>2440</v>
      </c>
      <c r="C208" s="619" t="s">
        <v>1740</v>
      </c>
      <c r="D208" s="588">
        <v>7</v>
      </c>
      <c r="E208" s="588">
        <v>0</v>
      </c>
      <c r="F208" s="588">
        <v>0</v>
      </c>
      <c r="G208" s="588">
        <v>0</v>
      </c>
      <c r="H208" s="588">
        <v>1</v>
      </c>
      <c r="I208" s="588">
        <v>2</v>
      </c>
      <c r="J208" s="588">
        <v>1</v>
      </c>
      <c r="K208" s="588">
        <v>0</v>
      </c>
      <c r="L208" s="588">
        <v>1</v>
      </c>
      <c r="M208" s="588">
        <v>0</v>
      </c>
      <c r="N208" s="588">
        <v>2</v>
      </c>
      <c r="O208" s="588">
        <v>0</v>
      </c>
      <c r="P208" s="1001">
        <v>43.2</v>
      </c>
      <c r="Q208" s="1001">
        <v>40.5</v>
      </c>
    </row>
    <row r="209" spans="1:17" ht="9" customHeight="1">
      <c r="C209" s="619" t="s">
        <v>1741</v>
      </c>
      <c r="D209" s="588">
        <v>14</v>
      </c>
      <c r="E209" s="588">
        <v>0</v>
      </c>
      <c r="F209" s="588">
        <v>0</v>
      </c>
      <c r="G209" s="588">
        <v>1</v>
      </c>
      <c r="H209" s="588">
        <v>2</v>
      </c>
      <c r="I209" s="588">
        <v>3</v>
      </c>
      <c r="J209" s="588">
        <v>1</v>
      </c>
      <c r="K209" s="588">
        <v>2</v>
      </c>
      <c r="L209" s="588">
        <v>1</v>
      </c>
      <c r="M209" s="588">
        <v>1</v>
      </c>
      <c r="N209" s="588">
        <v>2</v>
      </c>
      <c r="O209" s="588">
        <v>1</v>
      </c>
      <c r="P209" s="1001">
        <v>43.1</v>
      </c>
      <c r="Q209" s="1001">
        <v>41</v>
      </c>
    </row>
    <row r="210" spans="1:17" ht="9" customHeight="1">
      <c r="C210" s="619"/>
    </row>
    <row r="211" spans="1:17" ht="9" customHeight="1">
      <c r="B211" s="39" t="s">
        <v>2441</v>
      </c>
      <c r="C211" s="619" t="s">
        <v>1739</v>
      </c>
      <c r="D211" s="588">
        <v>3</v>
      </c>
      <c r="E211" s="588">
        <v>0</v>
      </c>
      <c r="F211" s="588">
        <v>1</v>
      </c>
      <c r="G211" s="588">
        <v>0</v>
      </c>
      <c r="H211" s="588">
        <v>0</v>
      </c>
      <c r="I211" s="588">
        <v>0</v>
      </c>
      <c r="J211" s="588">
        <v>1</v>
      </c>
      <c r="K211" s="588">
        <v>1</v>
      </c>
      <c r="L211" s="588">
        <v>0</v>
      </c>
      <c r="M211" s="588">
        <v>0</v>
      </c>
      <c r="N211" s="588">
        <v>0</v>
      </c>
      <c r="O211" s="588">
        <v>0</v>
      </c>
      <c r="P211" s="1002" t="s">
        <v>477</v>
      </c>
      <c r="Q211" s="1002" t="s">
        <v>477</v>
      </c>
    </row>
    <row r="212" spans="1:17" ht="9" customHeight="1">
      <c r="B212" s="39" t="s">
        <v>2440</v>
      </c>
      <c r="C212" s="619" t="s">
        <v>1740</v>
      </c>
      <c r="D212" s="588">
        <v>1</v>
      </c>
      <c r="E212" s="588">
        <v>0</v>
      </c>
      <c r="F212" s="588">
        <v>0</v>
      </c>
      <c r="G212" s="588">
        <v>0</v>
      </c>
      <c r="H212" s="588">
        <v>1</v>
      </c>
      <c r="I212" s="588">
        <v>0</v>
      </c>
      <c r="J212" s="588">
        <v>0</v>
      </c>
      <c r="K212" s="588">
        <v>0</v>
      </c>
      <c r="L212" s="588">
        <v>0</v>
      </c>
      <c r="M212" s="588">
        <v>0</v>
      </c>
      <c r="N212" s="588">
        <v>0</v>
      </c>
      <c r="O212" s="588">
        <v>0</v>
      </c>
      <c r="P212" s="1002" t="s">
        <v>477</v>
      </c>
      <c r="Q212" s="1002" t="s">
        <v>477</v>
      </c>
    </row>
    <row r="213" spans="1:17" ht="9" customHeight="1">
      <c r="C213" s="619" t="s">
        <v>1741</v>
      </c>
      <c r="D213" s="588">
        <v>4</v>
      </c>
      <c r="E213" s="588">
        <v>0</v>
      </c>
      <c r="F213" s="588">
        <v>1</v>
      </c>
      <c r="G213" s="588">
        <v>0</v>
      </c>
      <c r="H213" s="588">
        <v>1</v>
      </c>
      <c r="I213" s="588">
        <v>0</v>
      </c>
      <c r="J213" s="588">
        <v>1</v>
      </c>
      <c r="K213" s="588">
        <v>1</v>
      </c>
      <c r="L213" s="588">
        <v>0</v>
      </c>
      <c r="M213" s="588">
        <v>0</v>
      </c>
      <c r="N213" s="588">
        <v>0</v>
      </c>
      <c r="O213" s="588">
        <v>0</v>
      </c>
      <c r="P213" s="1001">
        <v>39.6</v>
      </c>
      <c r="Q213" s="1001">
        <v>38</v>
      </c>
    </row>
    <row r="214" spans="1:17" ht="9" customHeight="1">
      <c r="C214" s="619"/>
    </row>
    <row r="215" spans="1:17" ht="9" customHeight="1">
      <c r="B215" s="39" t="s">
        <v>581</v>
      </c>
      <c r="C215" s="619" t="s">
        <v>1739</v>
      </c>
      <c r="D215" s="588">
        <v>1</v>
      </c>
      <c r="E215" s="588">
        <v>0</v>
      </c>
      <c r="F215" s="588">
        <v>0</v>
      </c>
      <c r="G215" s="588">
        <v>0</v>
      </c>
      <c r="H215" s="588">
        <v>0</v>
      </c>
      <c r="I215" s="588">
        <v>0</v>
      </c>
      <c r="J215" s="588">
        <v>0</v>
      </c>
      <c r="K215" s="588">
        <v>1</v>
      </c>
      <c r="L215" s="588">
        <v>0</v>
      </c>
      <c r="M215" s="588">
        <v>0</v>
      </c>
      <c r="N215" s="588">
        <v>0</v>
      </c>
      <c r="O215" s="588">
        <v>0</v>
      </c>
      <c r="P215" s="1002" t="s">
        <v>477</v>
      </c>
      <c r="Q215" s="1002" t="s">
        <v>477</v>
      </c>
    </row>
    <row r="216" spans="1:17" ht="9" customHeight="1">
      <c r="B216" s="39" t="s">
        <v>2252</v>
      </c>
      <c r="C216" s="619" t="s">
        <v>1740</v>
      </c>
      <c r="D216" s="588">
        <v>1</v>
      </c>
      <c r="E216" s="588">
        <v>0</v>
      </c>
      <c r="F216" s="588">
        <v>0</v>
      </c>
      <c r="G216" s="588">
        <v>0</v>
      </c>
      <c r="H216" s="588">
        <v>0</v>
      </c>
      <c r="I216" s="588">
        <v>0</v>
      </c>
      <c r="J216" s="588">
        <v>1</v>
      </c>
      <c r="K216" s="588">
        <v>0</v>
      </c>
      <c r="L216" s="588">
        <v>0</v>
      </c>
      <c r="M216" s="588">
        <v>0</v>
      </c>
      <c r="N216" s="588">
        <v>0</v>
      </c>
      <c r="O216" s="588">
        <v>0</v>
      </c>
      <c r="P216" s="1002" t="s">
        <v>477</v>
      </c>
      <c r="Q216" s="1002" t="s">
        <v>477</v>
      </c>
    </row>
    <row r="217" spans="1:17" ht="9" customHeight="1">
      <c r="C217" s="619" t="s">
        <v>1741</v>
      </c>
      <c r="D217" s="588">
        <v>2</v>
      </c>
      <c r="E217" s="588">
        <v>0</v>
      </c>
      <c r="F217" s="588">
        <v>0</v>
      </c>
      <c r="G217" s="588">
        <v>0</v>
      </c>
      <c r="H217" s="588">
        <v>0</v>
      </c>
      <c r="I217" s="588">
        <v>0</v>
      </c>
      <c r="J217" s="588">
        <v>1</v>
      </c>
      <c r="K217" s="588">
        <v>1</v>
      </c>
      <c r="L217" s="588">
        <v>0</v>
      </c>
      <c r="M217" s="588">
        <v>0</v>
      </c>
      <c r="N217" s="588">
        <v>0</v>
      </c>
      <c r="O217" s="588">
        <v>0</v>
      </c>
      <c r="P217" s="1001">
        <v>42.9</v>
      </c>
      <c r="Q217" s="1001">
        <v>41</v>
      </c>
    </row>
    <row r="218" spans="1:17" ht="9" customHeight="1">
      <c r="C218" s="619"/>
    </row>
    <row r="219" spans="1:17" ht="9" customHeight="1">
      <c r="B219" s="39" t="s">
        <v>805</v>
      </c>
      <c r="C219" s="619" t="s">
        <v>1739</v>
      </c>
      <c r="D219" s="588">
        <v>4</v>
      </c>
      <c r="E219" s="588">
        <v>0</v>
      </c>
      <c r="F219" s="588">
        <v>0</v>
      </c>
      <c r="G219" s="588">
        <v>0</v>
      </c>
      <c r="H219" s="588">
        <v>0</v>
      </c>
      <c r="I219" s="588">
        <v>1</v>
      </c>
      <c r="J219" s="588">
        <v>0</v>
      </c>
      <c r="K219" s="588">
        <v>1</v>
      </c>
      <c r="L219" s="588">
        <v>0</v>
      </c>
      <c r="M219" s="588">
        <v>0</v>
      </c>
      <c r="N219" s="588">
        <v>2</v>
      </c>
      <c r="O219" s="588">
        <v>0</v>
      </c>
      <c r="P219" s="1002" t="s">
        <v>477</v>
      </c>
      <c r="Q219" s="1002" t="s">
        <v>477</v>
      </c>
    </row>
    <row r="220" spans="1:17" ht="9" customHeight="1">
      <c r="C220" s="619" t="s">
        <v>1740</v>
      </c>
      <c r="D220" s="588">
        <v>1</v>
      </c>
      <c r="E220" s="588">
        <v>0</v>
      </c>
      <c r="F220" s="588">
        <v>0</v>
      </c>
      <c r="G220" s="588">
        <v>1</v>
      </c>
      <c r="H220" s="588">
        <v>0</v>
      </c>
      <c r="I220" s="588">
        <v>0</v>
      </c>
      <c r="J220" s="588">
        <v>0</v>
      </c>
      <c r="K220" s="588">
        <v>0</v>
      </c>
      <c r="L220" s="588">
        <v>0</v>
      </c>
      <c r="M220" s="588">
        <v>0</v>
      </c>
      <c r="N220" s="588">
        <v>0</v>
      </c>
      <c r="O220" s="588">
        <v>0</v>
      </c>
      <c r="P220" s="1002" t="s">
        <v>477</v>
      </c>
      <c r="Q220" s="1002" t="s">
        <v>477</v>
      </c>
    </row>
    <row r="221" spans="1:17" ht="9" customHeight="1">
      <c r="C221" s="619" t="s">
        <v>1741</v>
      </c>
      <c r="D221" s="588">
        <v>5</v>
      </c>
      <c r="E221" s="588">
        <v>0</v>
      </c>
      <c r="F221" s="588">
        <v>0</v>
      </c>
      <c r="G221" s="588">
        <v>1</v>
      </c>
      <c r="H221" s="588">
        <v>0</v>
      </c>
      <c r="I221" s="588">
        <v>1</v>
      </c>
      <c r="J221" s="588">
        <v>0</v>
      </c>
      <c r="K221" s="588">
        <v>1</v>
      </c>
      <c r="L221" s="588">
        <v>0</v>
      </c>
      <c r="M221" s="588">
        <v>0</v>
      </c>
      <c r="N221" s="588">
        <v>2</v>
      </c>
      <c r="O221" s="588">
        <v>0</v>
      </c>
      <c r="P221" s="1001">
        <v>43.5</v>
      </c>
      <c r="Q221" s="1001">
        <v>43.5</v>
      </c>
    </row>
    <row r="222" spans="1:17" ht="9" customHeight="1">
      <c r="C222" s="619"/>
    </row>
    <row r="223" spans="1:17" s="47" customFormat="1" ht="9" customHeight="1">
      <c r="A223" s="39"/>
      <c r="B223" s="39" t="s">
        <v>2259</v>
      </c>
      <c r="C223" s="619" t="s">
        <v>1739</v>
      </c>
      <c r="D223" s="588">
        <v>7</v>
      </c>
      <c r="E223" s="588">
        <v>0</v>
      </c>
      <c r="F223" s="588">
        <v>1</v>
      </c>
      <c r="G223" s="588">
        <v>2</v>
      </c>
      <c r="H223" s="588">
        <v>0</v>
      </c>
      <c r="I223" s="588">
        <v>0</v>
      </c>
      <c r="J223" s="588">
        <v>1</v>
      </c>
      <c r="K223" s="588">
        <v>1</v>
      </c>
      <c r="L223" s="588">
        <v>1</v>
      </c>
      <c r="M223" s="588">
        <v>0</v>
      </c>
      <c r="N223" s="588">
        <v>0</v>
      </c>
      <c r="O223" s="588">
        <v>1</v>
      </c>
      <c r="P223" s="1001">
        <v>42.1</v>
      </c>
      <c r="Q223" s="1001">
        <v>41.5</v>
      </c>
    </row>
    <row r="224" spans="1:17" ht="9" customHeight="1">
      <c r="B224" s="39" t="s">
        <v>2442</v>
      </c>
      <c r="C224" s="619" t="s">
        <v>1740</v>
      </c>
      <c r="D224" s="588">
        <v>6</v>
      </c>
      <c r="E224" s="588">
        <v>1</v>
      </c>
      <c r="F224" s="588">
        <v>0</v>
      </c>
      <c r="G224" s="588">
        <v>0</v>
      </c>
      <c r="H224" s="588">
        <v>2</v>
      </c>
      <c r="I224" s="588">
        <v>0</v>
      </c>
      <c r="J224" s="588">
        <v>1</v>
      </c>
      <c r="K224" s="588">
        <v>1</v>
      </c>
      <c r="L224" s="588">
        <v>0</v>
      </c>
      <c r="M224" s="588">
        <v>0</v>
      </c>
      <c r="N224" s="588">
        <v>0</v>
      </c>
      <c r="O224" s="588">
        <v>1</v>
      </c>
      <c r="P224" s="1001">
        <v>42.1</v>
      </c>
      <c r="Q224" s="1001">
        <v>38</v>
      </c>
    </row>
    <row r="225" spans="1:17" ht="9" customHeight="1">
      <c r="C225" s="619" t="s">
        <v>1741</v>
      </c>
      <c r="D225" s="588">
        <v>13</v>
      </c>
      <c r="E225" s="588">
        <v>1</v>
      </c>
      <c r="F225" s="588">
        <v>1</v>
      </c>
      <c r="G225" s="588">
        <v>2</v>
      </c>
      <c r="H225" s="588">
        <v>2</v>
      </c>
      <c r="I225" s="588">
        <v>0</v>
      </c>
      <c r="J225" s="588">
        <v>2</v>
      </c>
      <c r="K225" s="588">
        <v>2</v>
      </c>
      <c r="L225" s="588">
        <v>1</v>
      </c>
      <c r="M225" s="588">
        <v>0</v>
      </c>
      <c r="N225" s="588">
        <v>0</v>
      </c>
      <c r="O225" s="588">
        <v>2</v>
      </c>
      <c r="P225" s="1001">
        <v>42.1</v>
      </c>
      <c r="Q225" s="1001">
        <v>41.3</v>
      </c>
    </row>
    <row r="226" spans="1:17" ht="9" customHeight="1">
      <c r="A226" s="606"/>
      <c r="B226" s="606"/>
      <c r="C226" s="619"/>
    </row>
    <row r="227" spans="1:17" ht="9" customHeight="1">
      <c r="B227" s="39" t="s">
        <v>808</v>
      </c>
      <c r="C227" s="619" t="s">
        <v>1739</v>
      </c>
      <c r="D227" s="588">
        <v>3</v>
      </c>
      <c r="E227" s="588">
        <v>0</v>
      </c>
      <c r="F227" s="588">
        <v>0</v>
      </c>
      <c r="G227" s="588">
        <v>0</v>
      </c>
      <c r="H227" s="588">
        <v>2</v>
      </c>
      <c r="I227" s="588">
        <v>0</v>
      </c>
      <c r="J227" s="588">
        <v>0</v>
      </c>
      <c r="K227" s="588">
        <v>0</v>
      </c>
      <c r="L227" s="588">
        <v>0</v>
      </c>
      <c r="M227" s="588">
        <v>1</v>
      </c>
      <c r="N227" s="588">
        <v>0</v>
      </c>
      <c r="O227" s="588">
        <v>0</v>
      </c>
      <c r="P227" s="1001">
        <v>40.4</v>
      </c>
      <c r="Q227" s="1001">
        <v>37.5</v>
      </c>
    </row>
    <row r="228" spans="1:17" ht="9" customHeight="1">
      <c r="C228" s="559"/>
      <c r="D228" s="588"/>
      <c r="E228" s="588"/>
      <c r="F228" s="588"/>
      <c r="G228" s="588"/>
      <c r="H228" s="588"/>
      <c r="I228" s="588"/>
      <c r="J228" s="588"/>
      <c r="K228" s="588"/>
      <c r="L228" s="588"/>
      <c r="M228" s="588"/>
      <c r="N228" s="588"/>
      <c r="O228" s="588"/>
      <c r="P228" s="1001"/>
      <c r="Q228" s="1001"/>
    </row>
    <row r="229" spans="1:17" ht="9" customHeight="1">
      <c r="B229" s="39" t="s">
        <v>809</v>
      </c>
      <c r="C229" s="619" t="s">
        <v>1740</v>
      </c>
      <c r="D229" s="588">
        <v>3</v>
      </c>
      <c r="E229" s="588">
        <v>0</v>
      </c>
      <c r="F229" s="588">
        <v>0</v>
      </c>
      <c r="G229" s="588">
        <v>1</v>
      </c>
      <c r="H229" s="588">
        <v>1</v>
      </c>
      <c r="I229" s="588">
        <v>1</v>
      </c>
      <c r="J229" s="588">
        <v>0</v>
      </c>
      <c r="K229" s="588">
        <v>0</v>
      </c>
      <c r="L229" s="588">
        <v>0</v>
      </c>
      <c r="M229" s="588">
        <v>0</v>
      </c>
      <c r="N229" s="588">
        <v>0</v>
      </c>
      <c r="O229" s="588">
        <v>0</v>
      </c>
      <c r="P229" s="1001">
        <v>37.799999999999997</v>
      </c>
      <c r="Q229" s="1001">
        <v>37.5</v>
      </c>
    </row>
    <row r="230" spans="1:17" ht="9" customHeight="1">
      <c r="C230" s="619"/>
      <c r="D230" s="588"/>
      <c r="E230" s="588"/>
      <c r="F230" s="588"/>
      <c r="G230" s="588"/>
      <c r="H230" s="588"/>
      <c r="I230" s="588"/>
      <c r="J230" s="588"/>
      <c r="K230" s="588"/>
      <c r="L230" s="588"/>
      <c r="M230" s="588"/>
      <c r="N230" s="588"/>
      <c r="O230" s="588"/>
      <c r="P230" s="1001"/>
      <c r="Q230" s="1001"/>
    </row>
    <row r="231" spans="1:17" ht="9" customHeight="1">
      <c r="B231" s="69" t="s">
        <v>142</v>
      </c>
      <c r="C231" s="619" t="s">
        <v>1739</v>
      </c>
      <c r="D231" s="588">
        <v>27</v>
      </c>
      <c r="E231" s="588">
        <v>0</v>
      </c>
      <c r="F231" s="588">
        <v>2</v>
      </c>
      <c r="G231" s="588">
        <v>3</v>
      </c>
      <c r="H231" s="588">
        <v>4</v>
      </c>
      <c r="I231" s="588">
        <v>2</v>
      </c>
      <c r="J231" s="588">
        <v>3</v>
      </c>
      <c r="K231" s="588">
        <v>6</v>
      </c>
      <c r="L231" s="588">
        <v>1</v>
      </c>
      <c r="M231" s="588">
        <v>2</v>
      </c>
      <c r="N231" s="588">
        <v>2</v>
      </c>
      <c r="O231" s="588">
        <v>2</v>
      </c>
      <c r="P231" s="1001">
        <v>42.2</v>
      </c>
      <c r="Q231" s="1001">
        <v>41.8</v>
      </c>
    </row>
    <row r="232" spans="1:17" s="47" customFormat="1" ht="9" customHeight="1">
      <c r="A232" s="39"/>
      <c r="B232" s="39"/>
      <c r="C232" s="619" t="s">
        <v>1740</v>
      </c>
      <c r="D232" s="588">
        <v>22</v>
      </c>
      <c r="E232" s="588">
        <v>1</v>
      </c>
      <c r="F232" s="588">
        <v>0</v>
      </c>
      <c r="G232" s="588">
        <v>3</v>
      </c>
      <c r="H232" s="588">
        <v>5</v>
      </c>
      <c r="I232" s="588">
        <v>3</v>
      </c>
      <c r="J232" s="588">
        <v>5</v>
      </c>
      <c r="K232" s="588">
        <v>1</v>
      </c>
      <c r="L232" s="588">
        <v>1</v>
      </c>
      <c r="M232" s="588">
        <v>0</v>
      </c>
      <c r="N232" s="588">
        <v>2</v>
      </c>
      <c r="O232" s="588">
        <v>1</v>
      </c>
      <c r="P232" s="1001">
        <v>41.2</v>
      </c>
      <c r="Q232" s="1001">
        <v>39</v>
      </c>
    </row>
    <row r="233" spans="1:17" ht="9" customHeight="1">
      <c r="C233" s="619" t="s">
        <v>1741</v>
      </c>
      <c r="D233" s="588">
        <v>49</v>
      </c>
      <c r="E233" s="588">
        <v>1</v>
      </c>
      <c r="F233" s="588">
        <v>2</v>
      </c>
      <c r="G233" s="588">
        <v>6</v>
      </c>
      <c r="H233" s="588">
        <v>9</v>
      </c>
      <c r="I233" s="588">
        <v>5</v>
      </c>
      <c r="J233" s="588">
        <v>8</v>
      </c>
      <c r="K233" s="588">
        <v>7</v>
      </c>
      <c r="L233" s="588">
        <v>2</v>
      </c>
      <c r="M233" s="588">
        <v>2</v>
      </c>
      <c r="N233" s="588">
        <v>4</v>
      </c>
      <c r="O233" s="588">
        <v>3</v>
      </c>
      <c r="P233" s="1001">
        <v>41.8</v>
      </c>
      <c r="Q233" s="1001">
        <v>40.5</v>
      </c>
    </row>
    <row r="234" spans="1:17" s="47" customFormat="1" ht="9" customHeight="1">
      <c r="A234" s="39"/>
      <c r="B234" s="39"/>
      <c r="C234" s="606"/>
      <c r="D234" s="1003"/>
      <c r="E234" s="1003"/>
      <c r="F234" s="1003"/>
      <c r="G234" s="1003"/>
      <c r="H234" s="1003"/>
      <c r="I234" s="1003"/>
      <c r="J234" s="1003"/>
      <c r="K234" s="1003"/>
      <c r="L234" s="1003"/>
      <c r="M234" s="1003"/>
      <c r="N234" s="1003"/>
      <c r="O234" s="1003"/>
      <c r="P234" s="67"/>
      <c r="Q234" s="67"/>
    </row>
    <row r="235" spans="1:17" ht="9" customHeight="1">
      <c r="A235" s="70"/>
      <c r="B235" s="70"/>
      <c r="C235" s="70"/>
      <c r="D235" s="1003"/>
      <c r="E235" s="1003"/>
      <c r="F235" s="1003"/>
      <c r="G235" s="1003"/>
      <c r="H235" s="1003"/>
      <c r="I235" s="1003"/>
      <c r="J235" s="1003"/>
      <c r="K235" s="1003"/>
      <c r="L235" s="1003"/>
      <c r="M235" s="1003"/>
      <c r="N235" s="1003"/>
      <c r="O235" s="1003"/>
      <c r="P235" s="67"/>
      <c r="Q235" s="67"/>
    </row>
    <row r="241" spans="1:17" s="47" customFormat="1" ht="9" customHeight="1">
      <c r="A241" s="39"/>
      <c r="B241" s="39"/>
      <c r="C241" s="606"/>
      <c r="D241" s="1003"/>
      <c r="E241" s="1003"/>
      <c r="F241" s="1003"/>
      <c r="G241" s="1003"/>
      <c r="H241" s="1003"/>
      <c r="I241" s="1003"/>
      <c r="J241" s="1003"/>
      <c r="K241" s="1003"/>
      <c r="L241" s="1003"/>
      <c r="M241" s="1003"/>
      <c r="N241" s="1003"/>
      <c r="O241" s="1003"/>
      <c r="P241" s="67"/>
      <c r="Q241" s="67"/>
    </row>
    <row r="242" spans="1:17" s="47" customFormat="1" ht="9" customHeight="1">
      <c r="A242" s="39"/>
      <c r="B242" s="39"/>
      <c r="C242" s="606"/>
      <c r="D242" s="1003"/>
      <c r="E242" s="1003"/>
      <c r="F242" s="1003"/>
      <c r="G242" s="1003"/>
      <c r="H242" s="1003"/>
      <c r="I242" s="1003"/>
      <c r="J242" s="1003"/>
      <c r="K242" s="1003"/>
      <c r="L242" s="1003"/>
      <c r="M242" s="1003"/>
      <c r="N242" s="1003"/>
      <c r="O242" s="1003"/>
      <c r="P242" s="67"/>
      <c r="Q242" s="67"/>
    </row>
    <row r="243" spans="1:17" s="47" customFormat="1" ht="9" customHeight="1">
      <c r="A243" s="247" t="s">
        <v>113</v>
      </c>
      <c r="C243" s="605"/>
      <c r="D243" s="1003"/>
      <c r="E243" s="1003"/>
      <c r="F243" s="1003"/>
      <c r="G243" s="1003"/>
      <c r="H243" s="1003"/>
      <c r="I243" s="1003"/>
      <c r="J243" s="1003"/>
      <c r="K243" s="1003"/>
      <c r="L243" s="1003"/>
      <c r="M243" s="1003"/>
      <c r="N243" s="1003"/>
      <c r="O243" s="1003"/>
      <c r="P243" s="67"/>
      <c r="Q243" s="67"/>
    </row>
    <row r="244" spans="1:17" s="47" customFormat="1" ht="9" customHeight="1">
      <c r="A244" s="47" t="s">
        <v>2431</v>
      </c>
      <c r="C244" s="605"/>
      <c r="D244" s="1003"/>
      <c r="E244" s="1003"/>
      <c r="F244" s="1003"/>
      <c r="G244" s="1003"/>
      <c r="H244" s="1003"/>
      <c r="I244" s="1003"/>
      <c r="J244" s="1003"/>
      <c r="K244" s="1003"/>
      <c r="L244" s="1003"/>
      <c r="M244" s="1003"/>
      <c r="N244" s="1003"/>
      <c r="O244" s="1003"/>
      <c r="P244" s="67"/>
      <c r="Q244" s="67"/>
    </row>
    <row r="245" spans="1:17" ht="9" customHeight="1">
      <c r="A245" s="47"/>
      <c r="B245" s="47"/>
      <c r="C245" s="605"/>
      <c r="D245" s="1003"/>
      <c r="E245" s="1003"/>
      <c r="F245" s="1003"/>
      <c r="G245" s="1003"/>
      <c r="H245" s="1003"/>
      <c r="I245" s="1003"/>
      <c r="J245" s="1003"/>
      <c r="K245" s="1003"/>
      <c r="L245" s="1003"/>
      <c r="M245" s="1003"/>
      <c r="N245" s="1003"/>
      <c r="O245" s="1003"/>
      <c r="P245" s="67"/>
      <c r="Q245" s="67"/>
    </row>
    <row r="246" spans="1:17" ht="9" customHeight="1">
      <c r="A246" s="70" t="s">
        <v>46</v>
      </c>
      <c r="B246" s="70"/>
      <c r="C246" s="70"/>
      <c r="D246" s="1003"/>
      <c r="E246" s="1003"/>
      <c r="F246" s="1003"/>
      <c r="G246" s="1003"/>
      <c r="H246" s="1003"/>
      <c r="I246" s="1003"/>
      <c r="J246" s="1003"/>
      <c r="K246" s="1003"/>
      <c r="L246" s="1003"/>
      <c r="M246" s="1003"/>
      <c r="N246" s="1003"/>
      <c r="O246" s="1003"/>
      <c r="P246" s="67"/>
      <c r="Q246" s="67"/>
    </row>
    <row r="247" spans="1:17" ht="9" customHeight="1">
      <c r="C247" s="619"/>
    </row>
    <row r="248" spans="1:17" s="47" customFormat="1" ht="9" customHeight="1">
      <c r="A248" s="39" t="s">
        <v>526</v>
      </c>
      <c r="B248" s="39"/>
      <c r="C248" s="619"/>
      <c r="D248" s="1003"/>
      <c r="E248" s="1003"/>
      <c r="F248" s="1003"/>
      <c r="G248" s="1003"/>
      <c r="H248" s="1003"/>
      <c r="I248" s="1003"/>
      <c r="J248" s="1003"/>
      <c r="K248" s="1003"/>
      <c r="L248" s="1003"/>
      <c r="M248" s="1003"/>
      <c r="N248" s="1003"/>
      <c r="O248" s="1003"/>
      <c r="P248" s="67"/>
      <c r="Q248" s="67"/>
    </row>
    <row r="249" spans="1:17" ht="9" customHeight="1">
      <c r="C249" s="619"/>
      <c r="D249" s="1003"/>
      <c r="E249" s="1003"/>
      <c r="F249" s="1003"/>
      <c r="G249" s="1003"/>
      <c r="H249" s="1003"/>
      <c r="I249" s="1003"/>
      <c r="J249" s="1003"/>
      <c r="K249" s="1003"/>
      <c r="L249" s="1003"/>
      <c r="M249" s="1003"/>
      <c r="N249" s="1003"/>
      <c r="O249" s="1003"/>
      <c r="P249" s="67"/>
      <c r="Q249" s="67"/>
    </row>
    <row r="250" spans="1:17" ht="9" customHeight="1">
      <c r="B250" s="39" t="s">
        <v>810</v>
      </c>
      <c r="C250" s="619" t="s">
        <v>1739</v>
      </c>
      <c r="D250" s="588">
        <v>2</v>
      </c>
      <c r="E250" s="588">
        <v>0</v>
      </c>
      <c r="F250" s="588">
        <v>0</v>
      </c>
      <c r="G250" s="588">
        <v>0</v>
      </c>
      <c r="H250" s="588">
        <v>0</v>
      </c>
      <c r="I250" s="588">
        <v>1</v>
      </c>
      <c r="J250" s="588">
        <v>1</v>
      </c>
      <c r="K250" s="588">
        <v>0</v>
      </c>
      <c r="L250" s="588">
        <v>0</v>
      </c>
      <c r="M250" s="588">
        <v>0</v>
      </c>
      <c r="N250" s="588">
        <v>0</v>
      </c>
      <c r="O250" s="588">
        <v>0</v>
      </c>
      <c r="P250" s="1002" t="s">
        <v>477</v>
      </c>
      <c r="Q250" s="1002" t="s">
        <v>477</v>
      </c>
    </row>
    <row r="251" spans="1:17" ht="9" customHeight="1">
      <c r="C251" s="619" t="s">
        <v>1740</v>
      </c>
      <c r="D251" s="588">
        <v>1</v>
      </c>
      <c r="E251" s="588">
        <v>0</v>
      </c>
      <c r="F251" s="588">
        <v>0</v>
      </c>
      <c r="G251" s="588">
        <v>1</v>
      </c>
      <c r="H251" s="588">
        <v>0</v>
      </c>
      <c r="I251" s="588">
        <v>0</v>
      </c>
      <c r="J251" s="588">
        <v>0</v>
      </c>
      <c r="K251" s="588">
        <v>0</v>
      </c>
      <c r="L251" s="588">
        <v>0</v>
      </c>
      <c r="M251" s="588">
        <v>0</v>
      </c>
      <c r="N251" s="588">
        <v>0</v>
      </c>
      <c r="O251" s="588">
        <v>0</v>
      </c>
      <c r="P251" s="1002" t="s">
        <v>477</v>
      </c>
      <c r="Q251" s="1002" t="s">
        <v>477</v>
      </c>
    </row>
    <row r="252" spans="1:17" ht="9" customHeight="1">
      <c r="C252" s="619" t="s">
        <v>1741</v>
      </c>
      <c r="D252" s="588">
        <v>3</v>
      </c>
      <c r="E252" s="588">
        <v>0</v>
      </c>
      <c r="F252" s="588">
        <v>0</v>
      </c>
      <c r="G252" s="588">
        <v>1</v>
      </c>
      <c r="H252" s="588">
        <v>0</v>
      </c>
      <c r="I252" s="588">
        <v>1</v>
      </c>
      <c r="J252" s="588">
        <v>1</v>
      </c>
      <c r="K252" s="588">
        <v>0</v>
      </c>
      <c r="L252" s="588">
        <v>0</v>
      </c>
      <c r="M252" s="588">
        <v>0</v>
      </c>
      <c r="N252" s="588">
        <v>0</v>
      </c>
      <c r="O252" s="588">
        <v>0</v>
      </c>
      <c r="P252" s="1001">
        <v>39.200000000000003</v>
      </c>
      <c r="Q252" s="1001">
        <v>39.5</v>
      </c>
    </row>
    <row r="253" spans="1:17" ht="9" customHeight="1">
      <c r="C253" s="619"/>
      <c r="D253" s="588"/>
      <c r="E253" s="588"/>
      <c r="F253" s="588"/>
      <c r="G253" s="588"/>
      <c r="H253" s="588"/>
      <c r="I253" s="588"/>
      <c r="J253" s="588"/>
      <c r="K253" s="588"/>
      <c r="L253" s="588"/>
      <c r="M253" s="588"/>
      <c r="N253" s="588"/>
      <c r="O253" s="588"/>
      <c r="P253" s="1001"/>
      <c r="Q253" s="1001"/>
    </row>
    <row r="254" spans="1:17" s="47" customFormat="1" ht="9" customHeight="1">
      <c r="A254" s="39"/>
      <c r="B254" s="39" t="s">
        <v>2261</v>
      </c>
      <c r="C254" s="619"/>
    </row>
    <row r="255" spans="1:17" ht="9" customHeight="1">
      <c r="B255" s="39" t="s">
        <v>2443</v>
      </c>
      <c r="C255" s="619" t="s">
        <v>1739</v>
      </c>
      <c r="D255" s="588">
        <v>1</v>
      </c>
      <c r="E255" s="588">
        <v>0</v>
      </c>
      <c r="F255" s="588">
        <v>0</v>
      </c>
      <c r="G255" s="588">
        <v>0</v>
      </c>
      <c r="H255" s="588">
        <v>1</v>
      </c>
      <c r="I255" s="588">
        <v>0</v>
      </c>
      <c r="J255" s="588">
        <v>0</v>
      </c>
      <c r="K255" s="588">
        <v>0</v>
      </c>
      <c r="L255" s="588">
        <v>0</v>
      </c>
      <c r="M255" s="588">
        <v>0</v>
      </c>
      <c r="N255" s="588">
        <v>0</v>
      </c>
      <c r="O255" s="588">
        <v>0</v>
      </c>
      <c r="P255" s="1002" t="s">
        <v>477</v>
      </c>
      <c r="Q255" s="1002" t="s">
        <v>477</v>
      </c>
    </row>
    <row r="256" spans="1:17" ht="9" customHeight="1">
      <c r="C256" s="619"/>
      <c r="D256" s="588"/>
      <c r="E256" s="588"/>
      <c r="F256" s="588"/>
      <c r="G256" s="588"/>
      <c r="H256" s="588"/>
      <c r="I256" s="588"/>
      <c r="J256" s="588"/>
      <c r="K256" s="588"/>
      <c r="L256" s="588"/>
      <c r="M256" s="588"/>
      <c r="N256" s="588"/>
      <c r="O256" s="588"/>
      <c r="P256" s="1001"/>
      <c r="Q256" s="1001"/>
    </row>
    <row r="257" spans="1:17" ht="9" customHeight="1">
      <c r="B257" s="39" t="s">
        <v>813</v>
      </c>
      <c r="C257" s="619" t="s">
        <v>1739</v>
      </c>
      <c r="D257" s="588">
        <v>17</v>
      </c>
      <c r="E257" s="588">
        <v>0</v>
      </c>
      <c r="F257" s="588">
        <v>0</v>
      </c>
      <c r="G257" s="588">
        <v>3</v>
      </c>
      <c r="H257" s="588">
        <v>4</v>
      </c>
      <c r="I257" s="588">
        <v>5</v>
      </c>
      <c r="J257" s="588">
        <v>2</v>
      </c>
      <c r="K257" s="588">
        <v>1</v>
      </c>
      <c r="L257" s="588">
        <v>1</v>
      </c>
      <c r="M257" s="588">
        <v>1</v>
      </c>
      <c r="N257" s="588">
        <v>0</v>
      </c>
      <c r="O257" s="588">
        <v>0</v>
      </c>
      <c r="P257" s="1001">
        <v>39.799999999999997</v>
      </c>
      <c r="Q257" s="1001">
        <v>39.1</v>
      </c>
    </row>
    <row r="258" spans="1:17" ht="9" customHeight="1">
      <c r="C258" s="619" t="s">
        <v>1740</v>
      </c>
      <c r="D258" s="588">
        <v>7</v>
      </c>
      <c r="E258" s="588">
        <v>0</v>
      </c>
      <c r="F258" s="588">
        <v>0</v>
      </c>
      <c r="G258" s="588">
        <v>1</v>
      </c>
      <c r="H258" s="588">
        <v>0</v>
      </c>
      <c r="I258" s="588">
        <v>1</v>
      </c>
      <c r="J258" s="588">
        <v>0</v>
      </c>
      <c r="K258" s="588">
        <v>1</v>
      </c>
      <c r="L258" s="588">
        <v>3</v>
      </c>
      <c r="M258" s="588">
        <v>0</v>
      </c>
      <c r="N258" s="588">
        <v>1</v>
      </c>
      <c r="O258" s="588">
        <v>0</v>
      </c>
      <c r="P258" s="1001">
        <v>43.2</v>
      </c>
      <c r="Q258" s="1001">
        <v>44.2</v>
      </c>
    </row>
    <row r="259" spans="1:17" s="47" customFormat="1" ht="9" customHeight="1">
      <c r="A259" s="39"/>
      <c r="B259" s="39"/>
      <c r="C259" s="619" t="s">
        <v>1741</v>
      </c>
      <c r="D259" s="588">
        <v>24</v>
      </c>
      <c r="E259" s="588">
        <v>0</v>
      </c>
      <c r="F259" s="588">
        <v>0</v>
      </c>
      <c r="G259" s="588">
        <v>4</v>
      </c>
      <c r="H259" s="588">
        <v>4</v>
      </c>
      <c r="I259" s="588">
        <v>6</v>
      </c>
      <c r="J259" s="588">
        <v>2</v>
      </c>
      <c r="K259" s="588">
        <v>2</v>
      </c>
      <c r="L259" s="588">
        <v>4</v>
      </c>
      <c r="M259" s="588">
        <v>1</v>
      </c>
      <c r="N259" s="588">
        <v>1</v>
      </c>
      <c r="O259" s="588">
        <v>0</v>
      </c>
      <c r="P259" s="1001">
        <v>40.799999999999997</v>
      </c>
      <c r="Q259" s="1001">
        <v>39.5</v>
      </c>
    </row>
    <row r="260" spans="1:17" s="47" customFormat="1" ht="9" customHeight="1">
      <c r="A260" s="39"/>
      <c r="B260" s="39"/>
      <c r="C260" s="619"/>
    </row>
    <row r="261" spans="1:17" ht="9" customHeight="1">
      <c r="B261" s="39" t="s">
        <v>814</v>
      </c>
      <c r="C261" s="619" t="s">
        <v>1739</v>
      </c>
      <c r="D261" s="588">
        <v>7</v>
      </c>
      <c r="E261" s="588">
        <v>0</v>
      </c>
      <c r="F261" s="588">
        <v>0</v>
      </c>
      <c r="G261" s="588">
        <v>0</v>
      </c>
      <c r="H261" s="588">
        <v>2</v>
      </c>
      <c r="I261" s="588">
        <v>1</v>
      </c>
      <c r="J261" s="588">
        <v>3</v>
      </c>
      <c r="K261" s="588">
        <v>1</v>
      </c>
      <c r="L261" s="588">
        <v>0</v>
      </c>
      <c r="M261" s="588">
        <v>0</v>
      </c>
      <c r="N261" s="588">
        <v>0</v>
      </c>
      <c r="O261" s="588">
        <v>0</v>
      </c>
      <c r="P261" s="1001">
        <v>40.1</v>
      </c>
      <c r="Q261" s="1001">
        <v>40.200000000000003</v>
      </c>
    </row>
    <row r="262" spans="1:17" ht="9" customHeight="1">
      <c r="C262" s="619" t="s">
        <v>1740</v>
      </c>
      <c r="D262" s="588">
        <v>4</v>
      </c>
      <c r="E262" s="588">
        <v>0</v>
      </c>
      <c r="F262" s="588">
        <v>0</v>
      </c>
      <c r="G262" s="588">
        <v>1</v>
      </c>
      <c r="H262" s="588">
        <v>0</v>
      </c>
      <c r="I262" s="588">
        <v>2</v>
      </c>
      <c r="J262" s="588">
        <v>0</v>
      </c>
      <c r="K262" s="588">
        <v>0</v>
      </c>
      <c r="L262" s="588">
        <v>0</v>
      </c>
      <c r="M262" s="588">
        <v>1</v>
      </c>
      <c r="N262" s="588">
        <v>0</v>
      </c>
      <c r="O262" s="588">
        <v>0</v>
      </c>
      <c r="P262" s="1001">
        <v>39.9</v>
      </c>
      <c r="Q262" s="1001">
        <v>38.5</v>
      </c>
    </row>
    <row r="263" spans="1:17" ht="9" customHeight="1">
      <c r="C263" s="619" t="s">
        <v>1741</v>
      </c>
      <c r="D263" s="588">
        <v>11</v>
      </c>
      <c r="E263" s="588">
        <v>0</v>
      </c>
      <c r="F263" s="588">
        <v>0</v>
      </c>
      <c r="G263" s="588">
        <v>1</v>
      </c>
      <c r="H263" s="588">
        <v>2</v>
      </c>
      <c r="I263" s="588">
        <v>3</v>
      </c>
      <c r="J263" s="588">
        <v>3</v>
      </c>
      <c r="K263" s="588">
        <v>1</v>
      </c>
      <c r="L263" s="588">
        <v>0</v>
      </c>
      <c r="M263" s="588">
        <v>1</v>
      </c>
      <c r="N263" s="588">
        <v>0</v>
      </c>
      <c r="O263" s="588">
        <v>0</v>
      </c>
      <c r="P263" s="1001">
        <v>40</v>
      </c>
      <c r="Q263" s="1001">
        <v>39.5</v>
      </c>
    </row>
    <row r="264" spans="1:17" ht="9" customHeight="1">
      <c r="C264" s="619"/>
      <c r="D264" s="588"/>
      <c r="E264" s="588"/>
      <c r="F264" s="588"/>
      <c r="G264" s="588"/>
      <c r="H264" s="588"/>
      <c r="I264" s="588"/>
      <c r="J264" s="588"/>
      <c r="K264" s="588"/>
      <c r="L264" s="588"/>
      <c r="M264" s="588"/>
      <c r="N264" s="588"/>
      <c r="O264" s="588"/>
      <c r="P264" s="1001"/>
      <c r="Q264" s="1001"/>
    </row>
    <row r="265" spans="1:17" ht="9" customHeight="1">
      <c r="B265" s="39" t="s">
        <v>815</v>
      </c>
      <c r="C265" s="619" t="s">
        <v>1739</v>
      </c>
      <c r="D265" s="588">
        <v>4</v>
      </c>
      <c r="E265" s="588">
        <v>0</v>
      </c>
      <c r="F265" s="588">
        <v>0</v>
      </c>
      <c r="G265" s="588">
        <v>1</v>
      </c>
      <c r="H265" s="588">
        <v>0</v>
      </c>
      <c r="I265" s="588">
        <v>0</v>
      </c>
      <c r="J265" s="588">
        <v>0</v>
      </c>
      <c r="K265" s="588">
        <v>0</v>
      </c>
      <c r="L265" s="588">
        <v>2</v>
      </c>
      <c r="M265" s="588">
        <v>1</v>
      </c>
      <c r="N265" s="588">
        <v>0</v>
      </c>
      <c r="O265" s="588">
        <v>0</v>
      </c>
      <c r="P265" s="1001">
        <v>43.7</v>
      </c>
      <c r="Q265" s="1001">
        <v>45.5</v>
      </c>
    </row>
    <row r="266" spans="1:17" ht="9" customHeight="1">
      <c r="C266" s="619"/>
    </row>
    <row r="267" spans="1:17" ht="9" customHeight="1">
      <c r="B267" s="39" t="s">
        <v>816</v>
      </c>
      <c r="C267" s="619" t="s">
        <v>1739</v>
      </c>
      <c r="D267" s="588">
        <v>4</v>
      </c>
      <c r="E267" s="588">
        <v>0</v>
      </c>
      <c r="F267" s="588">
        <v>0</v>
      </c>
      <c r="G267" s="588">
        <v>0</v>
      </c>
      <c r="H267" s="588">
        <v>0</v>
      </c>
      <c r="I267" s="588">
        <v>1</v>
      </c>
      <c r="J267" s="588">
        <v>0</v>
      </c>
      <c r="K267" s="588">
        <v>0</v>
      </c>
      <c r="L267" s="588">
        <v>2</v>
      </c>
      <c r="M267" s="588">
        <v>1</v>
      </c>
      <c r="N267" s="588">
        <v>0</v>
      </c>
      <c r="O267" s="588">
        <v>0</v>
      </c>
      <c r="P267" s="1001">
        <v>44.9</v>
      </c>
      <c r="Q267" s="1001">
        <v>45</v>
      </c>
    </row>
    <row r="268" spans="1:17" ht="9" customHeight="1">
      <c r="C268" s="619" t="s">
        <v>1740</v>
      </c>
      <c r="D268" s="588">
        <v>4</v>
      </c>
      <c r="E268" s="588">
        <v>0</v>
      </c>
      <c r="F268" s="588">
        <v>0</v>
      </c>
      <c r="G268" s="588">
        <v>0</v>
      </c>
      <c r="H268" s="588">
        <v>0</v>
      </c>
      <c r="I268" s="588">
        <v>0</v>
      </c>
      <c r="J268" s="588">
        <v>1</v>
      </c>
      <c r="K268" s="588">
        <v>2</v>
      </c>
      <c r="L268" s="588">
        <v>0</v>
      </c>
      <c r="M268" s="588">
        <v>0</v>
      </c>
      <c r="N268" s="588">
        <v>1</v>
      </c>
      <c r="O268" s="588">
        <v>0</v>
      </c>
      <c r="P268" s="1001">
        <v>44.8</v>
      </c>
      <c r="Q268" s="1001">
        <v>43.5</v>
      </c>
    </row>
    <row r="269" spans="1:17" ht="9" customHeight="1">
      <c r="C269" s="619" t="s">
        <v>1741</v>
      </c>
      <c r="D269" s="588">
        <v>8</v>
      </c>
      <c r="E269" s="588">
        <v>0</v>
      </c>
      <c r="F269" s="588">
        <v>0</v>
      </c>
      <c r="G269" s="588">
        <v>0</v>
      </c>
      <c r="H269" s="588">
        <v>0</v>
      </c>
      <c r="I269" s="588">
        <v>1</v>
      </c>
      <c r="J269" s="588">
        <v>1</v>
      </c>
      <c r="K269" s="588">
        <v>2</v>
      </c>
      <c r="L269" s="588">
        <v>2</v>
      </c>
      <c r="M269" s="588">
        <v>1</v>
      </c>
      <c r="N269" s="588">
        <v>1</v>
      </c>
      <c r="O269" s="588">
        <v>0</v>
      </c>
      <c r="P269" s="1001">
        <v>44.8</v>
      </c>
      <c r="Q269" s="1001">
        <v>44</v>
      </c>
    </row>
    <row r="270" spans="1:17" ht="9" customHeight="1">
      <c r="C270" s="619"/>
      <c r="D270" s="588"/>
      <c r="E270" s="588"/>
      <c r="F270" s="588"/>
      <c r="G270" s="588"/>
      <c r="H270" s="588"/>
      <c r="I270" s="588"/>
      <c r="J270" s="588"/>
      <c r="K270" s="588"/>
      <c r="L270" s="588"/>
      <c r="M270" s="588"/>
      <c r="N270" s="588"/>
      <c r="O270" s="588"/>
      <c r="P270" s="1001"/>
      <c r="Q270" s="1001"/>
    </row>
    <row r="271" spans="1:17" ht="9" customHeight="1">
      <c r="B271" s="39" t="s">
        <v>817</v>
      </c>
      <c r="C271" s="619" t="s">
        <v>1740</v>
      </c>
      <c r="D271" s="588">
        <v>1</v>
      </c>
      <c r="E271" s="588">
        <v>0</v>
      </c>
      <c r="F271" s="588">
        <v>0</v>
      </c>
      <c r="G271" s="588">
        <v>0</v>
      </c>
      <c r="H271" s="588">
        <v>0</v>
      </c>
      <c r="I271" s="588">
        <v>0</v>
      </c>
      <c r="J271" s="588">
        <v>0</v>
      </c>
      <c r="K271" s="588">
        <v>0</v>
      </c>
      <c r="L271" s="588">
        <v>0</v>
      </c>
      <c r="M271" s="588">
        <v>0</v>
      </c>
      <c r="N271" s="588">
        <v>0</v>
      </c>
      <c r="O271" s="588">
        <v>1</v>
      </c>
      <c r="P271" s="1002" t="s">
        <v>477</v>
      </c>
      <c r="Q271" s="1002" t="s">
        <v>477</v>
      </c>
    </row>
    <row r="272" spans="1:17" ht="9" customHeight="1">
      <c r="C272" s="619"/>
    </row>
    <row r="273" spans="2:17" ht="9" customHeight="1">
      <c r="B273" s="39" t="s">
        <v>818</v>
      </c>
      <c r="C273" s="619" t="s">
        <v>1739</v>
      </c>
      <c r="D273" s="588">
        <v>5</v>
      </c>
      <c r="E273" s="588">
        <v>0</v>
      </c>
      <c r="F273" s="588">
        <v>0</v>
      </c>
      <c r="G273" s="588">
        <v>0</v>
      </c>
      <c r="H273" s="588">
        <v>1</v>
      </c>
      <c r="I273" s="588">
        <v>1</v>
      </c>
      <c r="J273" s="588">
        <v>0</v>
      </c>
      <c r="K273" s="588">
        <v>1</v>
      </c>
      <c r="L273" s="588">
        <v>1</v>
      </c>
      <c r="M273" s="588">
        <v>0</v>
      </c>
      <c r="N273" s="588">
        <v>0</v>
      </c>
      <c r="O273" s="588">
        <v>1</v>
      </c>
      <c r="P273" s="1002" t="s">
        <v>477</v>
      </c>
      <c r="Q273" s="1002" t="s">
        <v>477</v>
      </c>
    </row>
    <row r="274" spans="2:17" ht="9" customHeight="1">
      <c r="C274" s="619" t="s">
        <v>1740</v>
      </c>
      <c r="D274" s="588">
        <v>1</v>
      </c>
      <c r="E274" s="588">
        <v>0</v>
      </c>
      <c r="F274" s="588">
        <v>0</v>
      </c>
      <c r="G274" s="588">
        <v>1</v>
      </c>
      <c r="H274" s="588">
        <v>0</v>
      </c>
      <c r="I274" s="588">
        <v>0</v>
      </c>
      <c r="J274" s="588">
        <v>0</v>
      </c>
      <c r="K274" s="588">
        <v>0</v>
      </c>
      <c r="L274" s="588">
        <v>0</v>
      </c>
      <c r="M274" s="588">
        <v>0</v>
      </c>
      <c r="N274" s="588">
        <v>0</v>
      </c>
      <c r="O274" s="588">
        <v>0</v>
      </c>
      <c r="P274" s="1002" t="s">
        <v>477</v>
      </c>
      <c r="Q274" s="1002" t="s">
        <v>477</v>
      </c>
    </row>
    <row r="275" spans="2:17" ht="9" customHeight="1">
      <c r="C275" s="619" t="s">
        <v>1741</v>
      </c>
      <c r="D275" s="588">
        <v>6</v>
      </c>
      <c r="E275" s="588">
        <v>0</v>
      </c>
      <c r="F275" s="588">
        <v>0</v>
      </c>
      <c r="G275" s="588">
        <v>1</v>
      </c>
      <c r="H275" s="588">
        <v>1</v>
      </c>
      <c r="I275" s="588">
        <v>1</v>
      </c>
      <c r="J275" s="588">
        <v>0</v>
      </c>
      <c r="K275" s="588">
        <v>1</v>
      </c>
      <c r="L275" s="588">
        <v>1</v>
      </c>
      <c r="M275" s="588">
        <v>0</v>
      </c>
      <c r="N275" s="588">
        <v>0</v>
      </c>
      <c r="O275" s="588">
        <v>1</v>
      </c>
      <c r="P275" s="1001">
        <v>42.7</v>
      </c>
      <c r="Q275" s="1001">
        <v>39</v>
      </c>
    </row>
    <row r="276" spans="2:17" ht="9" customHeight="1">
      <c r="C276" s="619"/>
      <c r="D276" s="588"/>
      <c r="E276" s="588"/>
      <c r="F276" s="588"/>
      <c r="G276" s="588"/>
      <c r="H276" s="588"/>
      <c r="I276" s="588"/>
      <c r="J276" s="588"/>
      <c r="K276" s="588"/>
      <c r="L276" s="588"/>
      <c r="M276" s="588"/>
      <c r="N276" s="588"/>
      <c r="O276" s="588"/>
      <c r="P276" s="1001"/>
      <c r="Q276" s="1001"/>
    </row>
    <row r="277" spans="2:17" ht="9" customHeight="1">
      <c r="B277" s="39" t="s">
        <v>819</v>
      </c>
      <c r="C277" s="619" t="s">
        <v>1739</v>
      </c>
      <c r="D277" s="588">
        <v>1</v>
      </c>
      <c r="E277" s="588">
        <v>0</v>
      </c>
      <c r="F277" s="588">
        <v>0</v>
      </c>
      <c r="G277" s="588">
        <v>0</v>
      </c>
      <c r="H277" s="588">
        <v>0</v>
      </c>
      <c r="I277" s="588">
        <v>0</v>
      </c>
      <c r="J277" s="588">
        <v>0</v>
      </c>
      <c r="K277" s="588">
        <v>1</v>
      </c>
      <c r="L277" s="588">
        <v>0</v>
      </c>
      <c r="M277" s="588">
        <v>0</v>
      </c>
      <c r="N277" s="588">
        <v>0</v>
      </c>
      <c r="O277" s="588">
        <v>0</v>
      </c>
      <c r="P277" s="1002" t="s">
        <v>477</v>
      </c>
      <c r="Q277" s="1002" t="s">
        <v>477</v>
      </c>
    </row>
    <row r="278" spans="2:17" ht="9" customHeight="1">
      <c r="C278" s="619"/>
    </row>
    <row r="279" spans="2:17" ht="9" customHeight="1">
      <c r="B279" s="39" t="s">
        <v>820</v>
      </c>
      <c r="C279" s="619" t="s">
        <v>1739</v>
      </c>
      <c r="D279" s="588">
        <v>25</v>
      </c>
      <c r="E279" s="588">
        <v>2</v>
      </c>
      <c r="F279" s="588">
        <v>0</v>
      </c>
      <c r="G279" s="588">
        <v>4</v>
      </c>
      <c r="H279" s="588">
        <v>3</v>
      </c>
      <c r="I279" s="588">
        <v>5</v>
      </c>
      <c r="J279" s="588">
        <v>5</v>
      </c>
      <c r="K279" s="588">
        <v>3</v>
      </c>
      <c r="L279" s="588">
        <v>1</v>
      </c>
      <c r="M279" s="588">
        <v>1</v>
      </c>
      <c r="N279" s="588">
        <v>1</v>
      </c>
      <c r="O279" s="588">
        <v>0</v>
      </c>
      <c r="P279" s="1001">
        <v>39.799999999999997</v>
      </c>
      <c r="Q279" s="1001">
        <v>39.299999999999997</v>
      </c>
    </row>
    <row r="280" spans="2:17" ht="9" customHeight="1">
      <c r="C280" s="619" t="s">
        <v>1740</v>
      </c>
      <c r="D280" s="588">
        <v>2</v>
      </c>
      <c r="E280" s="588">
        <v>0</v>
      </c>
      <c r="F280" s="588">
        <v>0</v>
      </c>
      <c r="G280" s="588">
        <v>1</v>
      </c>
      <c r="H280" s="588">
        <v>1</v>
      </c>
      <c r="I280" s="588">
        <v>0</v>
      </c>
      <c r="J280" s="588">
        <v>0</v>
      </c>
      <c r="K280" s="588">
        <v>0</v>
      </c>
      <c r="L280" s="588">
        <v>0</v>
      </c>
      <c r="M280" s="588">
        <v>0</v>
      </c>
      <c r="N280" s="588">
        <v>0</v>
      </c>
      <c r="O280" s="588">
        <v>0</v>
      </c>
      <c r="P280" s="1001">
        <v>37.1</v>
      </c>
      <c r="Q280" s="1001">
        <v>36</v>
      </c>
    </row>
    <row r="281" spans="2:17" ht="9" customHeight="1">
      <c r="C281" s="619" t="s">
        <v>1741</v>
      </c>
      <c r="D281" s="588">
        <v>27</v>
      </c>
      <c r="E281" s="588">
        <v>2</v>
      </c>
      <c r="F281" s="588">
        <v>0</v>
      </c>
      <c r="G281" s="588">
        <v>5</v>
      </c>
      <c r="H281" s="588">
        <v>4</v>
      </c>
      <c r="I281" s="588">
        <v>5</v>
      </c>
      <c r="J281" s="588">
        <v>5</v>
      </c>
      <c r="K281" s="588">
        <v>3</v>
      </c>
      <c r="L281" s="588">
        <v>1</v>
      </c>
      <c r="M281" s="588">
        <v>1</v>
      </c>
      <c r="N281" s="588">
        <v>1</v>
      </c>
      <c r="O281" s="588">
        <v>0</v>
      </c>
      <c r="P281" s="1001">
        <v>39.6</v>
      </c>
      <c r="Q281" s="1001">
        <v>38.799999999999997</v>
      </c>
    </row>
    <row r="282" spans="2:17" ht="9" customHeight="1">
      <c r="C282" s="619"/>
    </row>
    <row r="283" spans="2:17" ht="9" customHeight="1">
      <c r="B283" s="39" t="s">
        <v>821</v>
      </c>
      <c r="C283" s="619" t="s">
        <v>1739</v>
      </c>
      <c r="D283" s="588">
        <v>3</v>
      </c>
      <c r="E283" s="588">
        <v>0</v>
      </c>
      <c r="F283" s="588">
        <v>0</v>
      </c>
      <c r="G283" s="588">
        <v>0</v>
      </c>
      <c r="H283" s="588">
        <v>0</v>
      </c>
      <c r="I283" s="588">
        <v>0</v>
      </c>
      <c r="J283" s="588">
        <v>0</v>
      </c>
      <c r="K283" s="588">
        <v>1</v>
      </c>
      <c r="L283" s="588">
        <v>0</v>
      </c>
      <c r="M283" s="588">
        <v>1</v>
      </c>
      <c r="N283" s="588">
        <v>1</v>
      </c>
      <c r="O283" s="588">
        <v>0</v>
      </c>
      <c r="P283" s="1001">
        <v>46.6</v>
      </c>
      <c r="Q283" s="1001">
        <v>46.5</v>
      </c>
    </row>
    <row r="284" spans="2:17" ht="9" customHeight="1">
      <c r="C284" s="619" t="s">
        <v>1740</v>
      </c>
      <c r="D284" s="588">
        <v>3</v>
      </c>
      <c r="E284" s="588">
        <v>0</v>
      </c>
      <c r="F284" s="588">
        <v>0</v>
      </c>
      <c r="G284" s="588">
        <v>1</v>
      </c>
      <c r="H284" s="588">
        <v>0</v>
      </c>
      <c r="I284" s="588">
        <v>1</v>
      </c>
      <c r="J284" s="588">
        <v>0</v>
      </c>
      <c r="K284" s="588">
        <v>1</v>
      </c>
      <c r="L284" s="588">
        <v>0</v>
      </c>
      <c r="M284" s="588">
        <v>0</v>
      </c>
      <c r="N284" s="588">
        <v>0</v>
      </c>
      <c r="O284" s="588">
        <v>0</v>
      </c>
      <c r="P284" s="1001">
        <v>39.200000000000003</v>
      </c>
      <c r="Q284" s="1001">
        <v>38.5</v>
      </c>
    </row>
    <row r="285" spans="2:17" ht="9" customHeight="1">
      <c r="C285" s="619" t="s">
        <v>1741</v>
      </c>
      <c r="D285" s="588">
        <v>6</v>
      </c>
      <c r="E285" s="588">
        <v>0</v>
      </c>
      <c r="F285" s="588">
        <v>0</v>
      </c>
      <c r="G285" s="588">
        <v>1</v>
      </c>
      <c r="H285" s="588">
        <v>0</v>
      </c>
      <c r="I285" s="588">
        <v>1</v>
      </c>
      <c r="J285" s="588">
        <v>0</v>
      </c>
      <c r="K285" s="588">
        <v>2</v>
      </c>
      <c r="L285" s="588">
        <v>0</v>
      </c>
      <c r="M285" s="588">
        <v>1</v>
      </c>
      <c r="N285" s="588">
        <v>1</v>
      </c>
      <c r="O285" s="588">
        <v>0</v>
      </c>
      <c r="P285" s="1001">
        <v>42.9</v>
      </c>
      <c r="Q285" s="1001">
        <v>43</v>
      </c>
    </row>
    <row r="286" spans="2:17" ht="9" customHeight="1">
      <c r="C286" s="619"/>
    </row>
    <row r="287" spans="2:17" ht="11.25" customHeight="1">
      <c r="B287" s="69" t="s">
        <v>142</v>
      </c>
      <c r="C287" s="619" t="s">
        <v>1739</v>
      </c>
      <c r="D287" s="588">
        <v>69</v>
      </c>
      <c r="E287" s="588">
        <v>2</v>
      </c>
      <c r="F287" s="588">
        <v>0</v>
      </c>
      <c r="G287" s="588">
        <v>8</v>
      </c>
      <c r="H287" s="588">
        <v>11</v>
      </c>
      <c r="I287" s="588">
        <v>14</v>
      </c>
      <c r="J287" s="588">
        <v>11</v>
      </c>
      <c r="K287" s="588">
        <v>8</v>
      </c>
      <c r="L287" s="588">
        <v>7</v>
      </c>
      <c r="M287" s="588">
        <v>5</v>
      </c>
      <c r="N287" s="588">
        <v>2</v>
      </c>
      <c r="O287" s="588">
        <v>1</v>
      </c>
      <c r="P287" s="1001">
        <v>41</v>
      </c>
      <c r="Q287" s="1001">
        <v>39.9</v>
      </c>
    </row>
    <row r="288" spans="2:17" ht="9" customHeight="1">
      <c r="C288" s="619" t="s">
        <v>1740</v>
      </c>
      <c r="D288" s="588">
        <v>23</v>
      </c>
      <c r="E288" s="588">
        <v>0</v>
      </c>
      <c r="F288" s="588">
        <v>0</v>
      </c>
      <c r="G288" s="588">
        <v>6</v>
      </c>
      <c r="H288" s="588">
        <v>1</v>
      </c>
      <c r="I288" s="588">
        <v>4</v>
      </c>
      <c r="J288" s="588">
        <v>1</v>
      </c>
      <c r="K288" s="588">
        <v>4</v>
      </c>
      <c r="L288" s="588">
        <v>3</v>
      </c>
      <c r="M288" s="588">
        <v>1</v>
      </c>
      <c r="N288" s="588">
        <v>2</v>
      </c>
      <c r="O288" s="588">
        <v>1</v>
      </c>
      <c r="P288" s="1001">
        <v>41.6</v>
      </c>
      <c r="Q288" s="1001">
        <v>40.5</v>
      </c>
    </row>
    <row r="289" spans="1:17" ht="9" customHeight="1">
      <c r="C289" s="619" t="s">
        <v>1741</v>
      </c>
      <c r="D289" s="588">
        <v>92</v>
      </c>
      <c r="E289" s="588">
        <v>2</v>
      </c>
      <c r="F289" s="588">
        <v>0</v>
      </c>
      <c r="G289" s="588">
        <v>14</v>
      </c>
      <c r="H289" s="588">
        <v>12</v>
      </c>
      <c r="I289" s="588">
        <v>18</v>
      </c>
      <c r="J289" s="588">
        <v>12</v>
      </c>
      <c r="K289" s="588">
        <v>12</v>
      </c>
      <c r="L289" s="588">
        <v>10</v>
      </c>
      <c r="M289" s="588">
        <v>6</v>
      </c>
      <c r="N289" s="588">
        <v>4</v>
      </c>
      <c r="O289" s="588">
        <v>2</v>
      </c>
      <c r="P289" s="1001">
        <v>41.2</v>
      </c>
      <c r="Q289" s="1001">
        <v>40</v>
      </c>
    </row>
    <row r="290" spans="1:17" ht="9" customHeight="1">
      <c r="C290" s="619"/>
    </row>
    <row r="291" spans="1:17" ht="9" customHeight="1">
      <c r="C291" s="619"/>
      <c r="D291" s="1003"/>
      <c r="E291" s="1003"/>
      <c r="F291" s="1003"/>
      <c r="G291" s="1003"/>
      <c r="H291" s="1003"/>
      <c r="I291" s="1003"/>
      <c r="J291" s="1003"/>
      <c r="K291" s="1003"/>
      <c r="L291" s="1003"/>
      <c r="M291" s="1003"/>
      <c r="N291" s="1003"/>
      <c r="O291" s="1003"/>
      <c r="P291" s="67"/>
      <c r="Q291" s="67"/>
    </row>
    <row r="292" spans="1:17" ht="9" customHeight="1">
      <c r="A292" s="39" t="s">
        <v>539</v>
      </c>
      <c r="C292" s="619"/>
      <c r="D292" s="1003"/>
      <c r="E292" s="1003"/>
      <c r="F292" s="1003"/>
      <c r="G292" s="1003"/>
      <c r="H292" s="1003"/>
      <c r="I292" s="1003"/>
      <c r="J292" s="1003"/>
      <c r="K292" s="1003"/>
      <c r="L292" s="1003"/>
      <c r="M292" s="1003"/>
      <c r="N292" s="1003"/>
      <c r="O292" s="1003"/>
      <c r="P292" s="67"/>
      <c r="Q292" s="67"/>
    </row>
    <row r="293" spans="1:17" ht="9" customHeight="1">
      <c r="C293" s="619"/>
      <c r="D293" s="1003"/>
      <c r="E293" s="1003"/>
      <c r="F293" s="1003"/>
      <c r="G293" s="1003"/>
      <c r="H293" s="1003"/>
      <c r="I293" s="1003"/>
      <c r="J293" s="1003"/>
      <c r="K293" s="1003"/>
      <c r="L293" s="1003"/>
      <c r="M293" s="1003"/>
      <c r="N293" s="1003"/>
      <c r="O293" s="1003"/>
      <c r="P293" s="67"/>
      <c r="Q293" s="67"/>
    </row>
    <row r="294" spans="1:17" ht="9" customHeight="1">
      <c r="B294" s="39" t="s">
        <v>539</v>
      </c>
      <c r="C294" s="619" t="s">
        <v>1739</v>
      </c>
      <c r="D294" s="588">
        <v>7</v>
      </c>
      <c r="E294" s="588">
        <v>0</v>
      </c>
      <c r="F294" s="588">
        <v>0</v>
      </c>
      <c r="G294" s="588">
        <v>0</v>
      </c>
      <c r="H294" s="588">
        <v>0</v>
      </c>
      <c r="I294" s="588">
        <v>0</v>
      </c>
      <c r="J294" s="588">
        <v>1</v>
      </c>
      <c r="K294" s="588">
        <v>1</v>
      </c>
      <c r="L294" s="588">
        <v>1</v>
      </c>
      <c r="M294" s="588">
        <v>2</v>
      </c>
      <c r="N294" s="588">
        <v>1</v>
      </c>
      <c r="O294" s="588">
        <v>1</v>
      </c>
      <c r="P294" s="1001">
        <v>46.7</v>
      </c>
      <c r="Q294" s="1001">
        <v>46.5</v>
      </c>
    </row>
    <row r="295" spans="1:17" ht="9" customHeight="1">
      <c r="B295" s="39" t="s">
        <v>770</v>
      </c>
      <c r="C295" s="619" t="s">
        <v>1740</v>
      </c>
      <c r="D295" s="588">
        <v>3</v>
      </c>
      <c r="E295" s="588">
        <v>0</v>
      </c>
      <c r="F295" s="588">
        <v>0</v>
      </c>
      <c r="G295" s="588">
        <v>0</v>
      </c>
      <c r="H295" s="588">
        <v>0</v>
      </c>
      <c r="I295" s="588">
        <v>0</v>
      </c>
      <c r="J295" s="588">
        <v>0</v>
      </c>
      <c r="K295" s="588">
        <v>1</v>
      </c>
      <c r="L295" s="588">
        <v>0</v>
      </c>
      <c r="M295" s="588">
        <v>1</v>
      </c>
      <c r="N295" s="588">
        <v>0</v>
      </c>
      <c r="O295" s="588">
        <v>1</v>
      </c>
      <c r="P295" s="1001">
        <v>49.4</v>
      </c>
      <c r="Q295" s="1001">
        <v>47.5</v>
      </c>
    </row>
    <row r="296" spans="1:17" ht="9" customHeight="1">
      <c r="C296" s="619" t="s">
        <v>1741</v>
      </c>
      <c r="D296" s="588">
        <v>10</v>
      </c>
      <c r="E296" s="588">
        <v>0</v>
      </c>
      <c r="F296" s="588">
        <v>0</v>
      </c>
      <c r="G296" s="588">
        <v>0</v>
      </c>
      <c r="H296" s="588">
        <v>0</v>
      </c>
      <c r="I296" s="588">
        <v>0</v>
      </c>
      <c r="J296" s="588">
        <v>1</v>
      </c>
      <c r="K296" s="588">
        <v>2</v>
      </c>
      <c r="L296" s="588">
        <v>1</v>
      </c>
      <c r="M296" s="588">
        <v>3</v>
      </c>
      <c r="N296" s="588">
        <v>1</v>
      </c>
      <c r="O296" s="588">
        <v>2</v>
      </c>
      <c r="P296" s="1001">
        <v>47.5</v>
      </c>
      <c r="Q296" s="1001">
        <v>47</v>
      </c>
    </row>
    <row r="297" spans="1:17" ht="9" customHeight="1">
      <c r="C297" s="619"/>
    </row>
    <row r="298" spans="1:17" ht="9" customHeight="1">
      <c r="B298" s="39" t="s">
        <v>2262</v>
      </c>
      <c r="C298" s="619" t="s">
        <v>1739</v>
      </c>
      <c r="D298" s="588">
        <v>2</v>
      </c>
      <c r="E298" s="588">
        <v>0</v>
      </c>
      <c r="F298" s="588">
        <v>0</v>
      </c>
      <c r="G298" s="588">
        <v>0</v>
      </c>
      <c r="H298" s="588">
        <v>0</v>
      </c>
      <c r="I298" s="588">
        <v>0</v>
      </c>
      <c r="J298" s="588">
        <v>1</v>
      </c>
      <c r="K298" s="588">
        <v>0</v>
      </c>
      <c r="L298" s="588">
        <v>0</v>
      </c>
      <c r="M298" s="588">
        <v>0</v>
      </c>
      <c r="N298" s="588">
        <v>0</v>
      </c>
      <c r="O298" s="588">
        <v>1</v>
      </c>
      <c r="P298" s="1001">
        <v>46.8</v>
      </c>
      <c r="Q298" s="1001">
        <v>42</v>
      </c>
    </row>
    <row r="299" spans="1:17" ht="9" customHeight="1">
      <c r="B299" s="39" t="s">
        <v>2444</v>
      </c>
      <c r="C299" s="619" t="s">
        <v>1740</v>
      </c>
      <c r="D299" s="588">
        <v>3</v>
      </c>
      <c r="E299" s="588">
        <v>0</v>
      </c>
      <c r="F299" s="588">
        <v>0</v>
      </c>
      <c r="G299" s="588">
        <v>0</v>
      </c>
      <c r="H299" s="588">
        <v>0</v>
      </c>
      <c r="I299" s="588">
        <v>1</v>
      </c>
      <c r="J299" s="588">
        <v>1</v>
      </c>
      <c r="K299" s="588">
        <v>1</v>
      </c>
      <c r="L299" s="588">
        <v>0</v>
      </c>
      <c r="M299" s="588">
        <v>0</v>
      </c>
      <c r="N299" s="588">
        <v>0</v>
      </c>
      <c r="O299" s="588">
        <v>0</v>
      </c>
      <c r="P299" s="1001">
        <v>41.2</v>
      </c>
      <c r="Q299" s="1001">
        <v>41.5</v>
      </c>
    </row>
    <row r="300" spans="1:17" ht="9" customHeight="1">
      <c r="C300" s="619" t="s">
        <v>1741</v>
      </c>
      <c r="D300" s="588">
        <v>5</v>
      </c>
      <c r="E300" s="588">
        <v>0</v>
      </c>
      <c r="F300" s="588">
        <v>0</v>
      </c>
      <c r="G300" s="588">
        <v>0</v>
      </c>
      <c r="H300" s="588">
        <v>0</v>
      </c>
      <c r="I300" s="588">
        <v>1</v>
      </c>
      <c r="J300" s="588">
        <v>2</v>
      </c>
      <c r="K300" s="588">
        <v>1</v>
      </c>
      <c r="L300" s="588">
        <v>0</v>
      </c>
      <c r="M300" s="588">
        <v>0</v>
      </c>
      <c r="N300" s="588">
        <v>0</v>
      </c>
      <c r="O300" s="588">
        <v>1</v>
      </c>
      <c r="P300" s="1001">
        <v>43.4</v>
      </c>
      <c r="Q300" s="1001">
        <v>41.8</v>
      </c>
    </row>
    <row r="301" spans="1:17" ht="9" customHeight="1">
      <c r="C301" s="619"/>
    </row>
    <row r="302" spans="1:17" ht="9" customHeight="1">
      <c r="B302" s="39" t="s">
        <v>827</v>
      </c>
      <c r="C302" s="619" t="s">
        <v>1739</v>
      </c>
      <c r="D302" s="588">
        <v>2</v>
      </c>
      <c r="E302" s="588">
        <v>0</v>
      </c>
      <c r="F302" s="588">
        <v>0</v>
      </c>
      <c r="G302" s="588">
        <v>0</v>
      </c>
      <c r="H302" s="588">
        <v>1</v>
      </c>
      <c r="I302" s="588">
        <v>0</v>
      </c>
      <c r="J302" s="588">
        <v>0</v>
      </c>
      <c r="K302" s="588">
        <v>0</v>
      </c>
      <c r="L302" s="588">
        <v>1</v>
      </c>
      <c r="M302" s="588">
        <v>0</v>
      </c>
      <c r="N302" s="588">
        <v>0</v>
      </c>
      <c r="O302" s="588">
        <v>0</v>
      </c>
      <c r="P302" s="1001">
        <v>40.4</v>
      </c>
      <c r="Q302" s="1001">
        <v>37</v>
      </c>
    </row>
    <row r="303" spans="1:17" ht="9" customHeight="1">
      <c r="C303" s="619" t="s">
        <v>1740</v>
      </c>
      <c r="D303" s="588">
        <v>2</v>
      </c>
      <c r="E303" s="588">
        <v>0</v>
      </c>
      <c r="F303" s="588">
        <v>0</v>
      </c>
      <c r="G303" s="588">
        <v>1</v>
      </c>
      <c r="H303" s="588">
        <v>0</v>
      </c>
      <c r="I303" s="588">
        <v>0</v>
      </c>
      <c r="J303" s="588">
        <v>0</v>
      </c>
      <c r="K303" s="588">
        <v>0</v>
      </c>
      <c r="L303" s="588">
        <v>0</v>
      </c>
      <c r="M303" s="588">
        <v>0</v>
      </c>
      <c r="N303" s="588">
        <v>1</v>
      </c>
      <c r="O303" s="588">
        <v>0</v>
      </c>
      <c r="P303" s="1001">
        <v>42.8</v>
      </c>
      <c r="Q303" s="1001">
        <v>36</v>
      </c>
    </row>
    <row r="304" spans="1:17" ht="9" customHeight="1">
      <c r="C304" s="619" t="s">
        <v>1741</v>
      </c>
      <c r="D304" s="588">
        <v>4</v>
      </c>
      <c r="E304" s="588">
        <v>0</v>
      </c>
      <c r="F304" s="588">
        <v>0</v>
      </c>
      <c r="G304" s="588">
        <v>1</v>
      </c>
      <c r="H304" s="588">
        <v>1</v>
      </c>
      <c r="I304" s="588">
        <v>0</v>
      </c>
      <c r="J304" s="588">
        <v>0</v>
      </c>
      <c r="K304" s="588">
        <v>0</v>
      </c>
      <c r="L304" s="588">
        <v>1</v>
      </c>
      <c r="M304" s="588">
        <v>0</v>
      </c>
      <c r="N304" s="588">
        <v>1</v>
      </c>
      <c r="O304" s="588">
        <v>0</v>
      </c>
      <c r="P304" s="1001">
        <v>41.6</v>
      </c>
      <c r="Q304" s="1001">
        <v>37</v>
      </c>
    </row>
    <row r="305" spans="1:17" ht="9" customHeight="1">
      <c r="C305" s="619"/>
    </row>
    <row r="306" spans="1:17" ht="9" customHeight="1">
      <c r="B306" s="69" t="s">
        <v>142</v>
      </c>
      <c r="C306" s="619" t="s">
        <v>1739</v>
      </c>
      <c r="D306" s="588">
        <v>11</v>
      </c>
      <c r="E306" s="588">
        <v>0</v>
      </c>
      <c r="F306" s="588">
        <v>0</v>
      </c>
      <c r="G306" s="588">
        <v>0</v>
      </c>
      <c r="H306" s="588">
        <v>1</v>
      </c>
      <c r="I306" s="588">
        <v>0</v>
      </c>
      <c r="J306" s="588">
        <v>2</v>
      </c>
      <c r="K306" s="588">
        <v>1</v>
      </c>
      <c r="L306" s="588">
        <v>2</v>
      </c>
      <c r="M306" s="588">
        <v>2</v>
      </c>
      <c r="N306" s="588">
        <v>1</v>
      </c>
      <c r="O306" s="588">
        <v>2</v>
      </c>
      <c r="P306" s="1001">
        <v>45.6</v>
      </c>
      <c r="Q306" s="1001">
        <v>44.8</v>
      </c>
    </row>
    <row r="307" spans="1:17" ht="9" customHeight="1">
      <c r="C307" s="619" t="s">
        <v>1740</v>
      </c>
      <c r="D307" s="588">
        <v>8</v>
      </c>
      <c r="E307" s="588">
        <v>0</v>
      </c>
      <c r="F307" s="588">
        <v>0</v>
      </c>
      <c r="G307" s="588">
        <v>1</v>
      </c>
      <c r="H307" s="588">
        <v>0</v>
      </c>
      <c r="I307" s="588">
        <v>1</v>
      </c>
      <c r="J307" s="588">
        <v>1</v>
      </c>
      <c r="K307" s="588">
        <v>2</v>
      </c>
      <c r="L307" s="588">
        <v>0</v>
      </c>
      <c r="M307" s="588">
        <v>1</v>
      </c>
      <c r="N307" s="588">
        <v>1</v>
      </c>
      <c r="O307" s="588">
        <v>1</v>
      </c>
      <c r="P307" s="1001">
        <v>44.6</v>
      </c>
      <c r="Q307" s="1001">
        <v>42.5</v>
      </c>
    </row>
    <row r="308" spans="1:17" ht="9" customHeight="1">
      <c r="C308" s="619" t="s">
        <v>1741</v>
      </c>
      <c r="D308" s="588">
        <v>19</v>
      </c>
      <c r="E308" s="588">
        <v>0</v>
      </c>
      <c r="F308" s="588">
        <v>0</v>
      </c>
      <c r="G308" s="588">
        <v>1</v>
      </c>
      <c r="H308" s="588">
        <v>1</v>
      </c>
      <c r="I308" s="588">
        <v>1</v>
      </c>
      <c r="J308" s="588">
        <v>3</v>
      </c>
      <c r="K308" s="588">
        <v>3</v>
      </c>
      <c r="L308" s="588">
        <v>2</v>
      </c>
      <c r="M308" s="588">
        <v>3</v>
      </c>
      <c r="N308" s="588">
        <v>2</v>
      </c>
      <c r="O308" s="588">
        <v>3</v>
      </c>
      <c r="P308" s="1001">
        <v>45.2</v>
      </c>
      <c r="Q308" s="1001">
        <v>44.3</v>
      </c>
    </row>
    <row r="309" spans="1:17" ht="9" customHeight="1">
      <c r="C309" s="619"/>
    </row>
    <row r="310" spans="1:17" ht="9" customHeight="1">
      <c r="C310" s="619"/>
    </row>
    <row r="311" spans="1:17" ht="9" customHeight="1">
      <c r="B311" s="69" t="s">
        <v>146</v>
      </c>
      <c r="C311" s="619" t="s">
        <v>1739</v>
      </c>
      <c r="D311" s="588">
        <v>1122</v>
      </c>
      <c r="E311" s="588">
        <v>29</v>
      </c>
      <c r="F311" s="588">
        <v>65</v>
      </c>
      <c r="G311" s="588">
        <v>128</v>
      </c>
      <c r="H311" s="588">
        <v>176</v>
      </c>
      <c r="I311" s="588">
        <v>199</v>
      </c>
      <c r="J311" s="588">
        <v>164</v>
      </c>
      <c r="K311" s="588">
        <v>108</v>
      </c>
      <c r="L311" s="588">
        <v>77</v>
      </c>
      <c r="M311" s="588">
        <v>71</v>
      </c>
      <c r="N311" s="588">
        <v>42</v>
      </c>
      <c r="O311" s="588">
        <v>63</v>
      </c>
      <c r="P311" s="1001">
        <v>41</v>
      </c>
      <c r="Q311" s="1001">
        <v>39.700000000000003</v>
      </c>
    </row>
    <row r="312" spans="1:17" ht="9" customHeight="1">
      <c r="C312" s="619" t="s">
        <v>1740</v>
      </c>
      <c r="D312" s="588">
        <v>464</v>
      </c>
      <c r="E312" s="588">
        <v>12</v>
      </c>
      <c r="F312" s="588">
        <v>23</v>
      </c>
      <c r="G312" s="588">
        <v>54</v>
      </c>
      <c r="H312" s="588">
        <v>61</v>
      </c>
      <c r="I312" s="588">
        <v>59</v>
      </c>
      <c r="J312" s="588">
        <v>63</v>
      </c>
      <c r="K312" s="588">
        <v>56</v>
      </c>
      <c r="L312" s="588">
        <v>46</v>
      </c>
      <c r="M312" s="588">
        <v>23</v>
      </c>
      <c r="N312" s="588">
        <v>24</v>
      </c>
      <c r="O312" s="588">
        <v>43</v>
      </c>
      <c r="P312" s="1001">
        <v>41.9</v>
      </c>
      <c r="Q312" s="1001">
        <v>40.700000000000003</v>
      </c>
    </row>
    <row r="313" spans="1:17" ht="9" customHeight="1">
      <c r="C313" s="619" t="s">
        <v>1741</v>
      </c>
      <c r="D313" s="588">
        <v>1586</v>
      </c>
      <c r="E313" s="588">
        <v>41</v>
      </c>
      <c r="F313" s="588">
        <v>88</v>
      </c>
      <c r="G313" s="588">
        <v>182</v>
      </c>
      <c r="H313" s="588">
        <v>237</v>
      </c>
      <c r="I313" s="588">
        <v>258</v>
      </c>
      <c r="J313" s="588">
        <v>227</v>
      </c>
      <c r="K313" s="588">
        <v>164</v>
      </c>
      <c r="L313" s="588">
        <v>123</v>
      </c>
      <c r="M313" s="588">
        <v>94</v>
      </c>
      <c r="N313" s="588">
        <v>66</v>
      </c>
      <c r="O313" s="588">
        <v>106</v>
      </c>
      <c r="P313" s="1001">
        <v>41.3</v>
      </c>
      <c r="Q313" s="1001">
        <v>39.9</v>
      </c>
    </row>
    <row r="314" spans="1:17" ht="9" customHeight="1">
      <c r="D314" s="1005"/>
      <c r="E314" s="1005"/>
      <c r="F314" s="1005"/>
      <c r="G314" s="1005"/>
      <c r="H314" s="1005"/>
      <c r="I314" s="1005"/>
      <c r="J314" s="1005"/>
      <c r="K314" s="1005"/>
      <c r="L314" s="1005"/>
      <c r="M314" s="1005"/>
      <c r="N314" s="1005"/>
      <c r="O314" s="1005"/>
      <c r="P314" s="67"/>
      <c r="Q314" s="67"/>
    </row>
    <row r="315" spans="1:17" ht="9" customHeight="1">
      <c r="D315" s="1005"/>
      <c r="E315" s="1005"/>
      <c r="F315" s="1005"/>
      <c r="G315" s="1005"/>
      <c r="H315" s="1005"/>
      <c r="I315" s="1005"/>
      <c r="J315" s="1005"/>
      <c r="K315" s="1005"/>
      <c r="L315" s="1005"/>
      <c r="M315" s="1005"/>
      <c r="N315" s="1005"/>
      <c r="O315" s="1005"/>
      <c r="P315" s="1006"/>
      <c r="Q315" s="1006"/>
    </row>
    <row r="316" spans="1:17" ht="9" customHeight="1">
      <c r="D316" s="1005"/>
      <c r="E316" s="1005"/>
      <c r="F316" s="1005"/>
      <c r="G316" s="1005"/>
      <c r="H316" s="1005"/>
      <c r="I316" s="1005"/>
      <c r="J316" s="1005"/>
      <c r="K316" s="1005"/>
      <c r="L316" s="1005"/>
      <c r="M316" s="1005"/>
      <c r="N316" s="1005"/>
      <c r="O316" s="1005"/>
      <c r="P316" s="1006"/>
      <c r="Q316" s="1006"/>
    </row>
    <row r="317" spans="1:17" ht="9" customHeight="1">
      <c r="D317" s="1005"/>
      <c r="E317" s="1005"/>
      <c r="F317" s="1005"/>
      <c r="G317" s="1005"/>
      <c r="H317" s="1005"/>
      <c r="I317" s="1005"/>
      <c r="J317" s="1005"/>
      <c r="K317" s="1005"/>
      <c r="L317" s="1005"/>
      <c r="M317" s="1005"/>
      <c r="N317" s="1005"/>
      <c r="O317" s="1005"/>
      <c r="P317" s="1006"/>
      <c r="Q317" s="1006"/>
    </row>
    <row r="318" spans="1:17" ht="9" customHeight="1">
      <c r="D318" s="1005"/>
      <c r="E318" s="1005"/>
      <c r="F318" s="1005"/>
      <c r="G318" s="1005"/>
      <c r="H318" s="1005"/>
      <c r="I318" s="1005"/>
      <c r="J318" s="1005"/>
      <c r="K318" s="1005"/>
      <c r="L318" s="1005"/>
      <c r="M318" s="1005"/>
      <c r="N318" s="1005"/>
      <c r="O318" s="1005"/>
      <c r="P318" s="1006"/>
      <c r="Q318" s="1006"/>
    </row>
    <row r="319" spans="1:17" ht="9" customHeight="1">
      <c r="D319" s="1005"/>
      <c r="E319" s="1005"/>
      <c r="F319" s="1005"/>
      <c r="G319" s="1005"/>
      <c r="H319" s="1005"/>
      <c r="I319" s="1005"/>
      <c r="J319" s="1005"/>
      <c r="K319" s="1005"/>
      <c r="L319" s="1005"/>
      <c r="M319" s="1005"/>
      <c r="N319" s="1005"/>
      <c r="O319" s="1005"/>
      <c r="P319" s="1006"/>
      <c r="Q319" s="1006"/>
    </row>
    <row r="320" spans="1:17" s="47" customFormat="1" ht="9" customHeight="1">
      <c r="A320" s="247" t="s">
        <v>113</v>
      </c>
      <c r="C320" s="605"/>
      <c r="D320" s="70"/>
      <c r="E320" s="1007"/>
      <c r="F320" s="1007"/>
      <c r="G320" s="1007"/>
      <c r="H320" s="1007"/>
      <c r="I320" s="1007"/>
      <c r="J320" s="1007"/>
      <c r="K320" s="1007"/>
      <c r="L320" s="1007"/>
      <c r="M320" s="1007"/>
      <c r="N320" s="1007"/>
      <c r="O320" s="1007"/>
      <c r="P320" s="1006"/>
      <c r="Q320" s="1006"/>
    </row>
    <row r="321" spans="1:17" ht="9" customHeight="1">
      <c r="A321" s="47" t="s">
        <v>2431</v>
      </c>
      <c r="B321" s="47"/>
      <c r="C321" s="605"/>
    </row>
    <row r="322" spans="1:17" ht="9" customHeight="1">
      <c r="A322" s="47"/>
      <c r="B322" s="47"/>
      <c r="C322" s="605"/>
    </row>
    <row r="323" spans="1:17" s="47" customFormat="1" ht="9" customHeight="1">
      <c r="A323" s="70" t="s">
        <v>46</v>
      </c>
      <c r="B323" s="70"/>
      <c r="C323" s="70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1008"/>
      <c r="Q323" s="1008"/>
    </row>
    <row r="324" spans="1:17" s="47" customFormat="1" ht="9" customHeight="1">
      <c r="A324" s="39"/>
      <c r="B324" s="39"/>
      <c r="C324" s="606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1008"/>
      <c r="Q324" s="1008"/>
    </row>
    <row r="325" spans="1:17" s="47" customFormat="1" ht="9" customHeight="1">
      <c r="A325" s="39"/>
      <c r="B325" s="39"/>
      <c r="C325" s="606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1008"/>
      <c r="Q325" s="1008"/>
    </row>
    <row r="326" spans="1:17" ht="9" customHeight="1">
      <c r="A326" s="247"/>
      <c r="B326" s="47"/>
      <c r="C326" s="605"/>
    </row>
    <row r="327" spans="1:17" ht="9" customHeight="1">
      <c r="A327" s="47"/>
      <c r="B327" s="47"/>
      <c r="C327" s="605"/>
    </row>
    <row r="328" spans="1:17" ht="9" customHeight="1">
      <c r="A328" s="47"/>
      <c r="B328" s="47"/>
      <c r="C328" s="605"/>
    </row>
  </sheetData>
  <pageMargins left="0.7" right="0.7" top="0.78740157499999996" bottom="0.78740157499999996" header="0.3" footer="0.3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0"/>
  <sheetViews>
    <sheetView workbookViewId="0">
      <pane ySplit="11" topLeftCell="A12" activePane="bottomLeft" state="frozen"/>
      <selection pane="bottomLeft"/>
    </sheetView>
  </sheetViews>
  <sheetFormatPr baseColWidth="10" defaultColWidth="11.42578125" defaultRowHeight="11.25"/>
  <cols>
    <col min="1" max="1" width="36.5703125" style="118" customWidth="1"/>
    <col min="2" max="2" width="5.5703125" style="118" customWidth="1"/>
    <col min="3" max="3" width="6.42578125" style="118" customWidth="1"/>
    <col min="4" max="4" width="4.5703125" style="118" customWidth="1"/>
    <col min="5" max="5" width="7" style="118" customWidth="1"/>
    <col min="6" max="7" width="6.42578125" style="118" customWidth="1"/>
    <col min="8" max="8" width="10.7109375" style="118" customWidth="1"/>
    <col min="9" max="10" width="6.28515625" style="118" customWidth="1"/>
    <col min="11" max="16384" width="11.42578125" style="118"/>
  </cols>
  <sheetData>
    <row r="1" spans="1:10" ht="11.25" customHeight="1">
      <c r="A1" s="601" t="s">
        <v>2370</v>
      </c>
      <c r="B1" s="953"/>
      <c r="C1" s="953"/>
      <c r="D1" s="953"/>
      <c r="E1" s="953"/>
      <c r="F1" s="953"/>
      <c r="G1" s="953"/>
      <c r="H1" s="953"/>
      <c r="I1" s="953"/>
      <c r="J1" s="953"/>
    </row>
    <row r="2" spans="1:10" ht="8.25" customHeight="1">
      <c r="A2" s="218"/>
      <c r="B2" s="953"/>
      <c r="C2" s="953"/>
      <c r="D2" s="953"/>
      <c r="E2" s="953"/>
      <c r="F2" s="953"/>
      <c r="G2" s="953"/>
      <c r="H2" s="953"/>
      <c r="I2" s="953"/>
      <c r="J2" s="953"/>
    </row>
    <row r="3" spans="1:10" s="414" customFormat="1" ht="10.5" customHeight="1">
      <c r="A3" s="164" t="s">
        <v>2445</v>
      </c>
      <c r="B3" s="162"/>
      <c r="C3" s="162"/>
      <c r="D3" s="162"/>
      <c r="E3" s="162"/>
      <c r="F3" s="162"/>
      <c r="G3" s="162"/>
      <c r="H3" s="162"/>
      <c r="I3" s="162"/>
      <c r="J3" s="162"/>
    </row>
    <row r="4" spans="1:10" ht="8.25" customHeight="1">
      <c r="A4" s="1009" t="s">
        <v>697</v>
      </c>
      <c r="B4" s="1010"/>
      <c r="C4" s="1010" t="s">
        <v>697</v>
      </c>
      <c r="D4" s="1010"/>
      <c r="E4" s="1010"/>
      <c r="F4" s="1010"/>
      <c r="G4" s="1010"/>
      <c r="H4" s="1010"/>
      <c r="I4" s="1010"/>
      <c r="J4" s="1010"/>
    </row>
    <row r="5" spans="1:10" s="33" customFormat="1" ht="10.5" customHeight="1">
      <c r="A5" s="106" t="s">
        <v>697</v>
      </c>
      <c r="B5" s="95"/>
      <c r="C5" s="404" t="s">
        <v>698</v>
      </c>
      <c r="D5" s="404"/>
      <c r="E5" s="404"/>
      <c r="F5" s="404"/>
      <c r="G5" s="404"/>
      <c r="H5" s="404"/>
      <c r="I5" s="404"/>
      <c r="J5" s="404"/>
    </row>
    <row r="6" spans="1:10" s="33" customFormat="1" ht="9.75" customHeight="1">
      <c r="A6" s="405" t="s">
        <v>697</v>
      </c>
      <c r="B6" s="95"/>
      <c r="C6" s="95"/>
      <c r="D6" s="407" t="s">
        <v>699</v>
      </c>
      <c r="E6" s="407" t="s">
        <v>700</v>
      </c>
      <c r="F6" s="407" t="s">
        <v>697</v>
      </c>
      <c r="G6" s="1011" t="s">
        <v>701</v>
      </c>
      <c r="H6" s="407"/>
      <c r="I6" s="407" t="s">
        <v>697</v>
      </c>
      <c r="J6" s="1012" t="s">
        <v>697</v>
      </c>
    </row>
    <row r="7" spans="1:10" s="33" customFormat="1" ht="9.75" customHeight="1">
      <c r="A7" s="405" t="s">
        <v>697</v>
      </c>
      <c r="B7" s="407"/>
      <c r="C7" s="407" t="s">
        <v>704</v>
      </c>
      <c r="D7" s="407" t="s">
        <v>699</v>
      </c>
      <c r="E7" s="407" t="s">
        <v>705</v>
      </c>
      <c r="F7" s="407" t="s">
        <v>706</v>
      </c>
      <c r="G7" s="410" t="s">
        <v>707</v>
      </c>
      <c r="H7" s="958" t="s">
        <v>2372</v>
      </c>
      <c r="I7" s="407" t="s">
        <v>708</v>
      </c>
      <c r="J7" s="1012" t="s">
        <v>709</v>
      </c>
    </row>
    <row r="8" spans="1:10" s="33" customFormat="1" ht="9.75" customHeight="1">
      <c r="A8" s="405" t="s">
        <v>595</v>
      </c>
      <c r="B8" s="407" t="s">
        <v>712</v>
      </c>
      <c r="C8" s="407" t="s">
        <v>713</v>
      </c>
      <c r="D8" s="407" t="s">
        <v>480</v>
      </c>
      <c r="E8" s="407" t="s">
        <v>714</v>
      </c>
      <c r="F8" s="407" t="s">
        <v>715</v>
      </c>
      <c r="G8" s="98" t="s">
        <v>716</v>
      </c>
      <c r="H8" s="958" t="s">
        <v>2373</v>
      </c>
      <c r="I8" s="407" t="s">
        <v>718</v>
      </c>
      <c r="J8" s="1012" t="s">
        <v>719</v>
      </c>
    </row>
    <row r="9" spans="1:10" s="33" customFormat="1" ht="9.75" customHeight="1">
      <c r="A9" s="405" t="s">
        <v>697</v>
      </c>
      <c r="B9" s="407" t="s">
        <v>102</v>
      </c>
      <c r="C9" s="407" t="s">
        <v>722</v>
      </c>
      <c r="D9" s="138" t="s">
        <v>697</v>
      </c>
      <c r="E9" s="407" t="s">
        <v>723</v>
      </c>
      <c r="F9" s="407" t="s">
        <v>724</v>
      </c>
      <c r="G9" s="98" t="s">
        <v>725</v>
      </c>
      <c r="H9" s="958" t="s">
        <v>726</v>
      </c>
      <c r="I9" s="407" t="s">
        <v>713</v>
      </c>
      <c r="J9" s="1012" t="s">
        <v>713</v>
      </c>
    </row>
    <row r="10" spans="1:10" s="33" customFormat="1" ht="9.75" customHeight="1">
      <c r="A10" s="405" t="s">
        <v>697</v>
      </c>
      <c r="B10" s="407"/>
      <c r="C10" s="410" t="s">
        <v>729</v>
      </c>
      <c r="D10" s="407" t="s">
        <v>699</v>
      </c>
      <c r="E10" s="407" t="s">
        <v>713</v>
      </c>
      <c r="F10" s="407" t="s">
        <v>713</v>
      </c>
      <c r="G10" s="410" t="s">
        <v>713</v>
      </c>
      <c r="H10" s="958" t="s">
        <v>730</v>
      </c>
      <c r="I10" s="407" t="s">
        <v>731</v>
      </c>
      <c r="J10" s="1012" t="s">
        <v>732</v>
      </c>
    </row>
    <row r="11" spans="1:10" s="33" customFormat="1" ht="9.75" customHeight="1">
      <c r="A11" s="411" t="s">
        <v>697</v>
      </c>
      <c r="B11" s="412"/>
      <c r="C11" s="412"/>
      <c r="D11" s="412" t="s">
        <v>699</v>
      </c>
      <c r="E11" s="412" t="s">
        <v>731</v>
      </c>
      <c r="F11" s="412" t="s">
        <v>731</v>
      </c>
      <c r="G11" s="1013" t="s">
        <v>731</v>
      </c>
      <c r="H11" s="961" t="s">
        <v>735</v>
      </c>
      <c r="I11" s="412" t="s">
        <v>697</v>
      </c>
      <c r="J11" s="191" t="s">
        <v>697</v>
      </c>
    </row>
    <row r="12" spans="1:10" ht="10.9" customHeight="1">
      <c r="A12" s="1014"/>
    </row>
    <row r="13" spans="1:10" ht="10.5" customHeight="1">
      <c r="B13" s="1015" t="s">
        <v>155</v>
      </c>
      <c r="C13" s="1016"/>
      <c r="D13" s="1016"/>
      <c r="E13" s="1016"/>
      <c r="F13" s="1016"/>
      <c r="G13" s="1016"/>
      <c r="H13" s="1016"/>
      <c r="I13" s="1016"/>
      <c r="J13" s="1016"/>
    </row>
    <row r="14" spans="1:10" ht="10.9" customHeight="1">
      <c r="B14" s="1015"/>
      <c r="C14" s="1016"/>
      <c r="D14" s="1016"/>
      <c r="E14" s="1016"/>
      <c r="F14" s="1016"/>
      <c r="G14" s="1016"/>
      <c r="H14" s="1016"/>
      <c r="I14" s="1016"/>
      <c r="J14" s="1016"/>
    </row>
    <row r="15" spans="1:10" ht="10.5" customHeight="1">
      <c r="B15" s="216" t="s">
        <v>605</v>
      </c>
      <c r="C15" s="162"/>
      <c r="D15" s="162"/>
      <c r="E15" s="162"/>
      <c r="F15" s="162"/>
      <c r="G15" s="162"/>
      <c r="H15" s="162"/>
      <c r="I15" s="162"/>
      <c r="J15" s="162"/>
    </row>
    <row r="16" spans="1:10" ht="10.9" customHeight="1">
      <c r="B16" s="297"/>
      <c r="C16" s="162"/>
      <c r="D16" s="162"/>
      <c r="E16" s="162"/>
      <c r="F16" s="162"/>
      <c r="G16" s="162"/>
      <c r="H16" s="162"/>
      <c r="I16" s="162"/>
      <c r="J16" s="162"/>
    </row>
    <row r="17" spans="1:10" ht="9.75" customHeight="1">
      <c r="A17" s="200" t="s">
        <v>324</v>
      </c>
    </row>
    <row r="18" spans="1:10" ht="4.9000000000000004" customHeight="1">
      <c r="A18" s="200"/>
    </row>
    <row r="19" spans="1:10" ht="9.75" customHeight="1">
      <c r="A19" s="200" t="s">
        <v>2446</v>
      </c>
      <c r="B19" s="758">
        <v>6</v>
      </c>
      <c r="C19" s="758">
        <v>1</v>
      </c>
      <c r="D19" s="758">
        <v>0</v>
      </c>
      <c r="E19" s="758">
        <v>3</v>
      </c>
      <c r="F19" s="758">
        <v>1</v>
      </c>
      <c r="G19" s="758">
        <v>0</v>
      </c>
      <c r="H19" s="758">
        <v>0</v>
      </c>
      <c r="I19" s="758">
        <v>0</v>
      </c>
      <c r="J19" s="758">
        <v>1</v>
      </c>
    </row>
    <row r="20" spans="1:10" ht="9.75" customHeight="1">
      <c r="A20" s="200" t="s">
        <v>2447</v>
      </c>
      <c r="B20" s="758">
        <v>14</v>
      </c>
      <c r="C20" s="758">
        <v>4</v>
      </c>
      <c r="D20" s="758">
        <v>0</v>
      </c>
      <c r="E20" s="758">
        <v>2</v>
      </c>
      <c r="F20" s="758">
        <v>1</v>
      </c>
      <c r="G20" s="758">
        <v>4</v>
      </c>
      <c r="H20" s="758">
        <v>0</v>
      </c>
      <c r="I20" s="758">
        <v>3</v>
      </c>
      <c r="J20" s="758">
        <v>0</v>
      </c>
    </row>
    <row r="21" spans="1:10" ht="9.75" customHeight="1">
      <c r="A21" s="200" t="s">
        <v>2448</v>
      </c>
      <c r="B21" s="758">
        <v>4</v>
      </c>
      <c r="C21" s="758">
        <v>0</v>
      </c>
      <c r="D21" s="758">
        <v>0</v>
      </c>
      <c r="E21" s="758">
        <v>1</v>
      </c>
      <c r="F21" s="758">
        <v>3</v>
      </c>
      <c r="G21" s="758">
        <v>0</v>
      </c>
      <c r="H21" s="758">
        <v>0</v>
      </c>
      <c r="I21" s="758">
        <v>0</v>
      </c>
      <c r="J21" s="758">
        <v>0</v>
      </c>
    </row>
    <row r="22" spans="1:10" ht="5.45" customHeight="1">
      <c r="A22" s="989"/>
      <c r="B22" s="758"/>
      <c r="C22" s="758"/>
      <c r="D22" s="758"/>
      <c r="E22" s="758"/>
      <c r="F22" s="758"/>
      <c r="G22" s="758"/>
      <c r="H22" s="758"/>
      <c r="I22" s="758"/>
      <c r="J22" s="758"/>
    </row>
    <row r="23" spans="1:10" ht="9.75" customHeight="1">
      <c r="A23" s="140" t="s">
        <v>142</v>
      </c>
      <c r="B23" s="758">
        <v>24</v>
      </c>
      <c r="C23" s="758">
        <v>5</v>
      </c>
      <c r="D23" s="758">
        <v>0</v>
      </c>
      <c r="E23" s="758">
        <v>6</v>
      </c>
      <c r="F23" s="758">
        <v>5</v>
      </c>
      <c r="G23" s="758">
        <v>4</v>
      </c>
      <c r="H23" s="758">
        <v>0</v>
      </c>
      <c r="I23" s="758">
        <v>3</v>
      </c>
      <c r="J23" s="758">
        <v>1</v>
      </c>
    </row>
    <row r="24" spans="1:10" ht="8.25" customHeight="1">
      <c r="A24" s="989"/>
      <c r="B24" s="758"/>
      <c r="C24" s="758"/>
      <c r="D24" s="758"/>
      <c r="E24" s="758"/>
      <c r="F24" s="758"/>
      <c r="G24" s="758"/>
      <c r="H24" s="758"/>
      <c r="I24" s="758"/>
      <c r="J24" s="758"/>
    </row>
    <row r="25" spans="1:10" ht="9.75" customHeight="1">
      <c r="A25" s="200" t="s">
        <v>619</v>
      </c>
      <c r="B25" s="758"/>
      <c r="C25" s="758"/>
      <c r="D25" s="758"/>
      <c r="E25" s="758"/>
      <c r="F25" s="758"/>
      <c r="G25" s="758"/>
      <c r="H25" s="758"/>
      <c r="I25" s="758"/>
      <c r="J25" s="758"/>
    </row>
    <row r="26" spans="1:10" ht="4.9000000000000004" customHeight="1">
      <c r="A26" s="200"/>
      <c r="B26" s="758"/>
      <c r="C26" s="758"/>
      <c r="D26" s="758"/>
      <c r="E26" s="758"/>
      <c r="F26" s="758"/>
      <c r="G26" s="758"/>
      <c r="H26" s="758"/>
      <c r="I26" s="758"/>
      <c r="J26" s="758"/>
    </row>
    <row r="27" spans="1:10" ht="9.75" customHeight="1">
      <c r="A27" s="200" t="s">
        <v>2449</v>
      </c>
      <c r="B27" s="758">
        <v>2</v>
      </c>
      <c r="C27" s="758">
        <v>0</v>
      </c>
      <c r="D27" s="758">
        <v>0</v>
      </c>
      <c r="E27" s="758">
        <v>0</v>
      </c>
      <c r="F27" s="758">
        <v>0</v>
      </c>
      <c r="G27" s="758">
        <v>1</v>
      </c>
      <c r="H27" s="758">
        <v>1</v>
      </c>
      <c r="I27" s="758">
        <v>0</v>
      </c>
      <c r="J27" s="758">
        <v>0</v>
      </c>
    </row>
    <row r="28" spans="1:10" ht="9.75" customHeight="1">
      <c r="A28" s="200" t="s">
        <v>2450</v>
      </c>
      <c r="B28" s="758">
        <v>4</v>
      </c>
      <c r="C28" s="758">
        <v>1</v>
      </c>
      <c r="D28" s="758">
        <v>0</v>
      </c>
      <c r="E28" s="758">
        <v>1</v>
      </c>
      <c r="F28" s="758">
        <v>0</v>
      </c>
      <c r="G28" s="758">
        <v>1</v>
      </c>
      <c r="H28" s="758">
        <v>1</v>
      </c>
      <c r="I28" s="758">
        <v>0</v>
      </c>
      <c r="J28" s="758">
        <v>0</v>
      </c>
    </row>
    <row r="29" spans="1:10" ht="9.75" customHeight="1">
      <c r="A29" s="200" t="s">
        <v>2451</v>
      </c>
      <c r="B29" s="758">
        <v>2</v>
      </c>
      <c r="C29" s="324" t="s">
        <v>613</v>
      </c>
      <c r="D29" s="324" t="s">
        <v>613</v>
      </c>
      <c r="E29" s="324" t="s">
        <v>613</v>
      </c>
      <c r="F29" s="324" t="s">
        <v>613</v>
      </c>
      <c r="G29" s="324" t="s">
        <v>613</v>
      </c>
      <c r="H29" s="324" t="s">
        <v>613</v>
      </c>
      <c r="I29" s="324" t="s">
        <v>613</v>
      </c>
      <c r="J29" s="324" t="s">
        <v>613</v>
      </c>
    </row>
    <row r="30" spans="1:10" ht="9.75" customHeight="1">
      <c r="A30" s="200" t="s">
        <v>2452</v>
      </c>
      <c r="B30" s="758">
        <v>2</v>
      </c>
      <c r="C30" s="324" t="s">
        <v>613</v>
      </c>
      <c r="D30" s="324" t="s">
        <v>613</v>
      </c>
      <c r="E30" s="324" t="s">
        <v>613</v>
      </c>
      <c r="F30" s="324" t="s">
        <v>613</v>
      </c>
      <c r="G30" s="324" t="s">
        <v>613</v>
      </c>
      <c r="H30" s="324" t="s">
        <v>613</v>
      </c>
      <c r="I30" s="324" t="s">
        <v>613</v>
      </c>
      <c r="J30" s="324" t="s">
        <v>613</v>
      </c>
    </row>
    <row r="31" spans="1:10" ht="9.75" customHeight="1">
      <c r="A31" s="200" t="s">
        <v>2453</v>
      </c>
      <c r="B31" s="758">
        <v>92</v>
      </c>
      <c r="C31" s="758">
        <v>13</v>
      </c>
      <c r="D31" s="758">
        <v>0</v>
      </c>
      <c r="E31" s="758">
        <v>14</v>
      </c>
      <c r="F31" s="758">
        <v>14</v>
      </c>
      <c r="G31" s="758">
        <v>40</v>
      </c>
      <c r="H31" s="758">
        <v>5</v>
      </c>
      <c r="I31" s="758">
        <v>4</v>
      </c>
      <c r="J31" s="758">
        <v>2</v>
      </c>
    </row>
    <row r="32" spans="1:10" ht="9.75" customHeight="1">
      <c r="A32" s="200" t="s">
        <v>2454</v>
      </c>
      <c r="B32" s="758">
        <v>46</v>
      </c>
      <c r="C32" s="758">
        <v>10</v>
      </c>
      <c r="D32" s="758">
        <v>0</v>
      </c>
      <c r="E32" s="758">
        <v>14</v>
      </c>
      <c r="F32" s="758">
        <v>15</v>
      </c>
      <c r="G32" s="758">
        <v>2</v>
      </c>
      <c r="H32" s="758">
        <v>1</v>
      </c>
      <c r="I32" s="758">
        <v>2</v>
      </c>
      <c r="J32" s="758">
        <v>2</v>
      </c>
    </row>
    <row r="33" spans="1:10" ht="4.9000000000000004" customHeight="1">
      <c r="A33" s="200"/>
      <c r="B33" s="758"/>
      <c r="C33" s="758"/>
      <c r="D33" s="758"/>
      <c r="E33" s="758"/>
      <c r="F33" s="758"/>
      <c r="G33" s="758"/>
      <c r="H33" s="758"/>
      <c r="I33" s="758"/>
      <c r="J33" s="758"/>
    </row>
    <row r="34" spans="1:10" ht="9.75" customHeight="1">
      <c r="A34" s="140" t="s">
        <v>142</v>
      </c>
      <c r="B34" s="758">
        <v>148</v>
      </c>
      <c r="C34" s="758">
        <v>24</v>
      </c>
      <c r="D34" s="758">
        <v>0</v>
      </c>
      <c r="E34" s="758">
        <v>29</v>
      </c>
      <c r="F34" s="758">
        <v>29</v>
      </c>
      <c r="G34" s="758">
        <v>44</v>
      </c>
      <c r="H34" s="758">
        <v>8</v>
      </c>
      <c r="I34" s="758">
        <v>9</v>
      </c>
      <c r="J34" s="758">
        <v>5</v>
      </c>
    </row>
    <row r="35" spans="1:10" ht="8.25" customHeight="1">
      <c r="A35" s="200"/>
      <c r="B35" s="758"/>
      <c r="C35" s="758"/>
      <c r="D35" s="758"/>
      <c r="E35" s="758"/>
      <c r="F35" s="758"/>
      <c r="G35" s="758"/>
      <c r="H35" s="758"/>
      <c r="I35" s="758"/>
      <c r="J35" s="758"/>
    </row>
    <row r="36" spans="1:10" ht="9.75" customHeight="1">
      <c r="A36" s="200" t="s">
        <v>2455</v>
      </c>
      <c r="B36" s="758"/>
      <c r="C36" s="758"/>
      <c r="D36" s="758"/>
      <c r="E36" s="758"/>
      <c r="F36" s="758"/>
      <c r="G36" s="758"/>
      <c r="H36" s="758"/>
      <c r="I36" s="758"/>
      <c r="J36" s="758"/>
    </row>
    <row r="37" spans="1:10" ht="9.75" customHeight="1">
      <c r="A37" s="200" t="s">
        <v>2456</v>
      </c>
      <c r="B37" s="758"/>
      <c r="C37" s="758"/>
      <c r="D37" s="758"/>
      <c r="E37" s="758"/>
      <c r="F37" s="758"/>
      <c r="G37" s="758"/>
      <c r="H37" s="758"/>
      <c r="I37" s="758"/>
      <c r="J37" s="758"/>
    </row>
    <row r="38" spans="1:10" ht="4.9000000000000004" customHeight="1">
      <c r="A38" s="200"/>
      <c r="B38" s="758"/>
      <c r="C38" s="758"/>
      <c r="D38" s="758"/>
      <c r="E38" s="758"/>
      <c r="F38" s="758"/>
      <c r="G38" s="758"/>
      <c r="H38" s="758"/>
      <c r="I38" s="758"/>
      <c r="J38" s="758"/>
    </row>
    <row r="39" spans="1:10" ht="9.75" customHeight="1">
      <c r="A39" s="200" t="s">
        <v>2457</v>
      </c>
      <c r="B39" s="758">
        <v>198</v>
      </c>
      <c r="C39" s="758">
        <v>19</v>
      </c>
      <c r="D39" s="758">
        <v>2</v>
      </c>
      <c r="E39" s="758">
        <v>27</v>
      </c>
      <c r="F39" s="758">
        <v>29</v>
      </c>
      <c r="G39" s="758">
        <v>104</v>
      </c>
      <c r="H39" s="758">
        <v>2</v>
      </c>
      <c r="I39" s="758">
        <v>14</v>
      </c>
      <c r="J39" s="758">
        <v>1</v>
      </c>
    </row>
    <row r="40" spans="1:10" ht="9.75" customHeight="1">
      <c r="A40" s="200" t="s">
        <v>2458</v>
      </c>
      <c r="B40" s="758"/>
      <c r="C40" s="758"/>
      <c r="D40" s="758"/>
      <c r="E40" s="758"/>
      <c r="F40" s="758"/>
      <c r="G40" s="758"/>
      <c r="H40" s="758"/>
      <c r="I40" s="758"/>
      <c r="J40" s="758"/>
    </row>
    <row r="41" spans="1:10" ht="9.75" customHeight="1">
      <c r="A41" s="200" t="s">
        <v>2459</v>
      </c>
      <c r="B41" s="758">
        <v>656</v>
      </c>
      <c r="C41" s="758">
        <v>47</v>
      </c>
      <c r="D41" s="758">
        <v>8</v>
      </c>
      <c r="E41" s="758">
        <v>42</v>
      </c>
      <c r="F41" s="758">
        <v>71</v>
      </c>
      <c r="G41" s="758">
        <v>429</v>
      </c>
      <c r="H41" s="758">
        <v>21</v>
      </c>
      <c r="I41" s="758">
        <v>34</v>
      </c>
      <c r="J41" s="758">
        <v>4</v>
      </c>
    </row>
    <row r="42" spans="1:10" ht="9.75" customHeight="1">
      <c r="A42" s="200" t="s">
        <v>2460</v>
      </c>
      <c r="B42" s="758">
        <v>27</v>
      </c>
      <c r="C42" s="758">
        <v>3</v>
      </c>
      <c r="D42" s="758">
        <v>0</v>
      </c>
      <c r="E42" s="758">
        <v>5</v>
      </c>
      <c r="F42" s="758">
        <v>12</v>
      </c>
      <c r="G42" s="758">
        <v>2</v>
      </c>
      <c r="H42" s="758">
        <v>0</v>
      </c>
      <c r="I42" s="758">
        <v>5</v>
      </c>
      <c r="J42" s="758">
        <v>0</v>
      </c>
    </row>
    <row r="43" spans="1:10" ht="4.9000000000000004" customHeight="1">
      <c r="A43" s="200"/>
      <c r="B43" s="758"/>
      <c r="C43" s="758"/>
      <c r="D43" s="758"/>
      <c r="E43" s="758"/>
      <c r="F43" s="758"/>
      <c r="G43" s="758"/>
      <c r="H43" s="758"/>
      <c r="I43" s="758"/>
      <c r="J43" s="758"/>
    </row>
    <row r="44" spans="1:10" ht="9.75" customHeight="1">
      <c r="A44" s="140" t="s">
        <v>142</v>
      </c>
      <c r="B44" s="758">
        <v>881</v>
      </c>
      <c r="C44" s="758">
        <v>69</v>
      </c>
      <c r="D44" s="758">
        <v>10</v>
      </c>
      <c r="E44" s="758">
        <v>74</v>
      </c>
      <c r="F44" s="758">
        <v>112</v>
      </c>
      <c r="G44" s="758">
        <v>535</v>
      </c>
      <c r="H44" s="758">
        <v>23</v>
      </c>
      <c r="I44" s="758">
        <v>53</v>
      </c>
      <c r="J44" s="758">
        <v>5</v>
      </c>
    </row>
    <row r="45" spans="1:10" ht="8.25" customHeight="1">
      <c r="A45" s="200"/>
      <c r="B45" s="758"/>
      <c r="C45" s="758"/>
      <c r="D45" s="758"/>
      <c r="E45" s="758"/>
      <c r="F45" s="758"/>
      <c r="G45" s="758"/>
      <c r="H45" s="758"/>
      <c r="I45" s="758"/>
      <c r="J45" s="758"/>
    </row>
    <row r="46" spans="1:10" ht="9.75" customHeight="1">
      <c r="A46" s="200" t="s">
        <v>632</v>
      </c>
      <c r="B46" s="758"/>
      <c r="C46" s="758"/>
      <c r="D46" s="758"/>
      <c r="E46" s="758"/>
      <c r="F46" s="758"/>
      <c r="G46" s="758"/>
      <c r="H46" s="758"/>
      <c r="I46" s="758"/>
      <c r="J46" s="758"/>
    </row>
    <row r="47" spans="1:10" ht="4.9000000000000004" customHeight="1">
      <c r="A47" s="200"/>
      <c r="B47" s="758"/>
      <c r="C47" s="758"/>
      <c r="D47" s="758"/>
      <c r="E47" s="758"/>
      <c r="F47" s="758"/>
      <c r="G47" s="758"/>
      <c r="H47" s="758"/>
      <c r="I47" s="758"/>
      <c r="J47" s="758"/>
    </row>
    <row r="48" spans="1:10" ht="9.6" customHeight="1">
      <c r="A48" s="200" t="s">
        <v>2461</v>
      </c>
      <c r="B48" s="758">
        <v>2</v>
      </c>
      <c r="C48" s="758">
        <v>1</v>
      </c>
      <c r="D48" s="758">
        <v>0</v>
      </c>
      <c r="E48" s="758">
        <v>0</v>
      </c>
      <c r="F48" s="758">
        <v>1</v>
      </c>
      <c r="G48" s="758">
        <v>0</v>
      </c>
      <c r="H48" s="758">
        <v>0</v>
      </c>
      <c r="I48" s="758">
        <v>0</v>
      </c>
      <c r="J48" s="758">
        <v>0</v>
      </c>
    </row>
    <row r="49" spans="1:10" ht="9.6" customHeight="1">
      <c r="A49" s="200" t="s">
        <v>2462</v>
      </c>
      <c r="B49" s="758">
        <v>1</v>
      </c>
      <c r="C49" s="324" t="s">
        <v>613</v>
      </c>
      <c r="D49" s="324" t="s">
        <v>613</v>
      </c>
      <c r="E49" s="324" t="s">
        <v>613</v>
      </c>
      <c r="F49" s="324" t="s">
        <v>613</v>
      </c>
      <c r="G49" s="324" t="s">
        <v>613</v>
      </c>
      <c r="H49" s="324" t="s">
        <v>613</v>
      </c>
      <c r="I49" s="324" t="s">
        <v>613</v>
      </c>
      <c r="J49" s="324" t="s">
        <v>613</v>
      </c>
    </row>
    <row r="50" spans="1:10" ht="9.75" customHeight="1">
      <c r="A50" s="200" t="s">
        <v>2463</v>
      </c>
      <c r="B50" s="758">
        <v>3</v>
      </c>
      <c r="C50" s="324" t="s">
        <v>613</v>
      </c>
      <c r="D50" s="324" t="s">
        <v>613</v>
      </c>
      <c r="E50" s="324" t="s">
        <v>613</v>
      </c>
      <c r="F50" s="324" t="s">
        <v>613</v>
      </c>
      <c r="G50" s="324" t="s">
        <v>613</v>
      </c>
      <c r="H50" s="324" t="s">
        <v>613</v>
      </c>
      <c r="I50" s="324" t="s">
        <v>613</v>
      </c>
      <c r="J50" s="324" t="s">
        <v>613</v>
      </c>
    </row>
    <row r="51" spans="1:10" ht="4.9000000000000004" customHeight="1">
      <c r="A51" s="200"/>
      <c r="B51" s="758"/>
      <c r="C51" s="758"/>
      <c r="D51" s="758"/>
      <c r="E51" s="758"/>
      <c r="F51" s="758"/>
      <c r="G51" s="758"/>
      <c r="H51" s="758"/>
      <c r="I51" s="758"/>
      <c r="J51" s="758"/>
    </row>
    <row r="52" spans="1:10" ht="9.75" customHeight="1">
      <c r="A52" s="140" t="s">
        <v>142</v>
      </c>
      <c r="B52" s="758">
        <v>6</v>
      </c>
      <c r="C52" s="758">
        <v>2</v>
      </c>
      <c r="D52" s="758">
        <v>0</v>
      </c>
      <c r="E52" s="758">
        <v>2</v>
      </c>
      <c r="F52" s="758">
        <v>2</v>
      </c>
      <c r="G52" s="758">
        <v>0</v>
      </c>
      <c r="H52" s="758">
        <v>0</v>
      </c>
      <c r="I52" s="758">
        <v>0</v>
      </c>
      <c r="J52" s="758">
        <v>0</v>
      </c>
    </row>
    <row r="53" spans="1:10" ht="4.9000000000000004" customHeight="1">
      <c r="A53" s="140"/>
      <c r="B53" s="758"/>
      <c r="C53" s="758"/>
      <c r="D53" s="758"/>
      <c r="E53" s="758"/>
      <c r="F53" s="758"/>
      <c r="G53" s="758"/>
      <c r="H53" s="758"/>
      <c r="I53" s="758"/>
      <c r="J53" s="758"/>
    </row>
    <row r="54" spans="1:10" ht="9.75" customHeight="1">
      <c r="A54" s="140" t="s">
        <v>637</v>
      </c>
      <c r="B54" s="758">
        <v>1059</v>
      </c>
      <c r="C54" s="758">
        <v>100</v>
      </c>
      <c r="D54" s="758">
        <v>10</v>
      </c>
      <c r="E54" s="758">
        <v>111</v>
      </c>
      <c r="F54" s="758">
        <v>148</v>
      </c>
      <c r="G54" s="758">
        <v>583</v>
      </c>
      <c r="H54" s="758">
        <v>31</v>
      </c>
      <c r="I54" s="758">
        <v>65</v>
      </c>
      <c r="J54" s="758">
        <v>11</v>
      </c>
    </row>
    <row r="55" spans="1:10" ht="14.45" customHeight="1">
      <c r="A55" s="209"/>
    </row>
    <row r="56" spans="1:10" ht="10.5" customHeight="1">
      <c r="B56" s="216" t="s">
        <v>642</v>
      </c>
      <c r="C56" s="162"/>
      <c r="D56" s="162"/>
      <c r="E56" s="162"/>
      <c r="F56" s="162"/>
      <c r="G56" s="162"/>
      <c r="H56" s="162"/>
      <c r="I56" s="162"/>
      <c r="J56" s="162"/>
    </row>
    <row r="57" spans="1:10" ht="8.25" customHeight="1">
      <c r="A57" s="193"/>
      <c r="B57" s="162"/>
      <c r="C57" s="162"/>
      <c r="D57" s="162"/>
      <c r="E57" s="162"/>
      <c r="F57" s="162"/>
      <c r="G57" s="162"/>
      <c r="H57" s="162"/>
      <c r="I57" s="162"/>
      <c r="J57" s="162"/>
    </row>
    <row r="58" spans="1:10" ht="9.75" customHeight="1">
      <c r="A58" s="200" t="s">
        <v>643</v>
      </c>
      <c r="B58" s="232"/>
      <c r="C58" s="232"/>
      <c r="D58" s="232"/>
      <c r="E58" s="232"/>
      <c r="F58" s="232"/>
      <c r="G58" s="232"/>
      <c r="H58" s="232"/>
      <c r="I58" s="232"/>
      <c r="J58" s="232"/>
    </row>
    <row r="59" spans="1:10" ht="4.9000000000000004" customHeight="1">
      <c r="A59" s="200"/>
      <c r="B59" s="232"/>
      <c r="C59" s="232"/>
      <c r="D59" s="232"/>
      <c r="E59" s="232"/>
      <c r="F59" s="232"/>
      <c r="G59" s="232"/>
      <c r="H59" s="232"/>
      <c r="I59" s="232"/>
      <c r="J59" s="232"/>
    </row>
    <row r="60" spans="1:10" ht="9.75" customHeight="1">
      <c r="A60" s="200" t="s">
        <v>2464</v>
      </c>
      <c r="B60" s="758">
        <v>2</v>
      </c>
      <c r="C60" s="758">
        <v>0</v>
      </c>
      <c r="D60" s="758">
        <v>0</v>
      </c>
      <c r="E60" s="758">
        <v>1</v>
      </c>
      <c r="F60" s="758">
        <v>0</v>
      </c>
      <c r="G60" s="758">
        <v>0</v>
      </c>
      <c r="H60" s="758">
        <v>0</v>
      </c>
      <c r="I60" s="758">
        <v>0</v>
      </c>
      <c r="J60" s="758">
        <v>1</v>
      </c>
    </row>
    <row r="61" spans="1:10" ht="4.9000000000000004" customHeight="1">
      <c r="A61" s="200"/>
      <c r="B61" s="758"/>
      <c r="C61" s="758"/>
      <c r="D61" s="758"/>
      <c r="E61" s="758"/>
      <c r="F61" s="758"/>
      <c r="G61" s="758"/>
      <c r="H61" s="758"/>
      <c r="I61" s="758"/>
      <c r="J61" s="758"/>
    </row>
    <row r="62" spans="1:10" ht="9.75" customHeight="1">
      <c r="A62" s="140" t="s">
        <v>142</v>
      </c>
      <c r="B62" s="758">
        <v>2</v>
      </c>
      <c r="C62" s="758">
        <v>0</v>
      </c>
      <c r="D62" s="758">
        <v>0</v>
      </c>
      <c r="E62" s="758">
        <v>1</v>
      </c>
      <c r="F62" s="758">
        <v>0</v>
      </c>
      <c r="G62" s="758">
        <v>0</v>
      </c>
      <c r="H62" s="758">
        <v>0</v>
      </c>
      <c r="I62" s="758">
        <v>0</v>
      </c>
      <c r="J62" s="758">
        <v>1</v>
      </c>
    </row>
    <row r="63" spans="1:10" ht="7.9" customHeight="1">
      <c r="A63" s="140"/>
      <c r="B63" s="758"/>
      <c r="C63" s="758"/>
      <c r="D63" s="758"/>
      <c r="E63" s="758"/>
      <c r="F63" s="758"/>
      <c r="G63" s="758"/>
      <c r="H63" s="758"/>
      <c r="I63" s="758"/>
      <c r="J63" s="758"/>
    </row>
    <row r="64" spans="1:10" ht="9.75" customHeight="1">
      <c r="A64" s="200" t="s">
        <v>646</v>
      </c>
      <c r="B64" s="758"/>
      <c r="C64" s="758"/>
      <c r="D64" s="758"/>
      <c r="E64" s="758"/>
      <c r="F64" s="758"/>
      <c r="G64" s="758"/>
      <c r="H64" s="758"/>
      <c r="I64" s="758"/>
      <c r="J64" s="758"/>
    </row>
    <row r="65" spans="1:10" ht="4.9000000000000004" customHeight="1">
      <c r="A65" s="200"/>
      <c r="B65" s="758"/>
      <c r="C65" s="758"/>
      <c r="D65" s="758"/>
      <c r="E65" s="758"/>
      <c r="F65" s="758"/>
      <c r="G65" s="758"/>
      <c r="H65" s="758"/>
      <c r="I65" s="758"/>
      <c r="J65" s="758"/>
    </row>
    <row r="66" spans="1:10" ht="9.75" customHeight="1">
      <c r="A66" s="200" t="s">
        <v>2465</v>
      </c>
      <c r="B66" s="758">
        <v>7</v>
      </c>
      <c r="C66" s="758">
        <v>1</v>
      </c>
      <c r="D66" s="758">
        <v>0</v>
      </c>
      <c r="E66" s="758">
        <v>1</v>
      </c>
      <c r="F66" s="758">
        <v>4</v>
      </c>
      <c r="G66" s="758">
        <v>0</v>
      </c>
      <c r="H66" s="758">
        <v>0</v>
      </c>
      <c r="I66" s="758">
        <v>1</v>
      </c>
      <c r="J66" s="758">
        <v>0</v>
      </c>
    </row>
    <row r="67" spans="1:10" ht="9.75" customHeight="1">
      <c r="A67" s="200" t="s">
        <v>2466</v>
      </c>
      <c r="B67" s="758">
        <v>31</v>
      </c>
      <c r="C67" s="758">
        <v>0</v>
      </c>
      <c r="D67" s="758">
        <v>0</v>
      </c>
      <c r="E67" s="758">
        <v>3</v>
      </c>
      <c r="F67" s="758">
        <v>1</v>
      </c>
      <c r="G67" s="758">
        <v>26</v>
      </c>
      <c r="H67" s="758">
        <v>0</v>
      </c>
      <c r="I67" s="758">
        <v>1</v>
      </c>
      <c r="J67" s="758">
        <v>0</v>
      </c>
    </row>
    <row r="68" spans="1:10" ht="4.9000000000000004" customHeight="1">
      <c r="A68" s="200"/>
      <c r="B68" s="758"/>
      <c r="C68" s="758"/>
      <c r="D68" s="758"/>
      <c r="E68" s="758"/>
      <c r="F68" s="758"/>
      <c r="G68" s="758"/>
      <c r="H68" s="758"/>
      <c r="I68" s="758"/>
      <c r="J68" s="758"/>
    </row>
    <row r="69" spans="1:10" ht="9.75" customHeight="1">
      <c r="A69" s="140" t="s">
        <v>142</v>
      </c>
      <c r="B69" s="758">
        <v>38</v>
      </c>
      <c r="C69" s="758">
        <v>1</v>
      </c>
      <c r="D69" s="758">
        <v>0</v>
      </c>
      <c r="E69" s="758">
        <v>4</v>
      </c>
      <c r="F69" s="758">
        <v>5</v>
      </c>
      <c r="G69" s="758">
        <v>26</v>
      </c>
      <c r="H69" s="758">
        <v>0</v>
      </c>
      <c r="I69" s="758">
        <v>2</v>
      </c>
      <c r="J69" s="758">
        <v>0</v>
      </c>
    </row>
    <row r="70" spans="1:10" ht="7.9" customHeight="1">
      <c r="A70" s="140"/>
      <c r="B70" s="758"/>
      <c r="C70" s="758"/>
      <c r="D70" s="758"/>
      <c r="E70" s="758"/>
      <c r="F70" s="758"/>
      <c r="G70" s="758"/>
      <c r="H70" s="758"/>
      <c r="I70" s="758"/>
      <c r="J70" s="758"/>
    </row>
    <row r="71" spans="1:10" ht="9.75" customHeight="1">
      <c r="A71" s="200" t="s">
        <v>649</v>
      </c>
      <c r="B71" s="758"/>
      <c r="C71" s="758"/>
      <c r="D71" s="758"/>
      <c r="E71" s="758"/>
      <c r="F71" s="758"/>
      <c r="G71" s="758"/>
      <c r="H71" s="758"/>
      <c r="I71" s="758"/>
      <c r="J71" s="758"/>
    </row>
    <row r="72" spans="1:10" ht="4.9000000000000004" customHeight="1">
      <c r="A72" s="200"/>
      <c r="B72" s="758"/>
      <c r="C72" s="758"/>
      <c r="D72" s="758"/>
      <c r="E72" s="758"/>
      <c r="F72" s="758"/>
      <c r="G72" s="758"/>
      <c r="H72" s="758"/>
      <c r="I72" s="758"/>
      <c r="J72" s="758"/>
    </row>
    <row r="73" spans="1:10" ht="9.75" customHeight="1">
      <c r="A73" s="200" t="s">
        <v>2467</v>
      </c>
      <c r="B73" s="758">
        <v>3</v>
      </c>
      <c r="C73" s="758">
        <v>1</v>
      </c>
      <c r="D73" s="758">
        <v>0</v>
      </c>
      <c r="E73" s="758">
        <v>0</v>
      </c>
      <c r="F73" s="758">
        <v>0</v>
      </c>
      <c r="G73" s="758">
        <v>2</v>
      </c>
      <c r="H73" s="758">
        <v>0</v>
      </c>
      <c r="I73" s="758">
        <v>0</v>
      </c>
      <c r="J73" s="758">
        <v>0</v>
      </c>
    </row>
    <row r="74" spans="1:10" ht="4.9000000000000004" customHeight="1">
      <c r="A74" s="200"/>
      <c r="B74" s="758"/>
      <c r="C74" s="758"/>
      <c r="D74" s="758"/>
      <c r="E74" s="758"/>
      <c r="F74" s="758"/>
      <c r="G74" s="758"/>
      <c r="H74" s="758"/>
      <c r="I74" s="758"/>
      <c r="J74" s="758"/>
    </row>
    <row r="75" spans="1:10" ht="9.75" customHeight="1">
      <c r="A75" s="140" t="s">
        <v>142</v>
      </c>
      <c r="B75" s="758">
        <v>3</v>
      </c>
      <c r="C75" s="758">
        <v>1</v>
      </c>
      <c r="D75" s="758">
        <v>0</v>
      </c>
      <c r="E75" s="758">
        <v>0</v>
      </c>
      <c r="F75" s="758">
        <v>0</v>
      </c>
      <c r="G75" s="758">
        <v>2</v>
      </c>
      <c r="H75" s="758">
        <v>0</v>
      </c>
      <c r="I75" s="758">
        <v>0</v>
      </c>
      <c r="J75" s="758">
        <v>0</v>
      </c>
    </row>
    <row r="76" spans="1:10" ht="4.9000000000000004" customHeight="1">
      <c r="A76" s="200"/>
      <c r="B76" s="758"/>
      <c r="C76" s="758"/>
      <c r="D76" s="758"/>
      <c r="E76" s="758"/>
      <c r="F76" s="758"/>
      <c r="G76" s="758"/>
      <c r="H76" s="758"/>
      <c r="I76" s="758"/>
      <c r="J76" s="758"/>
    </row>
    <row r="77" spans="1:10" ht="9.75" customHeight="1">
      <c r="A77" s="140" t="s">
        <v>651</v>
      </c>
      <c r="B77" s="758">
        <v>43</v>
      </c>
      <c r="C77" s="758">
        <v>2</v>
      </c>
      <c r="D77" s="758">
        <v>0</v>
      </c>
      <c r="E77" s="758">
        <v>5</v>
      </c>
      <c r="F77" s="758">
        <v>5</v>
      </c>
      <c r="G77" s="758">
        <v>28</v>
      </c>
      <c r="H77" s="758">
        <v>0</v>
      </c>
      <c r="I77" s="758">
        <v>2</v>
      </c>
      <c r="J77" s="758">
        <v>1</v>
      </c>
    </row>
    <row r="78" spans="1:10" ht="14.45" customHeight="1">
      <c r="B78" s="1017"/>
      <c r="C78" s="1017"/>
      <c r="D78" s="1017"/>
      <c r="E78" s="1017"/>
      <c r="F78" s="1017"/>
      <c r="G78" s="1017"/>
      <c r="H78" s="1017"/>
      <c r="I78" s="1017"/>
      <c r="J78" s="1017"/>
    </row>
    <row r="79" spans="1:10" ht="10.5" customHeight="1">
      <c r="B79" s="216" t="s">
        <v>2468</v>
      </c>
      <c r="C79" s="162"/>
      <c r="D79" s="162"/>
      <c r="E79" s="162"/>
      <c r="F79" s="162"/>
      <c r="G79" s="162"/>
      <c r="H79" s="162"/>
      <c r="I79" s="162"/>
      <c r="J79" s="162"/>
    </row>
    <row r="80" spans="1:10" ht="8.25" customHeight="1">
      <c r="B80" s="1017"/>
      <c r="C80" s="1017"/>
      <c r="D80" s="1017"/>
      <c r="E80" s="1017"/>
      <c r="F80" s="1017"/>
      <c r="G80" s="1017"/>
      <c r="H80" s="1017"/>
      <c r="I80" s="1017"/>
      <c r="J80" s="1017"/>
    </row>
    <row r="81" spans="1:10" ht="9.75" customHeight="1">
      <c r="A81" s="140" t="s">
        <v>2469</v>
      </c>
      <c r="B81" s="758">
        <v>1102</v>
      </c>
      <c r="C81" s="758">
        <v>102</v>
      </c>
      <c r="D81" s="758">
        <v>10</v>
      </c>
      <c r="E81" s="758">
        <v>116</v>
      </c>
      <c r="F81" s="758">
        <v>153</v>
      </c>
      <c r="G81" s="758">
        <v>611</v>
      </c>
      <c r="H81" s="758">
        <v>31</v>
      </c>
      <c r="I81" s="758">
        <v>67</v>
      </c>
      <c r="J81" s="758">
        <v>12</v>
      </c>
    </row>
    <row r="82" spans="1:10" ht="14.45" customHeight="1">
      <c r="B82" s="1017"/>
      <c r="C82" s="1017"/>
      <c r="D82" s="1017"/>
      <c r="E82" s="1017"/>
      <c r="F82" s="1017"/>
      <c r="G82" s="1017"/>
      <c r="H82" s="1017"/>
      <c r="I82" s="1017"/>
      <c r="J82" s="1017"/>
    </row>
    <row r="83" spans="1:10" ht="10.5" customHeight="1">
      <c r="B83" s="216" t="s">
        <v>2470</v>
      </c>
      <c r="C83" s="162"/>
      <c r="D83" s="162"/>
      <c r="E83" s="162"/>
      <c r="F83" s="162"/>
      <c r="G83" s="162"/>
      <c r="H83" s="162"/>
      <c r="I83" s="162"/>
      <c r="J83" s="162"/>
    </row>
    <row r="84" spans="1:10" ht="8.25" customHeight="1">
      <c r="B84" s="1017"/>
      <c r="C84" s="1017"/>
      <c r="D84" s="1017"/>
      <c r="E84" s="1017"/>
      <c r="F84" s="1017"/>
      <c r="G84" s="1017"/>
      <c r="H84" s="1017"/>
      <c r="I84" s="1017"/>
      <c r="J84" s="1017"/>
    </row>
    <row r="85" spans="1:10" ht="9.75" customHeight="1">
      <c r="A85" s="140" t="s">
        <v>142</v>
      </c>
      <c r="B85" s="758">
        <v>484</v>
      </c>
      <c r="C85" s="758">
        <v>99</v>
      </c>
      <c r="D85" s="758">
        <v>3</v>
      </c>
      <c r="E85" s="758">
        <v>78</v>
      </c>
      <c r="F85" s="758">
        <v>86</v>
      </c>
      <c r="G85" s="758">
        <v>168</v>
      </c>
      <c r="H85" s="758">
        <v>18</v>
      </c>
      <c r="I85" s="758">
        <v>25</v>
      </c>
      <c r="J85" s="758">
        <v>7</v>
      </c>
    </row>
    <row r="86" spans="1:10" ht="14.45" customHeight="1"/>
    <row r="87" spans="1:10" ht="11.25" customHeight="1">
      <c r="B87" s="216" t="s">
        <v>155</v>
      </c>
      <c r="C87" s="162"/>
      <c r="D87" s="162"/>
      <c r="E87" s="162"/>
      <c r="F87" s="162"/>
      <c r="G87" s="162"/>
      <c r="H87" s="162"/>
      <c r="I87" s="162"/>
      <c r="J87" s="162"/>
    </row>
    <row r="88" spans="1:10" ht="8.25" customHeight="1">
      <c r="B88" s="1017"/>
      <c r="C88" s="1017"/>
      <c r="D88" s="1017"/>
      <c r="E88" s="1017"/>
      <c r="F88" s="1017"/>
      <c r="G88" s="1017"/>
      <c r="H88" s="1017"/>
      <c r="I88" s="1017"/>
      <c r="J88" s="1017"/>
    </row>
    <row r="89" spans="1:10" ht="9.75" customHeight="1">
      <c r="A89" s="140" t="s">
        <v>146</v>
      </c>
      <c r="B89" s="758">
        <v>1586</v>
      </c>
      <c r="C89" s="758">
        <v>201</v>
      </c>
      <c r="D89" s="758">
        <v>13</v>
      </c>
      <c r="E89" s="758">
        <v>194</v>
      </c>
      <c r="F89" s="758">
        <v>239</v>
      </c>
      <c r="G89" s="758">
        <v>779</v>
      </c>
      <c r="H89" s="758">
        <v>49</v>
      </c>
      <c r="I89" s="758">
        <v>92</v>
      </c>
      <c r="J89" s="758">
        <v>19</v>
      </c>
    </row>
    <row r="90" spans="1:10" ht="9" customHeight="1">
      <c r="A90" s="209"/>
      <c r="B90" s="1017"/>
      <c r="C90" s="1017"/>
      <c r="D90" s="1017"/>
      <c r="E90" s="1017"/>
      <c r="F90" s="1017"/>
      <c r="G90" s="1017"/>
      <c r="H90" s="1017"/>
      <c r="I90" s="1017"/>
      <c r="J90" s="1017"/>
    </row>
    <row r="91" spans="1:10" s="205" customFormat="1" ht="10.5" customHeight="1">
      <c r="A91" s="61" t="s">
        <v>46</v>
      </c>
    </row>
    <row r="92" spans="1:10" s="205" customFormat="1" ht="10.9" customHeight="1">
      <c r="A92" s="61"/>
    </row>
    <row r="93" spans="1:10" ht="12">
      <c r="B93" s="1015" t="s">
        <v>179</v>
      </c>
      <c r="C93" s="1016"/>
      <c r="D93" s="1016"/>
      <c r="E93" s="1016"/>
      <c r="F93" s="1016"/>
      <c r="G93" s="1016"/>
      <c r="H93" s="1016"/>
      <c r="I93" s="1016"/>
      <c r="J93" s="1016"/>
    </row>
    <row r="94" spans="1:10" ht="10.9" customHeight="1">
      <c r="B94" s="1015"/>
      <c r="C94" s="1016"/>
      <c r="D94" s="1016"/>
      <c r="E94" s="1016"/>
      <c r="F94" s="1016"/>
      <c r="G94" s="1016"/>
      <c r="H94" s="1016"/>
      <c r="I94" s="1016"/>
      <c r="J94" s="1016"/>
    </row>
    <row r="95" spans="1:10" ht="10.5" customHeight="1">
      <c r="B95" s="216" t="s">
        <v>605</v>
      </c>
      <c r="C95" s="162"/>
      <c r="D95" s="162"/>
      <c r="E95" s="162"/>
      <c r="F95" s="162"/>
      <c r="G95" s="162"/>
      <c r="H95" s="162"/>
      <c r="I95" s="162"/>
      <c r="J95" s="162"/>
    </row>
    <row r="96" spans="1:10" ht="10.9" customHeight="1">
      <c r="B96" s="297"/>
      <c r="C96" s="162"/>
      <c r="D96" s="162"/>
      <c r="E96" s="162"/>
      <c r="F96" s="162"/>
      <c r="G96" s="162"/>
      <c r="H96" s="162"/>
      <c r="I96" s="162"/>
      <c r="J96" s="162"/>
    </row>
    <row r="97" spans="1:10" ht="9.75" customHeight="1">
      <c r="A97" s="200" t="s">
        <v>324</v>
      </c>
      <c r="B97" s="116"/>
      <c r="C97" s="116"/>
      <c r="D97" s="116"/>
      <c r="E97" s="116"/>
      <c r="F97" s="116"/>
      <c r="G97" s="116"/>
      <c r="H97" s="116"/>
      <c r="I97" s="116"/>
      <c r="J97" s="116"/>
    </row>
    <row r="98" spans="1:10" ht="6.75" customHeight="1">
      <c r="A98" s="200"/>
      <c r="B98" s="116"/>
      <c r="C98" s="116"/>
      <c r="D98" s="116"/>
      <c r="E98" s="116"/>
      <c r="F98" s="116"/>
      <c r="G98" s="116"/>
      <c r="H98" s="116"/>
      <c r="I98" s="116"/>
      <c r="J98" s="116"/>
    </row>
    <row r="99" spans="1:10" ht="9.6" customHeight="1">
      <c r="A99" s="200" t="s">
        <v>2446</v>
      </c>
      <c r="B99" s="758">
        <v>2</v>
      </c>
      <c r="C99" s="324" t="s">
        <v>613</v>
      </c>
      <c r="D99" s="324" t="s">
        <v>613</v>
      </c>
      <c r="E99" s="324" t="s">
        <v>613</v>
      </c>
      <c r="F99" s="324" t="s">
        <v>613</v>
      </c>
      <c r="G99" s="324" t="s">
        <v>613</v>
      </c>
      <c r="H99" s="324" t="s">
        <v>613</v>
      </c>
      <c r="I99" s="324" t="s">
        <v>613</v>
      </c>
      <c r="J99" s="324" t="s">
        <v>613</v>
      </c>
    </row>
    <row r="100" spans="1:10" ht="9.75" customHeight="1">
      <c r="A100" s="200" t="s">
        <v>2447</v>
      </c>
      <c r="B100" s="758">
        <v>4</v>
      </c>
      <c r="C100" s="758">
        <v>2</v>
      </c>
      <c r="D100" s="758">
        <v>0</v>
      </c>
      <c r="E100" s="758">
        <v>0</v>
      </c>
      <c r="F100" s="758">
        <v>0</v>
      </c>
      <c r="G100" s="758">
        <v>2</v>
      </c>
      <c r="H100" s="758">
        <v>0</v>
      </c>
      <c r="I100" s="758">
        <v>0</v>
      </c>
      <c r="J100" s="758">
        <v>0</v>
      </c>
    </row>
    <row r="101" spans="1:10" ht="9.75" customHeight="1">
      <c r="A101" s="200" t="s">
        <v>2448</v>
      </c>
      <c r="B101" s="758">
        <v>1</v>
      </c>
      <c r="C101" s="324" t="s">
        <v>613</v>
      </c>
      <c r="D101" s="324" t="s">
        <v>613</v>
      </c>
      <c r="E101" s="324" t="s">
        <v>613</v>
      </c>
      <c r="F101" s="324" t="s">
        <v>613</v>
      </c>
      <c r="G101" s="324" t="s">
        <v>613</v>
      </c>
      <c r="H101" s="324" t="s">
        <v>613</v>
      </c>
      <c r="I101" s="324" t="s">
        <v>613</v>
      </c>
      <c r="J101" s="324" t="s">
        <v>613</v>
      </c>
    </row>
    <row r="102" spans="1:10" ht="4.9000000000000004" customHeight="1">
      <c r="A102" s="989"/>
      <c r="B102" s="758"/>
      <c r="C102" s="758"/>
      <c r="D102" s="758"/>
      <c r="E102" s="758"/>
      <c r="F102" s="758"/>
      <c r="G102" s="758"/>
      <c r="H102" s="758"/>
      <c r="I102" s="758"/>
      <c r="J102" s="758"/>
    </row>
    <row r="103" spans="1:10" ht="9.75" customHeight="1">
      <c r="A103" s="140" t="s">
        <v>142</v>
      </c>
      <c r="B103" s="758">
        <v>7</v>
      </c>
      <c r="C103" s="758">
        <v>3</v>
      </c>
      <c r="D103" s="758">
        <v>0</v>
      </c>
      <c r="E103" s="758">
        <v>1</v>
      </c>
      <c r="F103" s="758">
        <v>1</v>
      </c>
      <c r="G103" s="758">
        <v>2</v>
      </c>
      <c r="H103" s="758">
        <v>0</v>
      </c>
      <c r="I103" s="758">
        <v>0</v>
      </c>
      <c r="J103" s="758">
        <v>0</v>
      </c>
    </row>
    <row r="104" spans="1:10" ht="8.25" customHeight="1">
      <c r="A104" s="989"/>
      <c r="B104" s="758"/>
      <c r="C104" s="758"/>
      <c r="D104" s="758"/>
      <c r="E104" s="758"/>
      <c r="F104" s="758"/>
      <c r="G104" s="758"/>
      <c r="H104" s="758"/>
      <c r="I104" s="758"/>
      <c r="J104" s="758"/>
    </row>
    <row r="105" spans="1:10" ht="9.75" customHeight="1">
      <c r="A105" s="200" t="s">
        <v>619</v>
      </c>
      <c r="B105" s="758"/>
      <c r="C105" s="758"/>
      <c r="D105" s="758"/>
      <c r="E105" s="758"/>
      <c r="F105" s="758"/>
      <c r="G105" s="758"/>
      <c r="H105" s="758"/>
      <c r="I105" s="758"/>
      <c r="J105" s="758"/>
    </row>
    <row r="106" spans="1:10" ht="6" customHeight="1">
      <c r="A106" s="200"/>
      <c r="B106" s="758"/>
      <c r="C106" s="758"/>
      <c r="D106" s="758"/>
      <c r="E106" s="758"/>
      <c r="F106" s="758"/>
      <c r="G106" s="758"/>
      <c r="H106" s="758"/>
      <c r="I106" s="758"/>
      <c r="J106" s="758"/>
    </row>
    <row r="107" spans="1:10" ht="9.6" customHeight="1">
      <c r="A107" s="200" t="s">
        <v>2450</v>
      </c>
      <c r="B107" s="758">
        <v>3</v>
      </c>
      <c r="C107" s="758">
        <v>1</v>
      </c>
      <c r="D107" s="758">
        <v>0</v>
      </c>
      <c r="E107" s="758">
        <v>0</v>
      </c>
      <c r="F107" s="758">
        <v>0</v>
      </c>
      <c r="G107" s="758">
        <v>1</v>
      </c>
      <c r="H107" s="758">
        <v>1</v>
      </c>
      <c r="I107" s="758">
        <v>0</v>
      </c>
      <c r="J107" s="758">
        <v>0</v>
      </c>
    </row>
    <row r="108" spans="1:10" ht="9.75" customHeight="1">
      <c r="A108" s="200" t="s">
        <v>2453</v>
      </c>
      <c r="B108" s="758">
        <v>34</v>
      </c>
      <c r="C108" s="758">
        <v>5</v>
      </c>
      <c r="D108" s="758">
        <v>0</v>
      </c>
      <c r="E108" s="758">
        <v>3</v>
      </c>
      <c r="F108" s="758">
        <v>4</v>
      </c>
      <c r="G108" s="758">
        <v>18</v>
      </c>
      <c r="H108" s="758">
        <v>2</v>
      </c>
      <c r="I108" s="758">
        <v>1</v>
      </c>
      <c r="J108" s="758">
        <v>1</v>
      </c>
    </row>
    <row r="109" spans="1:10" ht="9.75" customHeight="1">
      <c r="A109" s="200" t="s">
        <v>2454</v>
      </c>
      <c r="B109" s="758">
        <v>12</v>
      </c>
      <c r="C109" s="758">
        <v>2</v>
      </c>
      <c r="D109" s="758">
        <v>0</v>
      </c>
      <c r="E109" s="758">
        <v>4</v>
      </c>
      <c r="F109" s="758">
        <v>3</v>
      </c>
      <c r="G109" s="758">
        <v>1</v>
      </c>
      <c r="H109" s="758">
        <v>0</v>
      </c>
      <c r="I109" s="758">
        <v>1</v>
      </c>
      <c r="J109" s="758">
        <v>1</v>
      </c>
    </row>
    <row r="110" spans="1:10" ht="4.9000000000000004" customHeight="1">
      <c r="A110" s="200"/>
      <c r="B110" s="758"/>
      <c r="C110" s="758"/>
      <c r="D110" s="758"/>
      <c r="E110" s="758"/>
      <c r="F110" s="758"/>
      <c r="G110" s="758"/>
      <c r="H110" s="758"/>
      <c r="I110" s="758"/>
      <c r="J110" s="758"/>
    </row>
    <row r="111" spans="1:10" ht="9.75" customHeight="1">
      <c r="A111" s="140" t="s">
        <v>142</v>
      </c>
      <c r="B111" s="758">
        <v>49</v>
      </c>
      <c r="C111" s="758">
        <v>8</v>
      </c>
      <c r="D111" s="758">
        <v>0</v>
      </c>
      <c r="E111" s="758">
        <v>7</v>
      </c>
      <c r="F111" s="758">
        <v>7</v>
      </c>
      <c r="G111" s="758">
        <v>20</v>
      </c>
      <c r="H111" s="758">
        <v>3</v>
      </c>
      <c r="I111" s="758">
        <v>2</v>
      </c>
      <c r="J111" s="758">
        <v>2</v>
      </c>
    </row>
    <row r="112" spans="1:10" ht="8.25" customHeight="1">
      <c r="A112" s="200"/>
      <c r="B112" s="758"/>
      <c r="C112" s="758"/>
      <c r="D112" s="758"/>
      <c r="E112" s="758"/>
      <c r="F112" s="758"/>
      <c r="G112" s="758"/>
      <c r="H112" s="758"/>
      <c r="I112" s="758"/>
      <c r="J112" s="758"/>
    </row>
    <row r="113" spans="1:10" ht="9.75" customHeight="1">
      <c r="A113" s="200" t="s">
        <v>2455</v>
      </c>
      <c r="B113" s="758"/>
      <c r="C113" s="758"/>
      <c r="D113" s="758"/>
      <c r="E113" s="758"/>
      <c r="F113" s="758"/>
      <c r="G113" s="758"/>
      <c r="H113" s="758"/>
      <c r="I113" s="758"/>
      <c r="J113" s="758"/>
    </row>
    <row r="114" spans="1:10" ht="9.75" customHeight="1">
      <c r="A114" s="200" t="s">
        <v>2456</v>
      </c>
      <c r="B114" s="758"/>
      <c r="C114" s="758"/>
      <c r="D114" s="758"/>
      <c r="E114" s="758"/>
      <c r="F114" s="758"/>
      <c r="G114" s="758"/>
      <c r="H114" s="758"/>
      <c r="I114" s="758"/>
      <c r="J114" s="758"/>
    </row>
    <row r="115" spans="1:10" ht="6.75" customHeight="1">
      <c r="A115" s="200"/>
      <c r="B115" s="758"/>
      <c r="C115" s="758"/>
      <c r="D115" s="758"/>
      <c r="E115" s="758"/>
      <c r="F115" s="758"/>
      <c r="G115" s="758"/>
      <c r="H115" s="758"/>
      <c r="I115" s="758"/>
      <c r="J115" s="758"/>
    </row>
    <row r="116" spans="1:10" ht="9.75" customHeight="1">
      <c r="A116" s="200" t="s">
        <v>2457</v>
      </c>
      <c r="B116" s="758">
        <v>56</v>
      </c>
      <c r="C116" s="758">
        <v>8</v>
      </c>
      <c r="D116" s="758">
        <v>0</v>
      </c>
      <c r="E116" s="758">
        <v>8</v>
      </c>
      <c r="F116" s="758">
        <v>7</v>
      </c>
      <c r="G116" s="758">
        <v>29</v>
      </c>
      <c r="H116" s="758">
        <v>1</v>
      </c>
      <c r="I116" s="758">
        <v>3</v>
      </c>
      <c r="J116" s="758">
        <v>0</v>
      </c>
    </row>
    <row r="117" spans="1:10" ht="9.75" customHeight="1">
      <c r="A117" s="200" t="s">
        <v>2458</v>
      </c>
      <c r="B117" s="758"/>
      <c r="C117" s="758"/>
      <c r="D117" s="758"/>
      <c r="E117" s="758"/>
      <c r="F117" s="758"/>
      <c r="G117" s="758"/>
      <c r="H117" s="758"/>
      <c r="I117" s="758"/>
      <c r="J117" s="758"/>
    </row>
    <row r="118" spans="1:10" ht="9.75" customHeight="1">
      <c r="A118" s="200" t="s">
        <v>2459</v>
      </c>
      <c r="B118" s="758">
        <v>186</v>
      </c>
      <c r="C118" s="758">
        <v>23</v>
      </c>
      <c r="D118" s="758">
        <v>2</v>
      </c>
      <c r="E118" s="758">
        <v>12</v>
      </c>
      <c r="F118" s="758">
        <v>17</v>
      </c>
      <c r="G118" s="758">
        <v>110</v>
      </c>
      <c r="H118" s="758">
        <v>11</v>
      </c>
      <c r="I118" s="758">
        <v>9</v>
      </c>
      <c r="J118" s="758">
        <v>2</v>
      </c>
    </row>
    <row r="119" spans="1:10" ht="9.75" customHeight="1">
      <c r="A119" s="200" t="s">
        <v>2460</v>
      </c>
      <c r="B119" s="758">
        <v>5</v>
      </c>
      <c r="C119" s="758">
        <v>1</v>
      </c>
      <c r="D119" s="758">
        <v>0</v>
      </c>
      <c r="E119" s="758">
        <v>2</v>
      </c>
      <c r="F119" s="758">
        <v>1</v>
      </c>
      <c r="G119" s="758">
        <v>0</v>
      </c>
      <c r="H119" s="758">
        <v>0</v>
      </c>
      <c r="I119" s="758">
        <v>1</v>
      </c>
      <c r="J119" s="758">
        <v>0</v>
      </c>
    </row>
    <row r="120" spans="1:10" ht="4.9000000000000004" customHeight="1">
      <c r="A120" s="200"/>
      <c r="B120" s="758"/>
      <c r="C120" s="758"/>
      <c r="D120" s="758"/>
      <c r="E120" s="758"/>
      <c r="F120" s="758"/>
      <c r="G120" s="758"/>
      <c r="H120" s="758"/>
      <c r="I120" s="758"/>
      <c r="J120" s="758"/>
    </row>
    <row r="121" spans="1:10" ht="9.75" customHeight="1">
      <c r="A121" s="140" t="s">
        <v>142</v>
      </c>
      <c r="B121" s="758">
        <v>247</v>
      </c>
      <c r="C121" s="758">
        <v>32</v>
      </c>
      <c r="D121" s="758">
        <v>2</v>
      </c>
      <c r="E121" s="758">
        <v>22</v>
      </c>
      <c r="F121" s="758">
        <v>25</v>
      </c>
      <c r="G121" s="758">
        <v>139</v>
      </c>
      <c r="H121" s="758">
        <v>12</v>
      </c>
      <c r="I121" s="758">
        <v>13</v>
      </c>
      <c r="J121" s="758">
        <v>2</v>
      </c>
    </row>
    <row r="122" spans="1:10" ht="8.25" customHeight="1">
      <c r="A122" s="200"/>
      <c r="B122" s="758"/>
      <c r="C122" s="758"/>
      <c r="D122" s="758"/>
      <c r="E122" s="758"/>
      <c r="F122" s="758"/>
      <c r="G122" s="758"/>
      <c r="H122" s="758"/>
      <c r="I122" s="758"/>
      <c r="J122" s="758"/>
    </row>
    <row r="123" spans="1:10" ht="9.75" customHeight="1">
      <c r="A123" s="200" t="s">
        <v>632</v>
      </c>
      <c r="B123" s="758"/>
      <c r="C123" s="758"/>
      <c r="D123" s="758"/>
      <c r="E123" s="758"/>
      <c r="F123" s="758"/>
      <c r="G123" s="758"/>
      <c r="H123" s="758"/>
      <c r="I123" s="758"/>
      <c r="J123" s="758"/>
    </row>
    <row r="124" spans="1:10" ht="4.9000000000000004" customHeight="1">
      <c r="A124" s="200"/>
      <c r="B124" s="758"/>
      <c r="C124" s="758"/>
      <c r="D124" s="758"/>
      <c r="E124" s="758"/>
      <c r="F124" s="758"/>
      <c r="G124" s="758"/>
      <c r="H124" s="758"/>
      <c r="I124" s="758"/>
      <c r="J124" s="758"/>
    </row>
    <row r="125" spans="1:10" ht="9.6" customHeight="1">
      <c r="A125" s="200" t="s">
        <v>2461</v>
      </c>
      <c r="B125" s="758">
        <v>1</v>
      </c>
      <c r="C125" s="324" t="s">
        <v>613</v>
      </c>
      <c r="D125" s="324" t="s">
        <v>613</v>
      </c>
      <c r="E125" s="324" t="s">
        <v>613</v>
      </c>
      <c r="F125" s="324" t="s">
        <v>613</v>
      </c>
      <c r="G125" s="324" t="s">
        <v>613</v>
      </c>
      <c r="H125" s="324" t="s">
        <v>613</v>
      </c>
      <c r="I125" s="324" t="s">
        <v>613</v>
      </c>
      <c r="J125" s="324" t="s">
        <v>613</v>
      </c>
    </row>
    <row r="126" spans="1:10" ht="9.6" customHeight="1">
      <c r="A126" s="200" t="s">
        <v>2462</v>
      </c>
      <c r="B126" s="758">
        <v>1</v>
      </c>
      <c r="C126" s="324" t="s">
        <v>613</v>
      </c>
      <c r="D126" s="324" t="s">
        <v>613</v>
      </c>
      <c r="E126" s="324" t="s">
        <v>613</v>
      </c>
      <c r="F126" s="324" t="s">
        <v>613</v>
      </c>
      <c r="G126" s="324" t="s">
        <v>613</v>
      </c>
      <c r="H126" s="324" t="s">
        <v>613</v>
      </c>
      <c r="I126" s="324" t="s">
        <v>613</v>
      </c>
      <c r="J126" s="324" t="s">
        <v>613</v>
      </c>
    </row>
    <row r="127" spans="1:10" ht="9.75" customHeight="1">
      <c r="A127" s="200" t="s">
        <v>2463</v>
      </c>
      <c r="B127" s="758">
        <v>2</v>
      </c>
      <c r="C127" s="758">
        <v>0</v>
      </c>
      <c r="D127" s="758">
        <v>0</v>
      </c>
      <c r="E127" s="758">
        <v>1</v>
      </c>
      <c r="F127" s="758">
        <v>1</v>
      </c>
      <c r="G127" s="758">
        <v>0</v>
      </c>
      <c r="H127" s="758">
        <v>0</v>
      </c>
      <c r="I127" s="758">
        <v>0</v>
      </c>
      <c r="J127" s="758">
        <v>0</v>
      </c>
    </row>
    <row r="128" spans="1:10" ht="4.9000000000000004" customHeight="1">
      <c r="A128" s="200"/>
      <c r="B128" s="758"/>
      <c r="C128" s="758"/>
      <c r="D128" s="758"/>
      <c r="E128" s="758"/>
      <c r="F128" s="758"/>
      <c r="G128" s="758"/>
      <c r="H128" s="758"/>
      <c r="I128" s="758"/>
      <c r="J128" s="758"/>
    </row>
    <row r="129" spans="1:10" ht="9.75" customHeight="1">
      <c r="A129" s="140" t="s">
        <v>142</v>
      </c>
      <c r="B129" s="758">
        <v>4</v>
      </c>
      <c r="C129" s="758">
        <v>1</v>
      </c>
      <c r="D129" s="758">
        <v>0</v>
      </c>
      <c r="E129" s="758">
        <v>2</v>
      </c>
      <c r="F129" s="758">
        <v>1</v>
      </c>
      <c r="G129" s="758">
        <v>0</v>
      </c>
      <c r="H129" s="758">
        <v>0</v>
      </c>
      <c r="I129" s="758">
        <v>0</v>
      </c>
      <c r="J129" s="758">
        <v>0</v>
      </c>
    </row>
    <row r="130" spans="1:10" ht="7.9" customHeight="1">
      <c r="A130" s="140"/>
      <c r="B130" s="758"/>
      <c r="C130" s="758"/>
      <c r="D130" s="758"/>
      <c r="E130" s="758"/>
      <c r="F130" s="758"/>
      <c r="G130" s="758"/>
      <c r="H130" s="758"/>
      <c r="I130" s="758"/>
      <c r="J130" s="758"/>
    </row>
    <row r="131" spans="1:10" ht="9.75" customHeight="1">
      <c r="A131" s="140"/>
      <c r="B131" s="758"/>
      <c r="C131" s="758"/>
      <c r="D131" s="758"/>
      <c r="E131" s="758"/>
      <c r="F131" s="758"/>
      <c r="G131" s="758"/>
      <c r="H131" s="758"/>
      <c r="I131" s="758"/>
      <c r="J131" s="758"/>
    </row>
    <row r="132" spans="1:10" ht="9.75" customHeight="1">
      <c r="A132" s="140" t="s">
        <v>637</v>
      </c>
      <c r="B132" s="758">
        <v>307</v>
      </c>
      <c r="C132" s="758">
        <v>44</v>
      </c>
      <c r="D132" s="758">
        <v>2</v>
      </c>
      <c r="E132" s="758">
        <v>32</v>
      </c>
      <c r="F132" s="758">
        <v>34</v>
      </c>
      <c r="G132" s="758">
        <v>161</v>
      </c>
      <c r="H132" s="758">
        <v>15</v>
      </c>
      <c r="I132" s="758">
        <v>15</v>
      </c>
      <c r="J132" s="758">
        <v>4</v>
      </c>
    </row>
    <row r="133" spans="1:10" ht="14.45" customHeight="1">
      <c r="A133" s="209"/>
    </row>
    <row r="134" spans="1:10" ht="10.5" customHeight="1">
      <c r="B134" s="216" t="s">
        <v>642</v>
      </c>
      <c r="C134" s="162"/>
      <c r="D134" s="162"/>
      <c r="E134" s="162"/>
      <c r="F134" s="162"/>
      <c r="G134" s="162"/>
      <c r="H134" s="162"/>
      <c r="I134" s="162"/>
      <c r="J134" s="162"/>
    </row>
    <row r="135" spans="1:10" ht="8.25" customHeight="1">
      <c r="A135" s="193"/>
      <c r="B135" s="162"/>
      <c r="C135" s="162"/>
      <c r="D135" s="162"/>
      <c r="E135" s="162"/>
      <c r="F135" s="162"/>
      <c r="G135" s="162"/>
      <c r="H135" s="162"/>
      <c r="I135" s="162"/>
      <c r="J135" s="162"/>
    </row>
    <row r="136" spans="1:10" ht="9.75" customHeight="1">
      <c r="A136" s="200" t="s">
        <v>643</v>
      </c>
      <c r="B136" s="232"/>
      <c r="C136" s="232"/>
      <c r="D136" s="232"/>
      <c r="E136" s="232"/>
      <c r="F136" s="232"/>
      <c r="G136" s="232"/>
      <c r="H136" s="232"/>
      <c r="I136" s="232"/>
      <c r="J136" s="232"/>
    </row>
    <row r="137" spans="1:10" ht="4.9000000000000004" customHeight="1">
      <c r="A137" s="200"/>
      <c r="B137" s="232"/>
      <c r="C137" s="232"/>
      <c r="D137" s="232"/>
      <c r="E137" s="232"/>
      <c r="F137" s="232"/>
      <c r="G137" s="232"/>
      <c r="H137" s="232"/>
      <c r="I137" s="232"/>
      <c r="J137" s="232"/>
    </row>
    <row r="138" spans="1:10" ht="9.75" customHeight="1">
      <c r="A138" s="200" t="s">
        <v>2464</v>
      </c>
      <c r="B138" s="758">
        <v>1</v>
      </c>
      <c r="C138" s="324" t="s">
        <v>613</v>
      </c>
      <c r="D138" s="324" t="s">
        <v>613</v>
      </c>
      <c r="E138" s="324" t="s">
        <v>613</v>
      </c>
      <c r="F138" s="324" t="s">
        <v>613</v>
      </c>
      <c r="G138" s="324" t="s">
        <v>613</v>
      </c>
      <c r="H138" s="324" t="s">
        <v>613</v>
      </c>
      <c r="I138" s="324" t="s">
        <v>613</v>
      </c>
      <c r="J138" s="324" t="s">
        <v>613</v>
      </c>
    </row>
    <row r="139" spans="1:10" ht="4.9000000000000004" customHeight="1">
      <c r="A139" s="200"/>
      <c r="B139" s="758"/>
      <c r="C139" s="758"/>
      <c r="D139" s="758"/>
      <c r="E139" s="758"/>
      <c r="F139" s="758"/>
      <c r="G139" s="758"/>
      <c r="H139" s="758"/>
      <c r="I139" s="758"/>
      <c r="J139" s="758"/>
    </row>
    <row r="140" spans="1:10" ht="9.75" customHeight="1">
      <c r="A140" s="140" t="s">
        <v>142</v>
      </c>
      <c r="B140" s="758">
        <v>1</v>
      </c>
      <c r="C140" s="324" t="s">
        <v>613</v>
      </c>
      <c r="D140" s="324" t="s">
        <v>613</v>
      </c>
      <c r="E140" s="324" t="s">
        <v>613</v>
      </c>
      <c r="F140" s="324" t="s">
        <v>613</v>
      </c>
      <c r="G140" s="324" t="s">
        <v>613</v>
      </c>
      <c r="H140" s="324" t="s">
        <v>613</v>
      </c>
      <c r="I140" s="324" t="s">
        <v>613</v>
      </c>
      <c r="J140" s="324" t="s">
        <v>613</v>
      </c>
    </row>
    <row r="141" spans="1:10" ht="7.9" customHeight="1">
      <c r="A141" s="140"/>
      <c r="B141" s="232"/>
      <c r="C141" s="232"/>
      <c r="D141" s="232"/>
      <c r="E141" s="232"/>
      <c r="F141" s="232"/>
      <c r="G141" s="232"/>
      <c r="H141" s="232"/>
      <c r="I141" s="232"/>
      <c r="J141" s="232"/>
    </row>
    <row r="142" spans="1:10" ht="9.75" customHeight="1">
      <c r="A142" s="200" t="s">
        <v>646</v>
      </c>
      <c r="B142" s="1018"/>
      <c r="C142" s="1018"/>
      <c r="D142" s="1018"/>
      <c r="E142" s="1018"/>
      <c r="F142" s="1018"/>
      <c r="G142" s="1018"/>
      <c r="H142" s="1018"/>
      <c r="I142" s="1018"/>
      <c r="J142" s="1018"/>
    </row>
    <row r="143" spans="1:10" ht="4.9000000000000004" customHeight="1">
      <c r="A143" s="200"/>
      <c r="B143" s="1018"/>
      <c r="C143" s="1018"/>
      <c r="D143" s="1018"/>
      <c r="E143" s="1018"/>
      <c r="F143" s="1018"/>
      <c r="G143" s="1018"/>
      <c r="H143" s="1018"/>
      <c r="I143" s="1018"/>
      <c r="J143" s="1018"/>
    </row>
    <row r="144" spans="1:10" ht="9.75" customHeight="1">
      <c r="A144" s="200" t="s">
        <v>2465</v>
      </c>
      <c r="B144" s="758">
        <v>1</v>
      </c>
      <c r="C144" s="324" t="s">
        <v>613</v>
      </c>
      <c r="D144" s="324" t="s">
        <v>613</v>
      </c>
      <c r="E144" s="324" t="s">
        <v>613</v>
      </c>
      <c r="F144" s="324" t="s">
        <v>613</v>
      </c>
      <c r="G144" s="324" t="s">
        <v>613</v>
      </c>
      <c r="H144" s="324" t="s">
        <v>613</v>
      </c>
      <c r="I144" s="324" t="s">
        <v>613</v>
      </c>
      <c r="J144" s="324" t="s">
        <v>613</v>
      </c>
    </row>
    <row r="145" spans="1:10" ht="9.75" customHeight="1">
      <c r="A145" s="200" t="s">
        <v>2466</v>
      </c>
      <c r="B145" s="758">
        <v>7</v>
      </c>
      <c r="C145" s="324" t="s">
        <v>613</v>
      </c>
      <c r="D145" s="324" t="s">
        <v>613</v>
      </c>
      <c r="E145" s="324" t="s">
        <v>613</v>
      </c>
      <c r="F145" s="324" t="s">
        <v>613</v>
      </c>
      <c r="G145" s="324" t="s">
        <v>613</v>
      </c>
      <c r="H145" s="324" t="s">
        <v>613</v>
      </c>
      <c r="I145" s="324" t="s">
        <v>613</v>
      </c>
      <c r="J145" s="324" t="s">
        <v>613</v>
      </c>
    </row>
    <row r="146" spans="1:10" ht="4.9000000000000004" customHeight="1">
      <c r="A146" s="200"/>
      <c r="B146" s="758"/>
      <c r="C146" s="758"/>
      <c r="D146" s="758"/>
      <c r="E146" s="758"/>
      <c r="F146" s="758"/>
      <c r="G146" s="758"/>
      <c r="H146" s="758"/>
      <c r="I146" s="758"/>
      <c r="J146" s="758"/>
    </row>
    <row r="147" spans="1:10" ht="9.75" customHeight="1">
      <c r="A147" s="140" t="s">
        <v>142</v>
      </c>
      <c r="B147" s="758">
        <v>8</v>
      </c>
      <c r="C147" s="324" t="s">
        <v>613</v>
      </c>
      <c r="D147" s="324" t="s">
        <v>613</v>
      </c>
      <c r="E147" s="324" t="s">
        <v>613</v>
      </c>
      <c r="F147" s="324" t="s">
        <v>613</v>
      </c>
      <c r="G147" s="324" t="s">
        <v>613</v>
      </c>
      <c r="H147" s="324" t="s">
        <v>613</v>
      </c>
      <c r="I147" s="324" t="s">
        <v>613</v>
      </c>
      <c r="J147" s="324" t="s">
        <v>613</v>
      </c>
    </row>
    <row r="148" spans="1:10" ht="7.9" customHeight="1">
      <c r="A148" s="200"/>
      <c r="B148" s="758"/>
      <c r="C148" s="758"/>
      <c r="D148" s="758"/>
      <c r="E148" s="758"/>
      <c r="F148" s="758"/>
      <c r="G148" s="758"/>
      <c r="H148" s="758"/>
      <c r="I148" s="758"/>
      <c r="J148" s="758"/>
    </row>
    <row r="149" spans="1:10" ht="9.75" customHeight="1">
      <c r="A149" s="200" t="s">
        <v>649</v>
      </c>
      <c r="B149" s="758"/>
      <c r="C149" s="758"/>
      <c r="D149" s="758"/>
      <c r="E149" s="758"/>
      <c r="F149" s="758"/>
      <c r="G149" s="758"/>
      <c r="H149" s="758"/>
      <c r="I149" s="758"/>
      <c r="J149" s="758"/>
    </row>
    <row r="150" spans="1:10" ht="4.9000000000000004" customHeight="1">
      <c r="A150" s="200"/>
      <c r="B150" s="758"/>
      <c r="C150" s="758"/>
      <c r="D150" s="758"/>
      <c r="E150" s="758"/>
      <c r="F150" s="758"/>
      <c r="G150" s="758"/>
      <c r="H150" s="758"/>
      <c r="I150" s="758"/>
      <c r="J150" s="758"/>
    </row>
    <row r="151" spans="1:10" ht="9.75" customHeight="1">
      <c r="A151" s="200" t="s">
        <v>2467</v>
      </c>
      <c r="B151" s="758">
        <v>2</v>
      </c>
      <c r="C151" s="758">
        <v>1</v>
      </c>
      <c r="D151" s="758">
        <v>0</v>
      </c>
      <c r="E151" s="758">
        <v>0</v>
      </c>
      <c r="F151" s="758">
        <v>0</v>
      </c>
      <c r="G151" s="758">
        <v>1</v>
      </c>
      <c r="H151" s="758">
        <v>0</v>
      </c>
      <c r="I151" s="758">
        <v>0</v>
      </c>
      <c r="J151" s="758">
        <v>0</v>
      </c>
    </row>
    <row r="152" spans="1:10" ht="4.9000000000000004" customHeight="1">
      <c r="A152" s="200"/>
      <c r="B152" s="758"/>
      <c r="C152" s="758"/>
      <c r="D152" s="758"/>
      <c r="E152" s="758"/>
      <c r="F152" s="758"/>
      <c r="G152" s="758"/>
      <c r="H152" s="758"/>
      <c r="I152" s="758"/>
      <c r="J152" s="758"/>
    </row>
    <row r="153" spans="1:10" ht="9.75" customHeight="1">
      <c r="A153" s="140" t="s">
        <v>142</v>
      </c>
      <c r="B153" s="758">
        <v>2</v>
      </c>
      <c r="C153" s="758">
        <v>1</v>
      </c>
      <c r="D153" s="758">
        <v>0</v>
      </c>
      <c r="E153" s="758">
        <v>0</v>
      </c>
      <c r="F153" s="758">
        <v>0</v>
      </c>
      <c r="G153" s="758">
        <v>1</v>
      </c>
      <c r="H153" s="758">
        <v>0</v>
      </c>
      <c r="I153" s="758">
        <v>0</v>
      </c>
      <c r="J153" s="758">
        <v>0</v>
      </c>
    </row>
    <row r="154" spans="1:10" ht="4.9000000000000004" customHeight="1">
      <c r="A154" s="200"/>
      <c r="B154" s="758"/>
      <c r="C154" s="758"/>
      <c r="D154" s="758"/>
      <c r="E154" s="758"/>
      <c r="F154" s="758"/>
      <c r="G154" s="758"/>
      <c r="H154" s="758"/>
      <c r="I154" s="758"/>
      <c r="J154" s="758"/>
    </row>
    <row r="155" spans="1:10" ht="9.75" customHeight="1">
      <c r="A155" s="140" t="s">
        <v>651</v>
      </c>
      <c r="B155" s="758">
        <v>11</v>
      </c>
      <c r="C155" s="758">
        <v>1</v>
      </c>
      <c r="D155" s="758">
        <v>0</v>
      </c>
      <c r="E155" s="758">
        <v>1</v>
      </c>
      <c r="F155" s="758">
        <v>0</v>
      </c>
      <c r="G155" s="758">
        <v>8</v>
      </c>
      <c r="H155" s="758">
        <v>0</v>
      </c>
      <c r="I155" s="758">
        <v>1</v>
      </c>
      <c r="J155" s="758">
        <v>0</v>
      </c>
    </row>
    <row r="156" spans="1:10" ht="14.45" customHeight="1">
      <c r="B156" s="1017"/>
      <c r="C156" s="1017"/>
      <c r="D156" s="1017"/>
      <c r="E156" s="1017"/>
      <c r="F156" s="1017"/>
      <c r="G156" s="1017"/>
      <c r="H156" s="1017"/>
      <c r="I156" s="1017"/>
      <c r="J156" s="1017"/>
    </row>
    <row r="157" spans="1:10" ht="10.5" customHeight="1">
      <c r="B157" s="216" t="s">
        <v>2468</v>
      </c>
      <c r="C157" s="162"/>
      <c r="D157" s="162"/>
      <c r="E157" s="162"/>
      <c r="F157" s="162"/>
      <c r="G157" s="162"/>
      <c r="H157" s="162"/>
      <c r="I157" s="162"/>
      <c r="J157" s="162"/>
    </row>
    <row r="158" spans="1:10" ht="8.25" customHeight="1">
      <c r="B158" s="1017"/>
      <c r="C158" s="1017"/>
      <c r="D158" s="1017"/>
      <c r="E158" s="1017"/>
      <c r="F158" s="1017"/>
      <c r="G158" s="1017"/>
      <c r="H158" s="1017"/>
      <c r="I158" s="1017"/>
      <c r="J158" s="1017"/>
    </row>
    <row r="159" spans="1:10" ht="9.75" customHeight="1">
      <c r="A159" s="140" t="s">
        <v>2469</v>
      </c>
      <c r="B159" s="758">
        <v>318</v>
      </c>
      <c r="C159" s="758">
        <v>45</v>
      </c>
      <c r="D159" s="758">
        <v>2</v>
      </c>
      <c r="E159" s="758">
        <v>33</v>
      </c>
      <c r="F159" s="758">
        <v>34</v>
      </c>
      <c r="G159" s="758">
        <v>169</v>
      </c>
      <c r="H159" s="758">
        <v>15</v>
      </c>
      <c r="I159" s="758">
        <v>16</v>
      </c>
      <c r="J159" s="758">
        <v>4</v>
      </c>
    </row>
    <row r="160" spans="1:10" ht="14.45" customHeight="1">
      <c r="B160" s="1017"/>
      <c r="C160" s="1017"/>
      <c r="D160" s="1017"/>
      <c r="E160" s="1017"/>
      <c r="F160" s="1017"/>
      <c r="G160" s="1017"/>
      <c r="H160" s="1017"/>
      <c r="I160" s="1017"/>
      <c r="J160" s="1017"/>
    </row>
    <row r="161" spans="1:10" ht="10.5" customHeight="1">
      <c r="B161" s="216" t="s">
        <v>2470</v>
      </c>
      <c r="C161" s="162"/>
      <c r="D161" s="162"/>
      <c r="E161" s="162"/>
      <c r="F161" s="162"/>
      <c r="G161" s="162"/>
      <c r="H161" s="162"/>
      <c r="I161" s="162"/>
      <c r="J161" s="162"/>
    </row>
    <row r="162" spans="1:10" ht="8.25" customHeight="1">
      <c r="B162" s="1017"/>
      <c r="C162" s="1017"/>
      <c r="D162" s="1017"/>
      <c r="E162" s="1017"/>
      <c r="F162" s="1017"/>
      <c r="G162" s="1017"/>
      <c r="H162" s="1017"/>
      <c r="I162" s="1017"/>
      <c r="J162" s="1017"/>
    </row>
    <row r="163" spans="1:10" ht="9.75" customHeight="1">
      <c r="A163" s="140" t="s">
        <v>142</v>
      </c>
      <c r="B163" s="758">
        <v>146</v>
      </c>
      <c r="C163" s="758">
        <v>33</v>
      </c>
      <c r="D163" s="758">
        <v>1</v>
      </c>
      <c r="E163" s="758">
        <v>36</v>
      </c>
      <c r="F163" s="758">
        <v>16</v>
      </c>
      <c r="G163" s="758">
        <v>42</v>
      </c>
      <c r="H163" s="758">
        <v>7</v>
      </c>
      <c r="I163" s="758">
        <v>7</v>
      </c>
      <c r="J163" s="758">
        <v>4</v>
      </c>
    </row>
    <row r="164" spans="1:10" ht="14.45" customHeight="1"/>
    <row r="165" spans="1:10" ht="11.25" customHeight="1">
      <c r="B165" s="216" t="s">
        <v>155</v>
      </c>
      <c r="C165" s="162"/>
      <c r="D165" s="162"/>
      <c r="E165" s="162"/>
      <c r="F165" s="162"/>
      <c r="G165" s="162"/>
      <c r="H165" s="162"/>
      <c r="I165" s="162"/>
      <c r="J165" s="162"/>
    </row>
    <row r="166" spans="1:10" ht="8.25" customHeight="1">
      <c r="B166" s="1017"/>
      <c r="C166" s="1017"/>
      <c r="D166" s="1017"/>
      <c r="E166" s="1017"/>
      <c r="F166" s="1017"/>
      <c r="G166" s="1017"/>
      <c r="H166" s="1017"/>
      <c r="I166" s="1017"/>
      <c r="J166" s="1017"/>
    </row>
    <row r="167" spans="1:10" ht="9.75" customHeight="1">
      <c r="A167" s="140" t="s">
        <v>146</v>
      </c>
      <c r="B167" s="758">
        <v>464</v>
      </c>
      <c r="C167" s="758">
        <v>78</v>
      </c>
      <c r="D167" s="758">
        <v>3</v>
      </c>
      <c r="E167" s="758">
        <v>69</v>
      </c>
      <c r="F167" s="758">
        <v>50</v>
      </c>
      <c r="G167" s="758">
        <v>211</v>
      </c>
      <c r="H167" s="758">
        <v>22</v>
      </c>
      <c r="I167" s="758">
        <v>23</v>
      </c>
      <c r="J167" s="758">
        <v>8</v>
      </c>
    </row>
    <row r="168" spans="1:10" ht="9.75" customHeight="1">
      <c r="A168" s="209"/>
      <c r="B168" s="232"/>
      <c r="C168" s="232"/>
      <c r="D168" s="232"/>
      <c r="E168" s="232"/>
      <c r="F168" s="232"/>
      <c r="G168" s="232"/>
      <c r="H168" s="232"/>
      <c r="I168" s="232"/>
      <c r="J168" s="232"/>
    </row>
    <row r="169" spans="1:10" ht="9.75" customHeight="1">
      <c r="A169" s="209"/>
      <c r="B169" s="232"/>
      <c r="C169" s="232"/>
      <c r="D169" s="232"/>
      <c r="E169" s="232"/>
      <c r="F169" s="232"/>
      <c r="G169" s="232"/>
      <c r="H169" s="232"/>
      <c r="I169" s="232"/>
      <c r="J169" s="232"/>
    </row>
    <row r="170" spans="1:10">
      <c r="A170" s="61" t="s">
        <v>46</v>
      </c>
    </row>
  </sheetData>
  <pageMargins left="0.7" right="0.7" top="0.78740157499999996" bottom="0.78740157499999996" header="0.3" footer="0.3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984"/>
  <sheetViews>
    <sheetView workbookViewId="0">
      <pane ySplit="9" topLeftCell="A10" activePane="bottomLeft" state="frozen"/>
      <selection pane="bottomLeft"/>
    </sheetView>
  </sheetViews>
  <sheetFormatPr baseColWidth="10" defaultColWidth="15.85546875" defaultRowHeight="11.25"/>
  <cols>
    <col min="1" max="1" width="1.140625" style="1068" customWidth="1"/>
    <col min="2" max="2" width="46.85546875" style="1088" customWidth="1"/>
    <col min="3" max="5" width="15.42578125" style="1063" customWidth="1"/>
    <col min="6" max="252" width="15.85546875" style="576"/>
    <col min="253" max="253" width="1.140625" style="576" customWidth="1"/>
    <col min="254" max="254" width="46.85546875" style="576" customWidth="1"/>
    <col min="255" max="257" width="15.42578125" style="576" customWidth="1"/>
    <col min="258" max="508" width="15.85546875" style="576"/>
    <col min="509" max="509" width="1.140625" style="576" customWidth="1"/>
    <col min="510" max="510" width="46.85546875" style="576" customWidth="1"/>
    <col min="511" max="513" width="15.42578125" style="576" customWidth="1"/>
    <col min="514" max="764" width="15.85546875" style="576"/>
    <col min="765" max="765" width="1.140625" style="576" customWidth="1"/>
    <col min="766" max="766" width="46.85546875" style="576" customWidth="1"/>
    <col min="767" max="769" width="15.42578125" style="576" customWidth="1"/>
    <col min="770" max="1020" width="15.85546875" style="576"/>
    <col min="1021" max="1021" width="1.140625" style="576" customWidth="1"/>
    <col min="1022" max="1022" width="46.85546875" style="576" customWidth="1"/>
    <col min="1023" max="1025" width="15.42578125" style="576" customWidth="1"/>
    <col min="1026" max="1276" width="15.85546875" style="576"/>
    <col min="1277" max="1277" width="1.140625" style="576" customWidth="1"/>
    <col min="1278" max="1278" width="46.85546875" style="576" customWidth="1"/>
    <col min="1279" max="1281" width="15.42578125" style="576" customWidth="1"/>
    <col min="1282" max="1532" width="15.85546875" style="576"/>
    <col min="1533" max="1533" width="1.140625" style="576" customWidth="1"/>
    <col min="1534" max="1534" width="46.85546875" style="576" customWidth="1"/>
    <col min="1535" max="1537" width="15.42578125" style="576" customWidth="1"/>
    <col min="1538" max="1788" width="15.85546875" style="576"/>
    <col min="1789" max="1789" width="1.140625" style="576" customWidth="1"/>
    <col min="1790" max="1790" width="46.85546875" style="576" customWidth="1"/>
    <col min="1791" max="1793" width="15.42578125" style="576" customWidth="1"/>
    <col min="1794" max="2044" width="15.85546875" style="576"/>
    <col min="2045" max="2045" width="1.140625" style="576" customWidth="1"/>
    <col min="2046" max="2046" width="46.85546875" style="576" customWidth="1"/>
    <col min="2047" max="2049" width="15.42578125" style="576" customWidth="1"/>
    <col min="2050" max="2300" width="15.85546875" style="576"/>
    <col min="2301" max="2301" width="1.140625" style="576" customWidth="1"/>
    <col min="2302" max="2302" width="46.85546875" style="576" customWidth="1"/>
    <col min="2303" max="2305" width="15.42578125" style="576" customWidth="1"/>
    <col min="2306" max="2556" width="15.85546875" style="576"/>
    <col min="2557" max="2557" width="1.140625" style="576" customWidth="1"/>
    <col min="2558" max="2558" width="46.85546875" style="576" customWidth="1"/>
    <col min="2559" max="2561" width="15.42578125" style="576" customWidth="1"/>
    <col min="2562" max="2812" width="15.85546875" style="576"/>
    <col min="2813" max="2813" width="1.140625" style="576" customWidth="1"/>
    <col min="2814" max="2814" width="46.85546875" style="576" customWidth="1"/>
    <col min="2815" max="2817" width="15.42578125" style="576" customWidth="1"/>
    <col min="2818" max="3068" width="15.85546875" style="576"/>
    <col min="3069" max="3069" width="1.140625" style="576" customWidth="1"/>
    <col min="3070" max="3070" width="46.85546875" style="576" customWidth="1"/>
    <col min="3071" max="3073" width="15.42578125" style="576" customWidth="1"/>
    <col min="3074" max="3324" width="15.85546875" style="576"/>
    <col min="3325" max="3325" width="1.140625" style="576" customWidth="1"/>
    <col min="3326" max="3326" width="46.85546875" style="576" customWidth="1"/>
    <col min="3327" max="3329" width="15.42578125" style="576" customWidth="1"/>
    <col min="3330" max="3580" width="15.85546875" style="576"/>
    <col min="3581" max="3581" width="1.140625" style="576" customWidth="1"/>
    <col min="3582" max="3582" width="46.85546875" style="576" customWidth="1"/>
    <col min="3583" max="3585" width="15.42578125" style="576" customWidth="1"/>
    <col min="3586" max="3836" width="15.85546875" style="576"/>
    <col min="3837" max="3837" width="1.140625" style="576" customWidth="1"/>
    <col min="3838" max="3838" width="46.85546875" style="576" customWidth="1"/>
    <col min="3839" max="3841" width="15.42578125" style="576" customWidth="1"/>
    <col min="3842" max="4092" width="15.85546875" style="576"/>
    <col min="4093" max="4093" width="1.140625" style="576" customWidth="1"/>
    <col min="4094" max="4094" width="46.85546875" style="576" customWidth="1"/>
    <col min="4095" max="4097" width="15.42578125" style="576" customWidth="1"/>
    <col min="4098" max="4348" width="15.85546875" style="576"/>
    <col min="4349" max="4349" width="1.140625" style="576" customWidth="1"/>
    <col min="4350" max="4350" width="46.85546875" style="576" customWidth="1"/>
    <col min="4351" max="4353" width="15.42578125" style="576" customWidth="1"/>
    <col min="4354" max="4604" width="15.85546875" style="576"/>
    <col min="4605" max="4605" width="1.140625" style="576" customWidth="1"/>
    <col min="4606" max="4606" width="46.85546875" style="576" customWidth="1"/>
    <col min="4607" max="4609" width="15.42578125" style="576" customWidth="1"/>
    <col min="4610" max="4860" width="15.85546875" style="576"/>
    <col min="4861" max="4861" width="1.140625" style="576" customWidth="1"/>
    <col min="4862" max="4862" width="46.85546875" style="576" customWidth="1"/>
    <col min="4863" max="4865" width="15.42578125" style="576" customWidth="1"/>
    <col min="4866" max="5116" width="15.85546875" style="576"/>
    <col min="5117" max="5117" width="1.140625" style="576" customWidth="1"/>
    <col min="5118" max="5118" width="46.85546875" style="576" customWidth="1"/>
    <col min="5119" max="5121" width="15.42578125" style="576" customWidth="1"/>
    <col min="5122" max="5372" width="15.85546875" style="576"/>
    <col min="5373" max="5373" width="1.140625" style="576" customWidth="1"/>
    <col min="5374" max="5374" width="46.85546875" style="576" customWidth="1"/>
    <col min="5375" max="5377" width="15.42578125" style="576" customWidth="1"/>
    <col min="5378" max="5628" width="15.85546875" style="576"/>
    <col min="5629" max="5629" width="1.140625" style="576" customWidth="1"/>
    <col min="5630" max="5630" width="46.85546875" style="576" customWidth="1"/>
    <col min="5631" max="5633" width="15.42578125" style="576" customWidth="1"/>
    <col min="5634" max="5884" width="15.85546875" style="576"/>
    <col min="5885" max="5885" width="1.140625" style="576" customWidth="1"/>
    <col min="5886" max="5886" width="46.85546875" style="576" customWidth="1"/>
    <col min="5887" max="5889" width="15.42578125" style="576" customWidth="1"/>
    <col min="5890" max="6140" width="15.85546875" style="576"/>
    <col min="6141" max="6141" width="1.140625" style="576" customWidth="1"/>
    <col min="6142" max="6142" width="46.85546875" style="576" customWidth="1"/>
    <col min="6143" max="6145" width="15.42578125" style="576" customWidth="1"/>
    <col min="6146" max="6396" width="15.85546875" style="576"/>
    <col min="6397" max="6397" width="1.140625" style="576" customWidth="1"/>
    <col min="6398" max="6398" width="46.85546875" style="576" customWidth="1"/>
    <col min="6399" max="6401" width="15.42578125" style="576" customWidth="1"/>
    <col min="6402" max="6652" width="15.85546875" style="576"/>
    <col min="6653" max="6653" width="1.140625" style="576" customWidth="1"/>
    <col min="6654" max="6654" width="46.85546875" style="576" customWidth="1"/>
    <col min="6655" max="6657" width="15.42578125" style="576" customWidth="1"/>
    <col min="6658" max="6908" width="15.85546875" style="576"/>
    <col min="6909" max="6909" width="1.140625" style="576" customWidth="1"/>
    <col min="6910" max="6910" width="46.85546875" style="576" customWidth="1"/>
    <col min="6911" max="6913" width="15.42578125" style="576" customWidth="1"/>
    <col min="6914" max="7164" width="15.85546875" style="576"/>
    <col min="7165" max="7165" width="1.140625" style="576" customWidth="1"/>
    <col min="7166" max="7166" width="46.85546875" style="576" customWidth="1"/>
    <col min="7167" max="7169" width="15.42578125" style="576" customWidth="1"/>
    <col min="7170" max="7420" width="15.85546875" style="576"/>
    <col min="7421" max="7421" width="1.140625" style="576" customWidth="1"/>
    <col min="7422" max="7422" width="46.85546875" style="576" customWidth="1"/>
    <col min="7423" max="7425" width="15.42578125" style="576" customWidth="1"/>
    <col min="7426" max="7676" width="15.85546875" style="576"/>
    <col min="7677" max="7677" width="1.140625" style="576" customWidth="1"/>
    <col min="7678" max="7678" width="46.85546875" style="576" customWidth="1"/>
    <col min="7679" max="7681" width="15.42578125" style="576" customWidth="1"/>
    <col min="7682" max="7932" width="15.85546875" style="576"/>
    <col min="7933" max="7933" width="1.140625" style="576" customWidth="1"/>
    <col min="7934" max="7934" width="46.85546875" style="576" customWidth="1"/>
    <col min="7935" max="7937" width="15.42578125" style="576" customWidth="1"/>
    <col min="7938" max="8188" width="15.85546875" style="576"/>
    <col min="8189" max="8189" width="1.140625" style="576" customWidth="1"/>
    <col min="8190" max="8190" width="46.85546875" style="576" customWidth="1"/>
    <col min="8191" max="8193" width="15.42578125" style="576" customWidth="1"/>
    <col min="8194" max="8444" width="15.85546875" style="576"/>
    <col min="8445" max="8445" width="1.140625" style="576" customWidth="1"/>
    <col min="8446" max="8446" width="46.85546875" style="576" customWidth="1"/>
    <col min="8447" max="8449" width="15.42578125" style="576" customWidth="1"/>
    <col min="8450" max="8700" width="15.85546875" style="576"/>
    <col min="8701" max="8701" width="1.140625" style="576" customWidth="1"/>
    <col min="8702" max="8702" width="46.85546875" style="576" customWidth="1"/>
    <col min="8703" max="8705" width="15.42578125" style="576" customWidth="1"/>
    <col min="8706" max="8956" width="15.85546875" style="576"/>
    <col min="8957" max="8957" width="1.140625" style="576" customWidth="1"/>
    <col min="8958" max="8958" width="46.85546875" style="576" customWidth="1"/>
    <col min="8959" max="8961" width="15.42578125" style="576" customWidth="1"/>
    <col min="8962" max="9212" width="15.85546875" style="576"/>
    <col min="9213" max="9213" width="1.140625" style="576" customWidth="1"/>
    <col min="9214" max="9214" width="46.85546875" style="576" customWidth="1"/>
    <col min="9215" max="9217" width="15.42578125" style="576" customWidth="1"/>
    <col min="9218" max="9468" width="15.85546875" style="576"/>
    <col min="9469" max="9469" width="1.140625" style="576" customWidth="1"/>
    <col min="9470" max="9470" width="46.85546875" style="576" customWidth="1"/>
    <col min="9471" max="9473" width="15.42578125" style="576" customWidth="1"/>
    <col min="9474" max="9724" width="15.85546875" style="576"/>
    <col min="9725" max="9725" width="1.140625" style="576" customWidth="1"/>
    <col min="9726" max="9726" width="46.85546875" style="576" customWidth="1"/>
    <col min="9727" max="9729" width="15.42578125" style="576" customWidth="1"/>
    <col min="9730" max="9980" width="15.85546875" style="576"/>
    <col min="9981" max="9981" width="1.140625" style="576" customWidth="1"/>
    <col min="9982" max="9982" width="46.85546875" style="576" customWidth="1"/>
    <col min="9983" max="9985" width="15.42578125" style="576" customWidth="1"/>
    <col min="9986" max="10236" width="15.85546875" style="576"/>
    <col min="10237" max="10237" width="1.140625" style="576" customWidth="1"/>
    <col min="10238" max="10238" width="46.85546875" style="576" customWidth="1"/>
    <col min="10239" max="10241" width="15.42578125" style="576" customWidth="1"/>
    <col min="10242" max="10492" width="15.85546875" style="576"/>
    <col min="10493" max="10493" width="1.140625" style="576" customWidth="1"/>
    <col min="10494" max="10494" width="46.85546875" style="576" customWidth="1"/>
    <col min="10495" max="10497" width="15.42578125" style="576" customWidth="1"/>
    <col min="10498" max="10748" width="15.85546875" style="576"/>
    <col min="10749" max="10749" width="1.140625" style="576" customWidth="1"/>
    <col min="10750" max="10750" width="46.85546875" style="576" customWidth="1"/>
    <col min="10751" max="10753" width="15.42578125" style="576" customWidth="1"/>
    <col min="10754" max="11004" width="15.85546875" style="576"/>
    <col min="11005" max="11005" width="1.140625" style="576" customWidth="1"/>
    <col min="11006" max="11006" width="46.85546875" style="576" customWidth="1"/>
    <col min="11007" max="11009" width="15.42578125" style="576" customWidth="1"/>
    <col min="11010" max="11260" width="15.85546875" style="576"/>
    <col min="11261" max="11261" width="1.140625" style="576" customWidth="1"/>
    <col min="11262" max="11262" width="46.85546875" style="576" customWidth="1"/>
    <col min="11263" max="11265" width="15.42578125" style="576" customWidth="1"/>
    <col min="11266" max="11516" width="15.85546875" style="576"/>
    <col min="11517" max="11517" width="1.140625" style="576" customWidth="1"/>
    <col min="11518" max="11518" width="46.85546875" style="576" customWidth="1"/>
    <col min="11519" max="11521" width="15.42578125" style="576" customWidth="1"/>
    <col min="11522" max="11772" width="15.85546875" style="576"/>
    <col min="11773" max="11773" width="1.140625" style="576" customWidth="1"/>
    <col min="11774" max="11774" width="46.85546875" style="576" customWidth="1"/>
    <col min="11775" max="11777" width="15.42578125" style="576" customWidth="1"/>
    <col min="11778" max="12028" width="15.85546875" style="576"/>
    <col min="12029" max="12029" width="1.140625" style="576" customWidth="1"/>
    <col min="12030" max="12030" width="46.85546875" style="576" customWidth="1"/>
    <col min="12031" max="12033" width="15.42578125" style="576" customWidth="1"/>
    <col min="12034" max="12284" width="15.85546875" style="576"/>
    <col min="12285" max="12285" width="1.140625" style="576" customWidth="1"/>
    <col min="12286" max="12286" width="46.85546875" style="576" customWidth="1"/>
    <col min="12287" max="12289" width="15.42578125" style="576" customWidth="1"/>
    <col min="12290" max="12540" width="15.85546875" style="576"/>
    <col min="12541" max="12541" width="1.140625" style="576" customWidth="1"/>
    <col min="12542" max="12542" width="46.85546875" style="576" customWidth="1"/>
    <col min="12543" max="12545" width="15.42578125" style="576" customWidth="1"/>
    <col min="12546" max="12796" width="15.85546875" style="576"/>
    <col min="12797" max="12797" width="1.140625" style="576" customWidth="1"/>
    <col min="12798" max="12798" width="46.85546875" style="576" customWidth="1"/>
    <col min="12799" max="12801" width="15.42578125" style="576" customWidth="1"/>
    <col min="12802" max="13052" width="15.85546875" style="576"/>
    <col min="13053" max="13053" width="1.140625" style="576" customWidth="1"/>
    <col min="13054" max="13054" width="46.85546875" style="576" customWidth="1"/>
    <col min="13055" max="13057" width="15.42578125" style="576" customWidth="1"/>
    <col min="13058" max="13308" width="15.85546875" style="576"/>
    <col min="13309" max="13309" width="1.140625" style="576" customWidth="1"/>
    <col min="13310" max="13310" width="46.85546875" style="576" customWidth="1"/>
    <col min="13311" max="13313" width="15.42578125" style="576" customWidth="1"/>
    <col min="13314" max="13564" width="15.85546875" style="576"/>
    <col min="13565" max="13565" width="1.140625" style="576" customWidth="1"/>
    <col min="13566" max="13566" width="46.85546875" style="576" customWidth="1"/>
    <col min="13567" max="13569" width="15.42578125" style="576" customWidth="1"/>
    <col min="13570" max="13820" width="15.85546875" style="576"/>
    <col min="13821" max="13821" width="1.140625" style="576" customWidth="1"/>
    <col min="13822" max="13822" width="46.85546875" style="576" customWidth="1"/>
    <col min="13823" max="13825" width="15.42578125" style="576" customWidth="1"/>
    <col min="13826" max="14076" width="15.85546875" style="576"/>
    <col min="14077" max="14077" width="1.140625" style="576" customWidth="1"/>
    <col min="14078" max="14078" width="46.85546875" style="576" customWidth="1"/>
    <col min="14079" max="14081" width="15.42578125" style="576" customWidth="1"/>
    <col min="14082" max="14332" width="15.85546875" style="576"/>
    <col min="14333" max="14333" width="1.140625" style="576" customWidth="1"/>
    <col min="14334" max="14334" width="46.85546875" style="576" customWidth="1"/>
    <col min="14335" max="14337" width="15.42578125" style="576" customWidth="1"/>
    <col min="14338" max="14588" width="15.85546875" style="576"/>
    <col min="14589" max="14589" width="1.140625" style="576" customWidth="1"/>
    <col min="14590" max="14590" width="46.85546875" style="576" customWidth="1"/>
    <col min="14591" max="14593" width="15.42578125" style="576" customWidth="1"/>
    <col min="14594" max="14844" width="15.85546875" style="576"/>
    <col min="14845" max="14845" width="1.140625" style="576" customWidth="1"/>
    <col min="14846" max="14846" width="46.85546875" style="576" customWidth="1"/>
    <col min="14847" max="14849" width="15.42578125" style="576" customWidth="1"/>
    <col min="14850" max="15100" width="15.85546875" style="576"/>
    <col min="15101" max="15101" width="1.140625" style="576" customWidth="1"/>
    <col min="15102" max="15102" width="46.85546875" style="576" customWidth="1"/>
    <col min="15103" max="15105" width="15.42578125" style="576" customWidth="1"/>
    <col min="15106" max="15356" width="15.85546875" style="576"/>
    <col min="15357" max="15357" width="1.140625" style="576" customWidth="1"/>
    <col min="15358" max="15358" width="46.85546875" style="576" customWidth="1"/>
    <col min="15359" max="15361" width="15.42578125" style="576" customWidth="1"/>
    <col min="15362" max="15612" width="15.85546875" style="576"/>
    <col min="15613" max="15613" width="1.140625" style="576" customWidth="1"/>
    <col min="15614" max="15614" width="46.85546875" style="576" customWidth="1"/>
    <col min="15615" max="15617" width="15.42578125" style="576" customWidth="1"/>
    <col min="15618" max="15868" width="15.85546875" style="576"/>
    <col min="15869" max="15869" width="1.140625" style="576" customWidth="1"/>
    <col min="15870" max="15870" width="46.85546875" style="576" customWidth="1"/>
    <col min="15871" max="15873" width="15.42578125" style="576" customWidth="1"/>
    <col min="15874" max="16124" width="15.85546875" style="576"/>
    <col min="16125" max="16125" width="1.140625" style="576" customWidth="1"/>
    <col min="16126" max="16126" width="46.85546875" style="576" customWidth="1"/>
    <col min="16127" max="16129" width="15.42578125" style="576" customWidth="1"/>
    <col min="16130" max="16384" width="15.85546875" style="576"/>
  </cols>
  <sheetData>
    <row r="1" spans="1:5" s="1019" customFormat="1" ht="11.45" customHeight="1">
      <c r="A1" s="485" t="s">
        <v>2471</v>
      </c>
      <c r="C1" s="1020"/>
      <c r="D1" s="1021"/>
      <c r="E1" s="1022"/>
    </row>
    <row r="2" spans="1:5" s="1019" customFormat="1" ht="11.45" customHeight="1">
      <c r="A2" s="547"/>
      <c r="B2" s="1023"/>
      <c r="C2" s="1024"/>
      <c r="D2" s="1024"/>
      <c r="E2" s="1024"/>
    </row>
    <row r="3" spans="1:5" ht="11.45" customHeight="1">
      <c r="A3" s="492" t="s">
        <v>2472</v>
      </c>
      <c r="B3" s="576"/>
      <c r="C3" s="1025"/>
      <c r="D3" s="1025"/>
      <c r="E3" s="1025"/>
    </row>
    <row r="4" spans="1:5" ht="9.75" customHeight="1">
      <c r="A4" s="1026"/>
      <c r="B4" s="1026"/>
      <c r="C4" s="1027"/>
      <c r="D4" s="1027"/>
      <c r="E4" s="1027"/>
    </row>
    <row r="5" spans="1:5" ht="9.75" customHeight="1">
      <c r="A5" s="1028"/>
      <c r="B5" s="1029"/>
      <c r="C5" s="1030"/>
      <c r="D5" s="1031"/>
      <c r="E5" s="1032"/>
    </row>
    <row r="6" spans="1:5" ht="9.75" customHeight="1">
      <c r="A6" s="1033"/>
      <c r="B6" s="1034" t="s">
        <v>91</v>
      </c>
      <c r="C6" s="1035"/>
      <c r="D6" s="1036"/>
      <c r="E6" s="1032"/>
    </row>
    <row r="7" spans="1:5" ht="9.75" customHeight="1">
      <c r="A7" s="1037"/>
      <c r="B7" s="1034" t="s">
        <v>856</v>
      </c>
      <c r="C7" s="1030" t="s">
        <v>155</v>
      </c>
      <c r="D7" s="1036" t="s">
        <v>2473</v>
      </c>
      <c r="E7" s="1038" t="s">
        <v>179</v>
      </c>
    </row>
    <row r="8" spans="1:5" ht="9.75" customHeight="1">
      <c r="A8" s="1039"/>
      <c r="B8" s="1034" t="s">
        <v>334</v>
      </c>
      <c r="C8" s="1030"/>
      <c r="D8" s="1030"/>
      <c r="E8" s="1038"/>
    </row>
    <row r="9" spans="1:5" ht="9.75" customHeight="1">
      <c r="A9" s="1040"/>
      <c r="B9" s="1041"/>
      <c r="C9" s="1042"/>
      <c r="D9" s="1042"/>
      <c r="E9" s="1043"/>
    </row>
    <row r="10" spans="1:5" ht="9.75" customHeight="1">
      <c r="A10" s="1026"/>
      <c r="B10" s="1026"/>
      <c r="C10" s="1044" t="s">
        <v>2474</v>
      </c>
      <c r="D10" s="1044"/>
      <c r="E10" s="1044"/>
    </row>
    <row r="11" spans="1:5" s="1047" customFormat="1" ht="9.75" customHeight="1">
      <c r="A11" s="1045"/>
      <c r="B11" s="1046"/>
      <c r="C11" s="529" t="s">
        <v>149</v>
      </c>
      <c r="D11" s="529"/>
      <c r="E11" s="529"/>
    </row>
    <row r="12" spans="1:5" s="1047" customFormat="1" ht="9.75" customHeight="1">
      <c r="A12" s="1045"/>
      <c r="B12" s="1046"/>
      <c r="C12" s="1048"/>
      <c r="D12" s="1048"/>
      <c r="E12" s="1048"/>
    </row>
    <row r="13" spans="1:5" s="1047" customFormat="1" ht="9.75" customHeight="1">
      <c r="A13" s="1049" t="s">
        <v>568</v>
      </c>
      <c r="B13" s="1050"/>
      <c r="C13" s="1051">
        <v>107</v>
      </c>
      <c r="D13" s="1051">
        <v>57</v>
      </c>
      <c r="E13" s="1051">
        <v>50</v>
      </c>
    </row>
    <row r="14" spans="1:5" s="1047" customFormat="1" ht="9.75" customHeight="1">
      <c r="A14" s="1045"/>
      <c r="B14" s="1052"/>
      <c r="C14" s="1051"/>
      <c r="D14" s="1051"/>
      <c r="E14" s="1051"/>
    </row>
    <row r="15" spans="1:5" s="1047" customFormat="1" ht="9.75" customHeight="1">
      <c r="A15" s="1045"/>
      <c r="B15" s="1053" t="s">
        <v>862</v>
      </c>
      <c r="C15" s="1054">
        <v>11</v>
      </c>
      <c r="D15" s="1054">
        <v>6</v>
      </c>
      <c r="E15" s="1054">
        <v>5</v>
      </c>
    </row>
    <row r="16" spans="1:5" s="1047" customFormat="1" ht="9.75" customHeight="1">
      <c r="A16" s="1045"/>
      <c r="B16" s="1053" t="s">
        <v>863</v>
      </c>
      <c r="C16" s="1051">
        <v>11</v>
      </c>
      <c r="D16" s="1051">
        <v>5</v>
      </c>
      <c r="E16" s="1051">
        <v>6</v>
      </c>
    </row>
    <row r="17" spans="1:5" s="1047" customFormat="1" ht="9.75" customHeight="1">
      <c r="A17" s="1045"/>
      <c r="B17" s="1053" t="s">
        <v>866</v>
      </c>
      <c r="C17" s="1054">
        <v>11</v>
      </c>
      <c r="D17" s="1054">
        <v>6</v>
      </c>
      <c r="E17" s="1054">
        <v>5</v>
      </c>
    </row>
    <row r="18" spans="1:5" ht="9.75" customHeight="1">
      <c r="A18" s="1055"/>
      <c r="B18" s="1053" t="s">
        <v>867</v>
      </c>
      <c r="C18" s="1054">
        <v>11</v>
      </c>
      <c r="D18" s="1054">
        <v>5</v>
      </c>
      <c r="E18" s="1054">
        <v>6</v>
      </c>
    </row>
    <row r="19" spans="1:5" ht="9.75" customHeight="1">
      <c r="A19" s="1055"/>
      <c r="B19" s="1053" t="s">
        <v>868</v>
      </c>
      <c r="C19" s="1054">
        <v>6</v>
      </c>
      <c r="D19" s="1054">
        <v>2</v>
      </c>
      <c r="E19" s="1054">
        <v>4</v>
      </c>
    </row>
    <row r="20" spans="1:5" ht="9.75" customHeight="1">
      <c r="A20" s="1055"/>
      <c r="B20" s="1053" t="s">
        <v>869</v>
      </c>
      <c r="C20" s="1054">
        <v>9</v>
      </c>
      <c r="D20" s="1054">
        <v>5</v>
      </c>
      <c r="E20" s="1054">
        <v>4</v>
      </c>
    </row>
    <row r="21" spans="1:5" ht="9.75" customHeight="1">
      <c r="A21" s="1055"/>
      <c r="B21" s="1053" t="s">
        <v>870</v>
      </c>
      <c r="C21" s="1054">
        <v>11</v>
      </c>
      <c r="D21" s="1054">
        <v>6</v>
      </c>
      <c r="E21" s="1054">
        <v>5</v>
      </c>
    </row>
    <row r="22" spans="1:5" ht="9.75" customHeight="1">
      <c r="A22" s="1055"/>
      <c r="B22" s="1053" t="s">
        <v>871</v>
      </c>
      <c r="C22" s="1054">
        <v>11</v>
      </c>
      <c r="D22" s="1054">
        <v>6</v>
      </c>
      <c r="E22" s="1054">
        <v>5</v>
      </c>
    </row>
    <row r="23" spans="1:5" ht="9.75" customHeight="1">
      <c r="A23" s="1055"/>
      <c r="B23" s="1053" t="s">
        <v>872</v>
      </c>
      <c r="C23" s="1054">
        <v>11</v>
      </c>
      <c r="D23" s="1054">
        <v>6</v>
      </c>
      <c r="E23" s="1054">
        <v>5</v>
      </c>
    </row>
    <row r="24" spans="1:5" ht="9.75" customHeight="1">
      <c r="A24" s="1055"/>
      <c r="B24" s="1050" t="s">
        <v>2475</v>
      </c>
      <c r="C24" s="1054">
        <v>3</v>
      </c>
      <c r="D24" s="1054">
        <v>3</v>
      </c>
      <c r="E24" s="1054">
        <v>0</v>
      </c>
    </row>
    <row r="25" spans="1:5" ht="9.75" customHeight="1">
      <c r="A25" s="1055"/>
      <c r="B25" s="1053" t="s">
        <v>2476</v>
      </c>
      <c r="C25" s="1054">
        <v>0</v>
      </c>
      <c r="D25" s="1054">
        <v>0</v>
      </c>
      <c r="E25" s="1054">
        <v>0</v>
      </c>
    </row>
    <row r="26" spans="1:5" ht="9.75" customHeight="1">
      <c r="A26" s="1055"/>
      <c r="B26" s="1053" t="s">
        <v>876</v>
      </c>
      <c r="C26" s="1054">
        <v>12</v>
      </c>
      <c r="D26" s="1054">
        <v>7</v>
      </c>
      <c r="E26" s="1054">
        <v>5</v>
      </c>
    </row>
    <row r="27" spans="1:5" ht="9.75" customHeight="1">
      <c r="A27" s="1055"/>
      <c r="B27" s="1053"/>
      <c r="C27" s="1054"/>
      <c r="D27" s="1054"/>
      <c r="E27" s="1054"/>
    </row>
    <row r="28" spans="1:5" ht="9.75" customHeight="1">
      <c r="A28" s="1055"/>
      <c r="B28" s="1052"/>
      <c r="C28" s="1051"/>
      <c r="D28" s="1051"/>
      <c r="E28" s="1051"/>
    </row>
    <row r="29" spans="1:5" ht="9.75" customHeight="1">
      <c r="A29" s="1056" t="s">
        <v>569</v>
      </c>
      <c r="B29" s="1050"/>
      <c r="C29" s="1044">
        <v>210</v>
      </c>
      <c r="D29" s="1044">
        <v>146</v>
      </c>
      <c r="E29" s="1044">
        <v>64</v>
      </c>
    </row>
    <row r="30" spans="1:5" ht="9.75" customHeight="1">
      <c r="A30" s="1055"/>
      <c r="B30" s="1052"/>
      <c r="C30" s="1051"/>
      <c r="D30" s="1051"/>
      <c r="E30" s="1051"/>
    </row>
    <row r="31" spans="1:5" ht="9.75" customHeight="1">
      <c r="A31" s="1055"/>
      <c r="B31" s="1053" t="s">
        <v>877</v>
      </c>
      <c r="C31" s="1054">
        <v>18</v>
      </c>
      <c r="D31" s="1054">
        <v>14</v>
      </c>
      <c r="E31" s="1054">
        <v>4</v>
      </c>
    </row>
    <row r="32" spans="1:5" ht="9.75" customHeight="1">
      <c r="A32" s="1055"/>
      <c r="B32" s="1053" t="s">
        <v>878</v>
      </c>
      <c r="C32" s="1054">
        <v>20</v>
      </c>
      <c r="D32" s="1054">
        <v>12</v>
      </c>
      <c r="E32" s="1054">
        <v>8</v>
      </c>
    </row>
    <row r="33" spans="1:5" ht="9.75" customHeight="1">
      <c r="A33" s="1055"/>
      <c r="B33" s="1053" t="s">
        <v>879</v>
      </c>
      <c r="C33" s="1054">
        <v>14</v>
      </c>
      <c r="D33" s="1054">
        <v>8</v>
      </c>
      <c r="E33" s="1054">
        <v>6</v>
      </c>
    </row>
    <row r="34" spans="1:5" ht="9.75" customHeight="1">
      <c r="A34" s="1055"/>
      <c r="B34" s="1053" t="s">
        <v>880</v>
      </c>
      <c r="C34" s="1044">
        <v>16</v>
      </c>
      <c r="D34" s="1044">
        <v>11</v>
      </c>
      <c r="E34" s="1044">
        <v>5</v>
      </c>
    </row>
    <row r="35" spans="1:5" ht="9.75" customHeight="1">
      <c r="A35" s="1055"/>
      <c r="B35" s="1053" t="s">
        <v>883</v>
      </c>
      <c r="C35" s="1044">
        <v>20</v>
      </c>
      <c r="D35" s="1044">
        <v>14</v>
      </c>
      <c r="E35" s="1044">
        <v>6</v>
      </c>
    </row>
    <row r="36" spans="1:5" ht="9.75" customHeight="1">
      <c r="A36" s="1055"/>
      <c r="B36" s="1053" t="s">
        <v>886</v>
      </c>
      <c r="C36" s="1044">
        <v>20</v>
      </c>
      <c r="D36" s="1044">
        <v>14</v>
      </c>
      <c r="E36" s="1044">
        <v>6</v>
      </c>
    </row>
    <row r="37" spans="1:5" ht="9.75" customHeight="1">
      <c r="A37" s="1055"/>
      <c r="B37" s="1053" t="s">
        <v>887</v>
      </c>
      <c r="C37" s="1044">
        <v>20</v>
      </c>
      <c r="D37" s="1044">
        <v>13</v>
      </c>
      <c r="E37" s="1044">
        <v>7</v>
      </c>
    </row>
    <row r="38" spans="1:5" ht="9.75" customHeight="1">
      <c r="A38" s="1055"/>
      <c r="B38" s="1053" t="s">
        <v>892</v>
      </c>
      <c r="C38" s="1054">
        <v>5</v>
      </c>
      <c r="D38" s="1054">
        <v>4</v>
      </c>
      <c r="E38" s="1054">
        <v>1</v>
      </c>
    </row>
    <row r="39" spans="1:5" ht="9.75" customHeight="1">
      <c r="A39" s="1055"/>
      <c r="B39" s="1053" t="s">
        <v>895</v>
      </c>
      <c r="C39" s="1054">
        <v>18</v>
      </c>
      <c r="D39" s="1054">
        <v>13</v>
      </c>
      <c r="E39" s="1054">
        <v>5</v>
      </c>
    </row>
    <row r="40" spans="1:5" ht="9.75" customHeight="1">
      <c r="A40" s="1055"/>
      <c r="B40" s="1053" t="s">
        <v>896</v>
      </c>
      <c r="C40" s="1054">
        <v>20</v>
      </c>
      <c r="D40" s="1054">
        <v>16</v>
      </c>
      <c r="E40" s="1054">
        <v>4</v>
      </c>
    </row>
    <row r="41" spans="1:5" ht="9.75" customHeight="1">
      <c r="A41" s="1055"/>
      <c r="B41" s="1053" t="s">
        <v>897</v>
      </c>
      <c r="C41" s="1054">
        <v>18</v>
      </c>
      <c r="D41" s="1054">
        <v>14</v>
      </c>
      <c r="E41" s="1054">
        <v>4</v>
      </c>
    </row>
    <row r="42" spans="1:5" ht="9.75" customHeight="1">
      <c r="A42" s="1055"/>
      <c r="B42" s="1053" t="s">
        <v>898</v>
      </c>
      <c r="C42" s="1054">
        <v>21</v>
      </c>
      <c r="D42" s="1054">
        <v>13</v>
      </c>
      <c r="E42" s="1054">
        <v>8</v>
      </c>
    </row>
    <row r="43" spans="1:5" ht="9.75" customHeight="1">
      <c r="A43" s="1055"/>
      <c r="B43" s="1052"/>
      <c r="C43" s="1051"/>
      <c r="D43" s="1051"/>
      <c r="E43" s="1051"/>
    </row>
    <row r="44" spans="1:5" ht="9.75" customHeight="1">
      <c r="A44" s="1055"/>
      <c r="B44" s="1052"/>
      <c r="C44" s="1054"/>
      <c r="D44" s="1054"/>
      <c r="E44" s="1054"/>
    </row>
    <row r="45" spans="1:5" ht="9.75" customHeight="1">
      <c r="A45" s="1056" t="s">
        <v>325</v>
      </c>
      <c r="B45" s="1050"/>
      <c r="C45" s="1044">
        <v>120</v>
      </c>
      <c r="D45" s="1044">
        <v>80</v>
      </c>
      <c r="E45" s="1044">
        <v>40</v>
      </c>
    </row>
    <row r="46" spans="1:5" ht="9.75" customHeight="1">
      <c r="A46" s="1055"/>
      <c r="B46" s="1052"/>
      <c r="C46" s="1051"/>
      <c r="D46" s="1051"/>
      <c r="E46" s="1051"/>
    </row>
    <row r="47" spans="1:5" ht="9.75" customHeight="1">
      <c r="A47" s="1055"/>
      <c r="B47" s="1053" t="s">
        <v>899</v>
      </c>
      <c r="C47" s="1057">
        <v>10</v>
      </c>
      <c r="D47" s="1057">
        <v>5</v>
      </c>
      <c r="E47" s="1057">
        <v>5</v>
      </c>
    </row>
    <row r="48" spans="1:5" ht="9.75" customHeight="1">
      <c r="A48" s="1055"/>
      <c r="B48" s="1053" t="s">
        <v>900</v>
      </c>
      <c r="C48" s="1057">
        <v>11</v>
      </c>
      <c r="D48" s="1057">
        <v>4</v>
      </c>
      <c r="E48" s="1057">
        <v>7</v>
      </c>
    </row>
    <row r="49" spans="1:5" ht="9.75" customHeight="1">
      <c r="A49" s="1055"/>
      <c r="B49" s="1053" t="s">
        <v>901</v>
      </c>
      <c r="C49" s="1057">
        <v>10</v>
      </c>
      <c r="D49" s="1057">
        <v>7</v>
      </c>
      <c r="E49" s="1057">
        <v>3</v>
      </c>
    </row>
    <row r="50" spans="1:5" ht="9.75" customHeight="1">
      <c r="A50" s="1055"/>
      <c r="B50" s="1053" t="s">
        <v>902</v>
      </c>
      <c r="C50" s="1057">
        <v>9</v>
      </c>
      <c r="D50" s="1057">
        <v>3</v>
      </c>
      <c r="E50" s="1057">
        <v>6</v>
      </c>
    </row>
    <row r="51" spans="1:5" ht="9.75" customHeight="1">
      <c r="A51" s="1055"/>
      <c r="B51" s="1053" t="s">
        <v>2477</v>
      </c>
      <c r="C51" s="1054">
        <v>5</v>
      </c>
      <c r="D51" s="1054">
        <v>3</v>
      </c>
      <c r="E51" s="1054">
        <v>2</v>
      </c>
    </row>
    <row r="52" spans="1:5" ht="9.75" customHeight="1">
      <c r="A52" s="1055"/>
      <c r="B52" s="1053" t="s">
        <v>2478</v>
      </c>
      <c r="C52" s="1051">
        <v>4</v>
      </c>
      <c r="D52" s="1051">
        <v>4</v>
      </c>
      <c r="E52" s="1051">
        <v>0</v>
      </c>
    </row>
    <row r="53" spans="1:5" ht="9.75" customHeight="1">
      <c r="A53" s="1055"/>
      <c r="B53" s="1053" t="s">
        <v>2479</v>
      </c>
      <c r="C53" s="1051">
        <v>8</v>
      </c>
      <c r="D53" s="1051">
        <v>7</v>
      </c>
      <c r="E53" s="1051">
        <v>1</v>
      </c>
    </row>
    <row r="54" spans="1:5" ht="9.75" customHeight="1">
      <c r="A54" s="1055"/>
      <c r="B54" s="1053" t="s">
        <v>2480</v>
      </c>
      <c r="C54" s="1054">
        <v>3</v>
      </c>
      <c r="D54" s="1054">
        <v>3</v>
      </c>
      <c r="E54" s="1054">
        <v>0</v>
      </c>
    </row>
    <row r="55" spans="1:5" ht="9.75" customHeight="1">
      <c r="A55" s="1055"/>
      <c r="B55" s="1053" t="s">
        <v>2481</v>
      </c>
      <c r="C55" s="1054">
        <v>6</v>
      </c>
      <c r="D55" s="1054">
        <v>5</v>
      </c>
      <c r="E55" s="1054">
        <v>1</v>
      </c>
    </row>
    <row r="56" spans="1:5" ht="9.75" customHeight="1">
      <c r="A56" s="1055"/>
      <c r="B56" s="1053" t="s">
        <v>912</v>
      </c>
      <c r="C56" s="1054">
        <v>8</v>
      </c>
      <c r="D56" s="1054">
        <v>4</v>
      </c>
      <c r="E56" s="1054">
        <v>4</v>
      </c>
    </row>
    <row r="57" spans="1:5" ht="9.75" customHeight="1">
      <c r="A57" s="1055"/>
      <c r="B57" s="1053" t="s">
        <v>913</v>
      </c>
      <c r="C57" s="1054">
        <v>46</v>
      </c>
      <c r="D57" s="1054">
        <v>35</v>
      </c>
      <c r="E57" s="1054">
        <v>11</v>
      </c>
    </row>
    <row r="58" spans="1:5" ht="9.75" customHeight="1">
      <c r="A58" s="1055"/>
      <c r="B58" s="1058"/>
      <c r="C58" s="1054"/>
      <c r="D58" s="1054"/>
      <c r="E58" s="1054"/>
    </row>
    <row r="59" spans="1:5" ht="9.75" customHeight="1">
      <c r="A59" s="1055"/>
      <c r="B59" s="1052"/>
      <c r="C59" s="1051"/>
      <c r="D59" s="1051"/>
      <c r="E59" s="1051"/>
    </row>
    <row r="60" spans="1:5" ht="10.9" customHeight="1">
      <c r="A60" s="1056" t="s">
        <v>2482</v>
      </c>
      <c r="B60" s="1050"/>
      <c r="C60" s="1044">
        <v>5</v>
      </c>
      <c r="D60" s="1044">
        <v>4</v>
      </c>
      <c r="E60" s="1044">
        <v>1</v>
      </c>
    </row>
    <row r="61" spans="1:5" ht="9.75" customHeight="1">
      <c r="A61" s="1055"/>
      <c r="B61" s="1052"/>
      <c r="C61" s="1051"/>
      <c r="D61" s="1051"/>
      <c r="E61" s="1051"/>
    </row>
    <row r="62" spans="1:5" ht="9.75" customHeight="1">
      <c r="A62" s="1055"/>
      <c r="B62" s="1053" t="s">
        <v>914</v>
      </c>
      <c r="C62" s="1059" t="s">
        <v>2483</v>
      </c>
      <c r="D62" s="1059" t="s">
        <v>2483</v>
      </c>
      <c r="E62" s="1059" t="s">
        <v>2483</v>
      </c>
    </row>
    <row r="63" spans="1:5" ht="9.75" customHeight="1">
      <c r="A63" s="1055"/>
      <c r="B63" s="1053" t="s">
        <v>915</v>
      </c>
      <c r="C63" s="1059" t="s">
        <v>2483</v>
      </c>
      <c r="D63" s="1059" t="s">
        <v>2483</v>
      </c>
      <c r="E63" s="1059" t="s">
        <v>2483</v>
      </c>
    </row>
    <row r="64" spans="1:5" ht="9.75" customHeight="1">
      <c r="A64" s="1055"/>
      <c r="B64" s="1053" t="s">
        <v>918</v>
      </c>
      <c r="C64" s="1059" t="s">
        <v>2483</v>
      </c>
      <c r="D64" s="1059" t="s">
        <v>2483</v>
      </c>
      <c r="E64" s="1059" t="s">
        <v>2483</v>
      </c>
    </row>
    <row r="65" spans="1:5" ht="9.75" customHeight="1">
      <c r="A65" s="1055"/>
      <c r="B65" s="1053" t="s">
        <v>919</v>
      </c>
      <c r="C65" s="1059" t="s">
        <v>2483</v>
      </c>
      <c r="D65" s="1059" t="s">
        <v>2483</v>
      </c>
      <c r="E65" s="1059" t="s">
        <v>2483</v>
      </c>
    </row>
    <row r="66" spans="1:5" ht="9.75" customHeight="1">
      <c r="A66" s="1055"/>
      <c r="B66" s="1053" t="s">
        <v>2484</v>
      </c>
      <c r="C66" s="1054">
        <v>5</v>
      </c>
      <c r="D66" s="1054">
        <v>4</v>
      </c>
      <c r="E66" s="1054">
        <v>1</v>
      </c>
    </row>
    <row r="67" spans="1:5" ht="9.75" customHeight="1">
      <c r="A67" s="1055"/>
      <c r="B67" s="1052"/>
      <c r="C67" s="1051"/>
      <c r="D67" s="1051"/>
      <c r="E67" s="1051"/>
    </row>
    <row r="68" spans="1:5" ht="9.75" customHeight="1">
      <c r="A68" s="1055"/>
      <c r="B68" s="1052"/>
      <c r="C68" s="1051"/>
      <c r="D68" s="1051"/>
      <c r="E68" s="1051"/>
    </row>
    <row r="69" spans="1:5" ht="9.75" customHeight="1">
      <c r="A69" s="1056" t="s">
        <v>326</v>
      </c>
      <c r="B69" s="1050"/>
      <c r="C69" s="1044">
        <v>17</v>
      </c>
      <c r="D69" s="1044">
        <v>12</v>
      </c>
      <c r="E69" s="1044">
        <v>5</v>
      </c>
    </row>
    <row r="70" spans="1:5" ht="9.75" customHeight="1">
      <c r="A70" s="1055"/>
      <c r="B70" s="1052"/>
      <c r="C70" s="1051"/>
      <c r="D70" s="1051"/>
      <c r="E70" s="1051"/>
    </row>
    <row r="71" spans="1:5" ht="9.75" customHeight="1">
      <c r="A71" s="1055"/>
      <c r="B71" s="1053" t="s">
        <v>921</v>
      </c>
      <c r="C71" s="1060">
        <v>0</v>
      </c>
      <c r="D71" s="1060">
        <v>0</v>
      </c>
      <c r="E71" s="1061">
        <v>0</v>
      </c>
    </row>
    <row r="72" spans="1:5" ht="9.75" customHeight="1">
      <c r="A72" s="1055"/>
      <c r="B72" s="1053" t="s">
        <v>922</v>
      </c>
      <c r="C72" s="1060">
        <v>17</v>
      </c>
      <c r="D72" s="1060">
        <v>12</v>
      </c>
      <c r="E72" s="1061">
        <v>5</v>
      </c>
    </row>
    <row r="73" spans="1:5" ht="9.75" customHeight="1">
      <c r="A73" s="1055"/>
      <c r="B73" s="1071"/>
      <c r="C73" s="1060"/>
      <c r="D73" s="1060"/>
      <c r="E73" s="1061"/>
    </row>
    <row r="74" spans="1:5" ht="9.75" customHeight="1">
      <c r="A74" s="1055"/>
      <c r="B74" s="1071"/>
      <c r="C74" s="1060"/>
      <c r="D74" s="1060"/>
      <c r="E74" s="1061"/>
    </row>
    <row r="75" spans="1:5" ht="9.75" customHeight="1">
      <c r="A75" s="1055"/>
      <c r="B75" s="1046"/>
      <c r="C75" s="1051"/>
      <c r="D75" s="1051"/>
      <c r="E75" s="1051"/>
    </row>
    <row r="76" spans="1:5" s="1063" customFormat="1" ht="9.75" customHeight="1">
      <c r="A76" s="1055" t="s">
        <v>1592</v>
      </c>
      <c r="B76" s="1071"/>
    </row>
    <row r="77" spans="1:5" s="1063" customFormat="1" ht="9.75" customHeight="1">
      <c r="A77" s="1055" t="s">
        <v>2580</v>
      </c>
      <c r="B77" s="1068"/>
    </row>
    <row r="78" spans="1:5" s="1063" customFormat="1" ht="9.75" customHeight="1">
      <c r="A78" s="813" t="s">
        <v>2581</v>
      </c>
      <c r="B78" s="1068"/>
    </row>
    <row r="79" spans="1:5" s="1063" customFormat="1" ht="9.75" customHeight="1">
      <c r="A79" s="1055" t="s">
        <v>2582</v>
      </c>
      <c r="B79" s="1068"/>
    </row>
    <row r="80" spans="1:5" s="1063" customFormat="1" ht="9.75" customHeight="1">
      <c r="A80" s="1055" t="s">
        <v>2583</v>
      </c>
      <c r="B80" s="1068"/>
    </row>
    <row r="81" spans="1:5" s="1063" customFormat="1" ht="9.75" customHeight="1">
      <c r="A81" s="1068" t="s">
        <v>2584</v>
      </c>
      <c r="B81" s="1068"/>
    </row>
    <row r="82" spans="1:5" s="1063" customFormat="1" ht="9.75" customHeight="1">
      <c r="A82" s="1068" t="s">
        <v>2585</v>
      </c>
      <c r="B82" s="1068"/>
    </row>
    <row r="83" spans="1:5" s="1063" customFormat="1" ht="9.75" customHeight="1">
      <c r="A83" s="1068"/>
      <c r="B83" s="1071"/>
    </row>
    <row r="84" spans="1:5" ht="9.75" customHeight="1">
      <c r="A84" s="1045" t="s">
        <v>46</v>
      </c>
      <c r="B84" s="1062"/>
    </row>
    <row r="85" spans="1:5" s="1047" customFormat="1" ht="9.75" customHeight="1">
      <c r="A85" s="1045"/>
      <c r="B85" s="1046"/>
      <c r="C85" s="529" t="s">
        <v>149</v>
      </c>
      <c r="D85" s="529"/>
      <c r="E85" s="529"/>
    </row>
    <row r="86" spans="1:5" s="1047" customFormat="1" ht="9.75" customHeight="1">
      <c r="A86" s="1045"/>
      <c r="B86" s="1046"/>
      <c r="C86" s="1048"/>
      <c r="D86" s="1048"/>
      <c r="E86" s="1048"/>
    </row>
    <row r="87" spans="1:5" ht="9.75" customHeight="1">
      <c r="A87" s="1056" t="s">
        <v>327</v>
      </c>
      <c r="B87" s="1050"/>
      <c r="C87" s="1051">
        <v>60</v>
      </c>
      <c r="D87" s="1051">
        <v>45</v>
      </c>
      <c r="E87" s="1051">
        <v>15</v>
      </c>
    </row>
    <row r="88" spans="1:5" ht="9.75" customHeight="1">
      <c r="A88" s="1055"/>
      <c r="B88" s="1052"/>
      <c r="C88" s="1051"/>
      <c r="D88" s="1051"/>
      <c r="E88" s="1051"/>
    </row>
    <row r="89" spans="1:5" ht="9.75" customHeight="1">
      <c r="A89" s="1055"/>
      <c r="B89" s="1053" t="s">
        <v>923</v>
      </c>
      <c r="C89" s="1057">
        <v>9</v>
      </c>
      <c r="D89" s="1057">
        <v>4</v>
      </c>
      <c r="E89" s="1057">
        <v>5</v>
      </c>
    </row>
    <row r="90" spans="1:5" ht="9.75" customHeight="1">
      <c r="A90" s="1055"/>
      <c r="B90" s="1053" t="s">
        <v>924</v>
      </c>
      <c r="C90" s="1057">
        <v>0</v>
      </c>
      <c r="D90" s="1057">
        <v>0</v>
      </c>
      <c r="E90" s="1057">
        <v>0</v>
      </c>
    </row>
    <row r="91" spans="1:5" ht="9.75" customHeight="1">
      <c r="A91" s="1055"/>
      <c r="B91" s="1053" t="s">
        <v>925</v>
      </c>
      <c r="C91" s="1057">
        <v>5</v>
      </c>
      <c r="D91" s="1057">
        <v>3</v>
      </c>
      <c r="E91" s="1057">
        <v>2</v>
      </c>
    </row>
    <row r="92" spans="1:5" ht="9.75" customHeight="1">
      <c r="A92" s="1055"/>
      <c r="B92" s="1053" t="s">
        <v>926</v>
      </c>
      <c r="C92" s="1057">
        <v>5</v>
      </c>
      <c r="D92" s="1057">
        <v>3</v>
      </c>
      <c r="E92" s="1057">
        <v>2</v>
      </c>
    </row>
    <row r="93" spans="1:5" ht="9.75" customHeight="1">
      <c r="A93" s="1055"/>
      <c r="B93" s="1053" t="s">
        <v>927</v>
      </c>
      <c r="C93" s="1064">
        <v>0</v>
      </c>
      <c r="D93" s="1064">
        <v>0</v>
      </c>
      <c r="E93" s="1064">
        <v>0</v>
      </c>
    </row>
    <row r="94" spans="1:5" ht="9.75" customHeight="1">
      <c r="A94" s="1055"/>
      <c r="B94" s="1053" t="s">
        <v>928</v>
      </c>
      <c r="C94" s="1064">
        <v>19</v>
      </c>
      <c r="D94" s="1064">
        <v>16</v>
      </c>
      <c r="E94" s="1064">
        <v>3</v>
      </c>
    </row>
    <row r="95" spans="1:5" ht="9.75" customHeight="1">
      <c r="A95" s="1055"/>
      <c r="B95" s="1053" t="s">
        <v>929</v>
      </c>
      <c r="C95" s="1064">
        <v>22</v>
      </c>
      <c r="D95" s="1064">
        <v>19</v>
      </c>
      <c r="E95" s="1064">
        <v>3</v>
      </c>
    </row>
    <row r="96" spans="1:5" ht="9.75" customHeight="1">
      <c r="A96" s="1055"/>
      <c r="B96" s="1052"/>
      <c r="C96" s="1054"/>
      <c r="D96" s="1054"/>
      <c r="E96" s="1054"/>
    </row>
    <row r="97" spans="1:5" ht="9.75" customHeight="1">
      <c r="A97" s="1055"/>
      <c r="B97" s="1052"/>
      <c r="C97" s="1051"/>
      <c r="D97" s="1051"/>
      <c r="E97" s="1051"/>
    </row>
    <row r="98" spans="1:5" ht="9.75" customHeight="1">
      <c r="A98" s="1056" t="s">
        <v>328</v>
      </c>
      <c r="B98" s="1050"/>
      <c r="C98" s="1044">
        <v>60</v>
      </c>
      <c r="D98" s="1044">
        <v>40</v>
      </c>
      <c r="E98" s="1044">
        <v>20</v>
      </c>
    </row>
    <row r="99" spans="1:5" ht="9.75" customHeight="1">
      <c r="A99" s="1055"/>
      <c r="B99" s="1052"/>
      <c r="C99" s="1051"/>
      <c r="D99" s="1051"/>
      <c r="E99" s="1051"/>
    </row>
    <row r="100" spans="1:5" ht="9.75" customHeight="1">
      <c r="A100" s="1055"/>
      <c r="B100" s="1053" t="s">
        <v>930</v>
      </c>
      <c r="C100" s="1054">
        <v>8</v>
      </c>
      <c r="D100" s="1054">
        <v>4</v>
      </c>
      <c r="E100" s="1054">
        <v>4</v>
      </c>
    </row>
    <row r="101" spans="1:5" ht="9.75" customHeight="1">
      <c r="A101" s="1055"/>
      <c r="B101" s="1053" t="s">
        <v>931</v>
      </c>
      <c r="C101" s="1054">
        <v>11</v>
      </c>
      <c r="D101" s="1054">
        <v>7</v>
      </c>
      <c r="E101" s="1054">
        <v>4</v>
      </c>
    </row>
    <row r="102" spans="1:5" ht="9.75" customHeight="1">
      <c r="A102" s="1055"/>
      <c r="B102" s="1053" t="s">
        <v>932</v>
      </c>
      <c r="C102" s="1054">
        <v>8</v>
      </c>
      <c r="D102" s="1054">
        <v>7</v>
      </c>
      <c r="E102" s="1054">
        <v>1</v>
      </c>
    </row>
    <row r="103" spans="1:5" ht="9.75" customHeight="1">
      <c r="A103" s="1055"/>
      <c r="B103" s="1053" t="s">
        <v>936</v>
      </c>
      <c r="C103" s="1054">
        <v>8</v>
      </c>
      <c r="D103" s="1054">
        <v>4</v>
      </c>
      <c r="E103" s="1054">
        <v>4</v>
      </c>
    </row>
    <row r="104" spans="1:5" ht="9.75" customHeight="1">
      <c r="A104" s="1055"/>
      <c r="B104" s="1053" t="s">
        <v>939</v>
      </c>
      <c r="C104" s="1044">
        <v>8</v>
      </c>
      <c r="D104" s="1044">
        <v>5</v>
      </c>
      <c r="E104" s="1044">
        <v>3</v>
      </c>
    </row>
    <row r="105" spans="1:5" ht="9.75" customHeight="1">
      <c r="A105" s="1055"/>
      <c r="B105" s="1053" t="s">
        <v>2485</v>
      </c>
      <c r="C105" s="1054">
        <v>17</v>
      </c>
      <c r="D105" s="1054">
        <v>13</v>
      </c>
      <c r="E105" s="1054">
        <v>4</v>
      </c>
    </row>
    <row r="106" spans="1:5" ht="9.75" customHeight="1">
      <c r="A106" s="1055"/>
      <c r="B106" s="1053" t="s">
        <v>942</v>
      </c>
      <c r="C106" s="1054"/>
      <c r="D106" s="1054"/>
      <c r="E106" s="1054"/>
    </row>
    <row r="107" spans="1:5" ht="9.75" customHeight="1">
      <c r="A107" s="1055"/>
      <c r="B107" s="1053" t="s">
        <v>943</v>
      </c>
      <c r="C107" s="1054">
        <v>0</v>
      </c>
      <c r="D107" s="1054">
        <v>0</v>
      </c>
      <c r="E107" s="1054">
        <v>0</v>
      </c>
    </row>
    <row r="108" spans="1:5" ht="9.75" customHeight="1">
      <c r="A108" s="1055"/>
      <c r="B108" s="1065"/>
    </row>
    <row r="109" spans="1:5" ht="9.75" customHeight="1">
      <c r="A109" s="1055"/>
      <c r="B109" s="1052"/>
      <c r="C109" s="1051"/>
      <c r="D109" s="1051"/>
      <c r="E109" s="1051"/>
    </row>
    <row r="110" spans="1:5" ht="9.75" customHeight="1">
      <c r="A110" s="1056" t="s">
        <v>571</v>
      </c>
      <c r="B110" s="1050"/>
      <c r="C110" s="1044">
        <v>6</v>
      </c>
      <c r="D110" s="1044">
        <v>4</v>
      </c>
      <c r="E110" s="1044">
        <v>2</v>
      </c>
    </row>
    <row r="111" spans="1:5" ht="9.75" customHeight="1">
      <c r="A111" s="1055"/>
      <c r="B111" s="1052"/>
      <c r="C111" s="118"/>
      <c r="D111" s="118"/>
      <c r="E111" s="118"/>
    </row>
    <row r="112" spans="1:5" ht="9.75" customHeight="1">
      <c r="A112" s="1055"/>
      <c r="B112" s="1053" t="s">
        <v>946</v>
      </c>
      <c r="C112" s="1054">
        <v>0</v>
      </c>
      <c r="D112" s="1054">
        <v>0</v>
      </c>
      <c r="E112" s="1054">
        <v>0</v>
      </c>
    </row>
    <row r="113" spans="1:5" ht="9.75" customHeight="1">
      <c r="A113" s="1055"/>
      <c r="B113" s="1053" t="s">
        <v>947</v>
      </c>
      <c r="C113" s="1054">
        <v>6</v>
      </c>
      <c r="D113" s="1054">
        <v>4</v>
      </c>
      <c r="E113" s="1054">
        <v>2</v>
      </c>
    </row>
    <row r="114" spans="1:5" ht="9.75" customHeight="1">
      <c r="A114" s="1055"/>
      <c r="B114" s="1052"/>
      <c r="C114" s="1054"/>
      <c r="D114" s="1054"/>
      <c r="E114" s="1054"/>
    </row>
    <row r="115" spans="1:5" ht="9.75" customHeight="1">
      <c r="A115" s="1055"/>
      <c r="B115" s="1052"/>
      <c r="C115" s="1051"/>
      <c r="D115" s="1051"/>
      <c r="E115" s="1051"/>
    </row>
    <row r="116" spans="1:5" ht="9.75" customHeight="1">
      <c r="A116" s="1056" t="s">
        <v>572</v>
      </c>
      <c r="B116" s="1050"/>
      <c r="C116" s="1044">
        <v>80</v>
      </c>
      <c r="D116" s="1044">
        <v>45</v>
      </c>
      <c r="E116" s="1044">
        <v>35</v>
      </c>
    </row>
    <row r="117" spans="1:5" ht="9.75" customHeight="1">
      <c r="A117" s="1055"/>
      <c r="B117" s="1052"/>
      <c r="C117" s="1054"/>
      <c r="D117" s="1054"/>
      <c r="E117" s="1054"/>
    </row>
    <row r="118" spans="1:5" ht="9.75" customHeight="1">
      <c r="A118" s="1055"/>
      <c r="B118" s="1053" t="s">
        <v>948</v>
      </c>
      <c r="C118" s="1054">
        <v>7</v>
      </c>
      <c r="D118" s="1054">
        <v>4</v>
      </c>
      <c r="E118" s="1054">
        <v>3</v>
      </c>
    </row>
    <row r="119" spans="1:5" ht="9.75" customHeight="1">
      <c r="A119" s="1055"/>
      <c r="B119" s="1053" t="s">
        <v>949</v>
      </c>
      <c r="C119" s="1054">
        <v>7</v>
      </c>
      <c r="D119" s="1054">
        <v>4</v>
      </c>
      <c r="E119" s="1054">
        <v>3</v>
      </c>
    </row>
    <row r="120" spans="1:5" ht="9.75" customHeight="1">
      <c r="A120" s="1055"/>
      <c r="B120" s="1053" t="s">
        <v>950</v>
      </c>
      <c r="C120" s="1054">
        <v>10</v>
      </c>
      <c r="D120" s="1054">
        <v>7</v>
      </c>
      <c r="E120" s="1054">
        <v>3</v>
      </c>
    </row>
    <row r="121" spans="1:5" ht="9.75" customHeight="1">
      <c r="A121" s="1055"/>
      <c r="B121" s="1053" t="s">
        <v>951</v>
      </c>
      <c r="C121" s="1054">
        <v>7</v>
      </c>
      <c r="D121" s="1054">
        <v>3</v>
      </c>
      <c r="E121" s="1054">
        <v>4</v>
      </c>
    </row>
    <row r="122" spans="1:5" ht="9.75" customHeight="1">
      <c r="A122" s="1055"/>
      <c r="B122" s="1053" t="s">
        <v>952</v>
      </c>
      <c r="C122" s="1054">
        <v>7</v>
      </c>
      <c r="D122" s="1054">
        <v>4</v>
      </c>
      <c r="E122" s="1054">
        <v>3</v>
      </c>
    </row>
    <row r="123" spans="1:5" ht="9.75" customHeight="1">
      <c r="A123" s="1055"/>
      <c r="B123" s="1053" t="s">
        <v>953</v>
      </c>
      <c r="C123" s="1054">
        <v>7</v>
      </c>
      <c r="D123" s="1054">
        <v>4</v>
      </c>
      <c r="E123" s="1054">
        <v>3</v>
      </c>
    </row>
    <row r="124" spans="1:5" ht="9.75" customHeight="1">
      <c r="A124" s="1055"/>
      <c r="B124" s="1053" t="s">
        <v>954</v>
      </c>
      <c r="C124" s="1054">
        <v>7</v>
      </c>
      <c r="D124" s="1054">
        <v>4</v>
      </c>
      <c r="E124" s="1054">
        <v>3</v>
      </c>
    </row>
    <row r="125" spans="1:5" ht="9.75" customHeight="1">
      <c r="A125" s="1055"/>
      <c r="B125" s="1053" t="s">
        <v>955</v>
      </c>
      <c r="C125" s="1054">
        <v>7</v>
      </c>
      <c r="D125" s="1054">
        <v>3</v>
      </c>
      <c r="E125" s="1054">
        <v>4</v>
      </c>
    </row>
    <row r="126" spans="1:5" ht="9.75" customHeight="1">
      <c r="A126" s="1055"/>
      <c r="B126" s="1053" t="s">
        <v>956</v>
      </c>
      <c r="C126" s="1054">
        <v>7</v>
      </c>
      <c r="D126" s="1054">
        <v>3</v>
      </c>
      <c r="E126" s="1054">
        <v>4</v>
      </c>
    </row>
    <row r="127" spans="1:5" ht="9.75" customHeight="1">
      <c r="A127" s="1055"/>
      <c r="B127" s="1053" t="s">
        <v>957</v>
      </c>
      <c r="C127" s="1054">
        <v>7</v>
      </c>
      <c r="D127" s="1054">
        <v>4</v>
      </c>
      <c r="E127" s="1054">
        <v>3</v>
      </c>
    </row>
    <row r="128" spans="1:5" ht="9.75" customHeight="1">
      <c r="A128" s="1055"/>
      <c r="B128" s="1053" t="s">
        <v>958</v>
      </c>
      <c r="C128" s="1054">
        <v>7</v>
      </c>
      <c r="D128" s="1054">
        <v>5</v>
      </c>
      <c r="E128" s="1054">
        <v>2</v>
      </c>
    </row>
    <row r="129" spans="1:5" ht="9.75" customHeight="1">
      <c r="A129" s="1055"/>
      <c r="B129" s="1058"/>
      <c r="C129" s="1054"/>
      <c r="D129" s="1054"/>
      <c r="E129" s="1054"/>
    </row>
    <row r="130" spans="1:5" ht="9.75" customHeight="1">
      <c r="A130" s="1055"/>
      <c r="B130" s="1052"/>
      <c r="C130" s="1051"/>
      <c r="D130" s="1051"/>
      <c r="E130" s="1051"/>
    </row>
    <row r="131" spans="1:5" ht="9.75" customHeight="1">
      <c r="A131" s="1056" t="s">
        <v>573</v>
      </c>
      <c r="B131" s="1050"/>
      <c r="C131" s="1044">
        <v>177</v>
      </c>
      <c r="D131" s="1044">
        <v>108</v>
      </c>
      <c r="E131" s="1044">
        <v>69</v>
      </c>
    </row>
    <row r="132" spans="1:5" ht="9.75" customHeight="1">
      <c r="A132" s="1055"/>
      <c r="B132" s="1052"/>
      <c r="C132" s="1054"/>
      <c r="D132" s="1054"/>
      <c r="E132" s="1054"/>
    </row>
    <row r="133" spans="1:5" ht="9.75" customHeight="1">
      <c r="A133" s="1055"/>
      <c r="B133" s="1053" t="s">
        <v>959</v>
      </c>
      <c r="C133" s="1060">
        <v>10</v>
      </c>
      <c r="D133" s="1060">
        <v>5</v>
      </c>
      <c r="E133" s="1061">
        <v>5</v>
      </c>
    </row>
    <row r="134" spans="1:5" ht="9.75" customHeight="1">
      <c r="A134" s="1055"/>
      <c r="B134" s="1053" t="s">
        <v>960</v>
      </c>
      <c r="C134" s="1060">
        <v>10</v>
      </c>
      <c r="D134" s="1060">
        <v>5</v>
      </c>
      <c r="E134" s="1061">
        <v>5</v>
      </c>
    </row>
    <row r="135" spans="1:5" ht="9.75" customHeight="1">
      <c r="A135" s="1055"/>
      <c r="B135" s="1053" t="s">
        <v>961</v>
      </c>
      <c r="C135" s="1060">
        <v>7</v>
      </c>
      <c r="D135" s="1060">
        <v>3</v>
      </c>
      <c r="E135" s="1061">
        <v>4</v>
      </c>
    </row>
    <row r="136" spans="1:5" ht="9.75" customHeight="1">
      <c r="A136" s="1055"/>
      <c r="B136" s="1053" t="s">
        <v>962</v>
      </c>
      <c r="C136" s="1060">
        <v>10</v>
      </c>
      <c r="D136" s="1060">
        <v>4</v>
      </c>
      <c r="E136" s="1061">
        <v>6</v>
      </c>
    </row>
    <row r="137" spans="1:5" ht="9.75" customHeight="1">
      <c r="A137" s="1055"/>
      <c r="B137" s="1053" t="s">
        <v>963</v>
      </c>
      <c r="C137" s="1060">
        <v>8</v>
      </c>
      <c r="D137" s="1060">
        <v>6</v>
      </c>
      <c r="E137" s="1061">
        <v>2</v>
      </c>
    </row>
    <row r="138" spans="1:5" ht="9.75" customHeight="1">
      <c r="A138" s="1055"/>
      <c r="B138" s="1053" t="s">
        <v>964</v>
      </c>
      <c r="C138" s="1060">
        <v>10</v>
      </c>
      <c r="D138" s="1060">
        <v>5</v>
      </c>
      <c r="E138" s="1061">
        <v>5</v>
      </c>
    </row>
    <row r="139" spans="1:5" ht="9.75" customHeight="1">
      <c r="A139" s="1055"/>
      <c r="B139" s="1053" t="s">
        <v>965</v>
      </c>
      <c r="C139" s="1060">
        <v>8</v>
      </c>
      <c r="D139" s="1060">
        <v>5</v>
      </c>
      <c r="E139" s="1061">
        <v>3</v>
      </c>
    </row>
    <row r="140" spans="1:5" ht="9.75" customHeight="1">
      <c r="A140" s="1055"/>
      <c r="B140" s="1053" t="s">
        <v>966</v>
      </c>
      <c r="C140" s="1060">
        <v>10</v>
      </c>
      <c r="D140" s="1060">
        <v>6</v>
      </c>
      <c r="E140" s="1061">
        <v>4</v>
      </c>
    </row>
    <row r="141" spans="1:5" ht="9.75" customHeight="1">
      <c r="A141" s="1055"/>
      <c r="B141" s="1053" t="s">
        <v>967</v>
      </c>
      <c r="C141" s="1060">
        <v>10</v>
      </c>
      <c r="D141" s="1060">
        <v>4</v>
      </c>
      <c r="E141" s="1061">
        <v>6</v>
      </c>
    </row>
    <row r="142" spans="1:5" ht="9.75" customHeight="1">
      <c r="A142" s="1055"/>
      <c r="B142" s="1053" t="s">
        <v>968</v>
      </c>
      <c r="C142" s="1060">
        <v>8</v>
      </c>
      <c r="D142" s="1060">
        <v>4</v>
      </c>
      <c r="E142" s="1061">
        <v>4</v>
      </c>
    </row>
    <row r="143" spans="1:5" ht="9.75" customHeight="1">
      <c r="A143" s="1055"/>
      <c r="B143" s="1053" t="s">
        <v>969</v>
      </c>
      <c r="C143" s="1060">
        <v>8</v>
      </c>
      <c r="D143" s="1060">
        <v>5</v>
      </c>
      <c r="E143" s="1061">
        <v>3</v>
      </c>
    </row>
    <row r="144" spans="1:5" ht="9.75" customHeight="1">
      <c r="A144" s="1055"/>
      <c r="B144" s="1053" t="s">
        <v>970</v>
      </c>
      <c r="C144" s="1060">
        <v>32</v>
      </c>
      <c r="D144" s="1060">
        <v>28</v>
      </c>
      <c r="E144" s="1061">
        <v>4</v>
      </c>
    </row>
    <row r="145" spans="1:5" ht="9.75" customHeight="1">
      <c r="A145" s="1055"/>
      <c r="B145" s="1053" t="s">
        <v>971</v>
      </c>
      <c r="C145" s="1060">
        <v>9</v>
      </c>
      <c r="D145" s="1060">
        <v>4</v>
      </c>
      <c r="E145" s="1061">
        <v>5</v>
      </c>
    </row>
    <row r="146" spans="1:5" ht="9.75" customHeight="1">
      <c r="A146" s="1055"/>
      <c r="B146" s="1053" t="s">
        <v>972</v>
      </c>
      <c r="C146" s="1060">
        <v>10</v>
      </c>
      <c r="D146" s="1060">
        <v>5</v>
      </c>
      <c r="E146" s="1061">
        <v>5</v>
      </c>
    </row>
    <row r="147" spans="1:5" ht="9.75" customHeight="1">
      <c r="A147" s="1055"/>
      <c r="B147" s="1053" t="s">
        <v>973</v>
      </c>
      <c r="C147" s="1060">
        <v>7</v>
      </c>
      <c r="D147" s="1060">
        <v>4</v>
      </c>
      <c r="E147" s="1061">
        <v>3</v>
      </c>
    </row>
    <row r="148" spans="1:5" ht="9.75" customHeight="1">
      <c r="A148" s="1055"/>
      <c r="B148" s="1053" t="s">
        <v>974</v>
      </c>
      <c r="C148" s="1060">
        <v>20</v>
      </c>
      <c r="D148" s="1060">
        <v>15</v>
      </c>
      <c r="E148" s="1061">
        <v>5</v>
      </c>
    </row>
    <row r="149" spans="1:5" ht="9.75" customHeight="1">
      <c r="A149" s="1055"/>
      <c r="B149" s="1071"/>
      <c r="C149" s="1060"/>
      <c r="D149" s="1060"/>
      <c r="E149" s="1061"/>
    </row>
    <row r="150" spans="1:5" ht="9.75" customHeight="1">
      <c r="A150" s="1055"/>
      <c r="B150" s="1071"/>
      <c r="C150" s="1060"/>
      <c r="D150" s="1060"/>
      <c r="E150" s="1061"/>
    </row>
    <row r="151" spans="1:5" ht="9.75" customHeight="1">
      <c r="A151" s="1055"/>
      <c r="B151" s="1071"/>
      <c r="C151" s="1060"/>
      <c r="D151" s="1060"/>
      <c r="E151" s="1061"/>
    </row>
    <row r="152" spans="1:5" ht="9.75" customHeight="1">
      <c r="A152" s="1055"/>
      <c r="B152" s="1071"/>
      <c r="C152" s="1060"/>
      <c r="D152" s="1060"/>
      <c r="E152" s="1061"/>
    </row>
    <row r="153" spans="1:5" ht="9.75" customHeight="1">
      <c r="A153" s="1055"/>
      <c r="B153" s="1046"/>
      <c r="C153" s="1051"/>
      <c r="D153" s="1051"/>
      <c r="E153" s="1051"/>
    </row>
    <row r="154" spans="1:5" s="1063" customFormat="1" ht="9.75" customHeight="1">
      <c r="A154" s="1055" t="s">
        <v>1592</v>
      </c>
      <c r="B154" s="1071"/>
    </row>
    <row r="155" spans="1:5" s="1063" customFormat="1" ht="9.75" customHeight="1">
      <c r="A155" s="1055" t="s">
        <v>2580</v>
      </c>
      <c r="B155" s="1068"/>
    </row>
    <row r="156" spans="1:5" s="1063" customFormat="1" ht="9.75" customHeight="1">
      <c r="A156" s="813" t="s">
        <v>2581</v>
      </c>
      <c r="B156" s="1068"/>
    </row>
    <row r="157" spans="1:5" s="1063" customFormat="1" ht="9.75" customHeight="1">
      <c r="A157" s="1055" t="s">
        <v>2582</v>
      </c>
      <c r="B157" s="1068"/>
    </row>
    <row r="158" spans="1:5" s="1063" customFormat="1" ht="9.75" customHeight="1">
      <c r="A158" s="1068"/>
      <c r="B158" s="1071"/>
    </row>
    <row r="159" spans="1:5" ht="9.75" customHeight="1">
      <c r="A159" s="1045" t="s">
        <v>46</v>
      </c>
      <c r="B159" s="1062"/>
    </row>
    <row r="160" spans="1:5" s="1047" customFormat="1" ht="9.75" customHeight="1">
      <c r="A160" s="1045"/>
      <c r="B160" s="1046"/>
      <c r="C160" s="529" t="s">
        <v>149</v>
      </c>
      <c r="D160" s="529"/>
      <c r="E160" s="529"/>
    </row>
    <row r="161" spans="1:5" s="1047" customFormat="1" ht="9.75" customHeight="1">
      <c r="A161" s="1045"/>
      <c r="B161" s="1046"/>
      <c r="C161" s="1048"/>
      <c r="D161" s="1048"/>
      <c r="E161" s="1048"/>
    </row>
    <row r="162" spans="1:5" ht="9.75" customHeight="1">
      <c r="A162" s="1056" t="s">
        <v>574</v>
      </c>
      <c r="B162" s="1050"/>
      <c r="C162" s="1044">
        <v>58</v>
      </c>
      <c r="D162" s="1044">
        <v>37</v>
      </c>
      <c r="E162" s="1044">
        <v>21</v>
      </c>
    </row>
    <row r="163" spans="1:5" ht="9.75" customHeight="1">
      <c r="A163" s="1055"/>
      <c r="B163" s="1052"/>
      <c r="C163" s="1054"/>
      <c r="D163" s="1054"/>
      <c r="E163" s="1054"/>
    </row>
    <row r="164" spans="1:5" ht="9.75" customHeight="1">
      <c r="A164" s="1055"/>
      <c r="B164" s="1053" t="s">
        <v>975</v>
      </c>
      <c r="C164" s="1054">
        <v>10</v>
      </c>
      <c r="D164" s="1054">
        <v>6</v>
      </c>
      <c r="E164" s="1054">
        <v>4</v>
      </c>
    </row>
    <row r="165" spans="1:5" ht="9.75" customHeight="1">
      <c r="A165" s="1055"/>
      <c r="B165" s="1053" t="s">
        <v>976</v>
      </c>
      <c r="C165" s="1044">
        <v>10</v>
      </c>
      <c r="D165" s="1044">
        <v>6</v>
      </c>
      <c r="E165" s="1044">
        <v>4</v>
      </c>
    </row>
    <row r="166" spans="1:5" ht="9.75" customHeight="1">
      <c r="A166" s="1055"/>
      <c r="B166" s="1053" t="s">
        <v>980</v>
      </c>
      <c r="C166" s="1044">
        <v>10</v>
      </c>
      <c r="D166" s="1044">
        <v>5</v>
      </c>
      <c r="E166" s="1044">
        <v>5</v>
      </c>
    </row>
    <row r="167" spans="1:5" ht="9.75" customHeight="1">
      <c r="A167" s="1055"/>
      <c r="B167" s="1053" t="s">
        <v>2486</v>
      </c>
      <c r="C167" s="1054">
        <v>18</v>
      </c>
      <c r="D167" s="1054">
        <v>14</v>
      </c>
      <c r="E167" s="1054">
        <v>4</v>
      </c>
    </row>
    <row r="168" spans="1:5" ht="9.75" customHeight="1">
      <c r="A168" s="1055"/>
      <c r="B168" s="1053" t="s">
        <v>986</v>
      </c>
      <c r="C168" s="1054">
        <v>10</v>
      </c>
      <c r="D168" s="1054">
        <v>6</v>
      </c>
      <c r="E168" s="1054">
        <v>4</v>
      </c>
    </row>
    <row r="169" spans="1:5" ht="9.75" customHeight="1">
      <c r="A169" s="1055"/>
      <c r="B169" s="1053" t="s">
        <v>2487</v>
      </c>
      <c r="C169" s="1066">
        <v>0</v>
      </c>
      <c r="D169" s="1066">
        <v>0</v>
      </c>
      <c r="E169" s="1066">
        <v>0</v>
      </c>
    </row>
    <row r="170" spans="1:5" ht="9.75" customHeight="1">
      <c r="A170" s="1055"/>
      <c r="B170" s="1052"/>
      <c r="C170" s="1054"/>
      <c r="D170" s="1054"/>
      <c r="E170" s="1054"/>
    </row>
    <row r="171" spans="1:5" ht="9.75" customHeight="1">
      <c r="A171" s="1055"/>
      <c r="B171" s="1052"/>
      <c r="C171" s="1051"/>
      <c r="D171" s="1051"/>
      <c r="E171" s="1051"/>
    </row>
    <row r="172" spans="1:5" ht="9.75" customHeight="1">
      <c r="A172" s="1056" t="s">
        <v>329</v>
      </c>
      <c r="B172" s="1050"/>
      <c r="C172" s="1044">
        <v>15</v>
      </c>
      <c r="D172" s="1044">
        <v>8</v>
      </c>
      <c r="E172" s="1044">
        <v>7</v>
      </c>
    </row>
    <row r="173" spans="1:5" ht="9.75" customHeight="1">
      <c r="A173" s="1055"/>
      <c r="B173" s="1052"/>
      <c r="C173" s="1054"/>
      <c r="D173" s="1054"/>
      <c r="E173" s="1054"/>
    </row>
    <row r="174" spans="1:5" ht="9.75" customHeight="1">
      <c r="A174" s="1055"/>
      <c r="B174" s="1053" t="s">
        <v>989</v>
      </c>
      <c r="C174" s="1044">
        <v>15</v>
      </c>
      <c r="D174" s="1044">
        <v>8</v>
      </c>
      <c r="E174" s="1044">
        <v>7</v>
      </c>
    </row>
    <row r="175" spans="1:5" ht="9.75" customHeight="1">
      <c r="A175" s="1055"/>
      <c r="B175" s="1052"/>
      <c r="C175" s="1054"/>
      <c r="D175" s="1054"/>
      <c r="E175" s="1054"/>
    </row>
    <row r="176" spans="1:5" ht="9.75" customHeight="1">
      <c r="A176" s="1055"/>
      <c r="B176" s="1052"/>
      <c r="C176" s="1051"/>
      <c r="D176" s="1051"/>
      <c r="E176" s="1051"/>
    </row>
    <row r="177" spans="1:5" ht="9.75" customHeight="1">
      <c r="A177" s="1056" t="s">
        <v>575</v>
      </c>
      <c r="B177" s="1050"/>
      <c r="C177" s="1044">
        <v>75</v>
      </c>
      <c r="D177" s="1044">
        <v>55</v>
      </c>
      <c r="E177" s="1044">
        <v>20</v>
      </c>
    </row>
    <row r="178" spans="1:5" ht="9.75" customHeight="1">
      <c r="A178" s="1055"/>
      <c r="B178" s="1052"/>
      <c r="C178" s="1054"/>
      <c r="D178" s="1054"/>
      <c r="E178" s="1054"/>
    </row>
    <row r="179" spans="1:5" ht="9.75" customHeight="1">
      <c r="A179" s="1055"/>
      <c r="B179" s="1053" t="s">
        <v>992</v>
      </c>
      <c r="C179" s="1054">
        <v>7</v>
      </c>
      <c r="D179" s="1054">
        <v>4</v>
      </c>
      <c r="E179" s="1054">
        <v>3</v>
      </c>
    </row>
    <row r="180" spans="1:5" ht="9.75" customHeight="1">
      <c r="A180" s="1055"/>
      <c r="B180" s="1053" t="s">
        <v>993</v>
      </c>
      <c r="C180" s="1044">
        <v>11</v>
      </c>
      <c r="D180" s="1044">
        <v>6</v>
      </c>
      <c r="E180" s="1044">
        <v>5</v>
      </c>
    </row>
    <row r="181" spans="1:5" ht="9.75" customHeight="1">
      <c r="A181" s="1055"/>
      <c r="B181" s="1053" t="s">
        <v>998</v>
      </c>
      <c r="C181" s="1054">
        <v>11</v>
      </c>
      <c r="D181" s="1054">
        <v>8</v>
      </c>
      <c r="E181" s="1054">
        <v>3</v>
      </c>
    </row>
    <row r="182" spans="1:5" ht="9.75" customHeight="1">
      <c r="A182" s="1055"/>
      <c r="B182" s="1053" t="s">
        <v>999</v>
      </c>
      <c r="C182" s="1054">
        <v>9</v>
      </c>
      <c r="D182" s="1054">
        <v>6</v>
      </c>
      <c r="E182" s="1054">
        <v>3</v>
      </c>
    </row>
    <row r="183" spans="1:5" ht="9.75" customHeight="1">
      <c r="A183" s="1055"/>
      <c r="B183" s="1053" t="s">
        <v>1001</v>
      </c>
      <c r="C183" s="1054">
        <v>0</v>
      </c>
      <c r="D183" s="1054">
        <v>0</v>
      </c>
      <c r="E183" s="1054">
        <v>0</v>
      </c>
    </row>
    <row r="184" spans="1:5" ht="9.75" customHeight="1">
      <c r="A184" s="1055"/>
      <c r="B184" s="1053" t="s">
        <v>2488</v>
      </c>
      <c r="C184" s="1054">
        <v>37</v>
      </c>
      <c r="D184" s="1054">
        <v>31</v>
      </c>
      <c r="E184" s="1054">
        <v>6</v>
      </c>
    </row>
    <row r="185" spans="1:5" ht="9.75" customHeight="1">
      <c r="A185" s="1055"/>
      <c r="B185" s="1052"/>
      <c r="C185" s="1051"/>
      <c r="D185" s="1051"/>
      <c r="E185" s="1051"/>
    </row>
    <row r="186" spans="1:5" ht="9.75" customHeight="1">
      <c r="A186" s="1055"/>
      <c r="B186" s="1052"/>
      <c r="C186" s="1051"/>
      <c r="D186" s="1051"/>
      <c r="E186" s="1051"/>
    </row>
    <row r="187" spans="1:5" ht="9.75" customHeight="1">
      <c r="A187" s="1056" t="s">
        <v>576</v>
      </c>
      <c r="B187" s="1050"/>
      <c r="C187" s="1044">
        <v>10</v>
      </c>
      <c r="D187" s="1044">
        <v>7</v>
      </c>
      <c r="E187" s="1044">
        <v>3</v>
      </c>
    </row>
    <row r="188" spans="1:5" ht="9.75" customHeight="1">
      <c r="A188" s="1055"/>
      <c r="B188" s="1052"/>
      <c r="C188" s="1054"/>
      <c r="D188" s="1054"/>
      <c r="E188" s="1054"/>
    </row>
    <row r="189" spans="1:5" ht="9.75" customHeight="1">
      <c r="A189" s="1055"/>
      <c r="B189" s="1053" t="s">
        <v>1004</v>
      </c>
      <c r="C189" s="1054">
        <v>5</v>
      </c>
      <c r="D189" s="1054">
        <v>3</v>
      </c>
      <c r="E189" s="1054">
        <v>2</v>
      </c>
    </row>
    <row r="190" spans="1:5" ht="9.75" customHeight="1">
      <c r="A190" s="1055"/>
      <c r="B190" s="1053" t="s">
        <v>1005</v>
      </c>
      <c r="C190" s="1054">
        <v>5</v>
      </c>
      <c r="D190" s="1054">
        <v>4</v>
      </c>
      <c r="E190" s="1054">
        <v>1</v>
      </c>
    </row>
    <row r="191" spans="1:5" ht="9.75" customHeight="1">
      <c r="A191" s="1055"/>
      <c r="B191" s="1052"/>
      <c r="C191" s="1054"/>
      <c r="D191" s="1054"/>
      <c r="E191" s="1054"/>
    </row>
    <row r="192" spans="1:5" ht="9.75" customHeight="1">
      <c r="A192" s="1055"/>
      <c r="B192" s="1052"/>
      <c r="C192" s="1051"/>
      <c r="D192" s="1051"/>
      <c r="E192" s="1051"/>
    </row>
    <row r="193" spans="1:5" ht="9.75" customHeight="1">
      <c r="A193" s="1056" t="s">
        <v>577</v>
      </c>
      <c r="B193" s="1050"/>
      <c r="C193" s="1044">
        <v>18</v>
      </c>
      <c r="D193" s="1044">
        <v>11</v>
      </c>
      <c r="E193" s="1044">
        <v>7</v>
      </c>
    </row>
    <row r="194" spans="1:5" ht="9.75" customHeight="1">
      <c r="A194" s="1055"/>
      <c r="B194" s="1052"/>
      <c r="C194" s="1054"/>
      <c r="D194" s="1054"/>
      <c r="E194" s="1054"/>
    </row>
    <row r="195" spans="1:5" ht="9.75" customHeight="1">
      <c r="A195" s="1055"/>
      <c r="B195" s="1053" t="s">
        <v>445</v>
      </c>
      <c r="C195" s="1054">
        <v>5</v>
      </c>
      <c r="D195" s="1054">
        <v>3</v>
      </c>
      <c r="E195" s="1054">
        <v>2</v>
      </c>
    </row>
    <row r="196" spans="1:5" ht="9.75" customHeight="1">
      <c r="A196" s="1055"/>
      <c r="B196" s="1053" t="s">
        <v>1006</v>
      </c>
      <c r="C196" s="1054">
        <v>5</v>
      </c>
      <c r="D196" s="1054">
        <v>3</v>
      </c>
      <c r="E196" s="1054">
        <v>2</v>
      </c>
    </row>
    <row r="197" spans="1:5" ht="9.75" customHeight="1">
      <c r="A197" s="1055"/>
      <c r="B197" s="1053" t="s">
        <v>1007</v>
      </c>
      <c r="C197" s="1054">
        <v>8</v>
      </c>
      <c r="D197" s="1054">
        <v>5</v>
      </c>
      <c r="E197" s="1054">
        <v>3</v>
      </c>
    </row>
    <row r="198" spans="1:5" ht="9.75" customHeight="1">
      <c r="A198" s="1055"/>
      <c r="B198" s="1052"/>
      <c r="C198" s="1054"/>
      <c r="D198" s="1054"/>
      <c r="E198" s="1054"/>
    </row>
    <row r="199" spans="1:5" ht="9.75" customHeight="1">
      <c r="A199" s="1055"/>
      <c r="B199" s="1052"/>
      <c r="C199" s="1051"/>
      <c r="D199" s="1051"/>
      <c r="E199" s="1051"/>
    </row>
    <row r="200" spans="1:5" ht="9.75" customHeight="1">
      <c r="A200" s="1056" t="s">
        <v>578</v>
      </c>
      <c r="B200" s="1050"/>
      <c r="C200" s="1044">
        <v>27</v>
      </c>
      <c r="D200" s="1044">
        <v>18</v>
      </c>
      <c r="E200" s="1044">
        <v>9</v>
      </c>
    </row>
    <row r="201" spans="1:5" ht="9.75" customHeight="1">
      <c r="A201" s="1055"/>
      <c r="B201" s="1052"/>
      <c r="C201" s="1054"/>
      <c r="D201" s="1054"/>
      <c r="E201" s="1054"/>
    </row>
    <row r="202" spans="1:5" ht="9.75" customHeight="1">
      <c r="A202" s="1055"/>
      <c r="B202" s="1053" t="s">
        <v>1010</v>
      </c>
      <c r="C202" s="1054">
        <v>8</v>
      </c>
      <c r="D202" s="1054">
        <v>5</v>
      </c>
      <c r="E202" s="1054">
        <v>3</v>
      </c>
    </row>
    <row r="203" spans="1:5" ht="9.75" customHeight="1">
      <c r="A203" s="1055"/>
      <c r="B203" s="1053" t="s">
        <v>1011</v>
      </c>
      <c r="C203" s="1054">
        <v>4</v>
      </c>
      <c r="D203" s="1054">
        <v>4</v>
      </c>
      <c r="E203" s="1054">
        <v>0</v>
      </c>
    </row>
    <row r="204" spans="1:5" ht="9.75" customHeight="1">
      <c r="A204" s="1055"/>
      <c r="B204" s="1053" t="s">
        <v>1012</v>
      </c>
      <c r="C204" s="1054">
        <v>9</v>
      </c>
      <c r="D204" s="1054">
        <v>6</v>
      </c>
      <c r="E204" s="1054">
        <v>3</v>
      </c>
    </row>
    <row r="205" spans="1:5" ht="9.75" customHeight="1">
      <c r="A205" s="1055"/>
      <c r="B205" s="1053" t="s">
        <v>1013</v>
      </c>
      <c r="C205" s="1054">
        <v>6</v>
      </c>
      <c r="D205" s="1054">
        <v>3</v>
      </c>
      <c r="E205" s="1054">
        <v>3</v>
      </c>
    </row>
    <row r="206" spans="1:5" ht="9.75" customHeight="1">
      <c r="A206" s="1055"/>
      <c r="B206" s="1052"/>
      <c r="C206" s="1054"/>
      <c r="D206" s="1054"/>
      <c r="E206" s="1054"/>
    </row>
    <row r="207" spans="1:5" ht="9.75" customHeight="1">
      <c r="A207" s="1055"/>
      <c r="B207" s="1067" t="s">
        <v>1014</v>
      </c>
      <c r="C207" s="1044">
        <v>1045</v>
      </c>
      <c r="D207" s="1044">
        <v>677</v>
      </c>
      <c r="E207" s="1044">
        <v>368</v>
      </c>
    </row>
    <row r="208" spans="1:5" ht="9.75" customHeight="1">
      <c r="A208" s="1055"/>
      <c r="B208" s="1046"/>
      <c r="C208" s="1051"/>
      <c r="D208" s="1051"/>
      <c r="E208" s="1051"/>
    </row>
    <row r="209" spans="1:5" ht="9.75" customHeight="1">
      <c r="A209" s="1055"/>
      <c r="B209" s="1046"/>
      <c r="C209" s="1051"/>
      <c r="D209" s="1051"/>
      <c r="E209" s="1051"/>
    </row>
    <row r="210" spans="1:5" ht="9.75" customHeight="1">
      <c r="A210" s="1055"/>
      <c r="B210" s="1046"/>
      <c r="C210" s="1051"/>
      <c r="D210" s="1051"/>
      <c r="E210" s="1051"/>
    </row>
    <row r="211" spans="1:5" ht="9.75" customHeight="1">
      <c r="A211" s="1055"/>
      <c r="B211" s="1046"/>
      <c r="C211" s="1051"/>
      <c r="D211" s="1051"/>
      <c r="E211" s="1051"/>
    </row>
    <row r="212" spans="1:5" ht="9.75" customHeight="1">
      <c r="B212" s="1069"/>
      <c r="C212" s="547" t="s">
        <v>150</v>
      </c>
      <c r="D212" s="547"/>
      <c r="E212" s="547"/>
    </row>
    <row r="213" spans="1:5" ht="9.75" customHeight="1">
      <c r="A213" s="1055"/>
      <c r="B213" s="1046"/>
      <c r="C213" s="1051"/>
      <c r="D213" s="1051"/>
      <c r="E213" s="1051"/>
    </row>
    <row r="214" spans="1:5" ht="9.75" customHeight="1">
      <c r="A214" s="1056" t="s">
        <v>568</v>
      </c>
      <c r="B214" s="1050"/>
      <c r="C214" s="1044">
        <v>58</v>
      </c>
      <c r="D214" s="1044">
        <v>24</v>
      </c>
      <c r="E214" s="1044">
        <v>34</v>
      </c>
    </row>
    <row r="215" spans="1:5" ht="9.75" customHeight="1">
      <c r="A215" s="1055"/>
      <c r="B215" s="1052"/>
      <c r="C215" s="1051"/>
      <c r="D215" s="1051"/>
      <c r="E215" s="1051"/>
    </row>
    <row r="216" spans="1:5" ht="9.75" customHeight="1">
      <c r="A216" s="1055"/>
      <c r="B216" s="1053" t="s">
        <v>862</v>
      </c>
      <c r="C216" s="1057">
        <v>9</v>
      </c>
      <c r="D216" s="1057">
        <v>3</v>
      </c>
      <c r="E216" s="1057">
        <v>6</v>
      </c>
    </row>
    <row r="217" spans="1:5" ht="9.75" customHeight="1">
      <c r="A217" s="1055"/>
      <c r="B217" s="1053" t="s">
        <v>863</v>
      </c>
      <c r="C217" s="1057">
        <v>8</v>
      </c>
      <c r="D217" s="1057">
        <v>1</v>
      </c>
      <c r="E217" s="1057">
        <v>7</v>
      </c>
    </row>
    <row r="218" spans="1:5" ht="9.75" customHeight="1">
      <c r="A218" s="1055"/>
      <c r="B218" s="1053" t="s">
        <v>1015</v>
      </c>
      <c r="C218" s="1057">
        <v>8</v>
      </c>
      <c r="D218" s="1057">
        <v>4</v>
      </c>
      <c r="E218" s="1057">
        <v>4</v>
      </c>
    </row>
    <row r="219" spans="1:5" ht="9.75" customHeight="1">
      <c r="A219" s="1055"/>
      <c r="B219" s="1053" t="s">
        <v>1016</v>
      </c>
      <c r="C219" s="1044">
        <v>17</v>
      </c>
      <c r="D219" s="1044">
        <v>7</v>
      </c>
      <c r="E219" s="1044">
        <v>10</v>
      </c>
    </row>
    <row r="220" spans="1:5" ht="9.75" customHeight="1">
      <c r="A220" s="1055"/>
      <c r="B220" s="1053" t="s">
        <v>1017</v>
      </c>
      <c r="C220" s="1064">
        <v>9</v>
      </c>
      <c r="D220" s="1064">
        <v>5</v>
      </c>
      <c r="E220" s="1064">
        <v>4</v>
      </c>
    </row>
    <row r="221" spans="1:5" ht="9.75" customHeight="1">
      <c r="A221" s="1055"/>
      <c r="B221" s="1053" t="s">
        <v>1018</v>
      </c>
      <c r="C221" s="1057">
        <v>7</v>
      </c>
      <c r="D221" s="1057">
        <v>4</v>
      </c>
      <c r="E221" s="1057">
        <v>3</v>
      </c>
    </row>
    <row r="222" spans="1:5" ht="9.75" customHeight="1">
      <c r="A222" s="1055"/>
      <c r="B222" s="1046"/>
      <c r="C222" s="1051"/>
      <c r="D222" s="1051"/>
      <c r="E222" s="1051"/>
    </row>
    <row r="223" spans="1:5" ht="9.75" customHeight="1">
      <c r="A223" s="1055"/>
      <c r="B223" s="1046"/>
      <c r="C223" s="1051"/>
      <c r="D223" s="1051"/>
      <c r="E223" s="1051"/>
    </row>
    <row r="224" spans="1:5" ht="9.75" customHeight="1">
      <c r="A224" s="1055"/>
      <c r="B224" s="1046"/>
      <c r="C224" s="1051"/>
      <c r="D224" s="1051"/>
      <c r="E224" s="1051"/>
    </row>
    <row r="225" spans="1:5" ht="9.75" customHeight="1">
      <c r="A225" s="1055"/>
      <c r="B225" s="1046"/>
      <c r="C225" s="1051"/>
      <c r="D225" s="1051"/>
      <c r="E225" s="1051"/>
    </row>
    <row r="226" spans="1:5" ht="9.75" customHeight="1">
      <c r="A226" s="1055"/>
      <c r="B226" s="1046"/>
      <c r="C226" s="1051"/>
      <c r="D226" s="1051"/>
      <c r="E226" s="1051"/>
    </row>
    <row r="227" spans="1:5" ht="9.75" customHeight="1">
      <c r="A227" s="1055"/>
      <c r="B227" s="1046"/>
      <c r="C227" s="1051"/>
      <c r="D227" s="1051"/>
      <c r="E227" s="1051"/>
    </row>
    <row r="228" spans="1:5" ht="9.75" customHeight="1">
      <c r="A228" s="1055"/>
      <c r="B228" s="1046"/>
      <c r="C228" s="1051"/>
      <c r="D228" s="1051"/>
      <c r="E228" s="1051"/>
    </row>
    <row r="229" spans="1:5" s="1063" customFormat="1" ht="9.75" customHeight="1">
      <c r="A229" s="1055" t="s">
        <v>1592</v>
      </c>
      <c r="B229" s="1071"/>
    </row>
    <row r="230" spans="1:5" s="1063" customFormat="1" ht="9.75" customHeight="1">
      <c r="A230" s="1055" t="s">
        <v>2580</v>
      </c>
      <c r="B230" s="1068"/>
    </row>
    <row r="231" spans="1:5" s="1063" customFormat="1" ht="9.75" customHeight="1">
      <c r="A231" s="813" t="s">
        <v>2581</v>
      </c>
      <c r="B231" s="1068"/>
    </row>
    <row r="232" spans="1:5" s="1063" customFormat="1" ht="9.75" customHeight="1">
      <c r="A232" s="1055" t="s">
        <v>2582</v>
      </c>
      <c r="B232" s="1068"/>
    </row>
    <row r="233" spans="1:5" s="1063" customFormat="1" ht="9.75" customHeight="1">
      <c r="A233" s="1068"/>
      <c r="B233" s="1071"/>
    </row>
    <row r="234" spans="1:5" ht="9.75" customHeight="1">
      <c r="A234" s="1045" t="s">
        <v>46</v>
      </c>
      <c r="B234" s="1062"/>
    </row>
    <row r="235" spans="1:5" ht="9.75" customHeight="1">
      <c r="A235" s="576"/>
      <c r="B235" s="1069"/>
      <c r="C235" s="547" t="s">
        <v>151</v>
      </c>
      <c r="D235" s="547"/>
      <c r="E235" s="547"/>
    </row>
    <row r="236" spans="1:5" ht="9.75" customHeight="1">
      <c r="A236" s="1055"/>
      <c r="B236" s="1046"/>
      <c r="C236" s="1051"/>
      <c r="D236" s="1051"/>
      <c r="E236" s="1051"/>
    </row>
    <row r="237" spans="1:5" ht="9.75" customHeight="1">
      <c r="A237" s="1056" t="s">
        <v>1019</v>
      </c>
      <c r="B237" s="1050"/>
      <c r="C237" s="1044">
        <v>29</v>
      </c>
      <c r="D237" s="1044">
        <v>22</v>
      </c>
      <c r="E237" s="1044">
        <v>7</v>
      </c>
    </row>
    <row r="238" spans="1:5" ht="9.75" customHeight="1">
      <c r="A238" s="1055"/>
      <c r="B238" s="1052"/>
      <c r="C238" s="1051"/>
      <c r="D238" s="1051"/>
      <c r="E238" s="1051"/>
    </row>
    <row r="239" spans="1:5" ht="9.75" customHeight="1">
      <c r="A239" s="1055"/>
      <c r="B239" s="1053" t="s">
        <v>1020</v>
      </c>
      <c r="C239" s="1054">
        <v>17</v>
      </c>
      <c r="D239" s="1054">
        <v>14</v>
      </c>
      <c r="E239" s="1054">
        <v>3</v>
      </c>
    </row>
    <row r="240" spans="1:5" ht="9.75" customHeight="1">
      <c r="A240" s="1055"/>
      <c r="B240" s="1053" t="s">
        <v>1021</v>
      </c>
      <c r="C240" s="1054">
        <v>12</v>
      </c>
      <c r="D240" s="1054">
        <v>8</v>
      </c>
      <c r="E240" s="1054">
        <v>4</v>
      </c>
    </row>
    <row r="241" spans="1:5" ht="9.75" customHeight="1">
      <c r="A241" s="1055"/>
      <c r="B241" s="1052"/>
      <c r="C241" s="1051"/>
      <c r="D241" s="1051"/>
      <c r="E241" s="1051"/>
    </row>
    <row r="242" spans="1:5" ht="9.75" customHeight="1">
      <c r="A242" s="1055"/>
      <c r="B242" s="1052"/>
      <c r="C242" s="1051"/>
      <c r="D242" s="1051"/>
      <c r="E242" s="1051"/>
    </row>
    <row r="243" spans="1:5" ht="9.75" customHeight="1">
      <c r="A243" s="1056" t="s">
        <v>1022</v>
      </c>
      <c r="B243" s="1050"/>
      <c r="C243" s="1044">
        <v>39</v>
      </c>
      <c r="D243" s="1044">
        <v>35</v>
      </c>
      <c r="E243" s="1044">
        <v>4</v>
      </c>
    </row>
    <row r="244" spans="1:5" ht="9.75" customHeight="1">
      <c r="A244" s="1055"/>
      <c r="B244" s="1052"/>
      <c r="C244" s="1051"/>
      <c r="D244" s="1051"/>
      <c r="E244" s="1051"/>
    </row>
    <row r="245" spans="1:5" ht="9.75" customHeight="1">
      <c r="A245" s="1055"/>
      <c r="B245" s="1053" t="s">
        <v>1023</v>
      </c>
      <c r="C245" s="1060">
        <v>12</v>
      </c>
      <c r="D245" s="1060">
        <v>9</v>
      </c>
      <c r="E245" s="1061">
        <v>3</v>
      </c>
    </row>
    <row r="246" spans="1:5" ht="9.75" customHeight="1">
      <c r="A246" s="1055"/>
      <c r="B246" s="1053" t="s">
        <v>1024</v>
      </c>
      <c r="C246" s="1060">
        <v>0</v>
      </c>
      <c r="D246" s="1060">
        <v>0</v>
      </c>
      <c r="E246" s="1061">
        <v>0</v>
      </c>
    </row>
    <row r="247" spans="1:5" ht="9.75" customHeight="1">
      <c r="A247" s="1055"/>
      <c r="B247" s="1053" t="s">
        <v>1025</v>
      </c>
      <c r="C247" s="1060">
        <v>5</v>
      </c>
      <c r="D247" s="1060">
        <v>5</v>
      </c>
      <c r="E247" s="1061">
        <v>0</v>
      </c>
    </row>
    <row r="248" spans="1:5" ht="9.75" customHeight="1">
      <c r="A248" s="1055"/>
      <c r="B248" s="1053" t="s">
        <v>1026</v>
      </c>
      <c r="C248" s="1060">
        <v>8</v>
      </c>
      <c r="D248" s="1060">
        <v>8</v>
      </c>
      <c r="E248" s="1061">
        <v>0</v>
      </c>
    </row>
    <row r="249" spans="1:5" ht="9.75" customHeight="1">
      <c r="A249" s="1055"/>
      <c r="B249" s="1053" t="s">
        <v>1027</v>
      </c>
      <c r="C249" s="1060">
        <v>5</v>
      </c>
      <c r="D249" s="1060">
        <v>5</v>
      </c>
      <c r="E249" s="1061">
        <v>0</v>
      </c>
    </row>
    <row r="250" spans="1:5" ht="9.75" customHeight="1">
      <c r="A250" s="1055"/>
      <c r="B250" s="1053" t="s">
        <v>1028</v>
      </c>
      <c r="C250" s="1060">
        <v>9</v>
      </c>
      <c r="D250" s="1060">
        <v>8</v>
      </c>
      <c r="E250" s="1061">
        <v>1</v>
      </c>
    </row>
    <row r="251" spans="1:5" ht="9.75" customHeight="1">
      <c r="A251" s="1055"/>
      <c r="B251" s="1052"/>
      <c r="C251" s="1051"/>
      <c r="D251" s="1051"/>
      <c r="E251" s="1051"/>
    </row>
    <row r="252" spans="1:5" ht="9.75" customHeight="1">
      <c r="A252" s="1055"/>
      <c r="B252" s="1052"/>
      <c r="C252" s="1051"/>
      <c r="D252" s="1051"/>
      <c r="E252" s="1051"/>
    </row>
    <row r="253" spans="1:5" ht="9.75" customHeight="1">
      <c r="A253" s="1056" t="s">
        <v>1029</v>
      </c>
      <c r="B253" s="1050"/>
      <c r="C253" s="1044">
        <v>36</v>
      </c>
      <c r="D253" s="1044">
        <v>28</v>
      </c>
      <c r="E253" s="1044">
        <v>8</v>
      </c>
    </row>
    <row r="254" spans="1:5" ht="9.75" customHeight="1">
      <c r="A254" s="1055"/>
      <c r="B254" s="1052"/>
      <c r="C254" s="1051"/>
      <c r="D254" s="1051"/>
      <c r="E254" s="1051"/>
    </row>
    <row r="255" spans="1:5" ht="9.75" customHeight="1">
      <c r="A255" s="1055"/>
      <c r="B255" s="1053" t="s">
        <v>2489</v>
      </c>
      <c r="C255" s="1060">
        <v>9</v>
      </c>
      <c r="D255" s="1060">
        <v>8</v>
      </c>
      <c r="E255" s="1061">
        <v>1</v>
      </c>
    </row>
    <row r="256" spans="1:5" ht="9.75" customHeight="1">
      <c r="A256" s="1055"/>
      <c r="B256" s="1053" t="s">
        <v>1032</v>
      </c>
      <c r="C256" s="1060">
        <v>9</v>
      </c>
      <c r="D256" s="1060">
        <v>7</v>
      </c>
      <c r="E256" s="1061">
        <v>2</v>
      </c>
    </row>
    <row r="257" spans="1:5" ht="9.75" customHeight="1">
      <c r="A257" s="1055"/>
      <c r="B257" s="1053" t="s">
        <v>1033</v>
      </c>
      <c r="C257" s="1060">
        <v>0</v>
      </c>
      <c r="D257" s="1060">
        <v>0</v>
      </c>
      <c r="E257" s="1061">
        <v>0</v>
      </c>
    </row>
    <row r="258" spans="1:5" ht="9.75" customHeight="1">
      <c r="A258" s="1055"/>
      <c r="B258" s="1053" t="s">
        <v>1034</v>
      </c>
      <c r="C258" s="1060">
        <v>0</v>
      </c>
      <c r="D258" s="1060">
        <v>0</v>
      </c>
      <c r="E258" s="1061">
        <v>0</v>
      </c>
    </row>
    <row r="259" spans="1:5" ht="9.75" customHeight="1">
      <c r="A259" s="1055"/>
      <c r="B259" s="1053" t="s">
        <v>2490</v>
      </c>
      <c r="C259" s="1060">
        <v>18</v>
      </c>
      <c r="D259" s="1060">
        <v>13</v>
      </c>
      <c r="E259" s="1061">
        <v>5</v>
      </c>
    </row>
    <row r="260" spans="1:5" ht="9.75" customHeight="1">
      <c r="A260" s="1055"/>
      <c r="B260" s="1052"/>
      <c r="C260" s="1051"/>
      <c r="D260" s="1051"/>
      <c r="E260" s="1051"/>
    </row>
    <row r="261" spans="1:5" ht="9.75" customHeight="1">
      <c r="A261" s="1055"/>
      <c r="B261" s="1052"/>
      <c r="C261" s="1051"/>
      <c r="D261" s="1051"/>
      <c r="E261" s="1051"/>
    </row>
    <row r="262" spans="1:5" ht="9.75" customHeight="1">
      <c r="A262" s="1056" t="s">
        <v>1037</v>
      </c>
      <c r="B262" s="1050"/>
      <c r="C262" s="1044">
        <v>0</v>
      </c>
      <c r="D262" s="1044">
        <v>0</v>
      </c>
      <c r="E262" s="1044">
        <v>0</v>
      </c>
    </row>
    <row r="263" spans="1:5" ht="9.75" customHeight="1">
      <c r="A263" s="1055"/>
      <c r="B263" s="1052"/>
      <c r="C263" s="1051"/>
      <c r="D263" s="1051"/>
      <c r="E263" s="1051"/>
    </row>
    <row r="264" spans="1:5" ht="9.75" customHeight="1">
      <c r="A264" s="1055"/>
      <c r="B264" s="1053" t="s">
        <v>1038</v>
      </c>
      <c r="C264" s="1054">
        <v>0</v>
      </c>
      <c r="D264" s="1054">
        <v>0</v>
      </c>
      <c r="E264" s="1054">
        <v>0</v>
      </c>
    </row>
    <row r="265" spans="1:5" ht="9.75" customHeight="1">
      <c r="A265" s="1055"/>
      <c r="B265" s="1053" t="s">
        <v>1039</v>
      </c>
      <c r="C265" s="1054">
        <v>0</v>
      </c>
      <c r="D265" s="1054">
        <v>0</v>
      </c>
      <c r="E265" s="1054">
        <v>0</v>
      </c>
    </row>
    <row r="266" spans="1:5" ht="9.75" customHeight="1">
      <c r="A266" s="1055"/>
      <c r="B266" s="1052"/>
      <c r="C266" s="1051"/>
      <c r="D266" s="1051"/>
      <c r="E266" s="1051"/>
    </row>
    <row r="267" spans="1:5" ht="9.75" customHeight="1">
      <c r="A267" s="1055"/>
      <c r="B267" s="1052"/>
      <c r="C267" s="1051"/>
      <c r="D267" s="1051"/>
      <c r="E267" s="1051"/>
    </row>
    <row r="268" spans="1:5" ht="9.75" customHeight="1">
      <c r="A268" s="1056" t="s">
        <v>1040</v>
      </c>
      <c r="B268" s="1050"/>
      <c r="C268" s="1044">
        <v>19</v>
      </c>
      <c r="D268" s="1044">
        <v>19</v>
      </c>
      <c r="E268" s="1044">
        <v>0</v>
      </c>
    </row>
    <row r="269" spans="1:5" ht="9.75" customHeight="1">
      <c r="A269" s="1055"/>
      <c r="B269" s="1052"/>
      <c r="C269" s="1051"/>
      <c r="D269" s="1051"/>
      <c r="E269" s="1051"/>
    </row>
    <row r="270" spans="1:5" ht="9.75" customHeight="1">
      <c r="A270" s="1055"/>
      <c r="B270" s="1053" t="s">
        <v>1041</v>
      </c>
      <c r="C270" s="1054">
        <v>19</v>
      </c>
      <c r="D270" s="1054">
        <v>19</v>
      </c>
      <c r="E270" s="1054">
        <v>0</v>
      </c>
    </row>
    <row r="271" spans="1:5" ht="9.75" customHeight="1">
      <c r="A271" s="1055"/>
      <c r="B271" s="1052"/>
      <c r="C271" s="1051"/>
      <c r="D271" s="1051"/>
      <c r="E271" s="1051"/>
    </row>
    <row r="272" spans="1:5" ht="9.75" customHeight="1">
      <c r="A272" s="1055"/>
      <c r="B272" s="1052"/>
      <c r="C272" s="1051"/>
      <c r="D272" s="1051"/>
      <c r="E272" s="1051"/>
    </row>
    <row r="273" spans="1:5" ht="9.75" customHeight="1">
      <c r="A273" s="1055"/>
      <c r="B273" s="1067" t="s">
        <v>1042</v>
      </c>
      <c r="C273" s="1044">
        <v>123</v>
      </c>
      <c r="D273" s="1044">
        <v>104</v>
      </c>
      <c r="E273" s="1044">
        <v>19</v>
      </c>
    </row>
    <row r="274" spans="1:5" ht="9.75" customHeight="1">
      <c r="A274" s="1055"/>
      <c r="B274" s="1069"/>
      <c r="C274" s="1032"/>
      <c r="D274" s="1032"/>
      <c r="E274" s="1032"/>
    </row>
    <row r="275" spans="1:5" ht="9.75" customHeight="1">
      <c r="A275" s="1055" t="s">
        <v>697</v>
      </c>
      <c r="B275" s="1046"/>
      <c r="C275" s="1051"/>
      <c r="D275" s="1051"/>
      <c r="E275" s="1051"/>
    </row>
    <row r="276" spans="1:5" ht="9.75" customHeight="1">
      <c r="A276" s="576"/>
      <c r="B276" s="1069"/>
      <c r="C276" s="547" t="s">
        <v>133</v>
      </c>
      <c r="D276" s="547"/>
      <c r="E276" s="547"/>
    </row>
    <row r="277" spans="1:5" ht="9.75" customHeight="1">
      <c r="A277" s="1055"/>
      <c r="B277" s="1046"/>
      <c r="C277" s="1051"/>
      <c r="D277" s="1051"/>
      <c r="E277" s="1051"/>
    </row>
    <row r="278" spans="1:5" ht="9.75" customHeight="1">
      <c r="A278" s="1056" t="s">
        <v>1043</v>
      </c>
      <c r="B278" s="1050"/>
      <c r="C278" s="1044">
        <v>58</v>
      </c>
      <c r="D278" s="1044">
        <v>32</v>
      </c>
      <c r="E278" s="1044">
        <v>26</v>
      </c>
    </row>
    <row r="279" spans="1:5" ht="9.75" customHeight="1">
      <c r="A279" s="1055"/>
      <c r="B279" s="1052"/>
      <c r="C279" s="1051"/>
      <c r="D279" s="1051"/>
      <c r="E279" s="1051"/>
    </row>
    <row r="280" spans="1:5" ht="9.75" customHeight="1">
      <c r="A280" s="1055"/>
      <c r="B280" s="1053" t="s">
        <v>1044</v>
      </c>
      <c r="C280" s="1057">
        <v>6</v>
      </c>
      <c r="D280" s="1057">
        <v>4</v>
      </c>
      <c r="E280" s="1057">
        <v>2</v>
      </c>
    </row>
    <row r="281" spans="1:5" ht="9.75" customHeight="1">
      <c r="A281" s="1055"/>
      <c r="B281" s="1053" t="s">
        <v>2491</v>
      </c>
      <c r="C281" s="1044">
        <v>7</v>
      </c>
      <c r="D281" s="1044">
        <v>4</v>
      </c>
      <c r="E281" s="1044">
        <v>3</v>
      </c>
    </row>
    <row r="282" spans="1:5" ht="9.75" customHeight="1">
      <c r="A282" s="1055"/>
      <c r="B282" s="1053" t="s">
        <v>1047</v>
      </c>
      <c r="C282" s="1057">
        <v>9</v>
      </c>
      <c r="D282" s="1057">
        <v>5</v>
      </c>
      <c r="E282" s="1057">
        <v>4</v>
      </c>
    </row>
    <row r="283" spans="1:5" ht="9.75" customHeight="1">
      <c r="A283" s="1055"/>
      <c r="B283" s="1053" t="s">
        <v>1048</v>
      </c>
      <c r="C283" s="1064">
        <v>9</v>
      </c>
      <c r="D283" s="1064">
        <v>5</v>
      </c>
      <c r="E283" s="1064">
        <v>4</v>
      </c>
    </row>
    <row r="284" spans="1:5" ht="9.75" customHeight="1">
      <c r="A284" s="1055"/>
      <c r="B284" s="1053" t="s">
        <v>2492</v>
      </c>
      <c r="C284" s="1044">
        <v>7</v>
      </c>
      <c r="D284" s="1044">
        <v>4</v>
      </c>
      <c r="E284" s="1044">
        <v>3</v>
      </c>
    </row>
    <row r="285" spans="1:5" ht="9.75" customHeight="1">
      <c r="A285" s="1055"/>
      <c r="B285" s="1053" t="s">
        <v>2493</v>
      </c>
      <c r="C285" s="1044">
        <v>7</v>
      </c>
      <c r="D285" s="1044">
        <v>2</v>
      </c>
      <c r="E285" s="1044">
        <v>5</v>
      </c>
    </row>
    <row r="286" spans="1:5" ht="9.75" customHeight="1">
      <c r="A286" s="1055"/>
      <c r="B286" s="1053" t="s">
        <v>2494</v>
      </c>
      <c r="C286" s="1044">
        <v>7</v>
      </c>
      <c r="D286" s="1044">
        <v>4</v>
      </c>
      <c r="E286" s="1044">
        <v>3</v>
      </c>
    </row>
    <row r="287" spans="1:5" ht="9.75" customHeight="1">
      <c r="A287" s="1055"/>
      <c r="B287" s="1053" t="s">
        <v>1054</v>
      </c>
      <c r="C287" s="1057">
        <v>6</v>
      </c>
      <c r="D287" s="1057">
        <v>4</v>
      </c>
      <c r="E287" s="1057">
        <v>2</v>
      </c>
    </row>
    <row r="288" spans="1:5" ht="9.75" customHeight="1">
      <c r="A288" s="1055"/>
      <c r="B288" s="1052"/>
      <c r="C288" s="1051"/>
      <c r="D288" s="1051"/>
      <c r="E288" s="1051"/>
    </row>
    <row r="289" spans="1:5" ht="9.75" customHeight="1">
      <c r="A289" s="1055"/>
      <c r="B289" s="1052"/>
      <c r="C289" s="1051"/>
      <c r="D289" s="1051"/>
      <c r="E289" s="1051"/>
    </row>
    <row r="290" spans="1:5" ht="9.75" customHeight="1">
      <c r="A290" s="1056" t="s">
        <v>1019</v>
      </c>
      <c r="B290" s="1050"/>
      <c r="C290" s="1044">
        <v>131</v>
      </c>
      <c r="D290" s="1044">
        <v>77</v>
      </c>
      <c r="E290" s="1044">
        <v>54</v>
      </c>
    </row>
    <row r="291" spans="1:5" ht="9.75" customHeight="1">
      <c r="A291" s="1055"/>
      <c r="B291" s="1052"/>
      <c r="C291" s="1051"/>
      <c r="D291" s="1051"/>
      <c r="E291" s="1051"/>
    </row>
    <row r="292" spans="1:5" ht="9.75" customHeight="1">
      <c r="A292" s="1055"/>
      <c r="B292" s="1065" t="s">
        <v>2495</v>
      </c>
      <c r="C292" s="1051">
        <v>20</v>
      </c>
      <c r="D292" s="1051">
        <v>8</v>
      </c>
      <c r="E292" s="1051">
        <v>12</v>
      </c>
    </row>
    <row r="293" spans="1:5" ht="9.75" customHeight="1">
      <c r="A293" s="1055"/>
      <c r="B293" s="1053" t="s">
        <v>1057</v>
      </c>
      <c r="C293" s="1054">
        <v>18</v>
      </c>
      <c r="D293" s="1054">
        <v>12</v>
      </c>
      <c r="E293" s="1054">
        <v>6</v>
      </c>
    </row>
    <row r="294" spans="1:5" ht="9.75" customHeight="1">
      <c r="A294" s="1055"/>
      <c r="B294" s="1053" t="s">
        <v>1058</v>
      </c>
      <c r="C294" s="1054">
        <v>20</v>
      </c>
      <c r="D294" s="1054">
        <v>15</v>
      </c>
      <c r="E294" s="1054">
        <v>5</v>
      </c>
    </row>
    <row r="295" spans="1:5" ht="9.75" customHeight="1">
      <c r="A295" s="1055"/>
      <c r="B295" s="1053" t="s">
        <v>2496</v>
      </c>
      <c r="C295" s="1051">
        <v>24</v>
      </c>
      <c r="D295" s="1051">
        <v>12</v>
      </c>
      <c r="E295" s="1051">
        <v>12</v>
      </c>
    </row>
    <row r="296" spans="1:5" ht="9.75" customHeight="1">
      <c r="A296" s="1055"/>
      <c r="B296" s="1053" t="s">
        <v>1060</v>
      </c>
      <c r="C296" s="1054">
        <v>24</v>
      </c>
      <c r="D296" s="1054">
        <v>10</v>
      </c>
      <c r="E296" s="1054">
        <v>14</v>
      </c>
    </row>
    <row r="297" spans="1:5" ht="9.75" customHeight="1">
      <c r="A297" s="1055"/>
      <c r="B297" s="1053" t="s">
        <v>1061</v>
      </c>
      <c r="C297" s="1054">
        <v>18</v>
      </c>
      <c r="D297" s="1054">
        <v>13</v>
      </c>
      <c r="E297" s="1054">
        <v>5</v>
      </c>
    </row>
    <row r="298" spans="1:5" ht="9.75" customHeight="1">
      <c r="A298" s="1055"/>
      <c r="B298" s="1053" t="s">
        <v>1062</v>
      </c>
      <c r="C298" s="1054">
        <v>0</v>
      </c>
      <c r="D298" s="1054">
        <v>0</v>
      </c>
      <c r="E298" s="1054">
        <v>0</v>
      </c>
    </row>
    <row r="299" spans="1:5" ht="9.75" customHeight="1">
      <c r="A299" s="1055"/>
      <c r="B299" s="1053" t="s">
        <v>2497</v>
      </c>
      <c r="C299" s="1054">
        <v>7</v>
      </c>
      <c r="D299" s="1054">
        <v>7</v>
      </c>
      <c r="E299" s="1054">
        <v>0</v>
      </c>
    </row>
    <row r="300" spans="1:5" ht="9.75" customHeight="1">
      <c r="A300" s="1055"/>
      <c r="B300" s="1046"/>
      <c r="C300" s="1054"/>
      <c r="D300" s="1054"/>
      <c r="E300" s="1054"/>
    </row>
    <row r="301" spans="1:5" ht="9.75" customHeight="1">
      <c r="A301" s="1055"/>
      <c r="B301" s="1046"/>
      <c r="C301" s="1054"/>
      <c r="D301" s="1054"/>
      <c r="E301" s="1054"/>
    </row>
    <row r="302" spans="1:5" ht="9.75" customHeight="1">
      <c r="A302" s="1055"/>
      <c r="B302" s="1046"/>
      <c r="C302" s="1054"/>
      <c r="D302" s="1054"/>
      <c r="E302" s="1054"/>
    </row>
    <row r="303" spans="1:5" ht="9.75" customHeight="1">
      <c r="A303" s="1055"/>
      <c r="B303" s="1046"/>
      <c r="C303" s="1054"/>
      <c r="D303" s="1054"/>
      <c r="E303" s="1054"/>
    </row>
    <row r="304" spans="1:5" s="1063" customFormat="1" ht="9.75" customHeight="1">
      <c r="A304" s="1055" t="s">
        <v>1592</v>
      </c>
      <c r="B304" s="1071"/>
    </row>
    <row r="305" spans="1:5" s="1063" customFormat="1" ht="9.75" customHeight="1">
      <c r="A305" s="1055" t="s">
        <v>2580</v>
      </c>
      <c r="B305" s="1068"/>
    </row>
    <row r="306" spans="1:5" s="1063" customFormat="1" ht="9.75" customHeight="1">
      <c r="A306" s="813" t="s">
        <v>2581</v>
      </c>
      <c r="B306" s="1068"/>
    </row>
    <row r="307" spans="1:5" s="1063" customFormat="1" ht="9.75" customHeight="1">
      <c r="A307" s="1055" t="s">
        <v>2582</v>
      </c>
      <c r="B307" s="1068"/>
    </row>
    <row r="308" spans="1:5" s="1063" customFormat="1" ht="9.75" customHeight="1">
      <c r="A308" s="1068"/>
      <c r="B308" s="1071"/>
    </row>
    <row r="309" spans="1:5" ht="9.75" customHeight="1">
      <c r="A309" s="1045" t="s">
        <v>46</v>
      </c>
      <c r="B309" s="1062"/>
    </row>
    <row r="310" spans="1:5" ht="9.75" customHeight="1">
      <c r="A310" s="576"/>
      <c r="B310" s="1069"/>
      <c r="C310" s="547" t="s">
        <v>133</v>
      </c>
      <c r="D310" s="547"/>
      <c r="E310" s="547"/>
    </row>
    <row r="311" spans="1:5" ht="9.75" customHeight="1">
      <c r="A311" s="1055"/>
      <c r="B311" s="1046"/>
      <c r="C311" s="1070"/>
      <c r="D311" s="1070"/>
      <c r="E311" s="1070"/>
    </row>
    <row r="312" spans="1:5" ht="9.75" customHeight="1">
      <c r="A312" s="1056" t="s">
        <v>1065</v>
      </c>
      <c r="B312" s="1050"/>
      <c r="C312" s="1044">
        <v>31</v>
      </c>
      <c r="D312" s="1044">
        <v>19</v>
      </c>
      <c r="E312" s="1044">
        <v>12</v>
      </c>
    </row>
    <row r="313" spans="1:5" ht="9.75" customHeight="1">
      <c r="A313" s="1055"/>
      <c r="B313" s="1052"/>
      <c r="C313" s="1051"/>
      <c r="D313" s="1051"/>
      <c r="E313" s="1051"/>
    </row>
    <row r="314" spans="1:5" ht="9.75" customHeight="1">
      <c r="A314" s="1055"/>
      <c r="B314" s="1053" t="s">
        <v>1066</v>
      </c>
      <c r="C314" s="1060">
        <v>6</v>
      </c>
      <c r="D314" s="1060">
        <v>4</v>
      </c>
      <c r="E314" s="1061">
        <v>2</v>
      </c>
    </row>
    <row r="315" spans="1:5" ht="9.75" customHeight="1">
      <c r="A315" s="1055"/>
      <c r="B315" s="1053" t="s">
        <v>1067</v>
      </c>
      <c r="C315" s="1060">
        <v>6</v>
      </c>
      <c r="D315" s="1060">
        <v>3</v>
      </c>
      <c r="E315" s="1061">
        <v>3</v>
      </c>
    </row>
    <row r="316" spans="1:5" ht="9.75" customHeight="1">
      <c r="A316" s="1055"/>
      <c r="B316" s="1053" t="s">
        <v>1068</v>
      </c>
      <c r="C316" s="1060">
        <v>6</v>
      </c>
      <c r="D316" s="1060">
        <v>4</v>
      </c>
      <c r="E316" s="1061">
        <v>2</v>
      </c>
    </row>
    <row r="317" spans="1:5" ht="9.75" customHeight="1">
      <c r="A317" s="1055"/>
      <c r="B317" s="1053" t="s">
        <v>1069</v>
      </c>
      <c r="C317" s="1060">
        <v>6</v>
      </c>
      <c r="D317" s="1060">
        <v>4</v>
      </c>
      <c r="E317" s="1061">
        <v>2</v>
      </c>
    </row>
    <row r="318" spans="1:5" ht="9.75" customHeight="1">
      <c r="A318" s="1055"/>
      <c r="B318" s="1053" t="s">
        <v>2498</v>
      </c>
      <c r="C318" s="1060">
        <v>7</v>
      </c>
      <c r="D318" s="1060">
        <v>4</v>
      </c>
      <c r="E318" s="1061">
        <v>3</v>
      </c>
    </row>
    <row r="319" spans="1:5" ht="9.75" customHeight="1">
      <c r="A319" s="1055"/>
      <c r="B319" s="1053" t="s">
        <v>2499</v>
      </c>
      <c r="C319" s="1054">
        <v>0</v>
      </c>
      <c r="D319" s="1054">
        <v>0</v>
      </c>
      <c r="E319" s="1054">
        <v>0</v>
      </c>
    </row>
    <row r="320" spans="1:5" ht="9.75" customHeight="1">
      <c r="A320" s="1055"/>
      <c r="B320" s="1052"/>
      <c r="C320" s="1051"/>
      <c r="D320" s="1051"/>
      <c r="E320" s="1051"/>
    </row>
    <row r="321" spans="1:5" ht="9.75" customHeight="1">
      <c r="A321" s="1055"/>
      <c r="B321" s="1052"/>
      <c r="C321" s="1051"/>
      <c r="D321" s="1051"/>
      <c r="E321" s="1051"/>
    </row>
    <row r="322" spans="1:5" ht="9.75" customHeight="1">
      <c r="A322" s="1056" t="s">
        <v>1073</v>
      </c>
      <c r="B322" s="1050"/>
      <c r="C322" s="1044">
        <v>0</v>
      </c>
      <c r="D322" s="1044">
        <v>0</v>
      </c>
      <c r="E322" s="1044">
        <v>0</v>
      </c>
    </row>
    <row r="323" spans="1:5" ht="9.75" customHeight="1">
      <c r="A323" s="1055"/>
      <c r="B323" s="1052"/>
      <c r="C323" s="1051"/>
      <c r="D323" s="1051"/>
      <c r="E323" s="1051"/>
    </row>
    <row r="324" spans="1:5" ht="9.75" customHeight="1">
      <c r="A324" s="1055"/>
      <c r="B324" s="1053" t="s">
        <v>1074</v>
      </c>
      <c r="C324" s="1054">
        <v>0</v>
      </c>
      <c r="D324" s="1054">
        <v>0</v>
      </c>
      <c r="E324" s="1054">
        <v>0</v>
      </c>
    </row>
    <row r="325" spans="1:5" ht="9.75" customHeight="1">
      <c r="A325" s="1055"/>
      <c r="B325" s="1052"/>
      <c r="C325" s="1051"/>
      <c r="D325" s="1051"/>
      <c r="E325" s="1051"/>
    </row>
    <row r="326" spans="1:5" ht="9.75" customHeight="1">
      <c r="A326" s="1055"/>
      <c r="B326" s="1052"/>
      <c r="C326" s="1051"/>
      <c r="D326" s="1051"/>
      <c r="E326" s="1051"/>
    </row>
    <row r="327" spans="1:5" ht="9.75" customHeight="1">
      <c r="A327" s="1056" t="s">
        <v>1075</v>
      </c>
      <c r="B327" s="1050"/>
      <c r="C327" s="1044">
        <v>10</v>
      </c>
      <c r="D327" s="1044">
        <v>4</v>
      </c>
      <c r="E327" s="1044">
        <v>6</v>
      </c>
    </row>
    <row r="328" spans="1:5" ht="9.75" customHeight="1">
      <c r="A328" s="1055"/>
      <c r="B328" s="1052"/>
      <c r="C328" s="1051"/>
      <c r="D328" s="1051"/>
      <c r="E328" s="1051"/>
    </row>
    <row r="329" spans="1:5" ht="9.75" customHeight="1">
      <c r="A329" s="1055"/>
      <c r="B329" s="1053" t="s">
        <v>1076</v>
      </c>
      <c r="C329" s="1054">
        <v>5</v>
      </c>
      <c r="D329" s="1054">
        <v>2</v>
      </c>
      <c r="E329" s="1054">
        <v>3</v>
      </c>
    </row>
    <row r="330" spans="1:5" ht="9.75" customHeight="1">
      <c r="A330" s="1055"/>
      <c r="B330" s="1053" t="s">
        <v>1077</v>
      </c>
      <c r="C330" s="1054">
        <v>5</v>
      </c>
      <c r="D330" s="1054">
        <v>2</v>
      </c>
      <c r="E330" s="1054">
        <v>3</v>
      </c>
    </row>
    <row r="331" spans="1:5" ht="9.75" customHeight="1">
      <c r="A331" s="1055"/>
      <c r="B331" s="1052"/>
      <c r="C331" s="1051"/>
      <c r="D331" s="1051"/>
      <c r="E331" s="1051"/>
    </row>
    <row r="332" spans="1:5" ht="9.75" customHeight="1">
      <c r="A332" s="1055"/>
      <c r="B332" s="1052"/>
      <c r="C332" s="1051"/>
      <c r="D332" s="1051"/>
      <c r="E332" s="1051"/>
    </row>
    <row r="333" spans="1:5" ht="9.75" customHeight="1">
      <c r="A333" s="1056" t="s">
        <v>1022</v>
      </c>
      <c r="B333" s="1050"/>
      <c r="C333" s="1044">
        <v>23</v>
      </c>
      <c r="D333" s="1044">
        <v>14</v>
      </c>
      <c r="E333" s="1044">
        <v>9</v>
      </c>
    </row>
    <row r="334" spans="1:5" ht="9.75" customHeight="1">
      <c r="A334" s="1055"/>
      <c r="B334" s="1052"/>
      <c r="C334" s="1051"/>
      <c r="D334" s="1051"/>
      <c r="E334" s="1051"/>
    </row>
    <row r="335" spans="1:5" ht="9.75" customHeight="1">
      <c r="A335" s="1055"/>
      <c r="B335" s="1053" t="s">
        <v>1078</v>
      </c>
      <c r="C335" s="1060">
        <v>8</v>
      </c>
      <c r="D335" s="1060">
        <v>4</v>
      </c>
      <c r="E335" s="1061">
        <v>4</v>
      </c>
    </row>
    <row r="336" spans="1:5" ht="9.75" customHeight="1">
      <c r="A336" s="1055"/>
      <c r="B336" s="1053" t="s">
        <v>2500</v>
      </c>
      <c r="C336" s="1060">
        <v>6</v>
      </c>
      <c r="D336" s="1060">
        <v>3</v>
      </c>
      <c r="E336" s="1061">
        <v>3</v>
      </c>
    </row>
    <row r="337" spans="1:5" ht="9.75" customHeight="1">
      <c r="A337" s="1055"/>
      <c r="B337" s="1053" t="s">
        <v>1080</v>
      </c>
      <c r="C337" s="1060">
        <v>9</v>
      </c>
      <c r="D337" s="1060">
        <v>7</v>
      </c>
      <c r="E337" s="1061">
        <v>2</v>
      </c>
    </row>
    <row r="338" spans="1:5" ht="9.75" customHeight="1">
      <c r="A338" s="1055"/>
      <c r="B338" s="1052"/>
    </row>
    <row r="339" spans="1:5" ht="9.75" customHeight="1">
      <c r="A339" s="1055"/>
      <c r="B339" s="1052"/>
      <c r="C339" s="1051"/>
      <c r="D339" s="1051"/>
      <c r="E339" s="1051"/>
    </row>
    <row r="340" spans="1:5" ht="9.75" customHeight="1">
      <c r="A340" s="1056" t="s">
        <v>1353</v>
      </c>
      <c r="B340" s="1050"/>
      <c r="C340" s="1044">
        <v>9</v>
      </c>
      <c r="D340" s="1044">
        <v>7</v>
      </c>
      <c r="E340" s="1044">
        <v>2</v>
      </c>
    </row>
    <row r="341" spans="1:5" ht="9.75" customHeight="1">
      <c r="A341" s="1055"/>
      <c r="B341" s="1052"/>
      <c r="C341" s="1051"/>
      <c r="D341" s="1051"/>
      <c r="E341" s="1051"/>
    </row>
    <row r="342" spans="1:5" ht="9.75" customHeight="1">
      <c r="A342" s="1055"/>
      <c r="B342" s="1053" t="s">
        <v>1081</v>
      </c>
      <c r="C342" s="1054">
        <v>9</v>
      </c>
      <c r="D342" s="1054">
        <v>7</v>
      </c>
      <c r="E342" s="1054">
        <v>2</v>
      </c>
    </row>
    <row r="343" spans="1:5" ht="9.75" customHeight="1">
      <c r="A343" s="1055"/>
      <c r="B343" s="1052"/>
      <c r="C343" s="1051"/>
      <c r="D343" s="1051"/>
      <c r="E343" s="1051"/>
    </row>
    <row r="344" spans="1:5" ht="9.75" customHeight="1">
      <c r="A344" s="1055"/>
      <c r="B344" s="1052"/>
      <c r="C344" s="1051"/>
      <c r="D344" s="1051"/>
      <c r="E344" s="1051"/>
    </row>
    <row r="345" spans="1:5" ht="9.75" customHeight="1">
      <c r="A345" s="1056" t="s">
        <v>1082</v>
      </c>
      <c r="B345" s="1050"/>
      <c r="C345" s="1044">
        <v>14</v>
      </c>
      <c r="D345" s="1044">
        <v>8</v>
      </c>
      <c r="E345" s="1044">
        <v>6</v>
      </c>
    </row>
    <row r="346" spans="1:5" ht="9.75" customHeight="1">
      <c r="A346" s="1055"/>
      <c r="B346" s="1052"/>
      <c r="C346" s="1051"/>
      <c r="D346" s="1051"/>
      <c r="E346" s="1051"/>
    </row>
    <row r="347" spans="1:5" ht="9.75" customHeight="1">
      <c r="A347" s="1055"/>
      <c r="B347" s="1053" t="s">
        <v>1083</v>
      </c>
      <c r="C347" s="1054">
        <v>7</v>
      </c>
      <c r="D347" s="1054">
        <v>4</v>
      </c>
      <c r="E347" s="1054">
        <v>3</v>
      </c>
    </row>
    <row r="348" spans="1:5" ht="9.75" customHeight="1">
      <c r="A348" s="1055"/>
      <c r="B348" s="1053" t="s">
        <v>1084</v>
      </c>
      <c r="C348" s="1054">
        <v>7</v>
      </c>
      <c r="D348" s="1054">
        <v>4</v>
      </c>
      <c r="E348" s="1054">
        <v>3</v>
      </c>
    </row>
    <row r="349" spans="1:5" ht="9.75" customHeight="1">
      <c r="A349" s="1055"/>
      <c r="B349" s="1052"/>
      <c r="C349" s="1051"/>
      <c r="D349" s="1051"/>
      <c r="E349" s="1051"/>
    </row>
    <row r="350" spans="1:5" ht="9.75" customHeight="1">
      <c r="A350" s="1055"/>
      <c r="B350" s="1052"/>
      <c r="C350" s="1051"/>
      <c r="D350" s="1051"/>
      <c r="E350" s="1051"/>
    </row>
    <row r="351" spans="1:5" ht="9.75" customHeight="1">
      <c r="A351" s="1056" t="s">
        <v>1029</v>
      </c>
      <c r="B351" s="1050"/>
      <c r="C351" s="1044">
        <v>21</v>
      </c>
      <c r="D351" s="1044">
        <v>16</v>
      </c>
      <c r="E351" s="1044">
        <v>5</v>
      </c>
    </row>
    <row r="352" spans="1:5" ht="9.75" customHeight="1">
      <c r="A352" s="1055"/>
      <c r="B352" s="1052"/>
      <c r="C352" s="1051"/>
      <c r="D352" s="1051"/>
      <c r="E352" s="1051"/>
    </row>
    <row r="353" spans="1:5" ht="9.75" customHeight="1">
      <c r="A353" s="1055"/>
      <c r="B353" s="1053" t="s">
        <v>1085</v>
      </c>
      <c r="C353" s="1060">
        <v>0</v>
      </c>
      <c r="D353" s="1060">
        <v>0</v>
      </c>
      <c r="E353" s="1060">
        <v>0</v>
      </c>
    </row>
    <row r="354" spans="1:5" ht="9.75" customHeight="1">
      <c r="A354" s="1055"/>
      <c r="B354" s="1053" t="s">
        <v>1086</v>
      </c>
      <c r="C354" s="1060">
        <v>0</v>
      </c>
      <c r="D354" s="1060">
        <v>0</v>
      </c>
      <c r="E354" s="1060">
        <v>0</v>
      </c>
    </row>
    <row r="355" spans="1:5" ht="9.75" customHeight="1">
      <c r="A355" s="1055"/>
      <c r="B355" s="1053" t="s">
        <v>2501</v>
      </c>
      <c r="C355" s="1060">
        <v>0</v>
      </c>
      <c r="D355" s="1060">
        <v>0</v>
      </c>
      <c r="E355" s="1060">
        <v>0</v>
      </c>
    </row>
    <row r="356" spans="1:5" ht="9.75" customHeight="1">
      <c r="A356" s="1055"/>
      <c r="B356" s="1053" t="s">
        <v>1089</v>
      </c>
      <c r="C356" s="1060">
        <v>0</v>
      </c>
      <c r="D356" s="1060">
        <v>0</v>
      </c>
      <c r="E356" s="1060">
        <v>0</v>
      </c>
    </row>
    <row r="357" spans="1:5" ht="9.75" customHeight="1">
      <c r="A357" s="1055"/>
      <c r="B357" s="1053" t="s">
        <v>1092</v>
      </c>
      <c r="C357" s="1060">
        <v>0</v>
      </c>
      <c r="D357" s="1060">
        <v>0</v>
      </c>
      <c r="E357" s="1060">
        <v>0</v>
      </c>
    </row>
    <row r="358" spans="1:5" ht="9.75" customHeight="1">
      <c r="A358" s="1055"/>
      <c r="B358" s="1053" t="s">
        <v>1093</v>
      </c>
      <c r="C358" s="1060">
        <v>0</v>
      </c>
      <c r="D358" s="1060">
        <v>0</v>
      </c>
      <c r="E358" s="1060">
        <v>0</v>
      </c>
    </row>
    <row r="359" spans="1:5" ht="9.75" customHeight="1">
      <c r="A359" s="1055"/>
      <c r="B359" s="1053" t="s">
        <v>1097</v>
      </c>
      <c r="C359" s="1060">
        <v>0</v>
      </c>
      <c r="D359" s="1060">
        <v>0</v>
      </c>
      <c r="E359" s="1060">
        <v>0</v>
      </c>
    </row>
    <row r="360" spans="1:5" ht="9.75" customHeight="1">
      <c r="A360" s="1055"/>
      <c r="B360" s="1053" t="s">
        <v>1098</v>
      </c>
      <c r="C360" s="1060">
        <v>14</v>
      </c>
      <c r="D360" s="1060">
        <v>10</v>
      </c>
      <c r="E360" s="1061">
        <v>4</v>
      </c>
    </row>
    <row r="361" spans="1:5" ht="9.75" customHeight="1">
      <c r="A361" s="1055"/>
      <c r="B361" s="1053" t="s">
        <v>1099</v>
      </c>
      <c r="C361" s="1060">
        <v>7</v>
      </c>
      <c r="D361" s="1060">
        <v>6</v>
      </c>
      <c r="E361" s="1061">
        <v>1</v>
      </c>
    </row>
    <row r="362" spans="1:5" ht="9.75" customHeight="1">
      <c r="A362" s="1055"/>
      <c r="B362" s="1052"/>
      <c r="C362" s="1051"/>
      <c r="D362" s="1051"/>
      <c r="E362" s="1051"/>
    </row>
    <row r="363" spans="1:5" ht="9.75" customHeight="1">
      <c r="A363" s="1055"/>
      <c r="B363" s="1052"/>
      <c r="C363" s="1051"/>
      <c r="D363" s="1051"/>
      <c r="E363" s="1051"/>
    </row>
    <row r="364" spans="1:5" ht="9.75" customHeight="1">
      <c r="A364" s="1056" t="s">
        <v>1100</v>
      </c>
      <c r="B364" s="1050"/>
      <c r="C364" s="1044">
        <v>0</v>
      </c>
      <c r="D364" s="1044">
        <v>0</v>
      </c>
      <c r="E364" s="1044">
        <v>0</v>
      </c>
    </row>
    <row r="365" spans="1:5" ht="9.75" customHeight="1">
      <c r="A365" s="1055"/>
      <c r="B365" s="1052"/>
      <c r="C365" s="1051"/>
      <c r="D365" s="1051"/>
      <c r="E365" s="1051"/>
    </row>
    <row r="366" spans="1:5" ht="9.75" customHeight="1">
      <c r="A366" s="1055"/>
      <c r="B366" s="1053" t="s">
        <v>1101</v>
      </c>
      <c r="C366" s="1054">
        <v>0</v>
      </c>
      <c r="D366" s="1054">
        <v>0</v>
      </c>
      <c r="E366" s="1054">
        <v>0</v>
      </c>
    </row>
    <row r="367" spans="1:5" ht="9.75" customHeight="1">
      <c r="A367" s="1055"/>
      <c r="B367" s="1053" t="s">
        <v>1102</v>
      </c>
      <c r="C367" s="1054">
        <v>0</v>
      </c>
      <c r="D367" s="1054">
        <v>0</v>
      </c>
      <c r="E367" s="1054">
        <v>0</v>
      </c>
    </row>
    <row r="368" spans="1:5" ht="9.75" customHeight="1">
      <c r="A368" s="1055"/>
      <c r="B368" s="1046"/>
      <c r="C368" s="1051"/>
      <c r="D368" s="1051"/>
      <c r="E368" s="1051"/>
    </row>
    <row r="369" spans="1:5" ht="9.75" customHeight="1">
      <c r="A369" s="1055"/>
      <c r="B369" s="1046"/>
      <c r="C369" s="1051"/>
      <c r="D369" s="1051"/>
      <c r="E369" s="1051"/>
    </row>
    <row r="370" spans="1:5" ht="9.75" customHeight="1">
      <c r="A370" s="1055"/>
      <c r="B370" s="1046"/>
      <c r="C370" s="1051"/>
      <c r="D370" s="1051"/>
      <c r="E370" s="1051"/>
    </row>
    <row r="371" spans="1:5" ht="9.75" customHeight="1">
      <c r="A371" s="1055"/>
      <c r="B371" s="1046"/>
      <c r="C371" s="1051"/>
      <c r="D371" s="1051"/>
      <c r="E371" s="1051"/>
    </row>
    <row r="372" spans="1:5" ht="9.75" customHeight="1">
      <c r="A372" s="1055"/>
      <c r="B372" s="1046"/>
      <c r="C372" s="1051"/>
      <c r="D372" s="1051"/>
      <c r="E372" s="1051"/>
    </row>
    <row r="373" spans="1:5" ht="9.75" customHeight="1">
      <c r="A373" s="1055"/>
      <c r="B373" s="1046"/>
      <c r="C373" s="1051"/>
      <c r="D373" s="1051"/>
      <c r="E373" s="1051"/>
    </row>
    <row r="374" spans="1:5" ht="9.75" customHeight="1">
      <c r="A374" s="1055"/>
      <c r="B374" s="1046"/>
      <c r="C374" s="1051"/>
      <c r="D374" s="1051"/>
      <c r="E374" s="1051"/>
    </row>
    <row r="375" spans="1:5" ht="9.75" customHeight="1">
      <c r="A375" s="1055"/>
      <c r="B375" s="1046"/>
      <c r="C375" s="1051"/>
      <c r="D375" s="1051"/>
      <c r="E375" s="1051"/>
    </row>
    <row r="376" spans="1:5" ht="9.75" customHeight="1">
      <c r="A376" s="1055"/>
      <c r="B376" s="1046"/>
      <c r="C376" s="1051"/>
      <c r="D376" s="1051"/>
      <c r="E376" s="1051"/>
    </row>
    <row r="377" spans="1:5" ht="9.75" customHeight="1">
      <c r="A377" s="1055"/>
      <c r="B377" s="1046"/>
      <c r="C377" s="1051"/>
      <c r="D377" s="1051"/>
      <c r="E377" s="1051"/>
    </row>
    <row r="378" spans="1:5" ht="9.75" customHeight="1">
      <c r="A378" s="1055"/>
      <c r="B378" s="1046"/>
      <c r="C378" s="1051"/>
      <c r="D378" s="1051"/>
      <c r="E378" s="1051"/>
    </row>
    <row r="379" spans="1:5" s="1063" customFormat="1" ht="9.75" customHeight="1">
      <c r="A379" s="1055" t="s">
        <v>1592</v>
      </c>
      <c r="B379" s="1071"/>
    </row>
    <row r="380" spans="1:5" s="1063" customFormat="1" ht="9.75" customHeight="1">
      <c r="A380" s="1055" t="s">
        <v>2580</v>
      </c>
      <c r="B380" s="1068"/>
    </row>
    <row r="381" spans="1:5" s="1063" customFormat="1" ht="9.75" customHeight="1">
      <c r="A381" s="813" t="s">
        <v>2581</v>
      </c>
      <c r="B381" s="1068"/>
    </row>
    <row r="382" spans="1:5" s="1063" customFormat="1" ht="9.75" customHeight="1">
      <c r="A382" s="1055" t="s">
        <v>2582</v>
      </c>
      <c r="B382" s="1068"/>
    </row>
    <row r="383" spans="1:5" s="1063" customFormat="1" ht="9.75" customHeight="1">
      <c r="A383" s="1068"/>
      <c r="B383" s="1071"/>
    </row>
    <row r="384" spans="1:5" ht="9.75" customHeight="1">
      <c r="A384" s="1045" t="s">
        <v>46</v>
      </c>
      <c r="B384" s="1062"/>
    </row>
    <row r="385" spans="1:5" ht="9.75" customHeight="1">
      <c r="A385" s="576"/>
      <c r="B385" s="1069"/>
      <c r="C385" s="547" t="s">
        <v>133</v>
      </c>
      <c r="D385" s="547"/>
      <c r="E385" s="547"/>
    </row>
    <row r="386" spans="1:5" ht="9.75" customHeight="1">
      <c r="A386" s="576"/>
      <c r="B386" s="1069"/>
      <c r="C386" s="547"/>
      <c r="D386" s="547"/>
      <c r="E386" s="547"/>
    </row>
    <row r="387" spans="1:5" ht="9.75" customHeight="1">
      <c r="A387" s="1056" t="s">
        <v>1103</v>
      </c>
      <c r="B387" s="1050"/>
      <c r="C387" s="1044">
        <v>20</v>
      </c>
      <c r="D387" s="1044">
        <v>13</v>
      </c>
      <c r="E387" s="1044">
        <v>7</v>
      </c>
    </row>
    <row r="388" spans="1:5" ht="9.75" customHeight="1">
      <c r="A388" s="1055"/>
      <c r="B388" s="1052"/>
      <c r="C388" s="1051"/>
      <c r="D388" s="1051"/>
      <c r="E388" s="1051"/>
    </row>
    <row r="389" spans="1:5" ht="9.75" customHeight="1">
      <c r="A389" s="1055"/>
      <c r="B389" s="1053" t="s">
        <v>1104</v>
      </c>
      <c r="C389" s="1054">
        <v>5</v>
      </c>
      <c r="D389" s="1054">
        <v>3</v>
      </c>
      <c r="E389" s="1054">
        <v>2</v>
      </c>
    </row>
    <row r="390" spans="1:5" ht="9.75" customHeight="1">
      <c r="A390" s="1055"/>
      <c r="B390" s="1053" t="s">
        <v>1105</v>
      </c>
      <c r="C390" s="1054">
        <v>5</v>
      </c>
      <c r="D390" s="1054">
        <v>3</v>
      </c>
      <c r="E390" s="1054">
        <v>2</v>
      </c>
    </row>
    <row r="391" spans="1:5" ht="9.75" customHeight="1">
      <c r="A391" s="1055"/>
      <c r="B391" s="1053" t="s">
        <v>1106</v>
      </c>
      <c r="C391" s="1054">
        <v>0</v>
      </c>
      <c r="D391" s="1054">
        <v>0</v>
      </c>
      <c r="E391" s="1054">
        <v>0</v>
      </c>
    </row>
    <row r="392" spans="1:5" ht="9.75" customHeight="1">
      <c r="A392" s="1055"/>
      <c r="B392" s="1053" t="s">
        <v>1107</v>
      </c>
      <c r="C392" s="1054">
        <v>5</v>
      </c>
      <c r="D392" s="1054">
        <v>4</v>
      </c>
      <c r="E392" s="1054">
        <v>1</v>
      </c>
    </row>
    <row r="393" spans="1:5" ht="9.75" customHeight="1">
      <c r="A393" s="1055"/>
      <c r="B393" s="1053" t="s">
        <v>1108</v>
      </c>
      <c r="C393" s="1054">
        <v>5</v>
      </c>
      <c r="D393" s="1054">
        <v>3</v>
      </c>
      <c r="E393" s="1054">
        <v>2</v>
      </c>
    </row>
    <row r="394" spans="1:5" ht="9.75" customHeight="1">
      <c r="A394" s="1055"/>
      <c r="B394" s="1053" t="s">
        <v>1109</v>
      </c>
      <c r="C394" s="1054"/>
      <c r="D394" s="1054"/>
      <c r="E394" s="1054"/>
    </row>
    <row r="395" spans="1:5" ht="9.75" customHeight="1">
      <c r="A395" s="1055"/>
      <c r="B395" s="1053" t="s">
        <v>1110</v>
      </c>
      <c r="C395" s="1054">
        <v>0</v>
      </c>
      <c r="D395" s="1054">
        <v>0</v>
      </c>
      <c r="E395" s="1054">
        <v>0</v>
      </c>
    </row>
    <row r="396" spans="1:5" ht="9.75" customHeight="1">
      <c r="A396" s="1055"/>
      <c r="B396" s="1052"/>
      <c r="C396" s="1051"/>
      <c r="D396" s="1051"/>
      <c r="E396" s="1051"/>
    </row>
    <row r="397" spans="1:5" ht="9.75" customHeight="1">
      <c r="A397" s="1055"/>
      <c r="B397" s="1052"/>
      <c r="C397" s="1051"/>
      <c r="D397" s="1051"/>
      <c r="E397" s="1051"/>
    </row>
    <row r="398" spans="1:5" ht="9.75" customHeight="1">
      <c r="A398" s="1056" t="s">
        <v>1040</v>
      </c>
      <c r="B398" s="1050"/>
      <c r="C398" s="1044">
        <v>17</v>
      </c>
      <c r="D398" s="1044">
        <v>14</v>
      </c>
      <c r="E398" s="1044">
        <v>3</v>
      </c>
    </row>
    <row r="399" spans="1:5" ht="9.75" customHeight="1">
      <c r="A399" s="1055"/>
      <c r="B399" s="1052"/>
      <c r="C399" s="1051"/>
      <c r="D399" s="1051"/>
      <c r="E399" s="1051"/>
    </row>
    <row r="400" spans="1:5" ht="9.75" customHeight="1">
      <c r="A400" s="1055"/>
      <c r="B400" s="1053" t="s">
        <v>1111</v>
      </c>
      <c r="C400" s="1054">
        <v>5</v>
      </c>
      <c r="D400" s="1054">
        <v>3</v>
      </c>
      <c r="E400" s="1054">
        <v>2</v>
      </c>
    </row>
    <row r="401" spans="1:5" ht="9.75" customHeight="1">
      <c r="A401" s="1055"/>
      <c r="B401" s="1053" t="s">
        <v>1112</v>
      </c>
      <c r="C401" s="1054">
        <v>12</v>
      </c>
      <c r="D401" s="1054">
        <v>11</v>
      </c>
      <c r="E401" s="1054">
        <v>1</v>
      </c>
    </row>
    <row r="402" spans="1:5" ht="9.75" customHeight="1">
      <c r="A402" s="1055"/>
      <c r="B402" s="1052"/>
      <c r="C402" s="1051"/>
      <c r="D402" s="1051"/>
      <c r="E402" s="1051"/>
    </row>
    <row r="403" spans="1:5" ht="9.75" customHeight="1">
      <c r="A403" s="1055"/>
      <c r="B403" s="1052"/>
      <c r="C403" s="1051"/>
      <c r="D403" s="1051"/>
      <c r="E403" s="1051"/>
    </row>
    <row r="404" spans="1:5" ht="9.75" customHeight="1">
      <c r="A404" s="1056" t="s">
        <v>1113</v>
      </c>
      <c r="B404" s="1050"/>
      <c r="C404" s="1044">
        <v>10</v>
      </c>
      <c r="D404" s="1044">
        <v>5</v>
      </c>
      <c r="E404" s="1044">
        <v>5</v>
      </c>
    </row>
    <row r="405" spans="1:5" ht="9.75" customHeight="1">
      <c r="A405" s="1055"/>
      <c r="B405" s="1052"/>
      <c r="C405" s="1051"/>
      <c r="D405" s="1051"/>
      <c r="E405" s="1051"/>
    </row>
    <row r="406" spans="1:5" ht="9.75" customHeight="1">
      <c r="A406" s="1055"/>
      <c r="B406" s="1053" t="s">
        <v>1114</v>
      </c>
      <c r="C406" s="1054">
        <v>5</v>
      </c>
      <c r="D406" s="1054">
        <v>2</v>
      </c>
      <c r="E406" s="1054">
        <v>3</v>
      </c>
    </row>
    <row r="407" spans="1:5" ht="9.75" customHeight="1">
      <c r="A407" s="1055"/>
      <c r="B407" s="1053" t="s">
        <v>1115</v>
      </c>
      <c r="C407" s="1054">
        <v>5</v>
      </c>
      <c r="D407" s="1054">
        <v>3</v>
      </c>
      <c r="E407" s="1054">
        <v>2</v>
      </c>
    </row>
    <row r="408" spans="1:5" ht="9.75" customHeight="1">
      <c r="A408" s="1055"/>
      <c r="B408" s="1052"/>
      <c r="C408" s="1051"/>
      <c r="D408" s="1051"/>
      <c r="E408" s="1051"/>
    </row>
    <row r="409" spans="1:5" ht="9.75" customHeight="1">
      <c r="A409" s="1055"/>
      <c r="B409" s="1052"/>
      <c r="C409" s="1051"/>
      <c r="D409" s="1051"/>
      <c r="E409" s="1051"/>
    </row>
    <row r="410" spans="1:5" ht="9.75" customHeight="1">
      <c r="A410" s="1056" t="s">
        <v>1116</v>
      </c>
      <c r="B410" s="1050"/>
      <c r="C410" s="1044">
        <v>8</v>
      </c>
      <c r="D410" s="1044">
        <v>5</v>
      </c>
      <c r="E410" s="1044">
        <v>3</v>
      </c>
    </row>
    <row r="411" spans="1:5" ht="9.75" customHeight="1">
      <c r="A411" s="1055"/>
      <c r="B411" s="1052"/>
      <c r="C411" s="1051"/>
      <c r="D411" s="1051"/>
      <c r="E411" s="1051"/>
    </row>
    <row r="412" spans="1:5" ht="9.75" customHeight="1">
      <c r="A412" s="1055"/>
      <c r="B412" s="1053" t="s">
        <v>1117</v>
      </c>
      <c r="C412" s="1054">
        <v>8</v>
      </c>
      <c r="D412" s="1054">
        <v>5</v>
      </c>
      <c r="E412" s="1054">
        <v>3</v>
      </c>
    </row>
    <row r="413" spans="1:5" ht="9.75" customHeight="1">
      <c r="A413" s="1055"/>
      <c r="B413" s="1052"/>
      <c r="C413" s="1051"/>
      <c r="D413" s="1051"/>
      <c r="E413" s="1051"/>
    </row>
    <row r="414" spans="1:5" ht="9.75" customHeight="1">
      <c r="A414" s="1055"/>
      <c r="B414" s="1067" t="s">
        <v>1118</v>
      </c>
      <c r="C414" s="1044">
        <v>352</v>
      </c>
      <c r="D414" s="1044">
        <v>214</v>
      </c>
      <c r="E414" s="1044">
        <v>138</v>
      </c>
    </row>
    <row r="415" spans="1:5" ht="9.75" customHeight="1">
      <c r="A415" s="1055"/>
      <c r="B415" s="1046"/>
      <c r="C415" s="1051"/>
      <c r="D415" s="1051"/>
      <c r="E415" s="1051"/>
    </row>
    <row r="416" spans="1:5" ht="9.75" customHeight="1">
      <c r="A416" s="1055"/>
      <c r="B416" s="1046"/>
      <c r="C416" s="1051"/>
      <c r="D416" s="1051"/>
      <c r="E416" s="1051"/>
    </row>
    <row r="417" spans="1:5" ht="9.75" customHeight="1">
      <c r="A417" s="576"/>
      <c r="B417" s="1069"/>
      <c r="C417" s="547" t="s">
        <v>1119</v>
      </c>
      <c r="D417" s="547"/>
      <c r="E417" s="547"/>
    </row>
    <row r="418" spans="1:5" ht="9.75" customHeight="1">
      <c r="A418" s="1055"/>
      <c r="B418" s="1046"/>
      <c r="C418" s="1051"/>
      <c r="D418" s="1051"/>
      <c r="E418" s="1051"/>
    </row>
    <row r="419" spans="1:5" ht="9.75" customHeight="1">
      <c r="A419" s="1056" t="s">
        <v>1043</v>
      </c>
      <c r="B419" s="1050"/>
      <c r="C419" s="1044">
        <v>329</v>
      </c>
      <c r="D419" s="1044">
        <v>207</v>
      </c>
      <c r="E419" s="1044">
        <v>122</v>
      </c>
    </row>
    <row r="420" spans="1:5" ht="9.75" customHeight="1">
      <c r="A420" s="1055"/>
      <c r="B420" s="1052"/>
      <c r="C420" s="1051"/>
      <c r="D420" s="1051"/>
      <c r="E420" s="1051"/>
    </row>
    <row r="421" spans="1:5" ht="9.75" customHeight="1">
      <c r="A421" s="1055"/>
      <c r="B421" s="1053" t="s">
        <v>1120</v>
      </c>
      <c r="C421" s="1044">
        <v>11</v>
      </c>
      <c r="D421" s="1044">
        <v>6</v>
      </c>
      <c r="E421" s="1044">
        <v>5</v>
      </c>
    </row>
    <row r="422" spans="1:5" ht="9.75" customHeight="1">
      <c r="A422" s="1055"/>
      <c r="B422" s="1053" t="s">
        <v>1121</v>
      </c>
      <c r="C422" s="1044">
        <v>9</v>
      </c>
      <c r="D422" s="1044">
        <v>5</v>
      </c>
      <c r="E422" s="1044">
        <v>4</v>
      </c>
    </row>
    <row r="423" spans="1:5" ht="9.75" customHeight="1">
      <c r="A423" s="1055"/>
      <c r="B423" s="1053" t="s">
        <v>1124</v>
      </c>
      <c r="C423" s="1057">
        <v>10</v>
      </c>
      <c r="D423" s="1057">
        <v>5</v>
      </c>
      <c r="E423" s="1057">
        <v>5</v>
      </c>
    </row>
    <row r="424" spans="1:5" ht="9.75" customHeight="1">
      <c r="A424" s="1055"/>
      <c r="B424" s="1053" t="s">
        <v>1125</v>
      </c>
      <c r="C424" s="1044">
        <v>11</v>
      </c>
      <c r="D424" s="1044">
        <v>5</v>
      </c>
      <c r="E424" s="1044">
        <v>6</v>
      </c>
    </row>
    <row r="425" spans="1:5" ht="9.75" customHeight="1">
      <c r="A425" s="1055"/>
      <c r="B425" s="1053" t="s">
        <v>1128</v>
      </c>
      <c r="C425" s="1044">
        <v>11</v>
      </c>
      <c r="D425" s="1044">
        <v>6</v>
      </c>
      <c r="E425" s="1044">
        <v>5</v>
      </c>
    </row>
    <row r="426" spans="1:5" ht="9.75" customHeight="1">
      <c r="A426" s="1055"/>
      <c r="B426" s="1053" t="s">
        <v>1132</v>
      </c>
      <c r="C426" s="1044">
        <v>11</v>
      </c>
      <c r="D426" s="1044">
        <v>5</v>
      </c>
      <c r="E426" s="1044">
        <v>6</v>
      </c>
    </row>
    <row r="427" spans="1:5" ht="9.75" customHeight="1">
      <c r="A427" s="1055"/>
      <c r="B427" s="1053" t="s">
        <v>1136</v>
      </c>
      <c r="C427" s="1064">
        <v>9</v>
      </c>
      <c r="D427" s="1064">
        <v>5</v>
      </c>
      <c r="E427" s="1064">
        <v>4</v>
      </c>
    </row>
    <row r="428" spans="1:5" ht="9.75" customHeight="1">
      <c r="A428" s="1055"/>
      <c r="B428" s="1053" t="s">
        <v>1137</v>
      </c>
      <c r="C428" s="1057">
        <v>7</v>
      </c>
      <c r="D428" s="1057">
        <v>4</v>
      </c>
      <c r="E428" s="1057">
        <v>3</v>
      </c>
    </row>
    <row r="429" spans="1:5" ht="9.75" customHeight="1">
      <c r="A429" s="1055"/>
      <c r="B429" s="1053" t="s">
        <v>1138</v>
      </c>
      <c r="C429" s="1054">
        <v>7</v>
      </c>
      <c r="D429" s="1054">
        <v>3</v>
      </c>
      <c r="E429" s="1054">
        <v>4</v>
      </c>
    </row>
    <row r="430" spans="1:5" ht="9.75" customHeight="1">
      <c r="A430" s="1055"/>
      <c r="B430" s="1053" t="s">
        <v>1139</v>
      </c>
      <c r="C430" s="1054"/>
      <c r="D430" s="1054"/>
      <c r="E430" s="1054"/>
    </row>
    <row r="431" spans="1:5" ht="9.75" customHeight="1">
      <c r="A431" s="1055"/>
      <c r="B431" s="1053" t="s">
        <v>1140</v>
      </c>
      <c r="C431" s="1057">
        <v>0</v>
      </c>
      <c r="D431" s="1057">
        <v>0</v>
      </c>
      <c r="E431" s="1057">
        <v>0</v>
      </c>
    </row>
    <row r="432" spans="1:5" ht="9.75" customHeight="1">
      <c r="A432" s="1055"/>
      <c r="B432" s="1053" t="s">
        <v>1141</v>
      </c>
      <c r="C432" s="1044">
        <v>11</v>
      </c>
      <c r="D432" s="1044">
        <v>6</v>
      </c>
      <c r="E432" s="1044">
        <v>5</v>
      </c>
    </row>
    <row r="433" spans="1:5" ht="9.75" customHeight="1">
      <c r="A433" s="1055"/>
      <c r="B433" s="1053" t="s">
        <v>1142</v>
      </c>
      <c r="C433" s="1054">
        <v>11</v>
      </c>
      <c r="D433" s="1054">
        <v>6</v>
      </c>
      <c r="E433" s="1054">
        <v>5</v>
      </c>
    </row>
    <row r="434" spans="1:5" ht="9.75" customHeight="1">
      <c r="A434" s="1055"/>
      <c r="B434" s="1053" t="s">
        <v>1143</v>
      </c>
      <c r="C434" s="1054">
        <v>7</v>
      </c>
      <c r="D434" s="1054">
        <v>4</v>
      </c>
      <c r="E434" s="1054">
        <v>3</v>
      </c>
    </row>
    <row r="435" spans="1:5" ht="9.75" customHeight="1">
      <c r="A435" s="1055"/>
      <c r="B435" s="1053" t="s">
        <v>1144</v>
      </c>
      <c r="C435" s="1054">
        <v>9</v>
      </c>
      <c r="D435" s="1054">
        <v>4</v>
      </c>
      <c r="E435" s="1054">
        <v>5</v>
      </c>
    </row>
    <row r="436" spans="1:5" ht="9.75" customHeight="1">
      <c r="A436" s="1055"/>
      <c r="B436" s="1053" t="s">
        <v>1145</v>
      </c>
      <c r="C436" s="1054">
        <v>12</v>
      </c>
      <c r="D436" s="1054">
        <v>7</v>
      </c>
      <c r="E436" s="1054">
        <v>5</v>
      </c>
    </row>
    <row r="437" spans="1:5" ht="9.75" customHeight="1">
      <c r="A437" s="1055"/>
      <c r="B437" s="1053" t="s">
        <v>1146</v>
      </c>
      <c r="C437" s="1054">
        <v>11</v>
      </c>
      <c r="D437" s="1054">
        <v>6</v>
      </c>
      <c r="E437" s="1054">
        <v>5</v>
      </c>
    </row>
    <row r="438" spans="1:5" ht="9.75" customHeight="1">
      <c r="A438" s="1055"/>
      <c r="B438" s="1053" t="s">
        <v>1147</v>
      </c>
      <c r="C438" s="1054">
        <v>9</v>
      </c>
      <c r="D438" s="1054">
        <v>5</v>
      </c>
      <c r="E438" s="1054">
        <v>4</v>
      </c>
    </row>
    <row r="439" spans="1:5" ht="9.75" customHeight="1">
      <c r="A439" s="1055"/>
      <c r="B439" s="1053" t="s">
        <v>1148</v>
      </c>
      <c r="C439" s="1054">
        <v>25</v>
      </c>
      <c r="D439" s="1054">
        <v>16</v>
      </c>
      <c r="E439" s="1054">
        <v>9</v>
      </c>
    </row>
    <row r="440" spans="1:5" ht="9.75" customHeight="1">
      <c r="A440" s="1055"/>
      <c r="B440" s="1053" t="s">
        <v>1163</v>
      </c>
      <c r="C440" s="1054">
        <v>7</v>
      </c>
      <c r="D440" s="1054">
        <v>4</v>
      </c>
      <c r="E440" s="1054">
        <v>3</v>
      </c>
    </row>
    <row r="441" spans="1:5" ht="9.75" customHeight="1">
      <c r="A441" s="1055"/>
      <c r="B441" s="1053" t="s">
        <v>1164</v>
      </c>
      <c r="C441" s="1054">
        <v>8</v>
      </c>
      <c r="D441" s="1054">
        <v>4</v>
      </c>
      <c r="E441" s="1054">
        <v>4</v>
      </c>
    </row>
    <row r="442" spans="1:5" ht="9.75" customHeight="1">
      <c r="A442" s="1055"/>
      <c r="B442" s="1053" t="s">
        <v>1165</v>
      </c>
      <c r="C442" s="1054">
        <v>9</v>
      </c>
      <c r="D442" s="1054">
        <v>5</v>
      </c>
      <c r="E442" s="1054">
        <v>4</v>
      </c>
    </row>
    <row r="443" spans="1:5" ht="9.75" customHeight="1">
      <c r="A443" s="1055"/>
      <c r="B443" s="1053" t="s">
        <v>2502</v>
      </c>
      <c r="C443" s="1054">
        <v>18</v>
      </c>
      <c r="D443" s="1054">
        <v>13</v>
      </c>
      <c r="E443" s="1054">
        <v>5</v>
      </c>
    </row>
    <row r="444" spans="1:5" ht="9.75" customHeight="1">
      <c r="A444" s="1055"/>
      <c r="B444" s="1053" t="s">
        <v>2503</v>
      </c>
      <c r="C444" s="1054">
        <v>15</v>
      </c>
      <c r="D444" s="1054">
        <v>12</v>
      </c>
      <c r="E444" s="1054">
        <v>3</v>
      </c>
    </row>
    <row r="445" spans="1:5" ht="9.75" customHeight="1">
      <c r="A445" s="1055"/>
      <c r="B445" s="1053" t="s">
        <v>2504</v>
      </c>
      <c r="C445" s="1054">
        <v>9</v>
      </c>
      <c r="D445" s="1054">
        <v>7</v>
      </c>
      <c r="E445" s="1054">
        <v>2</v>
      </c>
    </row>
    <row r="446" spans="1:5" ht="9.75" customHeight="1">
      <c r="A446" s="1055"/>
      <c r="B446" s="1053" t="s">
        <v>1172</v>
      </c>
      <c r="C446" s="1054"/>
      <c r="D446" s="1054"/>
      <c r="E446" s="1054"/>
    </row>
    <row r="447" spans="1:5" ht="9.75" customHeight="1">
      <c r="A447" s="1055"/>
      <c r="B447" s="1053" t="s">
        <v>1173</v>
      </c>
      <c r="C447" s="1054">
        <v>0</v>
      </c>
      <c r="D447" s="1054">
        <v>0</v>
      </c>
      <c r="E447" s="1054">
        <v>0</v>
      </c>
    </row>
    <row r="448" spans="1:5" ht="9.75" customHeight="1">
      <c r="A448" s="1055"/>
      <c r="B448" s="1071"/>
      <c r="C448" s="1054"/>
      <c r="D448" s="1054"/>
      <c r="E448" s="1054"/>
    </row>
    <row r="449" spans="1:5" s="1063" customFormat="1" ht="9.75" customHeight="1">
      <c r="B449" s="1071"/>
    </row>
    <row r="450" spans="1:5" s="1063" customFormat="1" ht="7.15" customHeight="1"/>
    <row r="451" spans="1:5" s="1063" customFormat="1" ht="9.75" customHeight="1"/>
    <row r="452" spans="1:5" s="1063" customFormat="1" ht="9.75" customHeight="1">
      <c r="A452" s="1055" t="s">
        <v>1592</v>
      </c>
    </row>
    <row r="453" spans="1:5" s="1063" customFormat="1" ht="9.75" customHeight="1">
      <c r="A453" s="1055" t="s">
        <v>2580</v>
      </c>
      <c r="B453" s="1068"/>
    </row>
    <row r="454" spans="1:5" ht="9.75" customHeight="1">
      <c r="A454" s="813" t="s">
        <v>2581</v>
      </c>
      <c r="B454" s="1068"/>
    </row>
    <row r="455" spans="1:5" ht="12.6" customHeight="1">
      <c r="A455" s="1055" t="s">
        <v>2582</v>
      </c>
      <c r="B455" s="1068"/>
      <c r="C455" s="1054"/>
      <c r="D455" s="1054"/>
      <c r="E455" s="1054"/>
    </row>
    <row r="456" spans="1:5" ht="12.6" customHeight="1">
      <c r="A456" s="1055" t="s">
        <v>2505</v>
      </c>
      <c r="B456" s="1046"/>
      <c r="C456" s="1051"/>
      <c r="D456" s="1051"/>
      <c r="E456" s="1051"/>
    </row>
    <row r="457" spans="1:5" ht="8.4499999999999993" customHeight="1">
      <c r="A457" s="1055"/>
      <c r="B457" s="1046"/>
      <c r="C457" s="1054"/>
      <c r="D457" s="1054"/>
      <c r="E457" s="1054"/>
    </row>
    <row r="458" spans="1:5" ht="9.75" customHeight="1">
      <c r="A458" s="1045" t="s">
        <v>46</v>
      </c>
      <c r="B458" s="1062"/>
    </row>
    <row r="459" spans="1:5" ht="9.75" customHeight="1">
      <c r="A459" s="576"/>
      <c r="B459" s="1069"/>
      <c r="C459" s="547" t="s">
        <v>1119</v>
      </c>
      <c r="D459" s="547"/>
      <c r="E459" s="547"/>
    </row>
    <row r="460" spans="1:5" ht="9.75" customHeight="1">
      <c r="A460" s="576"/>
      <c r="B460" s="1069"/>
      <c r="C460" s="547"/>
      <c r="D460" s="547"/>
      <c r="E460" s="547"/>
    </row>
    <row r="461" spans="1:5" ht="9.75" customHeight="1">
      <c r="A461" s="576" t="s">
        <v>1667</v>
      </c>
      <c r="B461" s="1034"/>
      <c r="C461" s="547"/>
      <c r="D461" s="547"/>
      <c r="E461" s="547"/>
    </row>
    <row r="462" spans="1:5" ht="9.75" customHeight="1">
      <c r="A462" s="1055"/>
      <c r="B462" s="1053" t="s">
        <v>1174</v>
      </c>
      <c r="C462" s="1054">
        <v>0</v>
      </c>
      <c r="D462" s="1054">
        <v>0</v>
      </c>
      <c r="E462" s="1054">
        <v>0</v>
      </c>
    </row>
    <row r="463" spans="1:5" ht="9.75" customHeight="1">
      <c r="A463" s="1055"/>
      <c r="B463" s="1053" t="s">
        <v>2506</v>
      </c>
      <c r="C463" s="1054">
        <v>15</v>
      </c>
      <c r="D463" s="1054">
        <v>12</v>
      </c>
      <c r="E463" s="1054">
        <v>3</v>
      </c>
    </row>
    <row r="464" spans="1:5" ht="9.75" customHeight="1">
      <c r="A464" s="1055"/>
      <c r="B464" s="1053" t="s">
        <v>1177</v>
      </c>
      <c r="C464" s="1054">
        <v>0</v>
      </c>
      <c r="D464" s="1054">
        <v>0</v>
      </c>
      <c r="E464" s="1054">
        <v>0</v>
      </c>
    </row>
    <row r="465" spans="1:5" ht="9.75" customHeight="1">
      <c r="A465" s="1055"/>
      <c r="B465" s="1053" t="s">
        <v>2507</v>
      </c>
      <c r="C465" s="1054">
        <v>0</v>
      </c>
      <c r="D465" s="1054">
        <v>0</v>
      </c>
      <c r="E465" s="1054">
        <v>0</v>
      </c>
    </row>
    <row r="466" spans="1:5" ht="9.75" customHeight="1">
      <c r="A466" s="1055"/>
      <c r="B466" s="1053" t="s">
        <v>2508</v>
      </c>
      <c r="C466" s="1054"/>
      <c r="D466" s="1054"/>
      <c r="E466" s="1054"/>
    </row>
    <row r="467" spans="1:5" ht="9.75" customHeight="1">
      <c r="A467" s="1055"/>
      <c r="B467" s="1053" t="s">
        <v>2509</v>
      </c>
      <c r="C467" s="1054">
        <v>0</v>
      </c>
      <c r="D467" s="1054">
        <v>0</v>
      </c>
      <c r="E467" s="1054">
        <v>0</v>
      </c>
    </row>
    <row r="468" spans="1:5" ht="9.75" customHeight="1">
      <c r="A468" s="1055"/>
      <c r="B468" s="1053" t="s">
        <v>1183</v>
      </c>
      <c r="C468" s="1054">
        <v>8</v>
      </c>
      <c r="D468" s="1054">
        <v>8</v>
      </c>
      <c r="E468" s="1054">
        <v>0</v>
      </c>
    </row>
    <row r="469" spans="1:5" ht="9.75" customHeight="1">
      <c r="A469" s="1055"/>
      <c r="B469" s="1053" t="s">
        <v>2510</v>
      </c>
      <c r="C469" s="1054">
        <v>0</v>
      </c>
      <c r="D469" s="1054">
        <v>0</v>
      </c>
      <c r="E469" s="1054">
        <v>0</v>
      </c>
    </row>
    <row r="470" spans="1:5" ht="9.75" customHeight="1">
      <c r="A470" s="1055"/>
      <c r="B470" s="1053" t="s">
        <v>2511</v>
      </c>
      <c r="C470" s="1054">
        <v>0</v>
      </c>
      <c r="D470" s="1054">
        <v>0</v>
      </c>
      <c r="E470" s="1054">
        <v>0</v>
      </c>
    </row>
    <row r="471" spans="1:5" ht="9.75" customHeight="1">
      <c r="A471" s="1055"/>
      <c r="B471" s="1053" t="s">
        <v>1192</v>
      </c>
      <c r="C471" s="1054">
        <v>5</v>
      </c>
      <c r="D471" s="1054">
        <v>3</v>
      </c>
      <c r="E471" s="1054">
        <v>2</v>
      </c>
    </row>
    <row r="472" spans="1:5" ht="9.75" customHeight="1">
      <c r="A472" s="1055"/>
      <c r="B472" s="1053" t="s">
        <v>1193</v>
      </c>
      <c r="C472" s="1054"/>
      <c r="D472" s="1054"/>
      <c r="E472" s="1054"/>
    </row>
    <row r="473" spans="1:5" ht="9.75" customHeight="1">
      <c r="A473" s="1055"/>
      <c r="B473" s="1053" t="s">
        <v>1194</v>
      </c>
      <c r="C473" s="1054">
        <v>0</v>
      </c>
      <c r="D473" s="1054">
        <v>0</v>
      </c>
      <c r="E473" s="1054">
        <v>0</v>
      </c>
    </row>
    <row r="474" spans="1:5" ht="9.75" customHeight="1">
      <c r="A474" s="1055"/>
      <c r="B474" s="1053" t="s">
        <v>2512</v>
      </c>
      <c r="C474" s="1054">
        <v>7</v>
      </c>
      <c r="D474" s="1054">
        <v>7</v>
      </c>
      <c r="E474" s="1054">
        <v>0</v>
      </c>
    </row>
    <row r="475" spans="1:5" ht="9.75" customHeight="1">
      <c r="A475" s="1055"/>
      <c r="B475" s="1053" t="s">
        <v>2513</v>
      </c>
      <c r="C475" s="1054">
        <v>11</v>
      </c>
      <c r="D475" s="1054">
        <v>10</v>
      </c>
      <c r="E475" s="1054">
        <v>1</v>
      </c>
    </row>
    <row r="476" spans="1:5" ht="9.75" customHeight="1">
      <c r="A476" s="1055"/>
      <c r="B476" s="1053" t="s">
        <v>1200</v>
      </c>
      <c r="C476" s="1054">
        <v>0</v>
      </c>
      <c r="D476" s="1054">
        <v>0</v>
      </c>
      <c r="E476" s="1054">
        <v>0</v>
      </c>
    </row>
    <row r="477" spans="1:5" ht="9.75" customHeight="1">
      <c r="A477" s="1055"/>
      <c r="B477" s="1053" t="s">
        <v>1201</v>
      </c>
      <c r="C477" s="1054">
        <v>14</v>
      </c>
      <c r="D477" s="1054">
        <v>8</v>
      </c>
      <c r="E477" s="1054">
        <v>6</v>
      </c>
    </row>
    <row r="478" spans="1:5" ht="9.75" customHeight="1">
      <c r="A478" s="1055"/>
      <c r="B478" s="1053" t="s">
        <v>1202</v>
      </c>
      <c r="C478" s="1054">
        <v>12</v>
      </c>
      <c r="D478" s="1054">
        <v>8</v>
      </c>
      <c r="E478" s="1054">
        <v>4</v>
      </c>
    </row>
    <row r="479" spans="1:5" ht="9.75" customHeight="1">
      <c r="A479" s="1055"/>
      <c r="B479" s="1053" t="s">
        <v>1203</v>
      </c>
      <c r="C479" s="1054">
        <v>10</v>
      </c>
      <c r="D479" s="1054">
        <v>8</v>
      </c>
      <c r="E479" s="1054">
        <v>2</v>
      </c>
    </row>
    <row r="480" spans="1:5" ht="9.75" customHeight="1">
      <c r="A480" s="1055"/>
      <c r="B480" s="1052"/>
      <c r="C480" s="1051"/>
      <c r="D480" s="1051"/>
      <c r="E480" s="1051"/>
    </row>
    <row r="481" spans="1:5" ht="9.75" customHeight="1">
      <c r="A481" s="1055"/>
      <c r="B481" s="1052"/>
      <c r="C481" s="1051"/>
      <c r="D481" s="1051"/>
      <c r="E481" s="1051"/>
    </row>
    <row r="482" spans="1:5" ht="9.75" customHeight="1">
      <c r="A482" s="1056" t="s">
        <v>1019</v>
      </c>
      <c r="B482" s="1050"/>
      <c r="C482" s="1044">
        <v>380</v>
      </c>
      <c r="D482" s="1044">
        <v>267</v>
      </c>
      <c r="E482" s="1044">
        <v>113</v>
      </c>
    </row>
    <row r="483" spans="1:5" ht="9.75" customHeight="1">
      <c r="A483" s="1055"/>
      <c r="B483" s="1052"/>
      <c r="C483" s="1051"/>
      <c r="D483" s="1051"/>
      <c r="E483" s="1051"/>
    </row>
    <row r="484" spans="1:5" ht="9.75" customHeight="1">
      <c r="A484" s="1055"/>
      <c r="B484" s="1053" t="s">
        <v>1204</v>
      </c>
      <c r="C484" s="1044">
        <v>19</v>
      </c>
      <c r="D484" s="1044">
        <v>15</v>
      </c>
      <c r="E484" s="1044">
        <v>4</v>
      </c>
    </row>
    <row r="485" spans="1:5" ht="9.75" customHeight="1">
      <c r="A485" s="1055"/>
      <c r="B485" s="1053" t="s">
        <v>1207</v>
      </c>
      <c r="C485" s="1054">
        <v>21</v>
      </c>
      <c r="D485" s="1054">
        <v>14</v>
      </c>
      <c r="E485" s="1054">
        <v>7</v>
      </c>
    </row>
    <row r="486" spans="1:5" ht="9.75" customHeight="1">
      <c r="A486" s="1055"/>
      <c r="B486" s="1053" t="s">
        <v>1208</v>
      </c>
      <c r="C486" s="1054">
        <v>21</v>
      </c>
      <c r="D486" s="1054">
        <v>14</v>
      </c>
      <c r="E486" s="1054">
        <v>7</v>
      </c>
    </row>
    <row r="487" spans="1:5" ht="9.75" customHeight="1">
      <c r="A487" s="1055"/>
      <c r="B487" s="1053" t="s">
        <v>877</v>
      </c>
      <c r="C487" s="1054">
        <v>20</v>
      </c>
      <c r="D487" s="1054">
        <v>11</v>
      </c>
      <c r="E487" s="1054">
        <v>9</v>
      </c>
    </row>
    <row r="488" spans="1:5" ht="9.75" customHeight="1">
      <c r="A488" s="1055"/>
      <c r="B488" s="1053" t="s">
        <v>1209</v>
      </c>
      <c r="C488" s="1054">
        <v>21</v>
      </c>
      <c r="D488" s="1054">
        <v>14</v>
      </c>
      <c r="E488" s="1054">
        <v>7</v>
      </c>
    </row>
    <row r="489" spans="1:5" ht="9.75" customHeight="1">
      <c r="A489" s="1055"/>
      <c r="B489" s="1053" t="s">
        <v>1210</v>
      </c>
      <c r="C489" s="1044">
        <v>21</v>
      </c>
      <c r="D489" s="1044">
        <v>17</v>
      </c>
      <c r="E489" s="1044">
        <v>4</v>
      </c>
    </row>
    <row r="490" spans="1:5" ht="9.75" customHeight="1">
      <c r="A490" s="1055"/>
      <c r="B490" s="1053" t="s">
        <v>1213</v>
      </c>
      <c r="C490" s="1044">
        <v>14</v>
      </c>
      <c r="D490" s="1044">
        <v>12</v>
      </c>
      <c r="E490" s="1044">
        <v>2</v>
      </c>
    </row>
    <row r="491" spans="1:5" ht="9.75" customHeight="1">
      <c r="A491" s="1055"/>
      <c r="B491" s="1053" t="s">
        <v>1216</v>
      </c>
      <c r="C491" s="1054">
        <v>21</v>
      </c>
      <c r="D491" s="1054">
        <v>15</v>
      </c>
      <c r="E491" s="1054">
        <v>6</v>
      </c>
    </row>
    <row r="492" spans="1:5" ht="9.75" customHeight="1">
      <c r="A492" s="1055"/>
      <c r="B492" s="1053" t="s">
        <v>1217</v>
      </c>
      <c r="C492" s="1054">
        <v>21</v>
      </c>
      <c r="D492" s="1054">
        <v>14</v>
      </c>
      <c r="E492" s="1054">
        <v>7</v>
      </c>
    </row>
    <row r="493" spans="1:5" ht="9.75" customHeight="1">
      <c r="A493" s="1055"/>
      <c r="B493" s="1053" t="s">
        <v>1218</v>
      </c>
      <c r="C493" s="1054">
        <v>20</v>
      </c>
      <c r="D493" s="1054">
        <v>15</v>
      </c>
      <c r="E493" s="1054">
        <v>5</v>
      </c>
    </row>
    <row r="494" spans="1:5" ht="9.75" customHeight="1">
      <c r="A494" s="1055"/>
      <c r="B494" s="1053" t="s">
        <v>1219</v>
      </c>
      <c r="C494" s="1054">
        <v>20</v>
      </c>
      <c r="D494" s="1054">
        <v>14</v>
      </c>
      <c r="E494" s="1054">
        <v>6</v>
      </c>
    </row>
    <row r="495" spans="1:5" ht="9.75" customHeight="1">
      <c r="A495" s="1055"/>
      <c r="B495" s="1053" t="s">
        <v>1220</v>
      </c>
      <c r="C495" s="1054">
        <v>20</v>
      </c>
      <c r="D495" s="1054">
        <v>10</v>
      </c>
      <c r="E495" s="1054">
        <v>10</v>
      </c>
    </row>
    <row r="496" spans="1:5" ht="9.75" customHeight="1">
      <c r="A496" s="1055"/>
      <c r="B496" s="1053" t="s">
        <v>1221</v>
      </c>
      <c r="C496" s="1054">
        <v>17</v>
      </c>
      <c r="D496" s="1054">
        <v>12</v>
      </c>
      <c r="E496" s="1054">
        <v>5</v>
      </c>
    </row>
    <row r="497" spans="1:5" ht="9.75" customHeight="1">
      <c r="A497" s="1055"/>
      <c r="B497" s="1053" t="s">
        <v>1222</v>
      </c>
      <c r="C497" s="1054">
        <v>20</v>
      </c>
      <c r="D497" s="1054">
        <v>14</v>
      </c>
      <c r="E497" s="1054">
        <v>6</v>
      </c>
    </row>
    <row r="498" spans="1:5" ht="9.75" customHeight="1">
      <c r="A498" s="1055"/>
      <c r="B498" s="1053" t="s">
        <v>1223</v>
      </c>
      <c r="C498" s="1054">
        <v>14</v>
      </c>
      <c r="D498" s="1054">
        <v>13</v>
      </c>
      <c r="E498" s="1054">
        <v>1</v>
      </c>
    </row>
    <row r="499" spans="1:5" ht="9.75" customHeight="1">
      <c r="A499" s="1055"/>
      <c r="B499" s="1053" t="s">
        <v>2514</v>
      </c>
      <c r="C499" s="1054">
        <v>20</v>
      </c>
      <c r="D499" s="1054">
        <v>12</v>
      </c>
      <c r="E499" s="1054">
        <v>8</v>
      </c>
    </row>
    <row r="500" spans="1:5" ht="9.75" customHeight="1">
      <c r="A500" s="1055"/>
      <c r="B500" s="1053" t="s">
        <v>1227</v>
      </c>
      <c r="C500" s="1044">
        <v>21</v>
      </c>
      <c r="D500" s="1044">
        <v>15</v>
      </c>
      <c r="E500" s="1044">
        <v>6</v>
      </c>
    </row>
    <row r="501" spans="1:5" ht="9.75" customHeight="1">
      <c r="A501" s="1055"/>
      <c r="B501" s="1053" t="s">
        <v>2515</v>
      </c>
      <c r="C501" s="1054">
        <v>8</v>
      </c>
      <c r="D501" s="1054">
        <v>6</v>
      </c>
      <c r="E501" s="1054">
        <v>2</v>
      </c>
    </row>
    <row r="502" spans="1:5" ht="9.75" customHeight="1">
      <c r="A502" s="1055"/>
      <c r="B502" s="1053" t="s">
        <v>2516</v>
      </c>
      <c r="C502" s="1054">
        <v>0</v>
      </c>
      <c r="D502" s="1054">
        <v>0</v>
      </c>
      <c r="E502" s="1054">
        <v>0</v>
      </c>
    </row>
    <row r="503" spans="1:5" ht="9.75" customHeight="1">
      <c r="A503" s="1055"/>
      <c r="B503" s="1053" t="s">
        <v>1240</v>
      </c>
      <c r="C503" s="1054"/>
      <c r="D503" s="1054"/>
      <c r="E503" s="1054"/>
    </row>
    <row r="504" spans="1:5" ht="9.75" customHeight="1">
      <c r="A504" s="1055"/>
      <c r="B504" s="1053" t="s">
        <v>1241</v>
      </c>
      <c r="C504" s="1044">
        <v>17</v>
      </c>
      <c r="D504" s="1044">
        <v>13</v>
      </c>
      <c r="E504" s="1044">
        <v>4</v>
      </c>
    </row>
    <row r="505" spans="1:5" ht="9.75" customHeight="1">
      <c r="A505" s="1055"/>
      <c r="B505" s="1053" t="s">
        <v>2517</v>
      </c>
      <c r="C505" s="1054">
        <v>0</v>
      </c>
      <c r="D505" s="1054">
        <v>0</v>
      </c>
      <c r="E505" s="1054">
        <v>0</v>
      </c>
    </row>
    <row r="506" spans="1:5" ht="9.75" customHeight="1">
      <c r="A506" s="1055"/>
      <c r="B506" s="1053" t="s">
        <v>2518</v>
      </c>
      <c r="C506" s="1054"/>
      <c r="D506" s="1054"/>
      <c r="E506" s="1054"/>
    </row>
    <row r="507" spans="1:5" ht="9.75" customHeight="1">
      <c r="A507" s="1055"/>
      <c r="B507" s="1053" t="s">
        <v>2519</v>
      </c>
      <c r="C507" s="1054">
        <v>7</v>
      </c>
      <c r="D507" s="1054">
        <v>5</v>
      </c>
      <c r="E507" s="1054">
        <v>2</v>
      </c>
    </row>
    <row r="508" spans="1:5" ht="9.75" customHeight="1">
      <c r="A508" s="1055"/>
      <c r="B508" s="1053" t="s">
        <v>2520</v>
      </c>
      <c r="C508" s="1054">
        <v>0</v>
      </c>
      <c r="D508" s="1054">
        <v>0</v>
      </c>
      <c r="E508" s="1054">
        <v>0</v>
      </c>
    </row>
    <row r="509" spans="1:5" ht="9.75" customHeight="1">
      <c r="A509" s="1055"/>
      <c r="B509" s="1053" t="s">
        <v>1248</v>
      </c>
      <c r="C509" s="1054">
        <v>17</v>
      </c>
      <c r="D509" s="1054">
        <v>12</v>
      </c>
      <c r="E509" s="1054">
        <v>5</v>
      </c>
    </row>
    <row r="510" spans="1:5" ht="9.75" customHeight="1">
      <c r="A510" s="1055"/>
      <c r="B510" s="1053" t="s">
        <v>2521</v>
      </c>
      <c r="C510" s="1044">
        <v>0</v>
      </c>
      <c r="D510" s="1044">
        <v>0</v>
      </c>
      <c r="E510" s="1044">
        <v>0</v>
      </c>
    </row>
    <row r="511" spans="1:5" ht="9.75" customHeight="1">
      <c r="A511" s="1055"/>
      <c r="B511" s="1065"/>
      <c r="C511" s="1054"/>
      <c r="D511" s="1054"/>
      <c r="E511" s="1054"/>
    </row>
    <row r="512" spans="1:5" ht="9.75" customHeight="1">
      <c r="A512" s="1055"/>
      <c r="B512" s="1052"/>
      <c r="C512" s="1051"/>
      <c r="D512" s="1051"/>
      <c r="E512" s="1051"/>
    </row>
    <row r="513" spans="1:5" ht="9.75" customHeight="1">
      <c r="A513" s="1056" t="s">
        <v>1065</v>
      </c>
      <c r="B513" s="1050"/>
      <c r="C513" s="1044">
        <v>189</v>
      </c>
      <c r="D513" s="1044">
        <v>121</v>
      </c>
      <c r="E513" s="1044">
        <v>68</v>
      </c>
    </row>
    <row r="514" spans="1:5" ht="9.75" customHeight="1">
      <c r="A514" s="1055"/>
      <c r="B514" s="1052"/>
      <c r="C514" s="1051"/>
      <c r="D514" s="1051"/>
      <c r="E514" s="1051"/>
    </row>
    <row r="515" spans="1:5" ht="9.75" customHeight="1">
      <c r="A515" s="1055"/>
      <c r="B515" s="1065" t="s">
        <v>2522</v>
      </c>
      <c r="C515" s="1051">
        <v>15</v>
      </c>
      <c r="D515" s="1051">
        <v>4</v>
      </c>
      <c r="E515" s="1051">
        <v>11</v>
      </c>
    </row>
    <row r="516" spans="1:5" ht="9.75" customHeight="1">
      <c r="A516" s="1055"/>
      <c r="B516" s="1053" t="s">
        <v>1253</v>
      </c>
      <c r="C516" s="1054">
        <v>10</v>
      </c>
      <c r="D516" s="1054">
        <v>6</v>
      </c>
      <c r="E516" s="1054">
        <v>4</v>
      </c>
    </row>
    <row r="517" spans="1:5" ht="9.75" customHeight="1">
      <c r="A517" s="1055"/>
      <c r="B517" s="1053" t="s">
        <v>1254</v>
      </c>
      <c r="C517" s="1054">
        <v>9</v>
      </c>
      <c r="D517" s="1054">
        <v>5</v>
      </c>
      <c r="E517" s="1054">
        <v>4</v>
      </c>
    </row>
    <row r="518" spans="1:5" ht="9.75" customHeight="1">
      <c r="A518" s="1055"/>
      <c r="B518" s="1053" t="s">
        <v>1255</v>
      </c>
      <c r="C518" s="1044">
        <v>13</v>
      </c>
      <c r="D518" s="1044">
        <v>7</v>
      </c>
      <c r="E518" s="1044">
        <v>6</v>
      </c>
    </row>
    <row r="519" spans="1:5" ht="9.75" customHeight="1">
      <c r="A519" s="1055"/>
      <c r="B519" s="1053" t="s">
        <v>1259</v>
      </c>
      <c r="C519" s="1054">
        <v>9</v>
      </c>
      <c r="D519" s="1054">
        <v>6</v>
      </c>
      <c r="E519" s="1054">
        <v>3</v>
      </c>
    </row>
    <row r="520" spans="1:5" ht="9.75" customHeight="1">
      <c r="A520" s="1055"/>
      <c r="B520" s="1053" t="s">
        <v>1262</v>
      </c>
      <c r="C520" s="1054">
        <v>6</v>
      </c>
      <c r="D520" s="1054">
        <v>4</v>
      </c>
      <c r="E520" s="1054">
        <v>2</v>
      </c>
    </row>
    <row r="521" spans="1:5" ht="9.75" customHeight="1">
      <c r="A521" s="1055"/>
      <c r="B521" s="1053" t="s">
        <v>1263</v>
      </c>
      <c r="C521" s="1054">
        <v>9</v>
      </c>
      <c r="D521" s="1054">
        <v>6</v>
      </c>
      <c r="E521" s="1054">
        <v>3</v>
      </c>
    </row>
    <row r="522" spans="1:5" ht="9.75" customHeight="1">
      <c r="A522" s="1055"/>
      <c r="B522" s="1065" t="s">
        <v>2523</v>
      </c>
      <c r="C522" s="1054">
        <v>0</v>
      </c>
      <c r="D522" s="1054">
        <v>0</v>
      </c>
      <c r="E522" s="1054">
        <v>0</v>
      </c>
    </row>
    <row r="523" spans="1:5" ht="9.75" customHeight="1">
      <c r="A523" s="1055"/>
      <c r="B523" s="1046"/>
      <c r="C523" s="1051"/>
      <c r="D523" s="1051"/>
      <c r="E523" s="1051"/>
    </row>
    <row r="524" spans="1:5" ht="9.75" customHeight="1">
      <c r="A524" s="1055"/>
      <c r="B524" s="1046"/>
      <c r="C524" s="1054"/>
      <c r="D524" s="1054"/>
      <c r="E524" s="1054"/>
    </row>
    <row r="525" spans="1:5" ht="9.75" customHeight="1">
      <c r="A525" s="1055"/>
      <c r="B525" s="1046"/>
      <c r="C525" s="1054"/>
      <c r="D525" s="1054"/>
      <c r="E525" s="1054"/>
    </row>
    <row r="526" spans="1:5" ht="9.75" customHeight="1">
      <c r="A526" s="1055"/>
      <c r="B526" s="1046"/>
      <c r="C526" s="1054"/>
      <c r="D526" s="1054"/>
      <c r="E526" s="1054"/>
    </row>
    <row r="527" spans="1:5" ht="9.75" customHeight="1">
      <c r="A527" s="1055"/>
      <c r="B527" s="1046"/>
      <c r="C527" s="1054"/>
      <c r="D527" s="1054"/>
      <c r="E527" s="1054"/>
    </row>
    <row r="528" spans="1:5" s="1063" customFormat="1" ht="9.75" customHeight="1">
      <c r="A528" s="1055" t="s">
        <v>1592</v>
      </c>
      <c r="B528" s="1071"/>
    </row>
    <row r="529" spans="1:5" s="1063" customFormat="1" ht="9.75" customHeight="1">
      <c r="A529" s="1055" t="s">
        <v>2580</v>
      </c>
      <c r="B529" s="1068"/>
    </row>
    <row r="530" spans="1:5" s="1063" customFormat="1" ht="9.75" customHeight="1">
      <c r="A530" s="813" t="s">
        <v>2581</v>
      </c>
      <c r="B530" s="1068"/>
    </row>
    <row r="531" spans="1:5" s="1063" customFormat="1" ht="9.75" customHeight="1">
      <c r="A531" s="1055" t="s">
        <v>2582</v>
      </c>
      <c r="B531" s="1068"/>
    </row>
    <row r="532" spans="1:5" s="1063" customFormat="1" ht="9.75" customHeight="1">
      <c r="A532" s="1068"/>
      <c r="B532" s="1071"/>
    </row>
    <row r="533" spans="1:5" ht="9.75" customHeight="1">
      <c r="A533" s="1045" t="s">
        <v>46</v>
      </c>
      <c r="B533" s="1062"/>
    </row>
    <row r="534" spans="1:5" ht="9.75" customHeight="1">
      <c r="A534" s="576"/>
      <c r="B534" s="1069"/>
      <c r="C534" s="547" t="s">
        <v>1119</v>
      </c>
      <c r="D534" s="547"/>
      <c r="E534" s="547"/>
    </row>
    <row r="535" spans="1:5" ht="9.75" customHeight="1">
      <c r="A535" s="576"/>
      <c r="B535" s="1069"/>
      <c r="C535" s="547"/>
      <c r="D535" s="547"/>
      <c r="E535" s="547"/>
    </row>
    <row r="536" spans="1:5" ht="9.75" customHeight="1">
      <c r="A536" s="576" t="s">
        <v>2524</v>
      </c>
      <c r="B536" s="1034"/>
      <c r="C536" s="547"/>
      <c r="D536" s="547"/>
      <c r="E536" s="547"/>
    </row>
    <row r="537" spans="1:5" ht="9.75" customHeight="1">
      <c r="A537" s="1055"/>
      <c r="B537" s="1053" t="s">
        <v>2525</v>
      </c>
      <c r="C537" s="1054">
        <v>3</v>
      </c>
      <c r="D537" s="1054">
        <v>2</v>
      </c>
      <c r="E537" s="1054">
        <v>1</v>
      </c>
    </row>
    <row r="538" spans="1:5" ht="9.75" customHeight="1">
      <c r="A538" s="1055"/>
      <c r="B538" s="1053" t="s">
        <v>1268</v>
      </c>
      <c r="C538" s="1054">
        <v>6</v>
      </c>
      <c r="D538" s="1054">
        <v>5</v>
      </c>
      <c r="E538" s="1054">
        <v>1</v>
      </c>
    </row>
    <row r="539" spans="1:5" ht="9.75" customHeight="1">
      <c r="A539" s="1055"/>
      <c r="B539" s="1053" t="s">
        <v>1269</v>
      </c>
      <c r="C539" s="1054"/>
      <c r="D539" s="1054"/>
      <c r="E539" s="1054"/>
    </row>
    <row r="540" spans="1:5" ht="9.75" customHeight="1">
      <c r="A540" s="1055"/>
      <c r="B540" s="1053" t="s">
        <v>1270</v>
      </c>
      <c r="C540" s="1054">
        <v>6</v>
      </c>
      <c r="D540" s="1054">
        <v>4</v>
      </c>
      <c r="E540" s="1054">
        <v>2</v>
      </c>
    </row>
    <row r="541" spans="1:5" ht="9.75" customHeight="1">
      <c r="A541" s="1055"/>
      <c r="B541" s="1053" t="s">
        <v>1271</v>
      </c>
      <c r="C541" s="1054"/>
      <c r="D541" s="1054"/>
      <c r="E541" s="1054"/>
    </row>
    <row r="542" spans="1:5" ht="9.75" customHeight="1">
      <c r="A542" s="1055"/>
      <c r="B542" s="1053" t="s">
        <v>1272</v>
      </c>
      <c r="C542" s="1054">
        <v>0</v>
      </c>
      <c r="D542" s="1054">
        <v>0</v>
      </c>
      <c r="E542" s="1054">
        <v>0</v>
      </c>
    </row>
    <row r="543" spans="1:5" ht="9.75" customHeight="1">
      <c r="A543" s="1055"/>
      <c r="B543" s="1053" t="s">
        <v>1274</v>
      </c>
      <c r="C543" s="1054">
        <v>9</v>
      </c>
      <c r="D543" s="1054">
        <v>4</v>
      </c>
      <c r="E543" s="1054">
        <v>5</v>
      </c>
    </row>
    <row r="544" spans="1:5" ht="9.75" customHeight="1">
      <c r="A544" s="1055"/>
      <c r="B544" s="1053" t="s">
        <v>2526</v>
      </c>
      <c r="C544" s="1054">
        <v>4</v>
      </c>
      <c r="D544" s="1054">
        <v>4</v>
      </c>
      <c r="E544" s="1054">
        <v>0</v>
      </c>
    </row>
    <row r="545" spans="1:5" ht="9.75" customHeight="1">
      <c r="A545" s="1055"/>
      <c r="B545" s="1053" t="s">
        <v>2527</v>
      </c>
      <c r="C545" s="1054">
        <v>3</v>
      </c>
      <c r="D545" s="1054">
        <v>3</v>
      </c>
      <c r="E545" s="1054">
        <v>0</v>
      </c>
    </row>
    <row r="546" spans="1:5" ht="9.75" customHeight="1">
      <c r="A546" s="1055"/>
      <c r="B546" s="1053" t="s">
        <v>2528</v>
      </c>
      <c r="C546" s="1054">
        <v>11</v>
      </c>
      <c r="D546" s="1054">
        <v>6</v>
      </c>
      <c r="E546" s="1054">
        <v>5</v>
      </c>
    </row>
    <row r="547" spans="1:5" ht="9.75" customHeight="1">
      <c r="A547" s="1055"/>
      <c r="B547" s="1053" t="s">
        <v>2529</v>
      </c>
      <c r="C547" s="1054">
        <v>20</v>
      </c>
      <c r="D547" s="1054">
        <v>14</v>
      </c>
      <c r="E547" s="1054">
        <v>6</v>
      </c>
    </row>
    <row r="548" spans="1:5" ht="9.75" customHeight="1">
      <c r="A548" s="1055"/>
      <c r="B548" s="1053" t="s">
        <v>2530</v>
      </c>
      <c r="C548" s="1054">
        <v>6</v>
      </c>
      <c r="D548" s="1054">
        <v>6</v>
      </c>
      <c r="E548" s="1054">
        <v>0</v>
      </c>
    </row>
    <row r="549" spans="1:5" ht="9.75" customHeight="1">
      <c r="A549" s="1055"/>
      <c r="B549" s="1053" t="s">
        <v>2531</v>
      </c>
      <c r="C549" s="1054">
        <v>0</v>
      </c>
      <c r="D549" s="1054">
        <v>0</v>
      </c>
      <c r="E549" s="1054">
        <v>0</v>
      </c>
    </row>
    <row r="550" spans="1:5" ht="9.75" customHeight="1">
      <c r="A550" s="1055"/>
      <c r="B550" s="1053" t="s">
        <v>1288</v>
      </c>
      <c r="C550" s="1054">
        <v>14</v>
      </c>
      <c r="D550" s="1054">
        <v>10</v>
      </c>
      <c r="E550" s="1054">
        <v>4</v>
      </c>
    </row>
    <row r="551" spans="1:5" ht="9.75" customHeight="1">
      <c r="A551" s="1055"/>
      <c r="B551" s="1053" t="s">
        <v>2532</v>
      </c>
      <c r="C551" s="1054">
        <v>5</v>
      </c>
      <c r="D551" s="1054">
        <v>5</v>
      </c>
      <c r="E551" s="1054">
        <v>0</v>
      </c>
    </row>
    <row r="552" spans="1:5" ht="9.75" customHeight="1">
      <c r="A552" s="1055"/>
      <c r="B552" s="1053" t="s">
        <v>2533</v>
      </c>
      <c r="C552" s="1054">
        <v>4</v>
      </c>
      <c r="D552" s="1054">
        <v>3</v>
      </c>
      <c r="E552" s="1054">
        <v>1</v>
      </c>
    </row>
    <row r="553" spans="1:5" ht="9.75" customHeight="1">
      <c r="A553" s="1055"/>
      <c r="B553" s="1053" t="s">
        <v>1292</v>
      </c>
      <c r="C553" s="1054">
        <v>5</v>
      </c>
      <c r="D553" s="1054">
        <v>4</v>
      </c>
      <c r="E553" s="1054">
        <v>1</v>
      </c>
    </row>
    <row r="554" spans="1:5" ht="9.75" customHeight="1">
      <c r="A554" s="1055"/>
      <c r="B554" s="1053" t="s">
        <v>1293</v>
      </c>
      <c r="C554" s="1054">
        <v>9</v>
      </c>
      <c r="D554" s="1054">
        <v>5</v>
      </c>
      <c r="E554" s="1054">
        <v>4</v>
      </c>
    </row>
    <row r="555" spans="1:5" ht="9.75" customHeight="1">
      <c r="A555" s="1055"/>
      <c r="B555" s="1053" t="s">
        <v>1294</v>
      </c>
      <c r="C555" s="1054">
        <v>13</v>
      </c>
      <c r="D555" s="1054">
        <v>8</v>
      </c>
      <c r="E555" s="1054">
        <v>5</v>
      </c>
    </row>
    <row r="556" spans="1:5" ht="9.75" customHeight="1">
      <c r="A556" s="1055"/>
      <c r="B556" s="1053"/>
      <c r="C556" s="1054"/>
      <c r="D556" s="1054"/>
      <c r="E556" s="1054"/>
    </row>
    <row r="557" spans="1:5" ht="9.75" customHeight="1">
      <c r="A557" s="1055"/>
      <c r="B557" s="1053"/>
      <c r="C557" s="1054"/>
      <c r="D557" s="1054"/>
      <c r="E557" s="1054"/>
    </row>
    <row r="558" spans="1:5" ht="10.9" customHeight="1">
      <c r="A558" s="1056" t="s">
        <v>2482</v>
      </c>
      <c r="B558" s="1050"/>
      <c r="C558" s="1044">
        <v>24</v>
      </c>
      <c r="D558" s="1044">
        <v>12</v>
      </c>
      <c r="E558" s="1044">
        <v>12</v>
      </c>
    </row>
    <row r="559" spans="1:5" ht="9.75" customHeight="1">
      <c r="A559" s="1055"/>
      <c r="B559" s="1052"/>
      <c r="C559" s="1051"/>
      <c r="D559" s="1051"/>
      <c r="E559" s="1051"/>
    </row>
    <row r="560" spans="1:5" ht="9.75" customHeight="1">
      <c r="A560" s="1055"/>
      <c r="B560" s="1053" t="s">
        <v>1296</v>
      </c>
      <c r="C560" s="1059" t="s">
        <v>2483</v>
      </c>
      <c r="D560" s="1059" t="s">
        <v>2483</v>
      </c>
      <c r="E560" s="1059" t="s">
        <v>2483</v>
      </c>
    </row>
    <row r="561" spans="1:5" ht="9.75" customHeight="1">
      <c r="A561" s="1055"/>
      <c r="B561" s="1053" t="s">
        <v>1297</v>
      </c>
      <c r="C561" s="1059" t="s">
        <v>2483</v>
      </c>
      <c r="D561" s="1059" t="s">
        <v>2483</v>
      </c>
      <c r="E561" s="1059" t="s">
        <v>2483</v>
      </c>
    </row>
    <row r="562" spans="1:5" ht="9.75" customHeight="1">
      <c r="A562" s="1055"/>
      <c r="B562" s="1053" t="s">
        <v>919</v>
      </c>
      <c r="C562" s="1059" t="s">
        <v>2483</v>
      </c>
      <c r="D562" s="1059" t="s">
        <v>2483</v>
      </c>
      <c r="E562" s="1059" t="s">
        <v>2483</v>
      </c>
    </row>
    <row r="563" spans="1:5" ht="9.75" customHeight="1">
      <c r="A563" s="1055"/>
      <c r="B563" s="1053" t="s">
        <v>1298</v>
      </c>
      <c r="C563" s="1059" t="s">
        <v>2483</v>
      </c>
      <c r="D563" s="1059" t="s">
        <v>2483</v>
      </c>
      <c r="E563" s="1059" t="s">
        <v>2483</v>
      </c>
    </row>
    <row r="564" spans="1:5" ht="9.75" customHeight="1">
      <c r="A564" s="1055"/>
      <c r="B564" s="1053" t="s">
        <v>1299</v>
      </c>
      <c r="C564" s="1054">
        <v>10</v>
      </c>
      <c r="D564" s="1054">
        <v>2</v>
      </c>
      <c r="E564" s="1054">
        <v>8</v>
      </c>
    </row>
    <row r="565" spans="1:5" ht="9.75" customHeight="1">
      <c r="A565" s="1055"/>
      <c r="B565" s="1053" t="s">
        <v>2534</v>
      </c>
      <c r="C565" s="1054">
        <v>6</v>
      </c>
      <c r="D565" s="1054">
        <v>4</v>
      </c>
      <c r="E565" s="1054">
        <v>2</v>
      </c>
    </row>
    <row r="566" spans="1:5" ht="9.75" customHeight="1">
      <c r="A566" s="1055"/>
      <c r="B566" s="1053" t="s">
        <v>1301</v>
      </c>
      <c r="C566" s="1054">
        <v>8</v>
      </c>
      <c r="D566" s="1054">
        <v>6</v>
      </c>
      <c r="E566" s="1054">
        <v>2</v>
      </c>
    </row>
    <row r="567" spans="1:5" ht="9.75" customHeight="1">
      <c r="A567" s="1055"/>
      <c r="B567" s="1052"/>
      <c r="C567" s="1051"/>
      <c r="D567" s="1051"/>
      <c r="E567" s="1051"/>
    </row>
    <row r="568" spans="1:5" ht="9.75" customHeight="1">
      <c r="A568" s="1055"/>
      <c r="B568" s="1052"/>
      <c r="C568" s="1051"/>
      <c r="D568" s="1051"/>
      <c r="E568" s="1051"/>
    </row>
    <row r="569" spans="1:5" ht="9.75" customHeight="1">
      <c r="A569" s="1056" t="s">
        <v>1073</v>
      </c>
      <c r="B569" s="1050"/>
      <c r="C569" s="1044">
        <v>10</v>
      </c>
      <c r="D569" s="1044">
        <v>8</v>
      </c>
      <c r="E569" s="1044">
        <v>2</v>
      </c>
    </row>
    <row r="570" spans="1:5" ht="9.75" customHeight="1">
      <c r="A570" s="1055"/>
      <c r="B570" s="1052"/>
      <c r="C570" s="1051"/>
      <c r="D570" s="1051"/>
      <c r="E570" s="1051"/>
    </row>
    <row r="571" spans="1:5" ht="9.75" customHeight="1">
      <c r="A571" s="1055"/>
      <c r="B571" s="1053" t="s">
        <v>1302</v>
      </c>
      <c r="C571" s="1054">
        <v>0</v>
      </c>
      <c r="D571" s="1054">
        <v>0</v>
      </c>
      <c r="E571" s="1054">
        <v>0</v>
      </c>
    </row>
    <row r="572" spans="1:5" ht="9.75" customHeight="1">
      <c r="A572" s="1055"/>
      <c r="B572" s="1053" t="s">
        <v>1303</v>
      </c>
      <c r="C572" s="1054">
        <v>0</v>
      </c>
      <c r="D572" s="1054">
        <v>0</v>
      </c>
      <c r="E572" s="1054">
        <v>0</v>
      </c>
    </row>
    <row r="573" spans="1:5" ht="9.75" customHeight="1">
      <c r="A573" s="1055"/>
      <c r="B573" s="1053" t="s">
        <v>2535</v>
      </c>
      <c r="C573" s="1054">
        <v>10</v>
      </c>
      <c r="D573" s="1054">
        <v>8</v>
      </c>
      <c r="E573" s="1054">
        <v>2</v>
      </c>
    </row>
    <row r="574" spans="1:5" ht="9.75" customHeight="1">
      <c r="A574" s="1055"/>
      <c r="B574" s="1072" t="s">
        <v>2536</v>
      </c>
      <c r="C574" s="1054">
        <v>0</v>
      </c>
      <c r="D574" s="1054">
        <v>0</v>
      </c>
      <c r="E574" s="1054">
        <v>0</v>
      </c>
    </row>
    <row r="575" spans="1:5" ht="9.75" customHeight="1">
      <c r="A575" s="1055"/>
      <c r="B575" s="1053"/>
      <c r="C575" s="1054"/>
      <c r="D575" s="1054"/>
      <c r="E575" s="1054"/>
    </row>
    <row r="576" spans="1:5" ht="9.75" customHeight="1">
      <c r="A576" s="1055"/>
      <c r="B576" s="1052"/>
      <c r="C576" s="1051"/>
      <c r="D576" s="1051"/>
      <c r="E576" s="1051"/>
    </row>
    <row r="577" spans="1:5" ht="9.75" customHeight="1">
      <c r="A577" s="1056" t="s">
        <v>1075</v>
      </c>
      <c r="B577" s="1050"/>
      <c r="C577" s="1044">
        <v>82</v>
      </c>
      <c r="D577" s="1044">
        <v>56</v>
      </c>
      <c r="E577" s="1044">
        <v>26</v>
      </c>
    </row>
    <row r="578" spans="1:5" ht="9.75" customHeight="1">
      <c r="A578" s="1055"/>
      <c r="B578" s="1052"/>
      <c r="C578" s="1051"/>
      <c r="D578" s="1051"/>
      <c r="E578" s="1051"/>
    </row>
    <row r="579" spans="1:5" ht="9.75" customHeight="1">
      <c r="A579" s="1055"/>
      <c r="B579" s="1053" t="s">
        <v>2537</v>
      </c>
      <c r="C579" s="1054">
        <v>9</v>
      </c>
      <c r="D579" s="1054">
        <v>4</v>
      </c>
      <c r="E579" s="1054">
        <v>5</v>
      </c>
    </row>
    <row r="580" spans="1:5" ht="9.75" customHeight="1">
      <c r="A580" s="1055"/>
      <c r="B580" s="1053" t="s">
        <v>1309</v>
      </c>
      <c r="C580" s="1054">
        <v>0</v>
      </c>
      <c r="D580" s="1054">
        <v>0</v>
      </c>
      <c r="E580" s="1054">
        <v>0</v>
      </c>
    </row>
    <row r="581" spans="1:5" ht="9.75" customHeight="1">
      <c r="A581" s="1055"/>
      <c r="B581" s="1053" t="s">
        <v>2538</v>
      </c>
      <c r="C581" s="1054">
        <v>12</v>
      </c>
      <c r="D581" s="1054">
        <v>10</v>
      </c>
      <c r="E581" s="1054">
        <v>2</v>
      </c>
    </row>
    <row r="582" spans="1:5" ht="9.75" customHeight="1">
      <c r="A582" s="1055"/>
      <c r="B582" s="1053" t="s">
        <v>1311</v>
      </c>
      <c r="C582" s="1054">
        <v>0</v>
      </c>
      <c r="D582" s="1054">
        <v>0</v>
      </c>
      <c r="E582" s="1054">
        <v>0</v>
      </c>
    </row>
    <row r="583" spans="1:5" ht="9.75" customHeight="1">
      <c r="A583" s="1055"/>
      <c r="B583" s="1053" t="s">
        <v>1316</v>
      </c>
      <c r="C583" s="1054">
        <v>6</v>
      </c>
      <c r="D583" s="1054">
        <v>5</v>
      </c>
      <c r="E583" s="1054">
        <v>1</v>
      </c>
    </row>
    <row r="584" spans="1:5" ht="9.75" customHeight="1">
      <c r="A584" s="1055"/>
      <c r="B584" s="1053" t="s">
        <v>2539</v>
      </c>
      <c r="C584" s="1054">
        <v>26</v>
      </c>
      <c r="D584" s="1054">
        <v>17</v>
      </c>
      <c r="E584" s="1054">
        <v>9</v>
      </c>
    </row>
    <row r="585" spans="1:5" ht="9.75" customHeight="1">
      <c r="A585" s="1055"/>
      <c r="B585" s="1053" t="s">
        <v>1321</v>
      </c>
      <c r="C585" s="1054">
        <v>0</v>
      </c>
      <c r="D585" s="1054">
        <v>0</v>
      </c>
      <c r="E585" s="1054">
        <v>0</v>
      </c>
    </row>
    <row r="586" spans="1:5" ht="9.75" customHeight="1">
      <c r="A586" s="1055"/>
      <c r="B586" s="1053" t="s">
        <v>1322</v>
      </c>
      <c r="C586" s="1054">
        <v>13</v>
      </c>
      <c r="D586" s="1054">
        <v>12</v>
      </c>
      <c r="E586" s="1054">
        <v>1</v>
      </c>
    </row>
    <row r="587" spans="1:5" ht="9.75" customHeight="1">
      <c r="A587" s="1055"/>
      <c r="B587" s="1053" t="s">
        <v>2540</v>
      </c>
      <c r="C587" s="1054">
        <v>16</v>
      </c>
      <c r="D587" s="1054">
        <v>8</v>
      </c>
      <c r="E587" s="1054">
        <v>8</v>
      </c>
    </row>
    <row r="588" spans="1:5" ht="9.75" customHeight="1">
      <c r="A588" s="1055"/>
      <c r="B588" s="757"/>
      <c r="C588" s="1054"/>
      <c r="D588" s="1054"/>
      <c r="E588" s="1054"/>
    </row>
    <row r="589" spans="1:5" ht="9.75" customHeight="1">
      <c r="A589" s="1055"/>
      <c r="B589" s="1053"/>
      <c r="C589" s="1051"/>
      <c r="D589" s="1051"/>
      <c r="E589" s="1051"/>
    </row>
    <row r="590" spans="1:5" ht="9.75" customHeight="1">
      <c r="A590" s="1056" t="s">
        <v>1022</v>
      </c>
      <c r="B590" s="1050"/>
      <c r="C590" s="1044">
        <v>133</v>
      </c>
      <c r="D590" s="1044">
        <v>104</v>
      </c>
      <c r="E590" s="1044">
        <v>29</v>
      </c>
    </row>
    <row r="591" spans="1:5" ht="9.75" customHeight="1">
      <c r="A591" s="1055"/>
      <c r="B591" s="1052"/>
      <c r="C591" s="1051"/>
      <c r="D591" s="1051"/>
      <c r="E591" s="1051"/>
    </row>
    <row r="592" spans="1:5" ht="9.75" customHeight="1">
      <c r="A592" s="1055"/>
      <c r="B592" s="1053" t="s">
        <v>2541</v>
      </c>
      <c r="C592" s="1044">
        <v>8</v>
      </c>
      <c r="D592" s="1044">
        <v>4</v>
      </c>
      <c r="E592" s="1044">
        <v>4</v>
      </c>
    </row>
    <row r="593" spans="1:5" ht="9.75" customHeight="1">
      <c r="A593" s="1055"/>
      <c r="B593" s="1053" t="s">
        <v>1329</v>
      </c>
      <c r="C593" s="1054">
        <v>10</v>
      </c>
      <c r="D593" s="1054">
        <v>7</v>
      </c>
      <c r="E593" s="1054">
        <v>3</v>
      </c>
    </row>
    <row r="594" spans="1:5" ht="9.75" customHeight="1">
      <c r="A594" s="1055"/>
      <c r="B594" s="1053" t="s">
        <v>2542</v>
      </c>
      <c r="C594" s="1054">
        <v>8</v>
      </c>
      <c r="D594" s="1054">
        <v>6</v>
      </c>
      <c r="E594" s="1054">
        <v>2</v>
      </c>
    </row>
    <row r="595" spans="1:5" ht="9.75" customHeight="1">
      <c r="A595" s="1055"/>
      <c r="B595" s="1053" t="s">
        <v>1331</v>
      </c>
      <c r="C595" s="1054">
        <v>7</v>
      </c>
      <c r="D595" s="1054">
        <v>6</v>
      </c>
      <c r="E595" s="1054">
        <v>1</v>
      </c>
    </row>
    <row r="596" spans="1:5" ht="9.75" customHeight="1">
      <c r="A596" s="1055"/>
      <c r="B596" s="1053" t="s">
        <v>1332</v>
      </c>
      <c r="C596" s="1044">
        <v>9</v>
      </c>
      <c r="D596" s="1044">
        <v>7</v>
      </c>
      <c r="E596" s="1044">
        <v>2</v>
      </c>
    </row>
    <row r="597" spans="1:5" ht="9.75" customHeight="1">
      <c r="A597" s="1055"/>
      <c r="B597" s="1053" t="s">
        <v>1336</v>
      </c>
      <c r="C597" s="1044">
        <v>10</v>
      </c>
      <c r="D597" s="1044">
        <v>8</v>
      </c>
      <c r="E597" s="1044">
        <v>2</v>
      </c>
    </row>
    <row r="598" spans="1:5" ht="9.75" customHeight="1">
      <c r="A598" s="1055"/>
      <c r="B598" s="1071"/>
      <c r="C598" s="1044"/>
      <c r="D598" s="1044"/>
      <c r="E598" s="1044"/>
    </row>
    <row r="599" spans="1:5" s="1063" customFormat="1" ht="9.75" customHeight="1">
      <c r="A599" s="1055" t="s">
        <v>1592</v>
      </c>
      <c r="B599" s="1071"/>
    </row>
    <row r="600" spans="1:5" s="1063" customFormat="1" ht="9.75" customHeight="1">
      <c r="A600" s="1055" t="s">
        <v>2580</v>
      </c>
      <c r="B600" s="1068"/>
    </row>
    <row r="601" spans="1:5" s="1063" customFormat="1" ht="9.75" customHeight="1">
      <c r="A601" s="813" t="s">
        <v>2581</v>
      </c>
      <c r="B601" s="1068"/>
    </row>
    <row r="602" spans="1:5" s="1063" customFormat="1" ht="9.75" customHeight="1">
      <c r="A602" s="1055" t="s">
        <v>2582</v>
      </c>
      <c r="B602" s="1068"/>
    </row>
    <row r="603" spans="1:5" s="1063" customFormat="1" ht="9.75" customHeight="1">
      <c r="A603" s="1055" t="s">
        <v>2583</v>
      </c>
      <c r="B603" s="1068"/>
    </row>
    <row r="604" spans="1:5" s="1063" customFormat="1" ht="9.75" customHeight="1">
      <c r="A604" s="1068" t="s">
        <v>2584</v>
      </c>
      <c r="B604" s="1068"/>
    </row>
    <row r="605" spans="1:5" s="1063" customFormat="1" ht="9.75" customHeight="1">
      <c r="A605" s="1068" t="s">
        <v>2585</v>
      </c>
      <c r="B605" s="1068"/>
    </row>
    <row r="606" spans="1:5" ht="9.75" customHeight="1">
      <c r="A606" s="1055"/>
      <c r="B606" s="1046"/>
      <c r="C606" s="1054"/>
      <c r="D606" s="1054"/>
      <c r="E606" s="1054"/>
    </row>
    <row r="607" spans="1:5" ht="9.75" customHeight="1">
      <c r="A607" s="1045" t="s">
        <v>46</v>
      </c>
      <c r="B607" s="1062"/>
    </row>
    <row r="608" spans="1:5" ht="9.75" customHeight="1">
      <c r="A608" s="576"/>
      <c r="B608" s="1069"/>
      <c r="C608" s="547" t="s">
        <v>1119</v>
      </c>
      <c r="D608" s="547"/>
      <c r="E608" s="547"/>
    </row>
    <row r="609" spans="1:5" ht="9.75" customHeight="1">
      <c r="A609" s="576"/>
      <c r="B609" s="1069"/>
      <c r="C609" s="547"/>
      <c r="D609" s="547"/>
      <c r="E609" s="547"/>
    </row>
    <row r="610" spans="1:5" ht="9.75" customHeight="1">
      <c r="A610" s="576" t="s">
        <v>1328</v>
      </c>
      <c r="B610" s="1034"/>
      <c r="C610" s="547"/>
      <c r="D610" s="547"/>
      <c r="E610" s="547"/>
    </row>
    <row r="611" spans="1:5" ht="9.75" customHeight="1">
      <c r="A611" s="1055"/>
      <c r="B611" s="1053" t="s">
        <v>1338</v>
      </c>
      <c r="C611" s="1054"/>
      <c r="D611" s="1054"/>
      <c r="E611" s="1054"/>
    </row>
    <row r="612" spans="1:5" ht="9.75" customHeight="1">
      <c r="A612" s="1055"/>
      <c r="B612" s="1053" t="s">
        <v>1339</v>
      </c>
      <c r="C612" s="1054">
        <v>16</v>
      </c>
      <c r="D612" s="1054">
        <v>13</v>
      </c>
      <c r="E612" s="1054">
        <v>3</v>
      </c>
    </row>
    <row r="613" spans="1:5" ht="9.75" customHeight="1">
      <c r="A613" s="1055"/>
      <c r="B613" s="1053" t="s">
        <v>1340</v>
      </c>
      <c r="C613" s="1054">
        <v>10</v>
      </c>
      <c r="D613" s="1054">
        <v>10</v>
      </c>
      <c r="E613" s="1054">
        <v>0</v>
      </c>
    </row>
    <row r="614" spans="1:5" ht="9.75" customHeight="1">
      <c r="A614" s="1055"/>
      <c r="B614" s="1053" t="s">
        <v>2543</v>
      </c>
      <c r="C614" s="1054">
        <v>5</v>
      </c>
      <c r="D614" s="1054">
        <v>4</v>
      </c>
      <c r="E614" s="1054">
        <v>1</v>
      </c>
    </row>
    <row r="615" spans="1:5" ht="9.75" customHeight="1">
      <c r="A615" s="1055"/>
      <c r="B615" s="1053" t="s">
        <v>1343</v>
      </c>
      <c r="C615" s="1054">
        <v>6</v>
      </c>
      <c r="D615" s="1054">
        <v>5</v>
      </c>
      <c r="E615" s="1054">
        <v>1</v>
      </c>
    </row>
    <row r="616" spans="1:5" ht="9.75" customHeight="1">
      <c r="A616" s="1055"/>
      <c r="B616" s="1053" t="s">
        <v>1346</v>
      </c>
      <c r="C616" s="1054"/>
      <c r="D616" s="1054"/>
      <c r="E616" s="1054"/>
    </row>
    <row r="617" spans="1:5" ht="9.75" customHeight="1">
      <c r="A617" s="1055"/>
      <c r="B617" s="1053" t="s">
        <v>1347</v>
      </c>
      <c r="C617" s="1054">
        <v>10</v>
      </c>
      <c r="D617" s="1054">
        <v>9</v>
      </c>
      <c r="E617" s="1054">
        <v>1</v>
      </c>
    </row>
    <row r="618" spans="1:5" ht="9.75" customHeight="1">
      <c r="A618" s="1055"/>
      <c r="B618" s="1053" t="s">
        <v>2544</v>
      </c>
      <c r="C618" s="1054">
        <v>8</v>
      </c>
      <c r="D618" s="1054">
        <v>8</v>
      </c>
      <c r="E618" s="1054">
        <v>0</v>
      </c>
    </row>
    <row r="619" spans="1:5" ht="9.75" customHeight="1">
      <c r="A619" s="1055"/>
      <c r="B619" s="1053" t="s">
        <v>1351</v>
      </c>
      <c r="C619" s="1054">
        <v>15</v>
      </c>
      <c r="D619" s="1054">
        <v>10</v>
      </c>
      <c r="E619" s="1054">
        <v>5</v>
      </c>
    </row>
    <row r="620" spans="1:5" ht="9.75" customHeight="1">
      <c r="A620" s="1055"/>
      <c r="B620" s="1053" t="s">
        <v>1352</v>
      </c>
      <c r="C620" s="1054">
        <v>11</v>
      </c>
      <c r="D620" s="1054">
        <v>7</v>
      </c>
      <c r="E620" s="1054">
        <v>4</v>
      </c>
    </row>
    <row r="621" spans="1:5" ht="9.75" customHeight="1">
      <c r="A621" s="1056"/>
      <c r="B621" s="1053"/>
      <c r="C621" s="1044"/>
      <c r="D621" s="1044"/>
      <c r="E621" s="1044"/>
    </row>
    <row r="622" spans="1:5" ht="9.75" customHeight="1">
      <c r="A622" s="1056"/>
      <c r="B622" s="1053"/>
      <c r="C622" s="1044"/>
      <c r="D622" s="1044"/>
      <c r="E622" s="1044"/>
    </row>
    <row r="623" spans="1:5" ht="9.75" customHeight="1">
      <c r="A623" s="1056" t="s">
        <v>1353</v>
      </c>
      <c r="B623" s="1053"/>
      <c r="C623" s="1044">
        <v>4</v>
      </c>
      <c r="D623" s="1044">
        <v>3</v>
      </c>
      <c r="E623" s="1044">
        <v>1</v>
      </c>
    </row>
    <row r="624" spans="1:5" ht="9.75" customHeight="1">
      <c r="A624" s="1055"/>
      <c r="B624" s="1052"/>
      <c r="C624" s="1051"/>
      <c r="D624" s="1051"/>
      <c r="E624" s="1051"/>
    </row>
    <row r="625" spans="1:5" ht="9.75" customHeight="1">
      <c r="A625" s="1055"/>
      <c r="B625" s="1053" t="s">
        <v>1354</v>
      </c>
      <c r="C625" s="1054">
        <v>0</v>
      </c>
      <c r="D625" s="1054">
        <v>0</v>
      </c>
      <c r="E625" s="1054">
        <v>0</v>
      </c>
    </row>
    <row r="626" spans="1:5" ht="9.75" customHeight="1">
      <c r="A626" s="1055"/>
      <c r="B626" s="1053" t="s">
        <v>1356</v>
      </c>
      <c r="C626" s="1054">
        <v>0</v>
      </c>
      <c r="D626" s="1054">
        <v>0</v>
      </c>
      <c r="E626" s="1054">
        <v>0</v>
      </c>
    </row>
    <row r="627" spans="1:5" ht="9.75" customHeight="1">
      <c r="A627" s="1055"/>
      <c r="B627" s="1053" t="s">
        <v>1357</v>
      </c>
      <c r="C627" s="1054">
        <v>4</v>
      </c>
      <c r="D627" s="1054">
        <v>3</v>
      </c>
      <c r="E627" s="1054">
        <v>1</v>
      </c>
    </row>
    <row r="628" spans="1:5" ht="9.75" customHeight="1">
      <c r="A628" s="1055"/>
      <c r="B628" s="1052"/>
      <c r="C628" s="1051"/>
      <c r="D628" s="1051"/>
      <c r="E628" s="1051"/>
    </row>
    <row r="629" spans="1:5" ht="9.75" customHeight="1">
      <c r="A629" s="1055"/>
      <c r="B629" s="1052"/>
      <c r="C629" s="1051"/>
      <c r="D629" s="1051"/>
      <c r="E629" s="1051"/>
    </row>
    <row r="630" spans="1:5" ht="9.75" customHeight="1">
      <c r="A630" s="1056" t="s">
        <v>1082</v>
      </c>
      <c r="B630" s="1050"/>
      <c r="C630" s="1044">
        <v>74</v>
      </c>
      <c r="D630" s="1044">
        <v>49</v>
      </c>
      <c r="E630" s="1044">
        <v>25</v>
      </c>
    </row>
    <row r="631" spans="1:5" ht="9.75" customHeight="1">
      <c r="A631" s="1055"/>
      <c r="B631" s="1052"/>
      <c r="C631" s="1051"/>
      <c r="D631" s="1051"/>
      <c r="E631" s="1051"/>
    </row>
    <row r="632" spans="1:5" ht="9.75" customHeight="1">
      <c r="A632" s="1055"/>
      <c r="B632" s="1053" t="s">
        <v>1365</v>
      </c>
      <c r="C632" s="1044">
        <v>7</v>
      </c>
      <c r="D632" s="1044">
        <v>4</v>
      </c>
      <c r="E632" s="1044">
        <v>3</v>
      </c>
    </row>
    <row r="633" spans="1:5" ht="9.75" customHeight="1">
      <c r="A633" s="1055"/>
      <c r="B633" s="1053" t="s">
        <v>1370</v>
      </c>
      <c r="C633" s="1044">
        <v>7</v>
      </c>
      <c r="D633" s="1044">
        <v>4</v>
      </c>
      <c r="E633" s="1044">
        <v>3</v>
      </c>
    </row>
    <row r="634" spans="1:5" ht="9.75" customHeight="1">
      <c r="A634" s="1055"/>
      <c r="B634" s="1053" t="s">
        <v>1373</v>
      </c>
      <c r="C634" s="1044">
        <v>7</v>
      </c>
      <c r="D634" s="1044">
        <v>4</v>
      </c>
      <c r="E634" s="1044">
        <v>3</v>
      </c>
    </row>
    <row r="635" spans="1:5" ht="9.75" customHeight="1">
      <c r="A635" s="1055"/>
      <c r="B635" s="1053" t="s">
        <v>1374</v>
      </c>
      <c r="C635" s="1044">
        <v>7</v>
      </c>
      <c r="D635" s="1044">
        <v>3</v>
      </c>
      <c r="E635" s="1044">
        <v>4</v>
      </c>
    </row>
    <row r="636" spans="1:5" ht="9.75" customHeight="1">
      <c r="A636" s="1055"/>
      <c r="B636" s="1053" t="s">
        <v>1379</v>
      </c>
      <c r="C636" s="1044">
        <v>7</v>
      </c>
      <c r="D636" s="1044">
        <v>4</v>
      </c>
      <c r="E636" s="1044">
        <v>3</v>
      </c>
    </row>
    <row r="637" spans="1:5" ht="9.75" customHeight="1">
      <c r="A637" s="1055"/>
      <c r="B637" s="1053" t="s">
        <v>1382</v>
      </c>
      <c r="C637" s="1044">
        <v>6</v>
      </c>
      <c r="D637" s="1044">
        <v>4</v>
      </c>
      <c r="E637" s="1044">
        <v>2</v>
      </c>
    </row>
    <row r="638" spans="1:5" ht="9.75" customHeight="1">
      <c r="A638" s="1055"/>
      <c r="B638" s="1053" t="s">
        <v>1386</v>
      </c>
      <c r="C638" s="1054">
        <v>7</v>
      </c>
      <c r="D638" s="1054">
        <v>6</v>
      </c>
      <c r="E638" s="1054">
        <v>1</v>
      </c>
    </row>
    <row r="639" spans="1:5" ht="9.75" customHeight="1">
      <c r="A639" s="1055"/>
      <c r="B639" s="1053" t="s">
        <v>1387</v>
      </c>
      <c r="C639" s="1054">
        <v>7</v>
      </c>
      <c r="D639" s="1054">
        <v>6</v>
      </c>
      <c r="E639" s="1054">
        <v>1</v>
      </c>
    </row>
    <row r="640" spans="1:5" ht="9.75" customHeight="1">
      <c r="A640" s="1055"/>
      <c r="B640" s="1053" t="s">
        <v>1388</v>
      </c>
      <c r="C640" s="1054">
        <v>5</v>
      </c>
      <c r="D640" s="1054">
        <v>4</v>
      </c>
      <c r="E640" s="1054">
        <v>1</v>
      </c>
    </row>
    <row r="641" spans="1:5" ht="9.75" customHeight="1">
      <c r="A641" s="1055"/>
      <c r="B641" s="1053" t="s">
        <v>1392</v>
      </c>
      <c r="C641" s="1054">
        <v>4</v>
      </c>
      <c r="D641" s="1054">
        <v>3</v>
      </c>
      <c r="E641" s="1054">
        <v>1</v>
      </c>
    </row>
    <row r="642" spans="1:5" ht="9.75" customHeight="1">
      <c r="A642" s="1055"/>
      <c r="B642" s="1053" t="s">
        <v>2545</v>
      </c>
      <c r="C642" s="1044">
        <v>0</v>
      </c>
      <c r="D642" s="1044">
        <v>0</v>
      </c>
      <c r="E642" s="1044">
        <v>0</v>
      </c>
    </row>
    <row r="643" spans="1:5" ht="9.75" customHeight="1">
      <c r="A643" s="1055"/>
      <c r="B643" s="1053" t="s">
        <v>1393</v>
      </c>
      <c r="C643" s="1054">
        <v>0</v>
      </c>
      <c r="D643" s="1054">
        <v>0</v>
      </c>
      <c r="E643" s="1054">
        <v>0</v>
      </c>
    </row>
    <row r="644" spans="1:5" ht="9.75" customHeight="1">
      <c r="A644" s="1055"/>
      <c r="B644" s="1053" t="s">
        <v>1394</v>
      </c>
      <c r="C644" s="1054">
        <v>5</v>
      </c>
      <c r="D644" s="1054">
        <v>3</v>
      </c>
      <c r="E644" s="1054">
        <v>2</v>
      </c>
    </row>
    <row r="645" spans="1:5" ht="9.75" customHeight="1">
      <c r="A645" s="1055"/>
      <c r="B645" s="1053" t="s">
        <v>1395</v>
      </c>
      <c r="C645" s="1054"/>
      <c r="D645" s="1054"/>
      <c r="E645" s="1054"/>
    </row>
    <row r="646" spans="1:5" ht="9.75" customHeight="1">
      <c r="A646" s="1055"/>
      <c r="B646" s="1053" t="s">
        <v>1396</v>
      </c>
      <c r="C646" s="1044">
        <v>5</v>
      </c>
      <c r="D646" s="1044">
        <v>4</v>
      </c>
      <c r="E646" s="1044">
        <v>1</v>
      </c>
    </row>
    <row r="647" spans="1:5" ht="9.75" customHeight="1">
      <c r="A647" s="1055"/>
      <c r="B647" s="1053"/>
      <c r="C647" s="1054"/>
      <c r="D647" s="1054"/>
      <c r="E647" s="1054"/>
    </row>
    <row r="648" spans="1:5" ht="9.75" customHeight="1">
      <c r="A648" s="1055"/>
      <c r="B648" s="1052"/>
      <c r="C648" s="1051"/>
      <c r="D648" s="1051"/>
      <c r="E648" s="1051"/>
    </row>
    <row r="649" spans="1:5" ht="9.75" customHeight="1">
      <c r="A649" s="1056" t="s">
        <v>1029</v>
      </c>
      <c r="B649" s="1050"/>
      <c r="C649" s="1044">
        <v>289</v>
      </c>
      <c r="D649" s="1044">
        <v>196</v>
      </c>
      <c r="E649" s="1044">
        <v>93</v>
      </c>
    </row>
    <row r="650" spans="1:5" ht="9.75" customHeight="1">
      <c r="A650" s="1055"/>
      <c r="B650" s="1052"/>
      <c r="C650" s="1051"/>
      <c r="D650" s="1051"/>
      <c r="E650" s="1051"/>
    </row>
    <row r="651" spans="1:5" ht="9.75" customHeight="1">
      <c r="A651" s="1055"/>
      <c r="B651" s="1053" t="s">
        <v>1399</v>
      </c>
      <c r="C651" s="1044">
        <v>8</v>
      </c>
      <c r="D651" s="1044">
        <v>5</v>
      </c>
      <c r="E651" s="1044">
        <v>3</v>
      </c>
    </row>
    <row r="652" spans="1:5" ht="9.75" customHeight="1">
      <c r="A652" s="1055"/>
      <c r="B652" s="1053" t="s">
        <v>960</v>
      </c>
      <c r="C652" s="1044">
        <v>8</v>
      </c>
      <c r="D652" s="1044">
        <v>4</v>
      </c>
      <c r="E652" s="1044">
        <v>4</v>
      </c>
    </row>
    <row r="653" spans="1:5" ht="9.75" customHeight="1">
      <c r="A653" s="1055"/>
      <c r="B653" s="1053" t="s">
        <v>1403</v>
      </c>
      <c r="C653" s="1054">
        <v>6</v>
      </c>
      <c r="D653" s="1054">
        <v>3</v>
      </c>
      <c r="E653" s="1054">
        <v>3</v>
      </c>
    </row>
    <row r="654" spans="1:5" ht="9.75" customHeight="1">
      <c r="A654" s="1055"/>
      <c r="B654" s="1053" t="s">
        <v>1405</v>
      </c>
      <c r="C654" s="1054">
        <v>7</v>
      </c>
      <c r="D654" s="1054">
        <v>2</v>
      </c>
      <c r="E654" s="1054">
        <v>5</v>
      </c>
    </row>
    <row r="655" spans="1:5" ht="9.75" customHeight="1">
      <c r="A655" s="1055"/>
      <c r="B655" s="1053" t="s">
        <v>1406</v>
      </c>
      <c r="C655" s="1054">
        <v>8</v>
      </c>
      <c r="D655" s="1054">
        <v>4</v>
      </c>
      <c r="E655" s="1054">
        <v>4</v>
      </c>
    </row>
    <row r="656" spans="1:5" ht="9.75" customHeight="1">
      <c r="A656" s="1055"/>
      <c r="B656" s="1053" t="s">
        <v>963</v>
      </c>
      <c r="C656" s="1054">
        <v>10</v>
      </c>
      <c r="D656" s="1054">
        <v>6</v>
      </c>
      <c r="E656" s="1054">
        <v>4</v>
      </c>
    </row>
    <row r="657" spans="1:5" ht="9.75" customHeight="1">
      <c r="A657" s="1055"/>
      <c r="B657" s="1053" t="s">
        <v>965</v>
      </c>
      <c r="C657" s="1054">
        <v>4</v>
      </c>
      <c r="D657" s="1054">
        <v>0</v>
      </c>
      <c r="E657" s="1054">
        <v>4</v>
      </c>
    </row>
    <row r="658" spans="1:5" ht="9.75" customHeight="1">
      <c r="A658" s="1055"/>
      <c r="B658" s="1053" t="s">
        <v>1410</v>
      </c>
      <c r="C658" s="1054">
        <v>10</v>
      </c>
      <c r="D658" s="1054">
        <v>6</v>
      </c>
      <c r="E658" s="1054">
        <v>4</v>
      </c>
    </row>
    <row r="659" spans="1:5" ht="9.75" customHeight="1">
      <c r="A659" s="1055"/>
      <c r="B659" s="1053" t="s">
        <v>1414</v>
      </c>
      <c r="C659" s="1044">
        <v>6</v>
      </c>
      <c r="D659" s="1044">
        <v>3</v>
      </c>
      <c r="E659" s="1044">
        <v>3</v>
      </c>
    </row>
    <row r="660" spans="1:5" ht="9.75" customHeight="1">
      <c r="A660" s="1055"/>
      <c r="B660" s="1053" t="s">
        <v>1417</v>
      </c>
      <c r="C660" s="1054">
        <v>8</v>
      </c>
      <c r="D660" s="1054">
        <v>4</v>
      </c>
      <c r="E660" s="1054">
        <v>4</v>
      </c>
    </row>
    <row r="661" spans="1:5" ht="9.75" customHeight="1">
      <c r="A661" s="1055"/>
      <c r="B661" s="1053" t="s">
        <v>1420</v>
      </c>
      <c r="C661" s="1054">
        <v>8</v>
      </c>
      <c r="D661" s="1054">
        <v>5</v>
      </c>
      <c r="E661" s="1054">
        <v>3</v>
      </c>
    </row>
    <row r="662" spans="1:5" ht="9.75" customHeight="1">
      <c r="A662" s="1055"/>
      <c r="B662" s="1053" t="s">
        <v>1423</v>
      </c>
      <c r="C662" s="1054">
        <v>8</v>
      </c>
      <c r="D662" s="1054">
        <v>5</v>
      </c>
      <c r="E662" s="1054">
        <v>3</v>
      </c>
    </row>
    <row r="663" spans="1:5" ht="9.75" customHeight="1">
      <c r="A663" s="1055"/>
      <c r="B663" s="1053" t="s">
        <v>1427</v>
      </c>
      <c r="C663" s="1054">
        <v>8</v>
      </c>
      <c r="D663" s="1054">
        <v>4</v>
      </c>
      <c r="E663" s="1054">
        <v>4</v>
      </c>
    </row>
    <row r="664" spans="1:5" ht="9.75" customHeight="1">
      <c r="A664" s="1055"/>
      <c r="B664" s="1053" t="s">
        <v>1431</v>
      </c>
      <c r="C664" s="1054">
        <v>10</v>
      </c>
      <c r="D664" s="1054">
        <v>6</v>
      </c>
      <c r="E664" s="1054">
        <v>4</v>
      </c>
    </row>
    <row r="665" spans="1:5" ht="9.75" customHeight="1">
      <c r="A665" s="1055"/>
      <c r="B665" s="1053" t="s">
        <v>2546</v>
      </c>
      <c r="C665" s="1054">
        <v>6</v>
      </c>
      <c r="D665" s="1054">
        <v>3</v>
      </c>
      <c r="E665" s="1054">
        <v>3</v>
      </c>
    </row>
    <row r="666" spans="1:5" ht="9.75" customHeight="1">
      <c r="A666" s="1055"/>
      <c r="B666" s="1053" t="s">
        <v>1434</v>
      </c>
      <c r="C666" s="1044">
        <v>10</v>
      </c>
      <c r="D666" s="1044">
        <v>6</v>
      </c>
      <c r="E666" s="1044">
        <v>4</v>
      </c>
    </row>
    <row r="667" spans="1:5" ht="9.75" customHeight="1">
      <c r="A667" s="1055"/>
      <c r="B667" s="1053" t="s">
        <v>2547</v>
      </c>
      <c r="C667" s="1054">
        <v>0</v>
      </c>
      <c r="D667" s="1054">
        <v>0</v>
      </c>
      <c r="E667" s="1054">
        <v>0</v>
      </c>
    </row>
    <row r="668" spans="1:5" ht="9.75" customHeight="1">
      <c r="A668" s="1055"/>
      <c r="B668" s="1053" t="s">
        <v>1444</v>
      </c>
      <c r="C668" s="1054">
        <v>9</v>
      </c>
      <c r="D668" s="1054">
        <v>6</v>
      </c>
      <c r="E668" s="1054">
        <v>3</v>
      </c>
    </row>
    <row r="669" spans="1:5" ht="9.75" customHeight="1">
      <c r="A669" s="1055"/>
      <c r="B669" s="1053" t="s">
        <v>1446</v>
      </c>
      <c r="C669" s="1044">
        <v>20</v>
      </c>
      <c r="D669" s="1044">
        <v>17</v>
      </c>
      <c r="E669" s="1044">
        <v>3</v>
      </c>
    </row>
    <row r="670" spans="1:5" ht="9.75" customHeight="1">
      <c r="A670" s="1055"/>
      <c r="B670" s="1053" t="s">
        <v>1447</v>
      </c>
      <c r="C670" s="1054">
        <v>12</v>
      </c>
      <c r="D670" s="1054">
        <v>9</v>
      </c>
      <c r="E670" s="1054">
        <v>3</v>
      </c>
    </row>
    <row r="671" spans="1:5" ht="9.75" customHeight="1">
      <c r="A671" s="1055"/>
      <c r="B671" s="1053" t="s">
        <v>2548</v>
      </c>
      <c r="C671" s="1054">
        <v>11</v>
      </c>
      <c r="D671" s="1054">
        <v>10</v>
      </c>
      <c r="E671" s="1054">
        <v>1</v>
      </c>
    </row>
    <row r="672" spans="1:5" ht="9.75" customHeight="1">
      <c r="A672" s="1055"/>
      <c r="B672" s="1046"/>
      <c r="C672" s="1051"/>
      <c r="D672" s="1051"/>
      <c r="E672" s="1051"/>
    </row>
    <row r="673" spans="1:5" ht="9.75" customHeight="1">
      <c r="A673" s="1055"/>
      <c r="B673" s="1046"/>
      <c r="C673" s="1051"/>
      <c r="D673" s="1051"/>
      <c r="E673" s="1051"/>
    </row>
    <row r="674" spans="1:5" ht="9.75" customHeight="1">
      <c r="A674" s="1055"/>
      <c r="B674" s="1046"/>
      <c r="C674" s="1051"/>
      <c r="D674" s="1051"/>
      <c r="E674" s="1051"/>
    </row>
    <row r="675" spans="1:5" ht="9.75" customHeight="1">
      <c r="A675" s="1055"/>
      <c r="B675" s="1046"/>
      <c r="C675" s="1051"/>
      <c r="D675" s="1051"/>
      <c r="E675" s="1051"/>
    </row>
    <row r="676" spans="1:5" ht="9.75" customHeight="1">
      <c r="A676" s="1055"/>
      <c r="B676" s="1046"/>
      <c r="C676" s="1051"/>
      <c r="D676" s="1051"/>
      <c r="E676" s="1051"/>
    </row>
    <row r="677" spans="1:5" s="1063" customFormat="1" ht="9.75" customHeight="1">
      <c r="A677" s="1055" t="s">
        <v>1592</v>
      </c>
      <c r="B677" s="1071"/>
    </row>
    <row r="678" spans="1:5" s="1063" customFormat="1" ht="9.75" customHeight="1">
      <c r="A678" s="1055" t="s">
        <v>2580</v>
      </c>
      <c r="B678" s="1068"/>
    </row>
    <row r="679" spans="1:5" s="1063" customFormat="1" ht="9.75" customHeight="1">
      <c r="A679" s="813" t="s">
        <v>2581</v>
      </c>
      <c r="B679" s="1068"/>
    </row>
    <row r="680" spans="1:5" s="1063" customFormat="1" ht="9.75" customHeight="1">
      <c r="A680" s="1055" t="s">
        <v>2582</v>
      </c>
      <c r="B680" s="1068"/>
    </row>
    <row r="681" spans="1:5" ht="9.75" customHeight="1"/>
    <row r="682" spans="1:5" ht="9.75" customHeight="1">
      <c r="A682" s="1045" t="s">
        <v>46</v>
      </c>
      <c r="B682" s="1062"/>
    </row>
    <row r="683" spans="1:5" ht="9.75" customHeight="1">
      <c r="A683" s="576"/>
      <c r="B683" s="1069"/>
      <c r="C683" s="547" t="s">
        <v>1119</v>
      </c>
      <c r="D683" s="547"/>
      <c r="E683" s="547"/>
    </row>
    <row r="684" spans="1:5" ht="9.75" customHeight="1">
      <c r="A684" s="576"/>
      <c r="B684" s="1069"/>
      <c r="C684" s="547"/>
      <c r="D684" s="547"/>
      <c r="E684" s="547"/>
    </row>
    <row r="685" spans="1:5" ht="9.75" customHeight="1">
      <c r="A685" s="576" t="s">
        <v>1688</v>
      </c>
      <c r="B685" s="1034"/>
      <c r="C685" s="547"/>
      <c r="D685" s="547"/>
      <c r="E685" s="547"/>
    </row>
    <row r="686" spans="1:5" ht="9.75" customHeight="1">
      <c r="A686" s="1055"/>
      <c r="B686" s="1053" t="s">
        <v>2549</v>
      </c>
      <c r="C686" s="1054">
        <v>16</v>
      </c>
      <c r="D686" s="1054">
        <v>10</v>
      </c>
      <c r="E686" s="1054">
        <v>6</v>
      </c>
    </row>
    <row r="687" spans="1:5" ht="9.75" customHeight="1">
      <c r="A687" s="1055"/>
      <c r="B687" s="1053" t="s">
        <v>2550</v>
      </c>
      <c r="C687" s="1054">
        <v>26</v>
      </c>
      <c r="D687" s="1054">
        <v>25</v>
      </c>
      <c r="E687" s="1054">
        <v>1</v>
      </c>
    </row>
    <row r="688" spans="1:5" ht="9.75" customHeight="1">
      <c r="A688" s="1055"/>
      <c r="B688" s="1053" t="s">
        <v>1456</v>
      </c>
      <c r="C688" s="1054">
        <v>7</v>
      </c>
      <c r="D688" s="1054">
        <v>4</v>
      </c>
      <c r="E688" s="1054">
        <v>3</v>
      </c>
    </row>
    <row r="689" spans="1:5" ht="9.75" customHeight="1">
      <c r="A689" s="1055"/>
      <c r="B689" s="1053" t="s">
        <v>1457</v>
      </c>
      <c r="C689" s="1044">
        <v>13</v>
      </c>
      <c r="D689" s="1044">
        <v>11</v>
      </c>
      <c r="E689" s="1044">
        <v>2</v>
      </c>
    </row>
    <row r="690" spans="1:5" ht="9.75" customHeight="1">
      <c r="A690" s="1055"/>
      <c r="B690" s="1053" t="s">
        <v>2551</v>
      </c>
      <c r="C690" s="1054">
        <v>5</v>
      </c>
      <c r="D690" s="1054">
        <v>4</v>
      </c>
      <c r="E690" s="1054">
        <v>1</v>
      </c>
    </row>
    <row r="691" spans="1:5" ht="9.75" customHeight="1">
      <c r="A691" s="1055"/>
      <c r="B691" s="1053" t="s">
        <v>2552</v>
      </c>
      <c r="C691" s="1044">
        <v>4</v>
      </c>
      <c r="D691" s="1044">
        <v>2</v>
      </c>
      <c r="E691" s="1044">
        <v>2</v>
      </c>
    </row>
    <row r="692" spans="1:5" ht="9.75" customHeight="1">
      <c r="A692" s="1055"/>
      <c r="B692" s="1053" t="s">
        <v>2553</v>
      </c>
      <c r="C692" s="1054">
        <v>0</v>
      </c>
      <c r="D692" s="1054">
        <v>0</v>
      </c>
      <c r="E692" s="1054">
        <v>0</v>
      </c>
    </row>
    <row r="693" spans="1:5" ht="9.75" customHeight="1">
      <c r="A693" s="1055"/>
      <c r="B693" s="1053" t="s">
        <v>2554</v>
      </c>
      <c r="C693" s="1054"/>
      <c r="D693" s="1054"/>
      <c r="E693" s="1054"/>
    </row>
    <row r="694" spans="1:5" ht="9.75" customHeight="1">
      <c r="A694" s="1055"/>
      <c r="B694" s="1053" t="s">
        <v>2555</v>
      </c>
      <c r="C694" s="1044">
        <v>0</v>
      </c>
      <c r="D694" s="1044">
        <v>0</v>
      </c>
      <c r="E694" s="1044">
        <v>0</v>
      </c>
    </row>
    <row r="695" spans="1:5" ht="9.75" customHeight="1">
      <c r="A695" s="1055"/>
      <c r="B695" s="1053" t="s">
        <v>1465</v>
      </c>
      <c r="C695" s="1054">
        <v>10</v>
      </c>
      <c r="D695" s="1054">
        <v>8</v>
      </c>
      <c r="E695" s="1054">
        <v>2</v>
      </c>
    </row>
    <row r="696" spans="1:5" ht="9.75" customHeight="1">
      <c r="A696" s="1055"/>
      <c r="B696" s="1053" t="s">
        <v>1470</v>
      </c>
      <c r="C696" s="1054">
        <v>0</v>
      </c>
      <c r="D696" s="1054">
        <v>0</v>
      </c>
      <c r="E696" s="1054">
        <v>0</v>
      </c>
    </row>
    <row r="697" spans="1:5" ht="9.75" customHeight="1">
      <c r="A697" s="1055"/>
      <c r="B697" s="1053" t="s">
        <v>1473</v>
      </c>
      <c r="C697" s="1054">
        <v>0</v>
      </c>
      <c r="D697" s="1054">
        <v>0</v>
      </c>
      <c r="E697" s="1054">
        <v>0</v>
      </c>
    </row>
    <row r="698" spans="1:5" ht="9.75" customHeight="1">
      <c r="A698" s="1055"/>
      <c r="B698" s="1053" t="s">
        <v>1475</v>
      </c>
      <c r="C698" s="1054">
        <v>3</v>
      </c>
      <c r="D698" s="1054">
        <v>3</v>
      </c>
      <c r="E698" s="1054"/>
    </row>
    <row r="699" spans="1:5" ht="9.75" customHeight="1">
      <c r="A699" s="1055"/>
      <c r="B699" s="1053" t="s">
        <v>1484</v>
      </c>
      <c r="C699" s="1054">
        <v>9</v>
      </c>
      <c r="D699" s="1054">
        <v>7</v>
      </c>
      <c r="E699" s="1054">
        <v>2</v>
      </c>
    </row>
    <row r="700" spans="1:5" ht="9.75" customHeight="1">
      <c r="A700" s="1055"/>
      <c r="B700" s="1053" t="s">
        <v>2556</v>
      </c>
      <c r="C700" s="1054">
        <v>19</v>
      </c>
      <c r="D700" s="1054">
        <v>14</v>
      </c>
      <c r="E700" s="1054">
        <v>5</v>
      </c>
    </row>
    <row r="701" spans="1:5" ht="9.75" customHeight="1">
      <c r="A701" s="1055"/>
      <c r="B701" s="1053" t="s">
        <v>1487</v>
      </c>
      <c r="C701" s="1054">
        <v>0</v>
      </c>
      <c r="D701" s="1054">
        <v>0</v>
      </c>
      <c r="E701" s="1054">
        <v>0</v>
      </c>
    </row>
    <row r="702" spans="1:5" ht="9.75" customHeight="1">
      <c r="A702" s="1055"/>
      <c r="B702" s="1052"/>
      <c r="C702" s="1054"/>
      <c r="D702" s="1054"/>
      <c r="E702" s="1054"/>
    </row>
    <row r="703" spans="1:5" ht="9.75" customHeight="1">
      <c r="A703" s="1055"/>
      <c r="B703" s="1052"/>
      <c r="C703" s="1054"/>
      <c r="D703" s="1054"/>
      <c r="E703" s="1054"/>
    </row>
    <row r="704" spans="1:5" ht="9.75" customHeight="1">
      <c r="A704" s="1055" t="s">
        <v>121</v>
      </c>
      <c r="B704" s="1050"/>
      <c r="C704" s="1054">
        <v>89</v>
      </c>
      <c r="D704" s="1054">
        <v>49</v>
      </c>
      <c r="E704" s="1054">
        <v>40</v>
      </c>
    </row>
    <row r="705" spans="1:5" ht="9.75" customHeight="1">
      <c r="A705" s="1055"/>
      <c r="B705" s="1052"/>
      <c r="C705" s="1054"/>
      <c r="D705" s="1054"/>
      <c r="E705" s="1054"/>
    </row>
    <row r="706" spans="1:5" ht="9.75" customHeight="1">
      <c r="A706" s="1055"/>
      <c r="B706" s="1053" t="s">
        <v>1489</v>
      </c>
      <c r="C706" s="1054">
        <v>10</v>
      </c>
      <c r="D706" s="1054">
        <v>4</v>
      </c>
      <c r="E706" s="1054">
        <v>6</v>
      </c>
    </row>
    <row r="707" spans="1:5" ht="9.75" customHeight="1">
      <c r="A707" s="1055"/>
      <c r="B707" s="1053" t="s">
        <v>1490</v>
      </c>
      <c r="C707" s="1054">
        <v>10</v>
      </c>
      <c r="D707" s="1054">
        <v>6</v>
      </c>
      <c r="E707" s="1054">
        <v>4</v>
      </c>
    </row>
    <row r="708" spans="1:5" ht="9.75" customHeight="1">
      <c r="A708" s="1055"/>
      <c r="B708" s="1053" t="s">
        <v>1494</v>
      </c>
      <c r="C708" s="1054">
        <v>10</v>
      </c>
      <c r="D708" s="1054">
        <v>4</v>
      </c>
      <c r="E708" s="1054">
        <v>6</v>
      </c>
    </row>
    <row r="709" spans="1:5" ht="9.75" customHeight="1">
      <c r="A709" s="1055"/>
      <c r="B709" s="1053" t="s">
        <v>1497</v>
      </c>
      <c r="C709" s="1054">
        <v>10</v>
      </c>
      <c r="D709" s="1044">
        <v>6</v>
      </c>
      <c r="E709" s="1044">
        <v>4</v>
      </c>
    </row>
    <row r="710" spans="1:5" ht="9.75" customHeight="1">
      <c r="A710" s="1055"/>
      <c r="B710" s="1053" t="s">
        <v>1498</v>
      </c>
      <c r="C710" s="1054">
        <v>10</v>
      </c>
      <c r="D710" s="1054">
        <v>3</v>
      </c>
      <c r="E710" s="1054">
        <v>7</v>
      </c>
    </row>
    <row r="711" spans="1:5" ht="9.75" customHeight="1">
      <c r="A711" s="1055"/>
      <c r="B711" s="1053" t="s">
        <v>1499</v>
      </c>
      <c r="C711" s="1054">
        <v>10</v>
      </c>
      <c r="D711" s="1044">
        <v>4</v>
      </c>
      <c r="E711" s="1044">
        <v>6</v>
      </c>
    </row>
    <row r="712" spans="1:5" ht="9.75" customHeight="1">
      <c r="A712" s="1055"/>
      <c r="B712" s="1053" t="s">
        <v>1503</v>
      </c>
      <c r="C712" s="1054">
        <v>10</v>
      </c>
      <c r="D712" s="1054">
        <v>7</v>
      </c>
      <c r="E712" s="1054">
        <v>3</v>
      </c>
    </row>
    <row r="713" spans="1:5" ht="9.75" customHeight="1">
      <c r="A713" s="1055"/>
      <c r="B713" s="1053" t="s">
        <v>1504</v>
      </c>
      <c r="C713" s="1054">
        <v>13</v>
      </c>
      <c r="D713" s="1054">
        <v>10</v>
      </c>
      <c r="E713" s="1054">
        <v>3</v>
      </c>
    </row>
    <row r="714" spans="1:5" ht="9.75" customHeight="1">
      <c r="B714" s="1073" t="s">
        <v>2557</v>
      </c>
      <c r="C714" s="1054">
        <v>6</v>
      </c>
      <c r="D714" s="1063">
        <v>5</v>
      </c>
      <c r="E714" s="1063">
        <v>1</v>
      </c>
    </row>
    <row r="715" spans="1:5" ht="9.75" customHeight="1">
      <c r="B715" s="1073"/>
      <c r="C715" s="1054"/>
    </row>
    <row r="716" spans="1:5" ht="9.75" customHeight="1">
      <c r="A716" s="1055"/>
      <c r="B716" s="1052"/>
      <c r="C716" s="1054"/>
      <c r="D716" s="1054"/>
      <c r="E716" s="1054"/>
    </row>
    <row r="717" spans="1:5" ht="9.75" customHeight="1">
      <c r="A717" s="1055" t="s">
        <v>122</v>
      </c>
      <c r="B717" s="1050"/>
      <c r="C717" s="1044">
        <v>7</v>
      </c>
      <c r="D717" s="1044">
        <v>5</v>
      </c>
      <c r="E717" s="1044">
        <v>2</v>
      </c>
    </row>
    <row r="718" spans="1:5" ht="9.75" customHeight="1">
      <c r="A718" s="1056"/>
      <c r="B718" s="1052"/>
      <c r="C718" s="1054"/>
      <c r="D718" s="1054"/>
      <c r="E718" s="1054"/>
    </row>
    <row r="719" spans="1:5" ht="9.75" customHeight="1">
      <c r="A719" s="1055"/>
      <c r="B719" s="1053" t="s">
        <v>2558</v>
      </c>
      <c r="C719" s="1054">
        <v>7</v>
      </c>
      <c r="D719" s="1054">
        <v>5</v>
      </c>
      <c r="E719" s="1054">
        <v>2</v>
      </c>
    </row>
    <row r="720" spans="1:5" ht="9.75" customHeight="1">
      <c r="A720" s="1055"/>
      <c r="B720" s="1053" t="s">
        <v>1508</v>
      </c>
      <c r="C720" s="1057"/>
      <c r="D720" s="1057"/>
      <c r="E720" s="1057"/>
    </row>
    <row r="721" spans="1:5" ht="9.75" customHeight="1">
      <c r="A721" s="1055"/>
      <c r="B721" s="1053" t="s">
        <v>1509</v>
      </c>
      <c r="C721" s="1054">
        <v>0</v>
      </c>
      <c r="D721" s="1054">
        <v>0</v>
      </c>
      <c r="E721" s="1054">
        <v>0</v>
      </c>
    </row>
    <row r="722" spans="1:5" ht="9.75" customHeight="1">
      <c r="A722" s="1055"/>
      <c r="B722" s="1052"/>
      <c r="C722" s="1044"/>
      <c r="D722" s="1044"/>
      <c r="E722" s="1044"/>
    </row>
    <row r="723" spans="1:5" ht="9.75" customHeight="1">
      <c r="A723" s="1055"/>
      <c r="B723" s="1052"/>
      <c r="C723" s="1054"/>
      <c r="D723" s="1054"/>
      <c r="E723" s="1054"/>
    </row>
    <row r="724" spans="1:5" ht="9.75" customHeight="1">
      <c r="A724" s="1056" t="s">
        <v>1103</v>
      </c>
      <c r="B724" s="1052"/>
      <c r="C724" s="1054">
        <v>72</v>
      </c>
      <c r="D724" s="1054">
        <v>48</v>
      </c>
      <c r="E724" s="1054">
        <v>24</v>
      </c>
    </row>
    <row r="725" spans="1:5" ht="9.75" customHeight="1">
      <c r="A725" s="1056"/>
      <c r="B725" s="1052"/>
      <c r="C725" s="1054"/>
      <c r="D725" s="1054"/>
      <c r="E725" s="1054"/>
    </row>
    <row r="726" spans="1:5" ht="9.75" customHeight="1">
      <c r="A726" s="1055"/>
      <c r="B726" s="1053" t="s">
        <v>1510</v>
      </c>
      <c r="C726" s="1054"/>
      <c r="D726" s="1054"/>
      <c r="E726" s="1054"/>
    </row>
    <row r="727" spans="1:5" ht="9.75" customHeight="1">
      <c r="A727" s="1055"/>
      <c r="B727" s="1053" t="s">
        <v>1511</v>
      </c>
      <c r="C727" s="1051">
        <v>7</v>
      </c>
      <c r="D727" s="1051">
        <v>6</v>
      </c>
      <c r="E727" s="1051">
        <v>1</v>
      </c>
    </row>
    <row r="728" spans="1:5" ht="9.75" customHeight="1">
      <c r="A728" s="1055"/>
      <c r="B728" s="1053" t="s">
        <v>1512</v>
      </c>
      <c r="C728" s="1051"/>
      <c r="D728" s="1051"/>
      <c r="E728" s="1051"/>
    </row>
    <row r="729" spans="1:5" ht="9.75" customHeight="1">
      <c r="A729" s="1055"/>
      <c r="B729" s="1053" t="s">
        <v>1511</v>
      </c>
      <c r="C729" s="1044">
        <v>7</v>
      </c>
      <c r="D729" s="1044">
        <v>4</v>
      </c>
      <c r="E729" s="1044">
        <v>3</v>
      </c>
    </row>
    <row r="730" spans="1:5" ht="9.75" customHeight="1">
      <c r="A730" s="1055"/>
      <c r="B730" s="1053" t="s">
        <v>1513</v>
      </c>
      <c r="C730" s="1051"/>
      <c r="D730" s="1051"/>
      <c r="E730" s="1051"/>
    </row>
    <row r="731" spans="1:5" ht="9.75" customHeight="1">
      <c r="A731" s="1055"/>
      <c r="B731" s="1053" t="s">
        <v>1511</v>
      </c>
      <c r="C731" s="1054">
        <v>6</v>
      </c>
      <c r="D731" s="1054">
        <v>3</v>
      </c>
      <c r="E731" s="1054">
        <v>3</v>
      </c>
    </row>
    <row r="732" spans="1:5" ht="9.75" customHeight="1">
      <c r="A732" s="1055"/>
      <c r="B732" s="1053" t="s">
        <v>1514</v>
      </c>
      <c r="C732" s="1044">
        <v>7</v>
      </c>
      <c r="D732" s="1044">
        <v>4</v>
      </c>
      <c r="E732" s="1044">
        <v>3</v>
      </c>
    </row>
    <row r="733" spans="1:5" ht="9.75" customHeight="1">
      <c r="A733" s="1055"/>
      <c r="B733" s="1053" t="s">
        <v>1518</v>
      </c>
      <c r="C733" s="1054"/>
      <c r="D733" s="1054"/>
      <c r="E733" s="1054"/>
    </row>
    <row r="734" spans="1:5" ht="9.75" customHeight="1">
      <c r="A734" s="1055"/>
      <c r="B734" s="1053" t="s">
        <v>1511</v>
      </c>
      <c r="C734" s="1054">
        <v>7</v>
      </c>
      <c r="D734" s="1054">
        <v>5</v>
      </c>
      <c r="E734" s="1054">
        <v>2</v>
      </c>
    </row>
    <row r="735" spans="1:5" ht="9.75" customHeight="1">
      <c r="A735" s="1055"/>
      <c r="B735" s="1053" t="s">
        <v>1522</v>
      </c>
      <c r="C735" s="1054">
        <v>10</v>
      </c>
      <c r="D735" s="1054">
        <v>6</v>
      </c>
      <c r="E735" s="1054">
        <v>4</v>
      </c>
    </row>
    <row r="736" spans="1:5" ht="9.75" customHeight="1">
      <c r="A736" s="1055"/>
      <c r="B736" s="1053" t="s">
        <v>1523</v>
      </c>
      <c r="C736" s="1054">
        <v>7</v>
      </c>
      <c r="D736" s="1054">
        <v>5</v>
      </c>
      <c r="E736" s="1054">
        <v>2</v>
      </c>
    </row>
    <row r="737" spans="1:5" ht="9.75" customHeight="1">
      <c r="A737" s="1055"/>
      <c r="B737" s="1053" t="s">
        <v>2559</v>
      </c>
      <c r="C737" s="1044">
        <v>0</v>
      </c>
      <c r="D737" s="1044">
        <v>0</v>
      </c>
      <c r="E737" s="1044">
        <v>0</v>
      </c>
    </row>
    <row r="738" spans="1:5" ht="9.75" customHeight="1">
      <c r="A738" s="1055"/>
      <c r="B738" s="1053" t="s">
        <v>1526</v>
      </c>
      <c r="C738" s="1054">
        <v>0</v>
      </c>
      <c r="D738" s="1054">
        <v>0</v>
      </c>
      <c r="E738" s="1054">
        <v>0</v>
      </c>
    </row>
    <row r="739" spans="1:5" ht="9.75" customHeight="1">
      <c r="A739" s="1055"/>
      <c r="B739" s="1053" t="s">
        <v>1527</v>
      </c>
      <c r="C739" s="1054">
        <v>9</v>
      </c>
      <c r="D739" s="1054">
        <v>6</v>
      </c>
      <c r="E739" s="1054">
        <v>3</v>
      </c>
    </row>
    <row r="740" spans="1:5" ht="9.75" customHeight="1">
      <c r="A740" s="1055"/>
      <c r="B740" s="1053" t="s">
        <v>1528</v>
      </c>
      <c r="C740" s="1054">
        <v>12</v>
      </c>
      <c r="D740" s="1054">
        <v>9</v>
      </c>
      <c r="E740" s="1054">
        <v>3</v>
      </c>
    </row>
    <row r="741" spans="1:5" ht="9.75" customHeight="1">
      <c r="A741" s="1055"/>
      <c r="B741" s="1074"/>
      <c r="C741" s="1054"/>
      <c r="D741" s="1054"/>
      <c r="E741" s="1054"/>
    </row>
    <row r="742" spans="1:5" ht="9.75" customHeight="1">
      <c r="A742" s="1055"/>
      <c r="B742" s="1046"/>
      <c r="C742" s="1044"/>
      <c r="D742" s="1044"/>
      <c r="E742" s="1044"/>
    </row>
    <row r="743" spans="1:5" ht="9.75" customHeight="1">
      <c r="A743" s="1055"/>
      <c r="B743" s="1046"/>
      <c r="C743" s="1044"/>
      <c r="D743" s="1044"/>
      <c r="E743" s="1044"/>
    </row>
    <row r="744" spans="1:5" ht="9.75" customHeight="1">
      <c r="A744" s="1055"/>
      <c r="B744" s="1046"/>
      <c r="C744" s="1044"/>
      <c r="D744" s="1044"/>
      <c r="E744" s="1044"/>
    </row>
    <row r="745" spans="1:5" ht="9.75" customHeight="1">
      <c r="A745" s="1055"/>
      <c r="B745" s="1046"/>
      <c r="C745" s="1044"/>
      <c r="D745" s="1044"/>
      <c r="E745" s="1044"/>
    </row>
    <row r="746" spans="1:5" ht="9.75" customHeight="1">
      <c r="A746" s="1055"/>
      <c r="B746" s="1046"/>
      <c r="C746" s="1044"/>
      <c r="D746" s="1044"/>
      <c r="E746" s="1044"/>
    </row>
    <row r="747" spans="1:5" ht="9.75" customHeight="1">
      <c r="A747" s="1055"/>
      <c r="B747" s="1046"/>
      <c r="C747" s="1044"/>
      <c r="D747" s="1044"/>
      <c r="E747" s="1044"/>
    </row>
    <row r="748" spans="1:5" ht="9.75" customHeight="1">
      <c r="A748" s="1055"/>
      <c r="B748" s="1046"/>
      <c r="C748" s="1044"/>
      <c r="D748" s="1044"/>
      <c r="E748" s="1044"/>
    </row>
    <row r="749" spans="1:5" ht="9.75" customHeight="1">
      <c r="A749" s="1055"/>
      <c r="B749" s="1046"/>
      <c r="C749" s="1044"/>
      <c r="D749" s="1044"/>
      <c r="E749" s="1044"/>
    </row>
    <row r="750" spans="1:5" ht="9.75" customHeight="1">
      <c r="A750" s="1055"/>
      <c r="B750" s="1046"/>
      <c r="C750" s="1044"/>
      <c r="D750" s="1044"/>
      <c r="E750" s="1044"/>
    </row>
    <row r="751" spans="1:5" ht="9.75" customHeight="1">
      <c r="A751" s="1055"/>
      <c r="B751" s="1046"/>
      <c r="C751" s="1044"/>
      <c r="D751" s="1044"/>
      <c r="E751" s="1044"/>
    </row>
    <row r="752" spans="1:5" s="1063" customFormat="1" ht="9.75" customHeight="1">
      <c r="A752" s="1055" t="s">
        <v>1592</v>
      </c>
      <c r="B752" s="1071"/>
    </row>
    <row r="753" spans="1:5" s="1063" customFormat="1" ht="9.75" customHeight="1">
      <c r="A753" s="1055" t="s">
        <v>2580</v>
      </c>
      <c r="B753" s="1068"/>
    </row>
    <row r="754" spans="1:5" s="1063" customFormat="1" ht="9.75" customHeight="1">
      <c r="A754" s="813" t="s">
        <v>2581</v>
      </c>
      <c r="B754" s="1068"/>
    </row>
    <row r="755" spans="1:5" s="1063" customFormat="1" ht="9.75" customHeight="1">
      <c r="A755" s="1055" t="s">
        <v>2582</v>
      </c>
      <c r="B755" s="1068"/>
    </row>
    <row r="756" spans="1:5" ht="9.75" customHeight="1">
      <c r="A756" s="1055"/>
      <c r="B756" s="1046"/>
      <c r="C756" s="1054"/>
      <c r="D756" s="1054"/>
      <c r="E756" s="1054"/>
    </row>
    <row r="757" spans="1:5" ht="9.75" customHeight="1">
      <c r="A757" s="1045" t="s">
        <v>46</v>
      </c>
      <c r="B757" s="1062"/>
    </row>
    <row r="758" spans="1:5" ht="9.75" customHeight="1">
      <c r="A758" s="576"/>
      <c r="B758" s="1069"/>
      <c r="C758" s="547" t="s">
        <v>1119</v>
      </c>
      <c r="D758" s="547"/>
      <c r="E758" s="547"/>
    </row>
    <row r="759" spans="1:5" ht="9.75" customHeight="1">
      <c r="A759" s="576"/>
      <c r="B759" s="1069"/>
      <c r="C759" s="547"/>
      <c r="D759" s="547"/>
      <c r="E759" s="547"/>
    </row>
    <row r="760" spans="1:5" ht="9.75" customHeight="1">
      <c r="A760" s="1056" t="s">
        <v>1529</v>
      </c>
      <c r="B760" s="1034"/>
      <c r="C760" s="1054">
        <v>20</v>
      </c>
      <c r="D760" s="1054">
        <v>14</v>
      </c>
      <c r="E760" s="1054">
        <v>6</v>
      </c>
    </row>
    <row r="761" spans="1:5" ht="9.75" customHeight="1">
      <c r="A761" s="1055"/>
      <c r="B761" s="1050"/>
      <c r="C761" s="1054"/>
      <c r="D761" s="1054"/>
      <c r="E761" s="1054"/>
    </row>
    <row r="762" spans="1:5" ht="9.75" customHeight="1">
      <c r="A762" s="1075"/>
      <c r="B762" s="1053" t="s">
        <v>1693</v>
      </c>
      <c r="C762" s="1054">
        <v>5</v>
      </c>
      <c r="D762" s="1054">
        <v>3</v>
      </c>
      <c r="E762" s="1054">
        <v>2</v>
      </c>
    </row>
    <row r="763" spans="1:5" ht="9.75" customHeight="1">
      <c r="A763" s="1055"/>
      <c r="B763" s="1053" t="s">
        <v>1534</v>
      </c>
      <c r="C763" s="1051">
        <v>5</v>
      </c>
      <c r="D763" s="1051">
        <v>5</v>
      </c>
      <c r="E763" s="1051">
        <v>0</v>
      </c>
    </row>
    <row r="764" spans="1:5" ht="9.75" customHeight="1">
      <c r="A764" s="1055"/>
      <c r="B764" s="1053" t="s">
        <v>1537</v>
      </c>
      <c r="C764" s="1051">
        <v>5</v>
      </c>
      <c r="D764" s="1051">
        <v>2</v>
      </c>
      <c r="E764" s="1051">
        <v>3</v>
      </c>
    </row>
    <row r="765" spans="1:5" ht="9.75" customHeight="1">
      <c r="A765" s="1055"/>
      <c r="B765" s="1053" t="s">
        <v>1540</v>
      </c>
      <c r="C765" s="1054">
        <v>5</v>
      </c>
      <c r="D765" s="1054">
        <v>4</v>
      </c>
      <c r="E765" s="1054">
        <v>1</v>
      </c>
    </row>
    <row r="766" spans="1:5" ht="9.75" customHeight="1">
      <c r="A766" s="1055"/>
      <c r="B766" s="1052"/>
      <c r="C766" s="1054"/>
      <c r="D766" s="1054"/>
      <c r="E766" s="1054"/>
    </row>
    <row r="767" spans="1:5" ht="9.75" customHeight="1">
      <c r="B767" s="1073"/>
    </row>
    <row r="768" spans="1:5" ht="9.75" customHeight="1">
      <c r="A768" s="1056" t="s">
        <v>1113</v>
      </c>
      <c r="B768" s="1052"/>
      <c r="C768" s="1044">
        <v>31</v>
      </c>
      <c r="D768" s="1044">
        <v>20</v>
      </c>
      <c r="E768" s="1044">
        <v>11</v>
      </c>
    </row>
    <row r="769" spans="1:5" ht="9.75" customHeight="1">
      <c r="A769" s="1055"/>
      <c r="B769" s="1050"/>
      <c r="C769" s="1051"/>
      <c r="D769" s="1051"/>
      <c r="E769" s="1051"/>
    </row>
    <row r="770" spans="1:5" ht="9.75" customHeight="1">
      <c r="A770" s="1055"/>
      <c r="B770" s="1053" t="s">
        <v>2560</v>
      </c>
      <c r="C770" s="1051">
        <v>5</v>
      </c>
      <c r="D770" s="1051">
        <v>3</v>
      </c>
      <c r="E770" s="1051">
        <v>2</v>
      </c>
    </row>
    <row r="771" spans="1:5" ht="9.75" customHeight="1">
      <c r="A771" s="1055"/>
      <c r="B771" s="1053" t="s">
        <v>1542</v>
      </c>
      <c r="C771" s="1051">
        <v>5</v>
      </c>
      <c r="D771" s="1051">
        <v>2</v>
      </c>
      <c r="E771" s="1051">
        <v>3</v>
      </c>
    </row>
    <row r="772" spans="1:5" ht="9.75" customHeight="1">
      <c r="A772" s="1055"/>
      <c r="B772" s="1053" t="s">
        <v>1006</v>
      </c>
      <c r="C772" s="1054">
        <v>6</v>
      </c>
      <c r="D772" s="1054">
        <v>3</v>
      </c>
      <c r="E772" s="1054">
        <v>3</v>
      </c>
    </row>
    <row r="773" spans="1:5" ht="9.75" customHeight="1">
      <c r="A773" s="1055"/>
      <c r="B773" s="1053" t="s">
        <v>1007</v>
      </c>
      <c r="C773" s="1054">
        <v>5</v>
      </c>
      <c r="D773" s="1054">
        <v>3</v>
      </c>
      <c r="E773" s="1054">
        <v>2</v>
      </c>
    </row>
    <row r="774" spans="1:5" ht="9.75" customHeight="1">
      <c r="A774" s="1055"/>
      <c r="B774" s="1053" t="s">
        <v>1543</v>
      </c>
      <c r="C774" s="1054">
        <v>10</v>
      </c>
      <c r="D774" s="1054">
        <v>9</v>
      </c>
      <c r="E774" s="1054">
        <v>1</v>
      </c>
    </row>
    <row r="775" spans="1:5" ht="9.75" customHeight="1">
      <c r="A775" s="1055"/>
      <c r="B775" s="1053" t="s">
        <v>1544</v>
      </c>
      <c r="C775" s="1054">
        <v>0</v>
      </c>
      <c r="D775" s="1054">
        <v>0</v>
      </c>
      <c r="E775" s="1054">
        <v>0</v>
      </c>
    </row>
    <row r="776" spans="1:5" ht="9.75" customHeight="1">
      <c r="A776" s="1055"/>
      <c r="B776" s="1053"/>
      <c r="C776" s="1054"/>
      <c r="D776" s="1054"/>
      <c r="E776" s="1054"/>
    </row>
    <row r="777" spans="1:5" ht="9.75" customHeight="1">
      <c r="A777" s="1055"/>
      <c r="B777" s="1052"/>
      <c r="C777" s="1054"/>
      <c r="D777" s="1054"/>
      <c r="E777" s="1054"/>
    </row>
    <row r="778" spans="1:5" ht="9.75" customHeight="1">
      <c r="A778" s="1056" t="s">
        <v>1116</v>
      </c>
      <c r="B778" s="1052"/>
      <c r="C778" s="1054">
        <v>62</v>
      </c>
      <c r="D778" s="1054">
        <v>47</v>
      </c>
      <c r="E778" s="1054">
        <v>15</v>
      </c>
    </row>
    <row r="779" spans="1:5" ht="9.75" customHeight="1">
      <c r="A779" s="1055"/>
      <c r="B779" s="1050"/>
      <c r="C779" s="1054"/>
      <c r="D779" s="1054"/>
      <c r="E779" s="1054"/>
    </row>
    <row r="780" spans="1:5" ht="9.75" customHeight="1">
      <c r="A780" s="1055"/>
      <c r="B780" s="1053" t="s">
        <v>1545</v>
      </c>
      <c r="C780" s="1054">
        <v>7</v>
      </c>
      <c r="D780" s="1054">
        <v>5</v>
      </c>
      <c r="E780" s="1054">
        <v>2</v>
      </c>
    </row>
    <row r="781" spans="1:5" ht="9.75" customHeight="1">
      <c r="A781" s="1055"/>
      <c r="B781" s="1053" t="s">
        <v>1546</v>
      </c>
      <c r="C781" s="1054">
        <v>13</v>
      </c>
      <c r="D781" s="1054">
        <v>10</v>
      </c>
      <c r="E781" s="1054">
        <v>3</v>
      </c>
    </row>
    <row r="782" spans="1:5" ht="9.75" customHeight="1">
      <c r="A782" s="1055"/>
      <c r="B782" s="1053" t="s">
        <v>1549</v>
      </c>
      <c r="C782" s="1054">
        <v>8</v>
      </c>
      <c r="D782" s="1054">
        <v>7</v>
      </c>
      <c r="E782" s="1054">
        <v>1</v>
      </c>
    </row>
    <row r="783" spans="1:5" ht="9.75" customHeight="1">
      <c r="A783" s="1055"/>
      <c r="B783" s="1053" t="s">
        <v>1550</v>
      </c>
      <c r="C783" s="1054">
        <v>23</v>
      </c>
      <c r="D783" s="1054">
        <v>17</v>
      </c>
      <c r="E783" s="1054">
        <v>6</v>
      </c>
    </row>
    <row r="784" spans="1:5" ht="9.75" customHeight="1">
      <c r="A784" s="1055"/>
      <c r="B784" s="1053" t="s">
        <v>1551</v>
      </c>
      <c r="C784" s="1051">
        <v>6</v>
      </c>
      <c r="D784" s="1051">
        <v>4</v>
      </c>
      <c r="E784" s="1051">
        <v>2</v>
      </c>
    </row>
    <row r="785" spans="1:5" ht="9.75" customHeight="1">
      <c r="A785" s="1055"/>
      <c r="B785" s="1053" t="s">
        <v>1552</v>
      </c>
      <c r="C785" s="1051">
        <v>5</v>
      </c>
      <c r="D785" s="1051">
        <v>4</v>
      </c>
      <c r="E785" s="1051">
        <v>1</v>
      </c>
    </row>
    <row r="786" spans="1:5" ht="9.75" customHeight="1">
      <c r="A786" s="1055"/>
      <c r="B786" s="1058"/>
      <c r="C786" s="1044"/>
      <c r="D786" s="1044"/>
      <c r="E786" s="1044"/>
    </row>
    <row r="787" spans="1:5" ht="9.75" customHeight="1">
      <c r="A787" s="1055"/>
      <c r="B787" s="1067" t="s">
        <v>2561</v>
      </c>
      <c r="C787" s="1051">
        <v>1795</v>
      </c>
      <c r="D787" s="1051">
        <v>1206</v>
      </c>
      <c r="E787" s="1051">
        <v>589</v>
      </c>
    </row>
    <row r="788" spans="1:5" ht="9.75" customHeight="1">
      <c r="A788" s="1055"/>
      <c r="B788" s="1046"/>
      <c r="C788" s="1054"/>
      <c r="D788" s="1054"/>
      <c r="E788" s="1054"/>
    </row>
    <row r="789" spans="1:5" ht="9.75" customHeight="1">
      <c r="A789" s="1055"/>
      <c r="B789" s="1046"/>
      <c r="C789" s="1054"/>
      <c r="D789" s="1054"/>
      <c r="E789" s="1054"/>
    </row>
    <row r="790" spans="1:5" ht="9.75" customHeight="1">
      <c r="A790" s="576"/>
      <c r="B790" s="1069"/>
      <c r="C790" s="547" t="s">
        <v>152</v>
      </c>
      <c r="D790" s="547"/>
      <c r="E790" s="547"/>
    </row>
    <row r="791" spans="1:5" ht="9.75" customHeight="1">
      <c r="A791" s="576"/>
      <c r="B791" s="1046"/>
      <c r="C791" s="1044"/>
      <c r="D791" s="1044"/>
      <c r="E791" s="1044"/>
    </row>
    <row r="792" spans="1:5" ht="9.75" customHeight="1">
      <c r="A792" s="1056" t="s">
        <v>1043</v>
      </c>
      <c r="B792" s="1050"/>
      <c r="C792" s="1054">
        <v>27</v>
      </c>
      <c r="D792" s="1054">
        <v>12</v>
      </c>
      <c r="E792" s="1054">
        <v>15</v>
      </c>
    </row>
    <row r="793" spans="1:5" ht="9.75" customHeight="1">
      <c r="A793" s="1055"/>
      <c r="B793" s="1052"/>
      <c r="C793" s="1054"/>
      <c r="D793" s="1054"/>
      <c r="E793" s="1054"/>
    </row>
    <row r="794" spans="1:5" ht="9.75" customHeight="1">
      <c r="A794" s="1055"/>
      <c r="B794" s="1053" t="s">
        <v>1556</v>
      </c>
      <c r="C794" s="1044">
        <v>12</v>
      </c>
      <c r="D794" s="1044">
        <v>5</v>
      </c>
      <c r="E794" s="1044">
        <v>7</v>
      </c>
    </row>
    <row r="795" spans="1:5" ht="9.75" customHeight="1">
      <c r="A795" s="1055"/>
      <c r="B795" s="1053" t="s">
        <v>2562</v>
      </c>
      <c r="C795" s="1054">
        <v>15</v>
      </c>
      <c r="D795" s="1054">
        <v>7</v>
      </c>
      <c r="E795" s="1054">
        <v>8</v>
      </c>
    </row>
    <row r="796" spans="1:5" ht="9.75" customHeight="1">
      <c r="A796" s="1055"/>
      <c r="B796" s="1053" t="s">
        <v>2563</v>
      </c>
      <c r="C796" s="1054">
        <v>0</v>
      </c>
      <c r="D796" s="1054">
        <v>0</v>
      </c>
      <c r="E796" s="1054">
        <v>0</v>
      </c>
    </row>
    <row r="797" spans="1:5" ht="9.75" customHeight="1">
      <c r="A797" s="1055"/>
      <c r="B797" s="1053" t="s">
        <v>2564</v>
      </c>
      <c r="C797" s="1051">
        <v>0</v>
      </c>
      <c r="D797" s="1051">
        <v>0</v>
      </c>
      <c r="E797" s="1051">
        <v>0</v>
      </c>
    </row>
    <row r="798" spans="1:5" ht="9.75" customHeight="1">
      <c r="A798" s="1055"/>
      <c r="B798" s="1052"/>
      <c r="C798" s="1054"/>
      <c r="D798" s="1054"/>
      <c r="E798" s="1054"/>
    </row>
    <row r="799" spans="1:5" ht="9.75" customHeight="1">
      <c r="A799" s="1055"/>
      <c r="B799" s="1052"/>
      <c r="C799" s="1054"/>
      <c r="D799" s="1054"/>
      <c r="E799" s="1054"/>
    </row>
    <row r="800" spans="1:5" ht="9.75" customHeight="1">
      <c r="A800" s="1056" t="s">
        <v>1564</v>
      </c>
      <c r="B800" s="1050"/>
      <c r="C800" s="1044">
        <v>23</v>
      </c>
      <c r="D800" s="1044">
        <v>17</v>
      </c>
      <c r="E800" s="1044">
        <v>6</v>
      </c>
    </row>
    <row r="801" spans="1:5" ht="9.75" customHeight="1">
      <c r="A801" s="1055"/>
      <c r="B801" s="1052"/>
      <c r="C801" s="1054"/>
      <c r="D801" s="1054"/>
      <c r="E801" s="1054"/>
    </row>
    <row r="802" spans="1:5" ht="9.75" customHeight="1">
      <c r="A802" s="1055"/>
      <c r="B802" s="1076" t="s">
        <v>1565</v>
      </c>
      <c r="C802" s="1054">
        <v>23</v>
      </c>
      <c r="D802" s="1054">
        <v>17</v>
      </c>
      <c r="E802" s="1054">
        <v>6</v>
      </c>
    </row>
    <row r="803" spans="1:5" ht="9.75" customHeight="1">
      <c r="A803" s="1055"/>
      <c r="B803" s="1052"/>
      <c r="C803" s="1054"/>
      <c r="D803" s="1054"/>
      <c r="E803" s="1054"/>
    </row>
    <row r="804" spans="1:5" ht="9.75" customHeight="1">
      <c r="A804" s="1055"/>
      <c r="B804" s="1053"/>
      <c r="C804" s="1054"/>
      <c r="D804" s="1054"/>
      <c r="E804" s="1054"/>
    </row>
    <row r="805" spans="1:5" ht="10.9" customHeight="1">
      <c r="A805" s="1056" t="s">
        <v>2482</v>
      </c>
      <c r="B805" s="1050"/>
      <c r="C805" s="1059" t="s">
        <v>2483</v>
      </c>
      <c r="D805" s="1059" t="s">
        <v>2483</v>
      </c>
      <c r="E805" s="1059" t="s">
        <v>2483</v>
      </c>
    </row>
    <row r="806" spans="1:5" ht="9.75" customHeight="1">
      <c r="A806" s="1055"/>
      <c r="B806" s="1052"/>
      <c r="C806" s="1051"/>
      <c r="D806" s="1051"/>
      <c r="E806" s="1051"/>
    </row>
    <row r="807" spans="1:5" ht="9.75" customHeight="1">
      <c r="A807" s="1055"/>
      <c r="B807" s="1065" t="s">
        <v>2565</v>
      </c>
      <c r="C807" s="1059" t="s">
        <v>2483</v>
      </c>
      <c r="D807" s="1059" t="s">
        <v>2483</v>
      </c>
      <c r="E807" s="1059" t="s">
        <v>2483</v>
      </c>
    </row>
    <row r="808" spans="1:5" ht="9.75" customHeight="1">
      <c r="A808" s="1055"/>
      <c r="B808" s="1053" t="s">
        <v>2566</v>
      </c>
      <c r="C808" s="1059" t="s">
        <v>2483</v>
      </c>
      <c r="D808" s="1059" t="s">
        <v>2483</v>
      </c>
      <c r="E808" s="1059" t="s">
        <v>2483</v>
      </c>
    </row>
    <row r="809" spans="1:5" ht="9.75" customHeight="1">
      <c r="A809" s="1055"/>
      <c r="B809" s="1052"/>
      <c r="C809" s="1054"/>
      <c r="D809" s="1054"/>
      <c r="E809" s="1054"/>
    </row>
    <row r="810" spans="1:5" ht="9.75" customHeight="1">
      <c r="A810" s="1055"/>
      <c r="B810" s="1052"/>
      <c r="C810" s="1054"/>
      <c r="D810" s="1054"/>
      <c r="E810" s="1054"/>
    </row>
    <row r="811" spans="1:5" ht="9.75" customHeight="1">
      <c r="A811" s="1056" t="s">
        <v>1073</v>
      </c>
      <c r="B811" s="1050"/>
      <c r="C811" s="1054">
        <v>26</v>
      </c>
      <c r="D811" s="1054">
        <v>14</v>
      </c>
      <c r="E811" s="1054">
        <v>12</v>
      </c>
    </row>
    <row r="812" spans="1:5" ht="9.75" customHeight="1">
      <c r="A812" s="1055"/>
      <c r="B812" s="1052"/>
      <c r="C812" s="1054"/>
      <c r="D812" s="1054"/>
      <c r="E812" s="1054"/>
    </row>
    <row r="813" spans="1:5" ht="9.75" customHeight="1">
      <c r="A813" s="1055"/>
      <c r="B813" s="1053" t="s">
        <v>1580</v>
      </c>
      <c r="C813" s="1051">
        <v>26</v>
      </c>
      <c r="D813" s="1051">
        <v>14</v>
      </c>
      <c r="E813" s="1051">
        <v>12</v>
      </c>
    </row>
    <row r="814" spans="1:5" ht="9.75" customHeight="1">
      <c r="A814" s="1055"/>
      <c r="B814" s="1052"/>
      <c r="C814" s="1054"/>
      <c r="D814" s="1054"/>
      <c r="E814" s="1054"/>
    </row>
    <row r="815" spans="1:5" ht="9.75" customHeight="1">
      <c r="A815" s="1055"/>
      <c r="B815" s="1052"/>
      <c r="C815" s="1044"/>
      <c r="D815" s="1044"/>
      <c r="E815" s="1044"/>
    </row>
    <row r="816" spans="1:5" ht="9.75" customHeight="1">
      <c r="A816" s="1056" t="s">
        <v>1581</v>
      </c>
      <c r="B816" s="1050"/>
      <c r="C816" s="1054">
        <v>14</v>
      </c>
      <c r="D816" s="1054">
        <v>10</v>
      </c>
      <c r="E816" s="1054">
        <v>4</v>
      </c>
    </row>
    <row r="817" spans="1:5" ht="9.75" customHeight="1">
      <c r="A817" s="1055"/>
      <c r="B817" s="1052"/>
      <c r="C817" s="1054"/>
      <c r="D817" s="1054"/>
      <c r="E817" s="1054"/>
    </row>
    <row r="818" spans="1:5" ht="9.75" customHeight="1">
      <c r="A818" s="1055"/>
      <c r="B818" s="1053" t="s">
        <v>1582</v>
      </c>
      <c r="C818" s="1051">
        <v>7</v>
      </c>
      <c r="D818" s="1051">
        <v>4</v>
      </c>
      <c r="E818" s="1051">
        <v>3</v>
      </c>
    </row>
    <row r="819" spans="1:5" ht="9.75" customHeight="1">
      <c r="A819" s="1055"/>
      <c r="B819" s="1053" t="s">
        <v>2567</v>
      </c>
      <c r="C819" s="1044">
        <v>7</v>
      </c>
      <c r="D819" s="1044">
        <v>6</v>
      </c>
      <c r="E819" s="1044">
        <v>1</v>
      </c>
    </row>
    <row r="820" spans="1:5" ht="9.75" customHeight="1">
      <c r="A820" s="1055"/>
      <c r="B820" s="1071"/>
      <c r="C820" s="1044"/>
      <c r="D820" s="1044"/>
      <c r="E820" s="1044"/>
    </row>
    <row r="821" spans="1:5" ht="9.75" customHeight="1">
      <c r="A821" s="1055"/>
      <c r="B821" s="1046"/>
      <c r="C821" s="1054"/>
      <c r="D821" s="1054"/>
      <c r="E821" s="1054"/>
    </row>
    <row r="822" spans="1:5" ht="9.75" customHeight="1">
      <c r="A822" s="1055"/>
      <c r="B822" s="1046"/>
      <c r="C822" s="1051"/>
      <c r="D822" s="1051"/>
      <c r="E822" s="1051"/>
    </row>
    <row r="823" spans="1:5" s="1063" customFormat="1" ht="9.75" customHeight="1">
      <c r="A823" s="1055" t="s">
        <v>1592</v>
      </c>
      <c r="B823" s="1071"/>
    </row>
    <row r="824" spans="1:5" s="1063" customFormat="1" ht="9.75" customHeight="1">
      <c r="A824" s="1055" t="s">
        <v>2580</v>
      </c>
      <c r="B824" s="1068"/>
    </row>
    <row r="825" spans="1:5" s="1063" customFormat="1" ht="9.75" customHeight="1">
      <c r="A825" s="813" t="s">
        <v>2581</v>
      </c>
      <c r="B825" s="1068"/>
    </row>
    <row r="826" spans="1:5" s="1063" customFormat="1" ht="9.75" customHeight="1">
      <c r="A826" s="1055" t="s">
        <v>2582</v>
      </c>
      <c r="B826" s="1068"/>
    </row>
    <row r="827" spans="1:5" s="1063" customFormat="1" ht="9.75" customHeight="1">
      <c r="A827" s="1055" t="s">
        <v>2583</v>
      </c>
      <c r="B827" s="1068"/>
    </row>
    <row r="828" spans="1:5" s="1063" customFormat="1" ht="9.75" customHeight="1">
      <c r="A828" s="1068" t="s">
        <v>2584</v>
      </c>
      <c r="B828" s="1068"/>
    </row>
    <row r="829" spans="1:5" s="1063" customFormat="1" ht="9.75" customHeight="1">
      <c r="A829" s="1068" t="s">
        <v>2585</v>
      </c>
      <c r="B829" s="1068"/>
    </row>
    <row r="830" spans="1:5" ht="9.75" customHeight="1">
      <c r="A830" s="1055"/>
      <c r="B830" s="1046"/>
      <c r="C830" s="1054"/>
      <c r="D830" s="1054"/>
      <c r="E830" s="1054"/>
    </row>
    <row r="831" spans="1:5" ht="9.75" customHeight="1">
      <c r="A831" s="1045" t="s">
        <v>46</v>
      </c>
      <c r="B831" s="1062"/>
    </row>
    <row r="832" spans="1:5" ht="9.75" customHeight="1">
      <c r="A832" s="576"/>
      <c r="B832" s="1069"/>
      <c r="C832" s="547" t="s">
        <v>152</v>
      </c>
      <c r="D832" s="547"/>
      <c r="E832" s="547"/>
    </row>
    <row r="833" spans="1:5" ht="9.75" customHeight="1">
      <c r="A833" s="576"/>
      <c r="B833" s="1069"/>
      <c r="C833" s="547"/>
      <c r="D833" s="547"/>
      <c r="E833" s="547"/>
    </row>
    <row r="834" spans="1:5" ht="9.75" customHeight="1">
      <c r="A834" s="1056" t="s">
        <v>1022</v>
      </c>
      <c r="B834" s="1050"/>
      <c r="C834" s="1054">
        <v>45</v>
      </c>
      <c r="D834" s="1054">
        <v>31</v>
      </c>
      <c r="E834" s="1054">
        <v>14</v>
      </c>
    </row>
    <row r="835" spans="1:5" ht="9.75" customHeight="1">
      <c r="A835" s="1055"/>
      <c r="B835" s="1052"/>
      <c r="C835" s="1054"/>
      <c r="D835" s="1054"/>
      <c r="E835" s="1054"/>
    </row>
    <row r="836" spans="1:5" ht="9.75" customHeight="1">
      <c r="A836" s="1055"/>
      <c r="B836" s="1053" t="s">
        <v>1585</v>
      </c>
      <c r="C836" s="1054">
        <v>25</v>
      </c>
      <c r="D836" s="1054">
        <v>16</v>
      </c>
      <c r="E836" s="1054">
        <v>9</v>
      </c>
    </row>
    <row r="837" spans="1:5" ht="9.75" customHeight="1">
      <c r="A837" s="1055"/>
      <c r="B837" s="1053" t="s">
        <v>2568</v>
      </c>
      <c r="C837" s="1054">
        <v>8</v>
      </c>
      <c r="D837" s="1054">
        <v>5</v>
      </c>
      <c r="E837" s="1054">
        <v>3</v>
      </c>
    </row>
    <row r="838" spans="1:5" ht="9.75" customHeight="1">
      <c r="A838" s="1055"/>
      <c r="B838" s="1053" t="s">
        <v>2569</v>
      </c>
      <c r="C838" s="1054">
        <v>12</v>
      </c>
      <c r="D838" s="1054">
        <v>10</v>
      </c>
      <c r="E838" s="1054">
        <v>2</v>
      </c>
    </row>
    <row r="839" spans="1:5" ht="9.75" customHeight="1">
      <c r="A839" s="1055"/>
      <c r="B839" s="1052"/>
      <c r="C839" s="1051"/>
      <c r="D839" s="1051"/>
      <c r="E839" s="1051"/>
    </row>
    <row r="840" spans="1:5" ht="9.75" customHeight="1">
      <c r="A840" s="1055"/>
      <c r="B840" s="1052"/>
      <c r="C840" s="1051"/>
      <c r="D840" s="1051"/>
      <c r="E840" s="1051"/>
    </row>
    <row r="841" spans="1:5" ht="9.75" customHeight="1">
      <c r="A841" s="1056" t="s">
        <v>1353</v>
      </c>
      <c r="B841" s="1050"/>
      <c r="C841" s="1044">
        <v>14</v>
      </c>
      <c r="D841" s="1044">
        <v>11</v>
      </c>
      <c r="E841" s="1044">
        <v>3</v>
      </c>
    </row>
    <row r="842" spans="1:5" ht="9.75" customHeight="1">
      <c r="A842" s="1055"/>
      <c r="B842" s="1052"/>
      <c r="C842" s="1051"/>
      <c r="D842" s="1051"/>
      <c r="E842" s="1051"/>
    </row>
    <row r="843" spans="1:5" ht="9.75" customHeight="1">
      <c r="A843" s="1055"/>
      <c r="B843" s="1053" t="s">
        <v>2570</v>
      </c>
      <c r="C843" s="1054">
        <v>14</v>
      </c>
      <c r="D843" s="1054">
        <v>11</v>
      </c>
      <c r="E843" s="1054">
        <v>3</v>
      </c>
    </row>
    <row r="844" spans="1:5" ht="9.75" customHeight="1">
      <c r="A844" s="1055"/>
      <c r="B844" s="1052"/>
      <c r="C844" s="1054"/>
      <c r="D844" s="1054"/>
      <c r="E844" s="1054"/>
    </row>
    <row r="845" spans="1:5" ht="9.75" customHeight="1">
      <c r="A845" s="1055"/>
      <c r="B845" s="1052"/>
      <c r="C845" s="1054"/>
      <c r="D845" s="1054"/>
      <c r="E845" s="1054"/>
    </row>
    <row r="846" spans="1:5" ht="9.75" customHeight="1">
      <c r="A846" s="1056" t="s">
        <v>1082</v>
      </c>
      <c r="B846" s="1050"/>
      <c r="C846" s="1054">
        <v>25</v>
      </c>
      <c r="D846" s="1054">
        <v>17</v>
      </c>
      <c r="E846" s="1054">
        <v>8</v>
      </c>
    </row>
    <row r="847" spans="1:5" ht="9.75" customHeight="1">
      <c r="A847" s="1055"/>
      <c r="B847" s="1052"/>
      <c r="C847" s="1051"/>
      <c r="D847" s="1051"/>
      <c r="E847" s="1051"/>
    </row>
    <row r="848" spans="1:5" ht="9.75" customHeight="1">
      <c r="A848" s="1055"/>
      <c r="B848" s="1065" t="s">
        <v>2571</v>
      </c>
      <c r="C848" s="1051">
        <v>10</v>
      </c>
      <c r="D848" s="1051">
        <v>3</v>
      </c>
      <c r="E848" s="1051">
        <v>7</v>
      </c>
    </row>
    <row r="849" spans="1:5" ht="9.75" customHeight="1">
      <c r="A849" s="1055"/>
      <c r="B849" s="1065" t="s">
        <v>1601</v>
      </c>
      <c r="C849" s="1051"/>
      <c r="D849" s="1051"/>
      <c r="E849" s="1051"/>
    </row>
    <row r="850" spans="1:5" ht="9.75" customHeight="1">
      <c r="A850" s="1055"/>
      <c r="B850" s="1053" t="s">
        <v>1602</v>
      </c>
      <c r="C850" s="1054">
        <v>15</v>
      </c>
      <c r="D850" s="1054">
        <v>14</v>
      </c>
      <c r="E850" s="1054">
        <v>1</v>
      </c>
    </row>
    <row r="851" spans="1:5" ht="9.75" customHeight="1">
      <c r="A851" s="1055" t="s">
        <v>1603</v>
      </c>
      <c r="B851" s="1052" t="s">
        <v>1604</v>
      </c>
      <c r="C851" s="1051"/>
      <c r="D851" s="1051"/>
      <c r="E851" s="1051"/>
    </row>
    <row r="852" spans="1:5" ht="9.75" customHeight="1">
      <c r="A852" s="1055"/>
      <c r="B852" s="1052"/>
      <c r="C852" s="1051"/>
      <c r="D852" s="1051"/>
      <c r="E852" s="1051"/>
    </row>
    <row r="853" spans="1:5" ht="9.75" customHeight="1">
      <c r="A853" s="1056" t="s">
        <v>1029</v>
      </c>
      <c r="B853" s="1050"/>
      <c r="C853" s="1044">
        <v>38</v>
      </c>
      <c r="D853" s="1044">
        <v>30</v>
      </c>
      <c r="E853" s="1044">
        <v>8</v>
      </c>
    </row>
    <row r="854" spans="1:5" ht="9.75" customHeight="1">
      <c r="A854" s="1055"/>
      <c r="B854" s="1052"/>
      <c r="C854" s="1051"/>
      <c r="D854" s="1051"/>
      <c r="E854" s="1051"/>
    </row>
    <row r="855" spans="1:5" ht="9.75" customHeight="1">
      <c r="A855" s="1055"/>
      <c r="B855" s="1053" t="s">
        <v>1605</v>
      </c>
      <c r="C855" s="1054">
        <v>0</v>
      </c>
      <c r="D855" s="1054">
        <v>0</v>
      </c>
      <c r="E855" s="1054">
        <v>0</v>
      </c>
    </row>
    <row r="856" spans="1:5" ht="9.75" customHeight="1">
      <c r="A856" s="1055"/>
      <c r="B856" s="1053" t="s">
        <v>1606</v>
      </c>
      <c r="C856" s="1054">
        <v>0</v>
      </c>
      <c r="D856" s="1054">
        <v>0</v>
      </c>
      <c r="E856" s="1054">
        <v>0</v>
      </c>
    </row>
    <row r="857" spans="1:5" ht="9.75" customHeight="1">
      <c r="A857" s="1055"/>
      <c r="B857" s="1053" t="s">
        <v>1607</v>
      </c>
      <c r="C857" s="1051">
        <v>0</v>
      </c>
      <c r="D857" s="1051">
        <v>0</v>
      </c>
      <c r="E857" s="1051">
        <v>0</v>
      </c>
    </row>
    <row r="858" spans="1:5" ht="9.75" customHeight="1">
      <c r="A858" s="1055"/>
      <c r="B858" s="1053" t="s">
        <v>1593</v>
      </c>
      <c r="C858" s="1054">
        <v>38</v>
      </c>
      <c r="D858" s="1054">
        <v>30</v>
      </c>
      <c r="E858" s="1054">
        <v>8</v>
      </c>
    </row>
    <row r="859" spans="1:5" ht="9.75" customHeight="1">
      <c r="A859" s="1055"/>
      <c r="B859" s="1052"/>
      <c r="C859" s="1054"/>
      <c r="D859" s="1054"/>
      <c r="E859" s="1054"/>
    </row>
    <row r="860" spans="1:5" ht="9.75" customHeight="1">
      <c r="A860" s="1055"/>
      <c r="B860" s="1052"/>
      <c r="C860" s="1054"/>
      <c r="D860" s="1054"/>
      <c r="E860" s="1054"/>
    </row>
    <row r="861" spans="1:5" ht="9.75" customHeight="1">
      <c r="A861" s="1056" t="s">
        <v>1037</v>
      </c>
      <c r="B861" s="1050"/>
      <c r="C861" s="1044">
        <v>45</v>
      </c>
      <c r="D861" s="1044">
        <v>37</v>
      </c>
      <c r="E861" s="1044">
        <v>8</v>
      </c>
    </row>
    <row r="862" spans="1:5" ht="9.75" customHeight="1">
      <c r="A862" s="1055"/>
      <c r="B862" s="1052"/>
      <c r="C862" s="1051"/>
      <c r="D862" s="1051"/>
      <c r="E862" s="1051"/>
    </row>
    <row r="863" spans="1:5" ht="9.75" customHeight="1">
      <c r="A863" s="1055"/>
      <c r="B863" s="1053" t="s">
        <v>1614</v>
      </c>
      <c r="C863" s="1051">
        <v>9</v>
      </c>
      <c r="D863" s="1051">
        <v>7</v>
      </c>
      <c r="E863" s="1051">
        <v>2</v>
      </c>
    </row>
    <row r="864" spans="1:5" ht="9.75" customHeight="1">
      <c r="A864" s="1055"/>
      <c r="B864" s="1053" t="s">
        <v>1615</v>
      </c>
      <c r="C864" s="1051">
        <v>11</v>
      </c>
      <c r="D864" s="1051">
        <v>9</v>
      </c>
      <c r="E864" s="1051">
        <v>2</v>
      </c>
    </row>
    <row r="865" spans="1:5" ht="9.75" customHeight="1">
      <c r="A865" s="1055"/>
      <c r="B865" s="1065" t="s">
        <v>2572</v>
      </c>
      <c r="C865" s="1054">
        <v>10</v>
      </c>
      <c r="D865" s="1054">
        <v>8</v>
      </c>
      <c r="E865" s="1054">
        <v>2</v>
      </c>
    </row>
    <row r="866" spans="1:5" ht="9.75" customHeight="1">
      <c r="A866" s="1055"/>
      <c r="B866" s="1065" t="s">
        <v>1618</v>
      </c>
      <c r="C866" s="1051"/>
      <c r="D866" s="1051"/>
      <c r="E866" s="1051"/>
    </row>
    <row r="867" spans="1:5" ht="9.75" customHeight="1">
      <c r="A867" s="1055"/>
      <c r="B867" s="1053" t="s">
        <v>1619</v>
      </c>
      <c r="C867" s="1051">
        <v>15</v>
      </c>
      <c r="D867" s="1051">
        <v>13</v>
      </c>
      <c r="E867" s="1051">
        <v>2</v>
      </c>
    </row>
    <row r="868" spans="1:5" ht="9.75" customHeight="1">
      <c r="A868" s="1055"/>
      <c r="B868" s="1052"/>
      <c r="C868" s="1051"/>
      <c r="D868" s="1051"/>
      <c r="E868" s="1051"/>
    </row>
    <row r="869" spans="1:5" ht="9.75" customHeight="1">
      <c r="A869" s="1055"/>
      <c r="B869" s="1052"/>
      <c r="C869" s="1051"/>
      <c r="D869" s="1051"/>
      <c r="E869" s="1051"/>
    </row>
    <row r="870" spans="1:5" ht="9.75" customHeight="1">
      <c r="A870" s="1056" t="s">
        <v>1100</v>
      </c>
      <c r="B870" s="1050"/>
      <c r="C870" s="1044">
        <v>0</v>
      </c>
      <c r="D870" s="1044">
        <v>0</v>
      </c>
      <c r="E870" s="1044">
        <v>0</v>
      </c>
    </row>
    <row r="871" spans="1:5" ht="9.75" customHeight="1">
      <c r="A871" s="1055"/>
      <c r="B871" s="1052"/>
      <c r="C871" s="1054"/>
      <c r="D871" s="1054"/>
      <c r="E871" s="1054"/>
    </row>
    <row r="872" spans="1:5" ht="9.75" customHeight="1">
      <c r="A872" s="1055"/>
      <c r="B872" s="1053" t="s">
        <v>1620</v>
      </c>
      <c r="C872" s="1054">
        <v>0</v>
      </c>
      <c r="D872" s="1054">
        <v>0</v>
      </c>
      <c r="E872" s="1054">
        <v>0</v>
      </c>
    </row>
    <row r="873" spans="1:5" ht="9.75" customHeight="1">
      <c r="A873" s="1055"/>
      <c r="B873" s="1052"/>
      <c r="C873" s="1051"/>
      <c r="D873" s="1051"/>
      <c r="E873" s="1051"/>
    </row>
    <row r="874" spans="1:5" ht="9.75" customHeight="1">
      <c r="A874" s="1055"/>
      <c r="B874" s="1052"/>
      <c r="C874" s="1051"/>
      <c r="D874" s="1051"/>
      <c r="E874" s="1051"/>
    </row>
    <row r="875" spans="1:5" ht="9.75" customHeight="1">
      <c r="A875" s="1056" t="s">
        <v>1103</v>
      </c>
      <c r="B875" s="1050"/>
      <c r="C875" s="1044">
        <v>31</v>
      </c>
      <c r="D875" s="1044">
        <v>29</v>
      </c>
      <c r="E875" s="1044">
        <v>2</v>
      </c>
    </row>
    <row r="876" spans="1:5" ht="9.75" customHeight="1">
      <c r="A876" s="1055"/>
      <c r="B876" s="1052"/>
      <c r="C876" s="1051"/>
      <c r="D876" s="1051"/>
      <c r="E876" s="1051"/>
    </row>
    <row r="877" spans="1:5" ht="9.75" customHeight="1">
      <c r="A877" s="1055"/>
      <c r="B877" s="1065" t="s">
        <v>2573</v>
      </c>
      <c r="C877" s="1054">
        <v>14</v>
      </c>
      <c r="D877" s="1054">
        <v>13</v>
      </c>
      <c r="E877" s="1054">
        <v>1</v>
      </c>
    </row>
    <row r="878" spans="1:5" ht="9.75" customHeight="1">
      <c r="A878" s="1055"/>
      <c r="B878" s="1053" t="s">
        <v>1622</v>
      </c>
      <c r="C878" s="1051">
        <v>17</v>
      </c>
      <c r="D878" s="1051">
        <v>16</v>
      </c>
      <c r="E878" s="1051">
        <v>1</v>
      </c>
    </row>
    <row r="879" spans="1:5" ht="9.75" customHeight="1">
      <c r="A879" s="1055"/>
      <c r="B879" s="1052"/>
      <c r="C879" s="1054"/>
      <c r="D879" s="1054"/>
      <c r="E879" s="1054"/>
    </row>
    <row r="880" spans="1:5" ht="9.75" customHeight="1">
      <c r="A880" s="1055"/>
      <c r="B880" s="1052"/>
      <c r="C880" s="1054"/>
      <c r="D880" s="1054"/>
      <c r="E880" s="1054"/>
    </row>
    <row r="881" spans="1:5" ht="9.75" customHeight="1">
      <c r="A881" s="1056" t="s">
        <v>1040</v>
      </c>
      <c r="B881" s="1050"/>
      <c r="C881" s="1044">
        <v>0</v>
      </c>
      <c r="D881" s="1044">
        <v>0</v>
      </c>
      <c r="E881" s="1044">
        <v>0</v>
      </c>
    </row>
    <row r="882" spans="1:5" ht="9.75" customHeight="1">
      <c r="A882" s="1075"/>
      <c r="B882" s="1034"/>
      <c r="C882" s="1054"/>
      <c r="D882" s="1054"/>
      <c r="E882" s="1054"/>
    </row>
    <row r="883" spans="1:5" ht="9.75" customHeight="1">
      <c r="A883" s="1075"/>
      <c r="B883" s="200" t="s">
        <v>2574</v>
      </c>
      <c r="C883" s="1054">
        <v>0</v>
      </c>
      <c r="D883" s="1054">
        <v>0</v>
      </c>
      <c r="E883" s="1054">
        <v>0</v>
      </c>
    </row>
    <row r="884" spans="1:5" ht="9.75" customHeight="1">
      <c r="A884" s="1055"/>
      <c r="B884" s="1053"/>
      <c r="C884" s="1054"/>
      <c r="D884" s="1054"/>
      <c r="E884" s="1054"/>
    </row>
    <row r="885" spans="1:5" ht="9.75" customHeight="1">
      <c r="A885" s="1055"/>
      <c r="B885" s="1052"/>
      <c r="C885" s="1054"/>
      <c r="D885" s="1054"/>
      <c r="E885" s="1054"/>
    </row>
    <row r="886" spans="1:5" ht="9.75" customHeight="1">
      <c r="A886" s="1056" t="s">
        <v>1113</v>
      </c>
      <c r="B886" s="1050"/>
      <c r="C886" s="1044">
        <v>12</v>
      </c>
      <c r="D886" s="1044">
        <v>7</v>
      </c>
      <c r="E886" s="1044">
        <v>5</v>
      </c>
    </row>
    <row r="887" spans="1:5" ht="9.75" customHeight="1">
      <c r="A887" s="1055"/>
      <c r="B887" s="1052"/>
      <c r="C887" s="1054"/>
      <c r="D887" s="1054"/>
      <c r="E887" s="1054"/>
    </row>
    <row r="888" spans="1:5" ht="9.75" customHeight="1">
      <c r="A888" s="1055"/>
      <c r="B888" s="1076" t="s">
        <v>2575</v>
      </c>
      <c r="C888" s="1051">
        <v>12</v>
      </c>
      <c r="D888" s="1051">
        <v>7</v>
      </c>
      <c r="E888" s="1051">
        <v>5</v>
      </c>
    </row>
    <row r="889" spans="1:5" ht="9.75" customHeight="1">
      <c r="A889" s="1055"/>
      <c r="B889" s="1052"/>
      <c r="C889" s="1051"/>
      <c r="D889" s="1051"/>
      <c r="E889" s="1051"/>
    </row>
    <row r="890" spans="1:5" ht="9.75" customHeight="1">
      <c r="A890" s="1055"/>
      <c r="B890" s="1052"/>
      <c r="C890" s="1054"/>
      <c r="D890" s="1054"/>
      <c r="E890" s="1054"/>
    </row>
    <row r="891" spans="1:5" ht="9.75" customHeight="1">
      <c r="A891" s="1056" t="s">
        <v>1116</v>
      </c>
      <c r="B891" s="1050"/>
      <c r="C891" s="1044">
        <v>0</v>
      </c>
      <c r="D891" s="1044">
        <v>0</v>
      </c>
      <c r="E891" s="1044">
        <v>0</v>
      </c>
    </row>
    <row r="892" spans="1:5" ht="9.75" customHeight="1">
      <c r="A892" s="1055"/>
      <c r="B892" s="1052"/>
      <c r="C892" s="1054"/>
      <c r="D892" s="1054"/>
      <c r="E892" s="1054"/>
    </row>
    <row r="893" spans="1:5" ht="9.75" customHeight="1">
      <c r="A893" s="1055"/>
      <c r="B893" s="1053" t="s">
        <v>1632</v>
      </c>
      <c r="C893" s="1054">
        <v>0</v>
      </c>
      <c r="D893" s="1054">
        <v>0</v>
      </c>
      <c r="E893" s="1054">
        <v>0</v>
      </c>
    </row>
    <row r="894" spans="1:5" ht="9.75" customHeight="1">
      <c r="A894" s="1055"/>
      <c r="B894" s="1052"/>
      <c r="C894" s="1051"/>
      <c r="D894" s="1051"/>
      <c r="E894" s="1051"/>
    </row>
    <row r="895" spans="1:5" ht="9.75" customHeight="1">
      <c r="A895" s="1055"/>
      <c r="B895" s="1067" t="s">
        <v>2576</v>
      </c>
      <c r="C895" s="1044">
        <v>300</v>
      </c>
      <c r="D895" s="1044">
        <v>215</v>
      </c>
      <c r="E895" s="1044">
        <v>85</v>
      </c>
    </row>
    <row r="896" spans="1:5" ht="9.75" customHeight="1">
      <c r="A896" s="1055"/>
      <c r="B896" s="1046"/>
      <c r="C896" s="1051"/>
      <c r="D896" s="1051"/>
      <c r="E896" s="1051"/>
    </row>
    <row r="897" spans="1:5" ht="9.75" customHeight="1">
      <c r="A897" s="1055"/>
      <c r="B897" s="1046"/>
      <c r="C897" s="1051"/>
      <c r="D897" s="1051"/>
      <c r="E897" s="1051"/>
    </row>
    <row r="898" spans="1:5" ht="9.75" customHeight="1">
      <c r="A898" s="1055"/>
      <c r="B898" s="1046"/>
      <c r="C898" s="1051"/>
      <c r="D898" s="1051"/>
      <c r="E898" s="1051"/>
    </row>
    <row r="899" spans="1:5" ht="9.75" customHeight="1">
      <c r="A899" s="1055"/>
      <c r="B899" s="1046"/>
      <c r="C899" s="1051"/>
      <c r="D899" s="1051"/>
      <c r="E899" s="1051"/>
    </row>
    <row r="900" spans="1:5" s="1063" customFormat="1" ht="9.75" customHeight="1">
      <c r="A900" s="1055" t="s">
        <v>1592</v>
      </c>
      <c r="B900" s="1071"/>
    </row>
    <row r="901" spans="1:5" s="1063" customFormat="1" ht="9.75" customHeight="1">
      <c r="A901" s="1055" t="s">
        <v>2580</v>
      </c>
      <c r="B901" s="1068"/>
    </row>
    <row r="902" spans="1:5" s="1063" customFormat="1" ht="9.75" customHeight="1">
      <c r="A902" s="813" t="s">
        <v>2581</v>
      </c>
      <c r="B902" s="1068"/>
    </row>
    <row r="903" spans="1:5" s="1063" customFormat="1" ht="9.75" customHeight="1">
      <c r="A903" s="1055" t="s">
        <v>2582</v>
      </c>
      <c r="B903" s="1068"/>
    </row>
    <row r="904" spans="1:5" ht="9.75" customHeight="1">
      <c r="A904" s="1055"/>
      <c r="B904" s="1046"/>
      <c r="C904" s="1051"/>
      <c r="D904" s="1051"/>
      <c r="E904" s="1051"/>
    </row>
    <row r="905" spans="1:5" ht="9.75" customHeight="1">
      <c r="A905" s="1045" t="s">
        <v>46</v>
      </c>
      <c r="B905" s="1062"/>
    </row>
    <row r="906" spans="1:5" s="493" customFormat="1" ht="12.6" customHeight="1">
      <c r="A906" s="1077"/>
      <c r="B906" s="1078"/>
      <c r="C906" s="547" t="s">
        <v>2577</v>
      </c>
      <c r="D906" s="1079"/>
      <c r="E906" s="1079"/>
    </row>
    <row r="907" spans="1:5" s="493" customFormat="1" ht="7.15" customHeight="1">
      <c r="A907" s="1077"/>
      <c r="B907" s="1078"/>
      <c r="C907" s="1079"/>
      <c r="D907" s="1079"/>
      <c r="E907" s="1079"/>
    </row>
    <row r="908" spans="1:5" s="493" customFormat="1" ht="9.75" customHeight="1">
      <c r="A908" s="1077"/>
      <c r="B908" s="1080" t="s">
        <v>146</v>
      </c>
      <c r="C908" s="1081">
        <v>3684</v>
      </c>
      <c r="D908" s="1081">
        <v>2447</v>
      </c>
      <c r="E908" s="1081">
        <v>1237</v>
      </c>
    </row>
    <row r="909" spans="1:5" s="493" customFormat="1" ht="9.75" customHeight="1">
      <c r="A909" s="1077"/>
      <c r="B909" s="1082"/>
      <c r="C909" s="1083"/>
      <c r="D909" s="1083"/>
      <c r="E909" s="1083"/>
    </row>
    <row r="910" spans="1:5" s="493" customFormat="1" ht="9.75" customHeight="1">
      <c r="A910" s="1077"/>
      <c r="B910" s="1082"/>
      <c r="C910" s="1083"/>
      <c r="D910" s="1083"/>
      <c r="E910" s="1083"/>
    </row>
    <row r="911" spans="1:5" s="493" customFormat="1" ht="9.75" customHeight="1">
      <c r="A911" s="1084"/>
      <c r="B911" s="584"/>
      <c r="C911" s="1079"/>
      <c r="D911" s="1079"/>
      <c r="E911" s="1079"/>
    </row>
    <row r="912" spans="1:5" ht="12" customHeight="1">
      <c r="A912" s="576"/>
      <c r="B912" s="1085"/>
      <c r="C912" s="547" t="s">
        <v>2577</v>
      </c>
      <c r="D912" s="1051"/>
      <c r="E912" s="1051"/>
    </row>
    <row r="913" spans="1:5" ht="7.15" customHeight="1">
      <c r="A913" s="576"/>
      <c r="B913" s="1086"/>
      <c r="C913" s="1068"/>
      <c r="D913" s="1051"/>
      <c r="E913" s="1051"/>
    </row>
    <row r="914" spans="1:5" ht="9.75" customHeight="1">
      <c r="A914" s="576"/>
      <c r="B914" s="1085"/>
      <c r="C914" s="568" t="s">
        <v>1636</v>
      </c>
      <c r="D914" s="1051"/>
      <c r="E914" s="1051"/>
    </row>
    <row r="915" spans="1:5" ht="9.75" customHeight="1">
      <c r="B915" s="1086"/>
      <c r="C915" s="1051"/>
      <c r="D915" s="1051"/>
      <c r="E915" s="1051"/>
    </row>
    <row r="916" spans="1:5" ht="9.75" customHeight="1">
      <c r="B916" s="1053" t="s">
        <v>1637</v>
      </c>
      <c r="C916" s="1044">
        <v>579</v>
      </c>
      <c r="D916" s="1044">
        <v>332</v>
      </c>
      <c r="E916" s="1044">
        <v>247</v>
      </c>
    </row>
    <row r="917" spans="1:5" ht="7.15" customHeight="1">
      <c r="B917" s="1053"/>
      <c r="C917" s="1054"/>
      <c r="D917" s="1054"/>
      <c r="E917" s="1054"/>
    </row>
    <row r="918" spans="1:5" ht="9.75" customHeight="1">
      <c r="B918" s="1053" t="s">
        <v>108</v>
      </c>
      <c r="C918" s="1044">
        <v>773</v>
      </c>
      <c r="D918" s="1044">
        <v>529</v>
      </c>
      <c r="E918" s="1044">
        <v>244</v>
      </c>
    </row>
    <row r="919" spans="1:5" ht="7.15" customHeight="1">
      <c r="B919" s="1053"/>
      <c r="C919" s="1051"/>
      <c r="D919" s="1051"/>
      <c r="E919" s="1051"/>
    </row>
    <row r="920" spans="1:5" ht="9.75" customHeight="1">
      <c r="B920" s="1053" t="s">
        <v>109</v>
      </c>
      <c r="C920" s="1044">
        <v>340</v>
      </c>
      <c r="D920" s="1044">
        <v>220</v>
      </c>
      <c r="E920" s="1044">
        <v>120</v>
      </c>
    </row>
    <row r="921" spans="1:5" ht="7.15" customHeight="1">
      <c r="B921" s="1053"/>
      <c r="C921" s="1051"/>
      <c r="D921" s="1051"/>
      <c r="E921" s="1051"/>
    </row>
    <row r="922" spans="1:5" ht="9.75" customHeight="1">
      <c r="B922" s="1053" t="s">
        <v>110</v>
      </c>
      <c r="C922" s="1044">
        <v>40</v>
      </c>
      <c r="D922" s="1044">
        <v>23</v>
      </c>
      <c r="E922" s="1044">
        <v>17</v>
      </c>
    </row>
    <row r="923" spans="1:5" ht="7.15" customHeight="1">
      <c r="B923" s="1053"/>
      <c r="C923" s="1054"/>
      <c r="D923" s="1054"/>
      <c r="E923" s="1054"/>
    </row>
    <row r="924" spans="1:5" ht="9.75" customHeight="1">
      <c r="B924" s="1053" t="s">
        <v>326</v>
      </c>
      <c r="C924" s="1044">
        <v>53</v>
      </c>
      <c r="D924" s="1044">
        <v>34</v>
      </c>
      <c r="E924" s="1044">
        <v>19</v>
      </c>
    </row>
    <row r="925" spans="1:5" ht="7.15" customHeight="1">
      <c r="B925" s="1053"/>
      <c r="C925" s="1054"/>
      <c r="D925" s="1054"/>
      <c r="E925" s="1054"/>
    </row>
    <row r="926" spans="1:5" ht="9.75" customHeight="1">
      <c r="B926" s="1053" t="s">
        <v>379</v>
      </c>
      <c r="C926" s="1044">
        <v>166</v>
      </c>
      <c r="D926" s="1044">
        <v>115</v>
      </c>
      <c r="E926" s="1044">
        <v>51</v>
      </c>
    </row>
    <row r="927" spans="1:5" ht="7.15" customHeight="1">
      <c r="B927" s="1053"/>
      <c r="C927" s="1051"/>
      <c r="D927" s="1051"/>
      <c r="E927" s="1051"/>
    </row>
    <row r="928" spans="1:5" ht="9.75" customHeight="1">
      <c r="B928" s="1053" t="s">
        <v>117</v>
      </c>
      <c r="C928" s="1044">
        <v>300</v>
      </c>
      <c r="D928" s="1044">
        <v>224</v>
      </c>
      <c r="E928" s="1044">
        <v>76</v>
      </c>
    </row>
    <row r="929" spans="1:5" ht="7.15" customHeight="1">
      <c r="B929" s="1053"/>
      <c r="C929" s="1051"/>
      <c r="D929" s="1051"/>
      <c r="E929" s="1051"/>
    </row>
    <row r="930" spans="1:5" ht="9.75" customHeight="1">
      <c r="B930" s="1053" t="s">
        <v>118</v>
      </c>
      <c r="C930" s="1044">
        <v>33</v>
      </c>
      <c r="D930" s="1044">
        <v>25</v>
      </c>
      <c r="E930" s="1044">
        <v>8</v>
      </c>
    </row>
    <row r="931" spans="1:5" ht="7.15" customHeight="1">
      <c r="A931" s="1055"/>
      <c r="B931" s="1053"/>
      <c r="C931" s="1054"/>
      <c r="D931" s="1054"/>
      <c r="E931" s="1054"/>
    </row>
    <row r="932" spans="1:5" ht="9.75" customHeight="1">
      <c r="B932" s="1053" t="s">
        <v>1638</v>
      </c>
      <c r="C932" s="1044">
        <v>193</v>
      </c>
      <c r="D932" s="1044">
        <v>119</v>
      </c>
      <c r="E932" s="1044">
        <v>74</v>
      </c>
    </row>
    <row r="933" spans="1:5" ht="7.15" customHeight="1">
      <c r="B933" s="1053"/>
      <c r="C933" s="1051"/>
      <c r="D933" s="1051"/>
      <c r="E933" s="1051"/>
    </row>
    <row r="934" spans="1:5" ht="9.75" customHeight="1">
      <c r="B934" s="1053" t="s">
        <v>120</v>
      </c>
      <c r="C934" s="1044">
        <v>561</v>
      </c>
      <c r="D934" s="1044">
        <v>378</v>
      </c>
      <c r="E934" s="1044">
        <v>183</v>
      </c>
    </row>
    <row r="935" spans="1:5" ht="7.15" customHeight="1">
      <c r="B935" s="1053"/>
      <c r="C935" s="1051"/>
      <c r="D935" s="1051"/>
      <c r="E935" s="1051"/>
    </row>
    <row r="936" spans="1:5" ht="9.75" customHeight="1">
      <c r="B936" s="1053" t="s">
        <v>121</v>
      </c>
      <c r="C936" s="1044">
        <v>192</v>
      </c>
      <c r="D936" s="1044">
        <v>123</v>
      </c>
      <c r="E936" s="1044">
        <v>69</v>
      </c>
    </row>
    <row r="937" spans="1:5" ht="7.15" customHeight="1">
      <c r="B937" s="1053"/>
      <c r="C937" s="1051"/>
      <c r="D937" s="1051"/>
      <c r="E937" s="1051"/>
    </row>
    <row r="938" spans="1:5" ht="9.75" customHeight="1">
      <c r="B938" s="1053" t="s">
        <v>122</v>
      </c>
      <c r="C938" s="1044">
        <v>22</v>
      </c>
      <c r="D938" s="1044">
        <v>13</v>
      </c>
      <c r="E938" s="1044">
        <v>9</v>
      </c>
    </row>
    <row r="939" spans="1:5" ht="7.15" customHeight="1">
      <c r="B939" s="1053"/>
      <c r="C939" s="576"/>
      <c r="D939" s="576"/>
      <c r="E939" s="576"/>
    </row>
    <row r="940" spans="1:5" ht="9.75" customHeight="1">
      <c r="B940" s="1053" t="s">
        <v>123</v>
      </c>
      <c r="C940" s="1044">
        <v>198</v>
      </c>
      <c r="D940" s="1044">
        <v>145</v>
      </c>
      <c r="E940" s="1044">
        <v>53</v>
      </c>
    </row>
    <row r="941" spans="1:5" ht="7.15" customHeight="1">
      <c r="B941" s="1053"/>
      <c r="C941" s="1051"/>
      <c r="D941" s="1051"/>
      <c r="E941" s="1051"/>
    </row>
    <row r="942" spans="1:5" ht="9.75" customHeight="1">
      <c r="B942" s="1053" t="s">
        <v>124</v>
      </c>
      <c r="C942" s="1044">
        <v>66</v>
      </c>
      <c r="D942" s="1044">
        <v>54</v>
      </c>
      <c r="E942" s="1044">
        <v>12</v>
      </c>
    </row>
    <row r="943" spans="1:5" ht="7.15" customHeight="1">
      <c r="B943" s="1053"/>
      <c r="C943" s="1051"/>
      <c r="D943" s="1051"/>
      <c r="E943" s="1051"/>
    </row>
    <row r="944" spans="1:5" ht="9.75" customHeight="1">
      <c r="B944" s="1053" t="s">
        <v>125</v>
      </c>
      <c r="C944" s="1044">
        <v>71</v>
      </c>
      <c r="D944" s="1044">
        <v>43</v>
      </c>
      <c r="E944" s="1044">
        <v>28</v>
      </c>
    </row>
    <row r="945" spans="2:5" s="576" customFormat="1" ht="7.15" customHeight="1">
      <c r="B945" s="1053"/>
      <c r="C945" s="1051"/>
      <c r="D945" s="1051"/>
      <c r="E945" s="1051"/>
    </row>
    <row r="946" spans="2:5" s="576" customFormat="1" ht="9.75" customHeight="1">
      <c r="B946" s="1053" t="s">
        <v>126</v>
      </c>
      <c r="C946" s="1044">
        <v>97</v>
      </c>
      <c r="D946" s="1044">
        <v>70</v>
      </c>
      <c r="E946" s="1044">
        <v>27</v>
      </c>
    </row>
    <row r="947" spans="2:5" s="576" customFormat="1" ht="7.15" customHeight="1">
      <c r="B947" s="1073"/>
      <c r="C947" s="1051"/>
      <c r="D947" s="1051"/>
      <c r="E947" s="1051"/>
    </row>
    <row r="948" spans="2:5" s="576" customFormat="1" ht="9.75" customHeight="1">
      <c r="B948" s="1087" t="s">
        <v>146</v>
      </c>
      <c r="C948" s="1044">
        <v>3684</v>
      </c>
      <c r="D948" s="1044">
        <v>2447</v>
      </c>
      <c r="E948" s="1044">
        <v>1237</v>
      </c>
    </row>
    <row r="949" spans="2:5" s="576" customFormat="1" ht="9.75" customHeight="1">
      <c r="B949" s="1086"/>
      <c r="C949" s="1063"/>
      <c r="D949" s="1063"/>
      <c r="E949" s="1063"/>
    </row>
    <row r="950" spans="2:5" s="576" customFormat="1" ht="9.75" customHeight="1">
      <c r="B950" s="1086"/>
      <c r="C950" s="1063"/>
      <c r="D950" s="1063"/>
      <c r="E950" s="1063"/>
    </row>
    <row r="951" spans="2:5" s="576" customFormat="1" ht="12" customHeight="1">
      <c r="B951" s="1086"/>
      <c r="C951" s="568" t="s">
        <v>2578</v>
      </c>
      <c r="D951" s="1063"/>
      <c r="E951" s="1063"/>
    </row>
    <row r="952" spans="2:5" s="576" customFormat="1" ht="9.75" customHeight="1">
      <c r="B952" s="1086"/>
      <c r="C952" s="1063"/>
      <c r="D952" s="1063"/>
      <c r="E952" s="1063"/>
    </row>
    <row r="953" spans="2:5" s="576" customFormat="1" ht="9.75" customHeight="1">
      <c r="B953" s="1053" t="s">
        <v>149</v>
      </c>
      <c r="C953" s="1044">
        <v>1045</v>
      </c>
      <c r="D953" s="1044">
        <v>677</v>
      </c>
      <c r="E953" s="1044">
        <v>368</v>
      </c>
    </row>
    <row r="954" spans="2:5" s="576" customFormat="1" ht="7.15" customHeight="1">
      <c r="B954" s="1053"/>
      <c r="C954" s="1063"/>
      <c r="D954" s="1063"/>
      <c r="E954" s="1063"/>
    </row>
    <row r="955" spans="2:5" s="576" customFormat="1" ht="9.75" customHeight="1">
      <c r="B955" s="1053" t="s">
        <v>150</v>
      </c>
      <c r="C955" s="1044">
        <v>58</v>
      </c>
      <c r="D955" s="1044">
        <v>24</v>
      </c>
      <c r="E955" s="1044">
        <v>34</v>
      </c>
    </row>
    <row r="956" spans="2:5" s="576" customFormat="1" ht="7.15" customHeight="1">
      <c r="B956" s="1053"/>
      <c r="C956" s="1063"/>
      <c r="D956" s="1063"/>
      <c r="E956" s="1063"/>
    </row>
    <row r="957" spans="2:5" s="576" customFormat="1" ht="9.75" customHeight="1">
      <c r="B957" s="1053" t="s">
        <v>151</v>
      </c>
      <c r="C957" s="1044">
        <v>123</v>
      </c>
      <c r="D957" s="1044">
        <v>104</v>
      </c>
      <c r="E957" s="1044">
        <v>19</v>
      </c>
    </row>
    <row r="958" spans="2:5" s="576" customFormat="1" ht="7.15" customHeight="1">
      <c r="B958" s="1053"/>
      <c r="C958" s="1063"/>
      <c r="D958" s="1063"/>
      <c r="E958" s="1063"/>
    </row>
    <row r="959" spans="2:5" s="576" customFormat="1" ht="9.75" customHeight="1">
      <c r="B959" s="1053" t="s">
        <v>133</v>
      </c>
      <c r="C959" s="1044">
        <v>352</v>
      </c>
      <c r="D959" s="1044">
        <v>214</v>
      </c>
      <c r="E959" s="1044">
        <v>138</v>
      </c>
    </row>
    <row r="960" spans="2:5" s="576" customFormat="1" ht="7.15" customHeight="1">
      <c r="B960" s="1053"/>
      <c r="C960" s="1063"/>
      <c r="D960" s="1063"/>
      <c r="E960" s="1063"/>
    </row>
    <row r="961" spans="1:5" ht="9.75" customHeight="1">
      <c r="B961" s="1053" t="s">
        <v>331</v>
      </c>
      <c r="C961" s="1044">
        <v>1795</v>
      </c>
      <c r="D961" s="1044">
        <v>1206</v>
      </c>
      <c r="E961" s="1044">
        <v>589</v>
      </c>
    </row>
    <row r="962" spans="1:5" ht="7.15" customHeight="1">
      <c r="B962" s="1053"/>
    </row>
    <row r="963" spans="1:5" ht="9.75" customHeight="1">
      <c r="B963" s="1053" t="s">
        <v>152</v>
      </c>
      <c r="C963" s="1044">
        <v>300</v>
      </c>
      <c r="D963" s="1044">
        <v>215</v>
      </c>
      <c r="E963" s="1044">
        <v>85</v>
      </c>
    </row>
    <row r="964" spans="1:5" ht="7.15" customHeight="1">
      <c r="B964" s="1053"/>
      <c r="C964" s="1044"/>
      <c r="D964" s="1044"/>
      <c r="E964" s="1044"/>
    </row>
    <row r="965" spans="1:5" ht="10.9" customHeight="1">
      <c r="B965" s="1050" t="s">
        <v>2579</v>
      </c>
      <c r="C965" s="1044">
        <v>11</v>
      </c>
      <c r="D965" s="1044">
        <v>7</v>
      </c>
      <c r="E965" s="1044">
        <v>4</v>
      </c>
    </row>
    <row r="966" spans="1:5" ht="9.75" customHeight="1">
      <c r="B966" s="1071"/>
      <c r="C966" s="1044"/>
      <c r="D966" s="1044"/>
      <c r="E966" s="1044"/>
    </row>
    <row r="967" spans="1:5" ht="9.75" customHeight="1">
      <c r="B967" s="1071"/>
      <c r="C967" s="1044"/>
      <c r="D967" s="1044"/>
      <c r="E967" s="1044"/>
    </row>
    <row r="968" spans="1:5" ht="9.75" customHeight="1">
      <c r="B968" s="1071"/>
      <c r="C968" s="1044"/>
      <c r="D968" s="1044"/>
      <c r="E968" s="1044"/>
    </row>
    <row r="969" spans="1:5" ht="9.75" customHeight="1">
      <c r="B969" s="1071"/>
      <c r="C969" s="1044"/>
      <c r="D969" s="1044"/>
      <c r="E969" s="1044"/>
    </row>
    <row r="970" spans="1:5" ht="9.75" customHeight="1">
      <c r="B970" s="1071"/>
      <c r="C970" s="1044"/>
      <c r="D970" s="1044"/>
      <c r="E970" s="1044"/>
    </row>
    <row r="971" spans="1:5" ht="9.75" customHeight="1">
      <c r="B971" s="1071"/>
      <c r="C971" s="1044"/>
      <c r="D971" s="1044"/>
      <c r="E971" s="1044"/>
    </row>
    <row r="972" spans="1:5" ht="9.75" customHeight="1">
      <c r="B972" s="1071"/>
      <c r="C972" s="1044"/>
      <c r="D972" s="1044"/>
      <c r="E972" s="1044"/>
    </row>
    <row r="973" spans="1:5" ht="9.75" customHeight="1">
      <c r="B973" s="1071"/>
      <c r="C973" s="1044"/>
      <c r="D973" s="1044"/>
      <c r="E973" s="1044"/>
    </row>
    <row r="974" spans="1:5" ht="9.75" customHeight="1">
      <c r="B974" s="1071"/>
      <c r="C974" s="1044"/>
      <c r="D974" s="1044"/>
      <c r="E974" s="1044"/>
    </row>
    <row r="975" spans="1:5" s="1063" customFormat="1" ht="9.75" customHeight="1">
      <c r="A975" s="1055" t="s">
        <v>1592</v>
      </c>
      <c r="B975" s="1071"/>
    </row>
    <row r="976" spans="1:5" s="1063" customFormat="1" ht="9.75" customHeight="1">
      <c r="A976" s="1055" t="s">
        <v>2580</v>
      </c>
      <c r="B976" s="1068"/>
    </row>
    <row r="977" spans="1:2" s="1063" customFormat="1" ht="9.75" customHeight="1">
      <c r="A977" s="813" t="s">
        <v>2581</v>
      </c>
      <c r="B977" s="1068"/>
    </row>
    <row r="978" spans="1:2" s="1063" customFormat="1" ht="9.75" customHeight="1">
      <c r="A978" s="1055" t="s">
        <v>2582</v>
      </c>
      <c r="B978" s="1068"/>
    </row>
    <row r="979" spans="1:2" s="1063" customFormat="1" ht="9.75" customHeight="1">
      <c r="A979" s="1055" t="s">
        <v>2583</v>
      </c>
      <c r="B979" s="1068"/>
    </row>
    <row r="980" spans="1:2" s="1063" customFormat="1" ht="9.75" customHeight="1">
      <c r="A980" s="1068" t="s">
        <v>2584</v>
      </c>
      <c r="B980" s="1068"/>
    </row>
    <row r="981" spans="1:2" s="1063" customFormat="1" ht="9.75" customHeight="1">
      <c r="A981" s="1068" t="s">
        <v>2585</v>
      </c>
      <c r="B981" s="1068"/>
    </row>
    <row r="982" spans="1:2" s="1063" customFormat="1" ht="9.75" customHeight="1">
      <c r="A982" s="1068" t="s">
        <v>2586</v>
      </c>
      <c r="B982" s="1071"/>
    </row>
    <row r="983" spans="1:2" s="1063" customFormat="1" ht="9.75" customHeight="1">
      <c r="A983" s="1068"/>
      <c r="B983" s="1071"/>
    </row>
    <row r="984" spans="1:2" s="576" customFormat="1" ht="9.75" customHeight="1">
      <c r="A984" s="1045" t="s">
        <v>46</v>
      </c>
      <c r="B984" s="1062"/>
    </row>
  </sheetData>
  <pageMargins left="0.7" right="0.7" top="0.78740157499999996" bottom="0.78740157499999996" header="0.3" footer="0.3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9"/>
  <sheetViews>
    <sheetView workbookViewId="0">
      <pane ySplit="2" topLeftCell="A3" activePane="bottomLeft" state="frozen"/>
      <selection pane="bottomLeft" sqref="A1:C1"/>
    </sheetView>
  </sheetViews>
  <sheetFormatPr baseColWidth="10" defaultRowHeight="11.25"/>
  <cols>
    <col min="1" max="1" width="46" style="21" customWidth="1"/>
    <col min="2" max="2" width="4.7109375" style="21" customWidth="1"/>
    <col min="3" max="3" width="41.7109375" style="465" customWidth="1"/>
    <col min="4" max="4" width="7.7109375" style="465" customWidth="1"/>
    <col min="5" max="5" width="6.85546875" style="465" customWidth="1"/>
    <col min="6" max="6" width="6.7109375" style="465" customWidth="1"/>
    <col min="7" max="7" width="6.42578125" style="465" customWidth="1"/>
    <col min="8" max="8" width="6.85546875" style="465" customWidth="1"/>
    <col min="9" max="9" width="8.42578125" style="465" customWidth="1"/>
    <col min="10" max="10" width="8.140625" style="465" customWidth="1"/>
    <col min="11" max="256" width="11.42578125" style="21"/>
    <col min="257" max="257" width="46" style="21" customWidth="1"/>
    <col min="258" max="258" width="4.7109375" style="21" customWidth="1"/>
    <col min="259" max="259" width="41.7109375" style="21" customWidth="1"/>
    <col min="260" max="260" width="7.7109375" style="21" customWidth="1"/>
    <col min="261" max="261" width="6.85546875" style="21" customWidth="1"/>
    <col min="262" max="262" width="6.7109375" style="21" customWidth="1"/>
    <col min="263" max="263" width="6.42578125" style="21" customWidth="1"/>
    <col min="264" max="264" width="6.85546875" style="21" customWidth="1"/>
    <col min="265" max="265" width="8.42578125" style="21" customWidth="1"/>
    <col min="266" max="266" width="8.140625" style="21" customWidth="1"/>
    <col min="267" max="512" width="11.42578125" style="21"/>
    <col min="513" max="513" width="46" style="21" customWidth="1"/>
    <col min="514" max="514" width="4.7109375" style="21" customWidth="1"/>
    <col min="515" max="515" width="41.7109375" style="21" customWidth="1"/>
    <col min="516" max="516" width="7.7109375" style="21" customWidth="1"/>
    <col min="517" max="517" width="6.85546875" style="21" customWidth="1"/>
    <col min="518" max="518" width="6.7109375" style="21" customWidth="1"/>
    <col min="519" max="519" width="6.42578125" style="21" customWidth="1"/>
    <col min="520" max="520" width="6.85546875" style="21" customWidth="1"/>
    <col min="521" max="521" width="8.42578125" style="21" customWidth="1"/>
    <col min="522" max="522" width="8.140625" style="21" customWidth="1"/>
    <col min="523" max="768" width="11.42578125" style="21"/>
    <col min="769" max="769" width="46" style="21" customWidth="1"/>
    <col min="770" max="770" width="4.7109375" style="21" customWidth="1"/>
    <col min="771" max="771" width="41.7109375" style="21" customWidth="1"/>
    <col min="772" max="772" width="7.7109375" style="21" customWidth="1"/>
    <col min="773" max="773" width="6.85546875" style="21" customWidth="1"/>
    <col min="774" max="774" width="6.7109375" style="21" customWidth="1"/>
    <col min="775" max="775" width="6.42578125" style="21" customWidth="1"/>
    <col min="776" max="776" width="6.85546875" style="21" customWidth="1"/>
    <col min="777" max="777" width="8.42578125" style="21" customWidth="1"/>
    <col min="778" max="778" width="8.140625" style="21" customWidth="1"/>
    <col min="779" max="1024" width="11.42578125" style="21"/>
    <col min="1025" max="1025" width="46" style="21" customWidth="1"/>
    <col min="1026" max="1026" width="4.7109375" style="21" customWidth="1"/>
    <col min="1027" max="1027" width="41.7109375" style="21" customWidth="1"/>
    <col min="1028" max="1028" width="7.7109375" style="21" customWidth="1"/>
    <col min="1029" max="1029" width="6.85546875" style="21" customWidth="1"/>
    <col min="1030" max="1030" width="6.7109375" style="21" customWidth="1"/>
    <col min="1031" max="1031" width="6.42578125" style="21" customWidth="1"/>
    <col min="1032" max="1032" width="6.85546875" style="21" customWidth="1"/>
    <col min="1033" max="1033" width="8.42578125" style="21" customWidth="1"/>
    <col min="1034" max="1034" width="8.140625" style="21" customWidth="1"/>
    <col min="1035" max="1280" width="11.42578125" style="21"/>
    <col min="1281" max="1281" width="46" style="21" customWidth="1"/>
    <col min="1282" max="1282" width="4.7109375" style="21" customWidth="1"/>
    <col min="1283" max="1283" width="41.7109375" style="21" customWidth="1"/>
    <col min="1284" max="1284" width="7.7109375" style="21" customWidth="1"/>
    <col min="1285" max="1285" width="6.85546875" style="21" customWidth="1"/>
    <col min="1286" max="1286" width="6.7109375" style="21" customWidth="1"/>
    <col min="1287" max="1287" width="6.42578125" style="21" customWidth="1"/>
    <col min="1288" max="1288" width="6.85546875" style="21" customWidth="1"/>
    <col min="1289" max="1289" width="8.42578125" style="21" customWidth="1"/>
    <col min="1290" max="1290" width="8.140625" style="21" customWidth="1"/>
    <col min="1291" max="1536" width="11.42578125" style="21"/>
    <col min="1537" max="1537" width="46" style="21" customWidth="1"/>
    <col min="1538" max="1538" width="4.7109375" style="21" customWidth="1"/>
    <col min="1539" max="1539" width="41.7109375" style="21" customWidth="1"/>
    <col min="1540" max="1540" width="7.7109375" style="21" customWidth="1"/>
    <col min="1541" max="1541" width="6.85546875" style="21" customWidth="1"/>
    <col min="1542" max="1542" width="6.7109375" style="21" customWidth="1"/>
    <col min="1543" max="1543" width="6.42578125" style="21" customWidth="1"/>
    <col min="1544" max="1544" width="6.85546875" style="21" customWidth="1"/>
    <col min="1545" max="1545" width="8.42578125" style="21" customWidth="1"/>
    <col min="1546" max="1546" width="8.140625" style="21" customWidth="1"/>
    <col min="1547" max="1792" width="11.42578125" style="21"/>
    <col min="1793" max="1793" width="46" style="21" customWidth="1"/>
    <col min="1794" max="1794" width="4.7109375" style="21" customWidth="1"/>
    <col min="1795" max="1795" width="41.7109375" style="21" customWidth="1"/>
    <col min="1796" max="1796" width="7.7109375" style="21" customWidth="1"/>
    <col min="1797" max="1797" width="6.85546875" style="21" customWidth="1"/>
    <col min="1798" max="1798" width="6.7109375" style="21" customWidth="1"/>
    <col min="1799" max="1799" width="6.42578125" style="21" customWidth="1"/>
    <col min="1800" max="1800" width="6.85546875" style="21" customWidth="1"/>
    <col min="1801" max="1801" width="8.42578125" style="21" customWidth="1"/>
    <col min="1802" max="1802" width="8.140625" style="21" customWidth="1"/>
    <col min="1803" max="2048" width="11.42578125" style="21"/>
    <col min="2049" max="2049" width="46" style="21" customWidth="1"/>
    <col min="2050" max="2050" width="4.7109375" style="21" customWidth="1"/>
    <col min="2051" max="2051" width="41.7109375" style="21" customWidth="1"/>
    <col min="2052" max="2052" width="7.7109375" style="21" customWidth="1"/>
    <col min="2053" max="2053" width="6.85546875" style="21" customWidth="1"/>
    <col min="2054" max="2054" width="6.7109375" style="21" customWidth="1"/>
    <col min="2055" max="2055" width="6.42578125" style="21" customWidth="1"/>
    <col min="2056" max="2056" width="6.85546875" style="21" customWidth="1"/>
    <col min="2057" max="2057" width="8.42578125" style="21" customWidth="1"/>
    <col min="2058" max="2058" width="8.140625" style="21" customWidth="1"/>
    <col min="2059" max="2304" width="11.42578125" style="21"/>
    <col min="2305" max="2305" width="46" style="21" customWidth="1"/>
    <col min="2306" max="2306" width="4.7109375" style="21" customWidth="1"/>
    <col min="2307" max="2307" width="41.7109375" style="21" customWidth="1"/>
    <col min="2308" max="2308" width="7.7109375" style="21" customWidth="1"/>
    <col min="2309" max="2309" width="6.85546875" style="21" customWidth="1"/>
    <col min="2310" max="2310" width="6.7109375" style="21" customWidth="1"/>
    <col min="2311" max="2311" width="6.42578125" style="21" customWidth="1"/>
    <col min="2312" max="2312" width="6.85546875" style="21" customWidth="1"/>
    <col min="2313" max="2313" width="8.42578125" style="21" customWidth="1"/>
    <col min="2314" max="2314" width="8.140625" style="21" customWidth="1"/>
    <col min="2315" max="2560" width="11.42578125" style="21"/>
    <col min="2561" max="2561" width="46" style="21" customWidth="1"/>
    <col min="2562" max="2562" width="4.7109375" style="21" customWidth="1"/>
    <col min="2563" max="2563" width="41.7109375" style="21" customWidth="1"/>
    <col min="2564" max="2564" width="7.7109375" style="21" customWidth="1"/>
    <col min="2565" max="2565" width="6.85546875" style="21" customWidth="1"/>
    <col min="2566" max="2566" width="6.7109375" style="21" customWidth="1"/>
    <col min="2567" max="2567" width="6.42578125" style="21" customWidth="1"/>
    <col min="2568" max="2568" width="6.85546875" style="21" customWidth="1"/>
    <col min="2569" max="2569" width="8.42578125" style="21" customWidth="1"/>
    <col min="2570" max="2570" width="8.140625" style="21" customWidth="1"/>
    <col min="2571" max="2816" width="11.42578125" style="21"/>
    <col min="2817" max="2817" width="46" style="21" customWidth="1"/>
    <col min="2818" max="2818" width="4.7109375" style="21" customWidth="1"/>
    <col min="2819" max="2819" width="41.7109375" style="21" customWidth="1"/>
    <col min="2820" max="2820" width="7.7109375" style="21" customWidth="1"/>
    <col min="2821" max="2821" width="6.85546875" style="21" customWidth="1"/>
    <col min="2822" max="2822" width="6.7109375" style="21" customWidth="1"/>
    <col min="2823" max="2823" width="6.42578125" style="21" customWidth="1"/>
    <col min="2824" max="2824" width="6.85546875" style="21" customWidth="1"/>
    <col min="2825" max="2825" width="8.42578125" style="21" customWidth="1"/>
    <col min="2826" max="2826" width="8.140625" style="21" customWidth="1"/>
    <col min="2827" max="3072" width="11.42578125" style="21"/>
    <col min="3073" max="3073" width="46" style="21" customWidth="1"/>
    <col min="3074" max="3074" width="4.7109375" style="21" customWidth="1"/>
    <col min="3075" max="3075" width="41.7109375" style="21" customWidth="1"/>
    <col min="3076" max="3076" width="7.7109375" style="21" customWidth="1"/>
    <col min="3077" max="3077" width="6.85546875" style="21" customWidth="1"/>
    <col min="3078" max="3078" width="6.7109375" style="21" customWidth="1"/>
    <col min="3079" max="3079" width="6.42578125" style="21" customWidth="1"/>
    <col min="3080" max="3080" width="6.85546875" style="21" customWidth="1"/>
    <col min="3081" max="3081" width="8.42578125" style="21" customWidth="1"/>
    <col min="3082" max="3082" width="8.140625" style="21" customWidth="1"/>
    <col min="3083" max="3328" width="11.42578125" style="21"/>
    <col min="3329" max="3329" width="46" style="21" customWidth="1"/>
    <col min="3330" max="3330" width="4.7109375" style="21" customWidth="1"/>
    <col min="3331" max="3331" width="41.7109375" style="21" customWidth="1"/>
    <col min="3332" max="3332" width="7.7109375" style="21" customWidth="1"/>
    <col min="3333" max="3333" width="6.85546875" style="21" customWidth="1"/>
    <col min="3334" max="3334" width="6.7109375" style="21" customWidth="1"/>
    <col min="3335" max="3335" width="6.42578125" style="21" customWidth="1"/>
    <col min="3336" max="3336" width="6.85546875" style="21" customWidth="1"/>
    <col min="3337" max="3337" width="8.42578125" style="21" customWidth="1"/>
    <col min="3338" max="3338" width="8.140625" style="21" customWidth="1"/>
    <col min="3339" max="3584" width="11.42578125" style="21"/>
    <col min="3585" max="3585" width="46" style="21" customWidth="1"/>
    <col min="3586" max="3586" width="4.7109375" style="21" customWidth="1"/>
    <col min="3587" max="3587" width="41.7109375" style="21" customWidth="1"/>
    <col min="3588" max="3588" width="7.7109375" style="21" customWidth="1"/>
    <col min="3589" max="3589" width="6.85546875" style="21" customWidth="1"/>
    <col min="3590" max="3590" width="6.7109375" style="21" customWidth="1"/>
    <col min="3591" max="3591" width="6.42578125" style="21" customWidth="1"/>
    <col min="3592" max="3592" width="6.85546875" style="21" customWidth="1"/>
    <col min="3593" max="3593" width="8.42578125" style="21" customWidth="1"/>
    <col min="3594" max="3594" width="8.140625" style="21" customWidth="1"/>
    <col min="3595" max="3840" width="11.42578125" style="21"/>
    <col min="3841" max="3841" width="46" style="21" customWidth="1"/>
    <col min="3842" max="3842" width="4.7109375" style="21" customWidth="1"/>
    <col min="3843" max="3843" width="41.7109375" style="21" customWidth="1"/>
    <col min="3844" max="3844" width="7.7109375" style="21" customWidth="1"/>
    <col min="3845" max="3845" width="6.85546875" style="21" customWidth="1"/>
    <col min="3846" max="3846" width="6.7109375" style="21" customWidth="1"/>
    <col min="3847" max="3847" width="6.42578125" style="21" customWidth="1"/>
    <col min="3848" max="3848" width="6.85546875" style="21" customWidth="1"/>
    <col min="3849" max="3849" width="8.42578125" style="21" customWidth="1"/>
    <col min="3850" max="3850" width="8.140625" style="21" customWidth="1"/>
    <col min="3851" max="4096" width="11.42578125" style="21"/>
    <col min="4097" max="4097" width="46" style="21" customWidth="1"/>
    <col min="4098" max="4098" width="4.7109375" style="21" customWidth="1"/>
    <col min="4099" max="4099" width="41.7109375" style="21" customWidth="1"/>
    <col min="4100" max="4100" width="7.7109375" style="21" customWidth="1"/>
    <col min="4101" max="4101" width="6.85546875" style="21" customWidth="1"/>
    <col min="4102" max="4102" width="6.7109375" style="21" customWidth="1"/>
    <col min="4103" max="4103" width="6.42578125" style="21" customWidth="1"/>
    <col min="4104" max="4104" width="6.85546875" style="21" customWidth="1"/>
    <col min="4105" max="4105" width="8.42578125" style="21" customWidth="1"/>
    <col min="4106" max="4106" width="8.140625" style="21" customWidth="1"/>
    <col min="4107" max="4352" width="11.42578125" style="21"/>
    <col min="4353" max="4353" width="46" style="21" customWidth="1"/>
    <col min="4354" max="4354" width="4.7109375" style="21" customWidth="1"/>
    <col min="4355" max="4355" width="41.7109375" style="21" customWidth="1"/>
    <col min="4356" max="4356" width="7.7109375" style="21" customWidth="1"/>
    <col min="4357" max="4357" width="6.85546875" style="21" customWidth="1"/>
    <col min="4358" max="4358" width="6.7109375" style="21" customWidth="1"/>
    <col min="4359" max="4359" width="6.42578125" style="21" customWidth="1"/>
    <col min="4360" max="4360" width="6.85546875" style="21" customWidth="1"/>
    <col min="4361" max="4361" width="8.42578125" style="21" customWidth="1"/>
    <col min="4362" max="4362" width="8.140625" style="21" customWidth="1"/>
    <col min="4363" max="4608" width="11.42578125" style="21"/>
    <col min="4609" max="4609" width="46" style="21" customWidth="1"/>
    <col min="4610" max="4610" width="4.7109375" style="21" customWidth="1"/>
    <col min="4611" max="4611" width="41.7109375" style="21" customWidth="1"/>
    <col min="4612" max="4612" width="7.7109375" style="21" customWidth="1"/>
    <col min="4613" max="4613" width="6.85546875" style="21" customWidth="1"/>
    <col min="4614" max="4614" width="6.7109375" style="21" customWidth="1"/>
    <col min="4615" max="4615" width="6.42578125" style="21" customWidth="1"/>
    <col min="4616" max="4616" width="6.85546875" style="21" customWidth="1"/>
    <col min="4617" max="4617" width="8.42578125" style="21" customWidth="1"/>
    <col min="4618" max="4618" width="8.140625" style="21" customWidth="1"/>
    <col min="4619" max="4864" width="11.42578125" style="21"/>
    <col min="4865" max="4865" width="46" style="21" customWidth="1"/>
    <col min="4866" max="4866" width="4.7109375" style="21" customWidth="1"/>
    <col min="4867" max="4867" width="41.7109375" style="21" customWidth="1"/>
    <col min="4868" max="4868" width="7.7109375" style="21" customWidth="1"/>
    <col min="4869" max="4869" width="6.85546875" style="21" customWidth="1"/>
    <col min="4870" max="4870" width="6.7109375" style="21" customWidth="1"/>
    <col min="4871" max="4871" width="6.42578125" style="21" customWidth="1"/>
    <col min="4872" max="4872" width="6.85546875" style="21" customWidth="1"/>
    <col min="4873" max="4873" width="8.42578125" style="21" customWidth="1"/>
    <col min="4874" max="4874" width="8.140625" style="21" customWidth="1"/>
    <col min="4875" max="5120" width="11.42578125" style="21"/>
    <col min="5121" max="5121" width="46" style="21" customWidth="1"/>
    <col min="5122" max="5122" width="4.7109375" style="21" customWidth="1"/>
    <col min="5123" max="5123" width="41.7109375" style="21" customWidth="1"/>
    <col min="5124" max="5124" width="7.7109375" style="21" customWidth="1"/>
    <col min="5125" max="5125" width="6.85546875" style="21" customWidth="1"/>
    <col min="5126" max="5126" width="6.7109375" style="21" customWidth="1"/>
    <col min="5127" max="5127" width="6.42578125" style="21" customWidth="1"/>
    <col min="5128" max="5128" width="6.85546875" style="21" customWidth="1"/>
    <col min="5129" max="5129" width="8.42578125" style="21" customWidth="1"/>
    <col min="5130" max="5130" width="8.140625" style="21" customWidth="1"/>
    <col min="5131" max="5376" width="11.42578125" style="21"/>
    <col min="5377" max="5377" width="46" style="21" customWidth="1"/>
    <col min="5378" max="5378" width="4.7109375" style="21" customWidth="1"/>
    <col min="5379" max="5379" width="41.7109375" style="21" customWidth="1"/>
    <col min="5380" max="5380" width="7.7109375" style="21" customWidth="1"/>
    <col min="5381" max="5381" width="6.85546875" style="21" customWidth="1"/>
    <col min="5382" max="5382" width="6.7109375" style="21" customWidth="1"/>
    <col min="5383" max="5383" width="6.42578125" style="21" customWidth="1"/>
    <col min="5384" max="5384" width="6.85546875" style="21" customWidth="1"/>
    <col min="5385" max="5385" width="8.42578125" style="21" customWidth="1"/>
    <col min="5386" max="5386" width="8.140625" style="21" customWidth="1"/>
    <col min="5387" max="5632" width="11.42578125" style="21"/>
    <col min="5633" max="5633" width="46" style="21" customWidth="1"/>
    <col min="5634" max="5634" width="4.7109375" style="21" customWidth="1"/>
    <col min="5635" max="5635" width="41.7109375" style="21" customWidth="1"/>
    <col min="5636" max="5636" width="7.7109375" style="21" customWidth="1"/>
    <col min="5637" max="5637" width="6.85546875" style="21" customWidth="1"/>
    <col min="5638" max="5638" width="6.7109375" style="21" customWidth="1"/>
    <col min="5639" max="5639" width="6.42578125" style="21" customWidth="1"/>
    <col min="5640" max="5640" width="6.85546875" style="21" customWidth="1"/>
    <col min="5641" max="5641" width="8.42578125" style="21" customWidth="1"/>
    <col min="5642" max="5642" width="8.140625" style="21" customWidth="1"/>
    <col min="5643" max="5888" width="11.42578125" style="21"/>
    <col min="5889" max="5889" width="46" style="21" customWidth="1"/>
    <col min="5890" max="5890" width="4.7109375" style="21" customWidth="1"/>
    <col min="5891" max="5891" width="41.7109375" style="21" customWidth="1"/>
    <col min="5892" max="5892" width="7.7109375" style="21" customWidth="1"/>
    <col min="5893" max="5893" width="6.85546875" style="21" customWidth="1"/>
    <col min="5894" max="5894" width="6.7109375" style="21" customWidth="1"/>
    <col min="5895" max="5895" width="6.42578125" style="21" customWidth="1"/>
    <col min="5896" max="5896" width="6.85546875" style="21" customWidth="1"/>
    <col min="5897" max="5897" width="8.42578125" style="21" customWidth="1"/>
    <col min="5898" max="5898" width="8.140625" style="21" customWidth="1"/>
    <col min="5899" max="6144" width="11.42578125" style="21"/>
    <col min="6145" max="6145" width="46" style="21" customWidth="1"/>
    <col min="6146" max="6146" width="4.7109375" style="21" customWidth="1"/>
    <col min="6147" max="6147" width="41.7109375" style="21" customWidth="1"/>
    <col min="6148" max="6148" width="7.7109375" style="21" customWidth="1"/>
    <col min="6149" max="6149" width="6.85546875" style="21" customWidth="1"/>
    <col min="6150" max="6150" width="6.7109375" style="21" customWidth="1"/>
    <col min="6151" max="6151" width="6.42578125" style="21" customWidth="1"/>
    <col min="6152" max="6152" width="6.85546875" style="21" customWidth="1"/>
    <col min="6153" max="6153" width="8.42578125" style="21" customWidth="1"/>
    <col min="6154" max="6154" width="8.140625" style="21" customWidth="1"/>
    <col min="6155" max="6400" width="11.42578125" style="21"/>
    <col min="6401" max="6401" width="46" style="21" customWidth="1"/>
    <col min="6402" max="6402" width="4.7109375" style="21" customWidth="1"/>
    <col min="6403" max="6403" width="41.7109375" style="21" customWidth="1"/>
    <col min="6404" max="6404" width="7.7109375" style="21" customWidth="1"/>
    <col min="6405" max="6405" width="6.85546875" style="21" customWidth="1"/>
    <col min="6406" max="6406" width="6.7109375" style="21" customWidth="1"/>
    <col min="6407" max="6407" width="6.42578125" style="21" customWidth="1"/>
    <col min="6408" max="6408" width="6.85546875" style="21" customWidth="1"/>
    <col min="6409" max="6409" width="8.42578125" style="21" customWidth="1"/>
    <col min="6410" max="6410" width="8.140625" style="21" customWidth="1"/>
    <col min="6411" max="6656" width="11.42578125" style="21"/>
    <col min="6657" max="6657" width="46" style="21" customWidth="1"/>
    <col min="6658" max="6658" width="4.7109375" style="21" customWidth="1"/>
    <col min="6659" max="6659" width="41.7109375" style="21" customWidth="1"/>
    <col min="6660" max="6660" width="7.7109375" style="21" customWidth="1"/>
    <col min="6661" max="6661" width="6.85546875" style="21" customWidth="1"/>
    <col min="6662" max="6662" width="6.7109375" style="21" customWidth="1"/>
    <col min="6663" max="6663" width="6.42578125" style="21" customWidth="1"/>
    <col min="6664" max="6664" width="6.85546875" style="21" customWidth="1"/>
    <col min="6665" max="6665" width="8.42578125" style="21" customWidth="1"/>
    <col min="6666" max="6666" width="8.140625" style="21" customWidth="1"/>
    <col min="6667" max="6912" width="11.42578125" style="21"/>
    <col min="6913" max="6913" width="46" style="21" customWidth="1"/>
    <col min="6914" max="6914" width="4.7109375" style="21" customWidth="1"/>
    <col min="6915" max="6915" width="41.7109375" style="21" customWidth="1"/>
    <col min="6916" max="6916" width="7.7109375" style="21" customWidth="1"/>
    <col min="6917" max="6917" width="6.85546875" style="21" customWidth="1"/>
    <col min="6918" max="6918" width="6.7109375" style="21" customWidth="1"/>
    <col min="6919" max="6919" width="6.42578125" style="21" customWidth="1"/>
    <col min="6920" max="6920" width="6.85546875" style="21" customWidth="1"/>
    <col min="6921" max="6921" width="8.42578125" style="21" customWidth="1"/>
    <col min="6922" max="6922" width="8.140625" style="21" customWidth="1"/>
    <col min="6923" max="7168" width="11.42578125" style="21"/>
    <col min="7169" max="7169" width="46" style="21" customWidth="1"/>
    <col min="7170" max="7170" width="4.7109375" style="21" customWidth="1"/>
    <col min="7171" max="7171" width="41.7109375" style="21" customWidth="1"/>
    <col min="7172" max="7172" width="7.7109375" style="21" customWidth="1"/>
    <col min="7173" max="7173" width="6.85546875" style="21" customWidth="1"/>
    <col min="7174" max="7174" width="6.7109375" style="21" customWidth="1"/>
    <col min="7175" max="7175" width="6.42578125" style="21" customWidth="1"/>
    <col min="7176" max="7176" width="6.85546875" style="21" customWidth="1"/>
    <col min="7177" max="7177" width="8.42578125" style="21" customWidth="1"/>
    <col min="7178" max="7178" width="8.140625" style="21" customWidth="1"/>
    <col min="7179" max="7424" width="11.42578125" style="21"/>
    <col min="7425" max="7425" width="46" style="21" customWidth="1"/>
    <col min="7426" max="7426" width="4.7109375" style="21" customWidth="1"/>
    <col min="7427" max="7427" width="41.7109375" style="21" customWidth="1"/>
    <col min="7428" max="7428" width="7.7109375" style="21" customWidth="1"/>
    <col min="7429" max="7429" width="6.85546875" style="21" customWidth="1"/>
    <col min="7430" max="7430" width="6.7109375" style="21" customWidth="1"/>
    <col min="7431" max="7431" width="6.42578125" style="21" customWidth="1"/>
    <col min="7432" max="7432" width="6.85546875" style="21" customWidth="1"/>
    <col min="7433" max="7433" width="8.42578125" style="21" customWidth="1"/>
    <col min="7434" max="7434" width="8.140625" style="21" customWidth="1"/>
    <col min="7435" max="7680" width="11.42578125" style="21"/>
    <col min="7681" max="7681" width="46" style="21" customWidth="1"/>
    <col min="7682" max="7682" width="4.7109375" style="21" customWidth="1"/>
    <col min="7683" max="7683" width="41.7109375" style="21" customWidth="1"/>
    <col min="7684" max="7684" width="7.7109375" style="21" customWidth="1"/>
    <col min="7685" max="7685" width="6.85546875" style="21" customWidth="1"/>
    <col min="7686" max="7686" width="6.7109375" style="21" customWidth="1"/>
    <col min="7687" max="7687" width="6.42578125" style="21" customWidth="1"/>
    <col min="7688" max="7688" width="6.85546875" style="21" customWidth="1"/>
    <col min="7689" max="7689" width="8.42578125" style="21" customWidth="1"/>
    <col min="7690" max="7690" width="8.140625" style="21" customWidth="1"/>
    <col min="7691" max="7936" width="11.42578125" style="21"/>
    <col min="7937" max="7937" width="46" style="21" customWidth="1"/>
    <col min="7938" max="7938" width="4.7109375" style="21" customWidth="1"/>
    <col min="7939" max="7939" width="41.7109375" style="21" customWidth="1"/>
    <col min="7940" max="7940" width="7.7109375" style="21" customWidth="1"/>
    <col min="7941" max="7941" width="6.85546875" style="21" customWidth="1"/>
    <col min="7942" max="7942" width="6.7109375" style="21" customWidth="1"/>
    <col min="7943" max="7943" width="6.42578125" style="21" customWidth="1"/>
    <col min="7944" max="7944" width="6.85546875" style="21" customWidth="1"/>
    <col min="7945" max="7945" width="8.42578125" style="21" customWidth="1"/>
    <col min="7946" max="7946" width="8.140625" style="21" customWidth="1"/>
    <col min="7947" max="8192" width="11.42578125" style="21"/>
    <col min="8193" max="8193" width="46" style="21" customWidth="1"/>
    <col min="8194" max="8194" width="4.7109375" style="21" customWidth="1"/>
    <col min="8195" max="8195" width="41.7109375" style="21" customWidth="1"/>
    <col min="8196" max="8196" width="7.7109375" style="21" customWidth="1"/>
    <col min="8197" max="8197" width="6.85546875" style="21" customWidth="1"/>
    <col min="8198" max="8198" width="6.7109375" style="21" customWidth="1"/>
    <col min="8199" max="8199" width="6.42578125" style="21" customWidth="1"/>
    <col min="8200" max="8200" width="6.85546875" style="21" customWidth="1"/>
    <col min="8201" max="8201" width="8.42578125" style="21" customWidth="1"/>
    <col min="8202" max="8202" width="8.140625" style="21" customWidth="1"/>
    <col min="8203" max="8448" width="11.42578125" style="21"/>
    <col min="8449" max="8449" width="46" style="21" customWidth="1"/>
    <col min="8450" max="8450" width="4.7109375" style="21" customWidth="1"/>
    <col min="8451" max="8451" width="41.7109375" style="21" customWidth="1"/>
    <col min="8452" max="8452" width="7.7109375" style="21" customWidth="1"/>
    <col min="8453" max="8453" width="6.85546875" style="21" customWidth="1"/>
    <col min="8454" max="8454" width="6.7109375" style="21" customWidth="1"/>
    <col min="8455" max="8455" width="6.42578125" style="21" customWidth="1"/>
    <col min="8456" max="8456" width="6.85546875" style="21" customWidth="1"/>
    <col min="8457" max="8457" width="8.42578125" style="21" customWidth="1"/>
    <col min="8458" max="8458" width="8.140625" style="21" customWidth="1"/>
    <col min="8459" max="8704" width="11.42578125" style="21"/>
    <col min="8705" max="8705" width="46" style="21" customWidth="1"/>
    <col min="8706" max="8706" width="4.7109375" style="21" customWidth="1"/>
    <col min="8707" max="8707" width="41.7109375" style="21" customWidth="1"/>
    <col min="8708" max="8708" width="7.7109375" style="21" customWidth="1"/>
    <col min="8709" max="8709" width="6.85546875" style="21" customWidth="1"/>
    <col min="8710" max="8710" width="6.7109375" style="21" customWidth="1"/>
    <col min="8711" max="8711" width="6.42578125" style="21" customWidth="1"/>
    <col min="8712" max="8712" width="6.85546875" style="21" customWidth="1"/>
    <col min="8713" max="8713" width="8.42578125" style="21" customWidth="1"/>
    <col min="8714" max="8714" width="8.140625" style="21" customWidth="1"/>
    <col min="8715" max="8960" width="11.42578125" style="21"/>
    <col min="8961" max="8961" width="46" style="21" customWidth="1"/>
    <col min="8962" max="8962" width="4.7109375" style="21" customWidth="1"/>
    <col min="8963" max="8963" width="41.7109375" style="21" customWidth="1"/>
    <col min="8964" max="8964" width="7.7109375" style="21" customWidth="1"/>
    <col min="8965" max="8965" width="6.85546875" style="21" customWidth="1"/>
    <col min="8966" max="8966" width="6.7109375" style="21" customWidth="1"/>
    <col min="8967" max="8967" width="6.42578125" style="21" customWidth="1"/>
    <col min="8968" max="8968" width="6.85546875" style="21" customWidth="1"/>
    <col min="8969" max="8969" width="8.42578125" style="21" customWidth="1"/>
    <col min="8970" max="8970" width="8.140625" style="21" customWidth="1"/>
    <col min="8971" max="9216" width="11.42578125" style="21"/>
    <col min="9217" max="9217" width="46" style="21" customWidth="1"/>
    <col min="9218" max="9218" width="4.7109375" style="21" customWidth="1"/>
    <col min="9219" max="9219" width="41.7109375" style="21" customWidth="1"/>
    <col min="9220" max="9220" width="7.7109375" style="21" customWidth="1"/>
    <col min="9221" max="9221" width="6.85546875" style="21" customWidth="1"/>
    <col min="9222" max="9222" width="6.7109375" style="21" customWidth="1"/>
    <col min="9223" max="9223" width="6.42578125" style="21" customWidth="1"/>
    <col min="9224" max="9224" width="6.85546875" style="21" customWidth="1"/>
    <col min="9225" max="9225" width="8.42578125" style="21" customWidth="1"/>
    <col min="9226" max="9226" width="8.140625" style="21" customWidth="1"/>
    <col min="9227" max="9472" width="11.42578125" style="21"/>
    <col min="9473" max="9473" width="46" style="21" customWidth="1"/>
    <col min="9474" max="9474" width="4.7109375" style="21" customWidth="1"/>
    <col min="9475" max="9475" width="41.7109375" style="21" customWidth="1"/>
    <col min="9476" max="9476" width="7.7109375" style="21" customWidth="1"/>
    <col min="9477" max="9477" width="6.85546875" style="21" customWidth="1"/>
    <col min="9478" max="9478" width="6.7109375" style="21" customWidth="1"/>
    <col min="9479" max="9479" width="6.42578125" style="21" customWidth="1"/>
    <col min="9480" max="9480" width="6.85546875" style="21" customWidth="1"/>
    <col min="9481" max="9481" width="8.42578125" style="21" customWidth="1"/>
    <col min="9482" max="9482" width="8.140625" style="21" customWidth="1"/>
    <col min="9483" max="9728" width="11.42578125" style="21"/>
    <col min="9729" max="9729" width="46" style="21" customWidth="1"/>
    <col min="9730" max="9730" width="4.7109375" style="21" customWidth="1"/>
    <col min="9731" max="9731" width="41.7109375" style="21" customWidth="1"/>
    <col min="9732" max="9732" width="7.7109375" style="21" customWidth="1"/>
    <col min="9733" max="9733" width="6.85546875" style="21" customWidth="1"/>
    <col min="9734" max="9734" width="6.7109375" style="21" customWidth="1"/>
    <col min="9735" max="9735" width="6.42578125" style="21" customWidth="1"/>
    <col min="9736" max="9736" width="6.85546875" style="21" customWidth="1"/>
    <col min="9737" max="9737" width="8.42578125" style="21" customWidth="1"/>
    <col min="9738" max="9738" width="8.140625" style="21" customWidth="1"/>
    <col min="9739" max="9984" width="11.42578125" style="21"/>
    <col min="9985" max="9985" width="46" style="21" customWidth="1"/>
    <col min="9986" max="9986" width="4.7109375" style="21" customWidth="1"/>
    <col min="9987" max="9987" width="41.7109375" style="21" customWidth="1"/>
    <col min="9988" max="9988" width="7.7109375" style="21" customWidth="1"/>
    <col min="9989" max="9989" width="6.85546875" style="21" customWidth="1"/>
    <col min="9990" max="9990" width="6.7109375" style="21" customWidth="1"/>
    <col min="9991" max="9991" width="6.42578125" style="21" customWidth="1"/>
    <col min="9992" max="9992" width="6.85546875" style="21" customWidth="1"/>
    <col min="9993" max="9993" width="8.42578125" style="21" customWidth="1"/>
    <col min="9994" max="9994" width="8.140625" style="21" customWidth="1"/>
    <col min="9995" max="10240" width="11.42578125" style="21"/>
    <col min="10241" max="10241" width="46" style="21" customWidth="1"/>
    <col min="10242" max="10242" width="4.7109375" style="21" customWidth="1"/>
    <col min="10243" max="10243" width="41.7109375" style="21" customWidth="1"/>
    <col min="10244" max="10244" width="7.7109375" style="21" customWidth="1"/>
    <col min="10245" max="10245" width="6.85546875" style="21" customWidth="1"/>
    <col min="10246" max="10246" width="6.7109375" style="21" customWidth="1"/>
    <col min="10247" max="10247" width="6.42578125" style="21" customWidth="1"/>
    <col min="10248" max="10248" width="6.85546875" style="21" customWidth="1"/>
    <col min="10249" max="10249" width="8.42578125" style="21" customWidth="1"/>
    <col min="10250" max="10250" width="8.140625" style="21" customWidth="1"/>
    <col min="10251" max="10496" width="11.42578125" style="21"/>
    <col min="10497" max="10497" width="46" style="21" customWidth="1"/>
    <col min="10498" max="10498" width="4.7109375" style="21" customWidth="1"/>
    <col min="10499" max="10499" width="41.7109375" style="21" customWidth="1"/>
    <col min="10500" max="10500" width="7.7109375" style="21" customWidth="1"/>
    <col min="10501" max="10501" width="6.85546875" style="21" customWidth="1"/>
    <col min="10502" max="10502" width="6.7109375" style="21" customWidth="1"/>
    <col min="10503" max="10503" width="6.42578125" style="21" customWidth="1"/>
    <col min="10504" max="10504" width="6.85546875" style="21" customWidth="1"/>
    <col min="10505" max="10505" width="8.42578125" style="21" customWidth="1"/>
    <col min="10506" max="10506" width="8.140625" style="21" customWidth="1"/>
    <col min="10507" max="10752" width="11.42578125" style="21"/>
    <col min="10753" max="10753" width="46" style="21" customWidth="1"/>
    <col min="10754" max="10754" width="4.7109375" style="21" customWidth="1"/>
    <col min="10755" max="10755" width="41.7109375" style="21" customWidth="1"/>
    <col min="10756" max="10756" width="7.7109375" style="21" customWidth="1"/>
    <col min="10757" max="10757" width="6.85546875" style="21" customWidth="1"/>
    <col min="10758" max="10758" width="6.7109375" style="21" customWidth="1"/>
    <col min="10759" max="10759" width="6.42578125" style="21" customWidth="1"/>
    <col min="10760" max="10760" width="6.85546875" style="21" customWidth="1"/>
    <col min="10761" max="10761" width="8.42578125" style="21" customWidth="1"/>
    <col min="10762" max="10762" width="8.140625" style="21" customWidth="1"/>
    <col min="10763" max="11008" width="11.42578125" style="21"/>
    <col min="11009" max="11009" width="46" style="21" customWidth="1"/>
    <col min="11010" max="11010" width="4.7109375" style="21" customWidth="1"/>
    <col min="11011" max="11011" width="41.7109375" style="21" customWidth="1"/>
    <col min="11012" max="11012" width="7.7109375" style="21" customWidth="1"/>
    <col min="11013" max="11013" width="6.85546875" style="21" customWidth="1"/>
    <col min="11014" max="11014" width="6.7109375" style="21" customWidth="1"/>
    <col min="11015" max="11015" width="6.42578125" style="21" customWidth="1"/>
    <col min="11016" max="11016" width="6.85546875" style="21" customWidth="1"/>
    <col min="11017" max="11017" width="8.42578125" style="21" customWidth="1"/>
    <col min="11018" max="11018" width="8.140625" style="21" customWidth="1"/>
    <col min="11019" max="11264" width="11.42578125" style="21"/>
    <col min="11265" max="11265" width="46" style="21" customWidth="1"/>
    <col min="11266" max="11266" width="4.7109375" style="21" customWidth="1"/>
    <col min="11267" max="11267" width="41.7109375" style="21" customWidth="1"/>
    <col min="11268" max="11268" width="7.7109375" style="21" customWidth="1"/>
    <col min="11269" max="11269" width="6.85546875" style="21" customWidth="1"/>
    <col min="11270" max="11270" width="6.7109375" style="21" customWidth="1"/>
    <col min="11271" max="11271" width="6.42578125" style="21" customWidth="1"/>
    <col min="11272" max="11272" width="6.85546875" style="21" customWidth="1"/>
    <col min="11273" max="11273" width="8.42578125" style="21" customWidth="1"/>
    <col min="11274" max="11274" width="8.140625" style="21" customWidth="1"/>
    <col min="11275" max="11520" width="11.42578125" style="21"/>
    <col min="11521" max="11521" width="46" style="21" customWidth="1"/>
    <col min="11522" max="11522" width="4.7109375" style="21" customWidth="1"/>
    <col min="11523" max="11523" width="41.7109375" style="21" customWidth="1"/>
    <col min="11524" max="11524" width="7.7109375" style="21" customWidth="1"/>
    <col min="11525" max="11525" width="6.85546875" style="21" customWidth="1"/>
    <col min="11526" max="11526" width="6.7109375" style="21" customWidth="1"/>
    <col min="11527" max="11527" width="6.42578125" style="21" customWidth="1"/>
    <col min="11528" max="11528" width="6.85546875" style="21" customWidth="1"/>
    <col min="11529" max="11529" width="8.42578125" style="21" customWidth="1"/>
    <col min="11530" max="11530" width="8.140625" style="21" customWidth="1"/>
    <col min="11531" max="11776" width="11.42578125" style="21"/>
    <col min="11777" max="11777" width="46" style="21" customWidth="1"/>
    <col min="11778" max="11778" width="4.7109375" style="21" customWidth="1"/>
    <col min="11779" max="11779" width="41.7109375" style="21" customWidth="1"/>
    <col min="11780" max="11780" width="7.7109375" style="21" customWidth="1"/>
    <col min="11781" max="11781" width="6.85546875" style="21" customWidth="1"/>
    <col min="11782" max="11782" width="6.7109375" style="21" customWidth="1"/>
    <col min="11783" max="11783" width="6.42578125" style="21" customWidth="1"/>
    <col min="11784" max="11784" width="6.85546875" style="21" customWidth="1"/>
    <col min="11785" max="11785" width="8.42578125" style="21" customWidth="1"/>
    <col min="11786" max="11786" width="8.140625" style="21" customWidth="1"/>
    <col min="11787" max="12032" width="11.42578125" style="21"/>
    <col min="12033" max="12033" width="46" style="21" customWidth="1"/>
    <col min="12034" max="12034" width="4.7109375" style="21" customWidth="1"/>
    <col min="12035" max="12035" width="41.7109375" style="21" customWidth="1"/>
    <col min="12036" max="12036" width="7.7109375" style="21" customWidth="1"/>
    <col min="12037" max="12037" width="6.85546875" style="21" customWidth="1"/>
    <col min="12038" max="12038" width="6.7109375" style="21" customWidth="1"/>
    <col min="12039" max="12039" width="6.42578125" style="21" customWidth="1"/>
    <col min="12040" max="12040" width="6.85546875" style="21" customWidth="1"/>
    <col min="12041" max="12041" width="8.42578125" style="21" customWidth="1"/>
    <col min="12042" max="12042" width="8.140625" style="21" customWidth="1"/>
    <col min="12043" max="12288" width="11.42578125" style="21"/>
    <col min="12289" max="12289" width="46" style="21" customWidth="1"/>
    <col min="12290" max="12290" width="4.7109375" style="21" customWidth="1"/>
    <col min="12291" max="12291" width="41.7109375" style="21" customWidth="1"/>
    <col min="12292" max="12292" width="7.7109375" style="21" customWidth="1"/>
    <col min="12293" max="12293" width="6.85546875" style="21" customWidth="1"/>
    <col min="12294" max="12294" width="6.7109375" style="21" customWidth="1"/>
    <col min="12295" max="12295" width="6.42578125" style="21" customWidth="1"/>
    <col min="12296" max="12296" width="6.85546875" style="21" customWidth="1"/>
    <col min="12297" max="12297" width="8.42578125" style="21" customWidth="1"/>
    <col min="12298" max="12298" width="8.140625" style="21" customWidth="1"/>
    <col min="12299" max="12544" width="11.42578125" style="21"/>
    <col min="12545" max="12545" width="46" style="21" customWidth="1"/>
    <col min="12546" max="12546" width="4.7109375" style="21" customWidth="1"/>
    <col min="12547" max="12547" width="41.7109375" style="21" customWidth="1"/>
    <col min="12548" max="12548" width="7.7109375" style="21" customWidth="1"/>
    <col min="12549" max="12549" width="6.85546875" style="21" customWidth="1"/>
    <col min="12550" max="12550" width="6.7109375" style="21" customWidth="1"/>
    <col min="12551" max="12551" width="6.42578125" style="21" customWidth="1"/>
    <col min="12552" max="12552" width="6.85546875" style="21" customWidth="1"/>
    <col min="12553" max="12553" width="8.42578125" style="21" customWidth="1"/>
    <col min="12554" max="12554" width="8.140625" style="21" customWidth="1"/>
    <col min="12555" max="12800" width="11.42578125" style="21"/>
    <col min="12801" max="12801" width="46" style="21" customWidth="1"/>
    <col min="12802" max="12802" width="4.7109375" style="21" customWidth="1"/>
    <col min="12803" max="12803" width="41.7109375" style="21" customWidth="1"/>
    <col min="12804" max="12804" width="7.7109375" style="21" customWidth="1"/>
    <col min="12805" max="12805" width="6.85546875" style="21" customWidth="1"/>
    <col min="12806" max="12806" width="6.7109375" style="21" customWidth="1"/>
    <col min="12807" max="12807" width="6.42578125" style="21" customWidth="1"/>
    <col min="12808" max="12808" width="6.85546875" style="21" customWidth="1"/>
    <col min="12809" max="12809" width="8.42578125" style="21" customWidth="1"/>
    <col min="12810" max="12810" width="8.140625" style="21" customWidth="1"/>
    <col min="12811" max="13056" width="11.42578125" style="21"/>
    <col min="13057" max="13057" width="46" style="21" customWidth="1"/>
    <col min="13058" max="13058" width="4.7109375" style="21" customWidth="1"/>
    <col min="13059" max="13059" width="41.7109375" style="21" customWidth="1"/>
    <col min="13060" max="13060" width="7.7109375" style="21" customWidth="1"/>
    <col min="13061" max="13061" width="6.85546875" style="21" customWidth="1"/>
    <col min="13062" max="13062" width="6.7109375" style="21" customWidth="1"/>
    <col min="13063" max="13063" width="6.42578125" style="21" customWidth="1"/>
    <col min="13064" max="13064" width="6.85546875" style="21" customWidth="1"/>
    <col min="13065" max="13065" width="8.42578125" style="21" customWidth="1"/>
    <col min="13066" max="13066" width="8.140625" style="21" customWidth="1"/>
    <col min="13067" max="13312" width="11.42578125" style="21"/>
    <col min="13313" max="13313" width="46" style="21" customWidth="1"/>
    <col min="13314" max="13314" width="4.7109375" style="21" customWidth="1"/>
    <col min="13315" max="13315" width="41.7109375" style="21" customWidth="1"/>
    <col min="13316" max="13316" width="7.7109375" style="21" customWidth="1"/>
    <col min="13317" max="13317" width="6.85546875" style="21" customWidth="1"/>
    <col min="13318" max="13318" width="6.7109375" style="21" customWidth="1"/>
    <col min="13319" max="13319" width="6.42578125" style="21" customWidth="1"/>
    <col min="13320" max="13320" width="6.85546875" style="21" customWidth="1"/>
    <col min="13321" max="13321" width="8.42578125" style="21" customWidth="1"/>
    <col min="13322" max="13322" width="8.140625" style="21" customWidth="1"/>
    <col min="13323" max="13568" width="11.42578125" style="21"/>
    <col min="13569" max="13569" width="46" style="21" customWidth="1"/>
    <col min="13570" max="13570" width="4.7109375" style="21" customWidth="1"/>
    <col min="13571" max="13571" width="41.7109375" style="21" customWidth="1"/>
    <col min="13572" max="13572" width="7.7109375" style="21" customWidth="1"/>
    <col min="13573" max="13573" width="6.85546875" style="21" customWidth="1"/>
    <col min="13574" max="13574" width="6.7109375" style="21" customWidth="1"/>
    <col min="13575" max="13575" width="6.42578125" style="21" customWidth="1"/>
    <col min="13576" max="13576" width="6.85546875" style="21" customWidth="1"/>
    <col min="13577" max="13577" width="8.42578125" style="21" customWidth="1"/>
    <col min="13578" max="13578" width="8.140625" style="21" customWidth="1"/>
    <col min="13579" max="13824" width="11.42578125" style="21"/>
    <col min="13825" max="13825" width="46" style="21" customWidth="1"/>
    <col min="13826" max="13826" width="4.7109375" style="21" customWidth="1"/>
    <col min="13827" max="13827" width="41.7109375" style="21" customWidth="1"/>
    <col min="13828" max="13828" width="7.7109375" style="21" customWidth="1"/>
    <col min="13829" max="13829" width="6.85546875" style="21" customWidth="1"/>
    <col min="13830" max="13830" width="6.7109375" style="21" customWidth="1"/>
    <col min="13831" max="13831" width="6.42578125" style="21" customWidth="1"/>
    <col min="13832" max="13832" width="6.85546875" style="21" customWidth="1"/>
    <col min="13833" max="13833" width="8.42578125" style="21" customWidth="1"/>
    <col min="13834" max="13834" width="8.140625" style="21" customWidth="1"/>
    <col min="13835" max="14080" width="11.42578125" style="21"/>
    <col min="14081" max="14081" width="46" style="21" customWidth="1"/>
    <col min="14082" max="14082" width="4.7109375" style="21" customWidth="1"/>
    <col min="14083" max="14083" width="41.7109375" style="21" customWidth="1"/>
    <col min="14084" max="14084" width="7.7109375" style="21" customWidth="1"/>
    <col min="14085" max="14085" width="6.85546875" style="21" customWidth="1"/>
    <col min="14086" max="14086" width="6.7109375" style="21" customWidth="1"/>
    <col min="14087" max="14087" width="6.42578125" style="21" customWidth="1"/>
    <col min="14088" max="14088" width="6.85546875" style="21" customWidth="1"/>
    <col min="14089" max="14089" width="8.42578125" style="21" customWidth="1"/>
    <col min="14090" max="14090" width="8.140625" style="21" customWidth="1"/>
    <col min="14091" max="14336" width="11.42578125" style="21"/>
    <col min="14337" max="14337" width="46" style="21" customWidth="1"/>
    <col min="14338" max="14338" width="4.7109375" style="21" customWidth="1"/>
    <col min="14339" max="14339" width="41.7109375" style="21" customWidth="1"/>
    <col min="14340" max="14340" width="7.7109375" style="21" customWidth="1"/>
    <col min="14341" max="14341" width="6.85546875" style="21" customWidth="1"/>
    <col min="14342" max="14342" width="6.7109375" style="21" customWidth="1"/>
    <col min="14343" max="14343" width="6.42578125" style="21" customWidth="1"/>
    <col min="14344" max="14344" width="6.85546875" style="21" customWidth="1"/>
    <col min="14345" max="14345" width="8.42578125" style="21" customWidth="1"/>
    <col min="14346" max="14346" width="8.140625" style="21" customWidth="1"/>
    <col min="14347" max="14592" width="11.42578125" style="21"/>
    <col min="14593" max="14593" width="46" style="21" customWidth="1"/>
    <col min="14594" max="14594" width="4.7109375" style="21" customWidth="1"/>
    <col min="14595" max="14595" width="41.7109375" style="21" customWidth="1"/>
    <col min="14596" max="14596" width="7.7109375" style="21" customWidth="1"/>
    <col min="14597" max="14597" width="6.85546875" style="21" customWidth="1"/>
    <col min="14598" max="14598" width="6.7109375" style="21" customWidth="1"/>
    <col min="14599" max="14599" width="6.42578125" style="21" customWidth="1"/>
    <col min="14600" max="14600" width="6.85546875" style="21" customWidth="1"/>
    <col min="14601" max="14601" width="8.42578125" style="21" customWidth="1"/>
    <col min="14602" max="14602" width="8.140625" style="21" customWidth="1"/>
    <col min="14603" max="14848" width="11.42578125" style="21"/>
    <col min="14849" max="14849" width="46" style="21" customWidth="1"/>
    <col min="14850" max="14850" width="4.7109375" style="21" customWidth="1"/>
    <col min="14851" max="14851" width="41.7109375" style="21" customWidth="1"/>
    <col min="14852" max="14852" width="7.7109375" style="21" customWidth="1"/>
    <col min="14853" max="14853" width="6.85546875" style="21" customWidth="1"/>
    <col min="14854" max="14854" width="6.7109375" style="21" customWidth="1"/>
    <col min="14855" max="14855" width="6.42578125" style="21" customWidth="1"/>
    <col min="14856" max="14856" width="6.85546875" style="21" customWidth="1"/>
    <col min="14857" max="14857" width="8.42578125" style="21" customWidth="1"/>
    <col min="14858" max="14858" width="8.140625" style="21" customWidth="1"/>
    <col min="14859" max="15104" width="11.42578125" style="21"/>
    <col min="15105" max="15105" width="46" style="21" customWidth="1"/>
    <col min="15106" max="15106" width="4.7109375" style="21" customWidth="1"/>
    <col min="15107" max="15107" width="41.7109375" style="21" customWidth="1"/>
    <col min="15108" max="15108" width="7.7109375" style="21" customWidth="1"/>
    <col min="15109" max="15109" width="6.85546875" style="21" customWidth="1"/>
    <col min="15110" max="15110" width="6.7109375" style="21" customWidth="1"/>
    <col min="15111" max="15111" width="6.42578125" style="21" customWidth="1"/>
    <col min="15112" max="15112" width="6.85546875" style="21" customWidth="1"/>
    <col min="15113" max="15113" width="8.42578125" style="21" customWidth="1"/>
    <col min="15114" max="15114" width="8.140625" style="21" customWidth="1"/>
    <col min="15115" max="15360" width="11.42578125" style="21"/>
    <col min="15361" max="15361" width="46" style="21" customWidth="1"/>
    <col min="15362" max="15362" width="4.7109375" style="21" customWidth="1"/>
    <col min="15363" max="15363" width="41.7109375" style="21" customWidth="1"/>
    <col min="15364" max="15364" width="7.7109375" style="21" customWidth="1"/>
    <col min="15365" max="15365" width="6.85546875" style="21" customWidth="1"/>
    <col min="15366" max="15366" width="6.7109375" style="21" customWidth="1"/>
    <col min="15367" max="15367" width="6.42578125" style="21" customWidth="1"/>
    <col min="15368" max="15368" width="6.85546875" style="21" customWidth="1"/>
    <col min="15369" max="15369" width="8.42578125" style="21" customWidth="1"/>
    <col min="15370" max="15370" width="8.140625" style="21" customWidth="1"/>
    <col min="15371" max="15616" width="11.42578125" style="21"/>
    <col min="15617" max="15617" width="46" style="21" customWidth="1"/>
    <col min="15618" max="15618" width="4.7109375" style="21" customWidth="1"/>
    <col min="15619" max="15619" width="41.7109375" style="21" customWidth="1"/>
    <col min="15620" max="15620" width="7.7109375" style="21" customWidth="1"/>
    <col min="15621" max="15621" width="6.85546875" style="21" customWidth="1"/>
    <col min="15622" max="15622" width="6.7109375" style="21" customWidth="1"/>
    <col min="15623" max="15623" width="6.42578125" style="21" customWidth="1"/>
    <col min="15624" max="15624" width="6.85546875" style="21" customWidth="1"/>
    <col min="15625" max="15625" width="8.42578125" style="21" customWidth="1"/>
    <col min="15626" max="15626" width="8.140625" style="21" customWidth="1"/>
    <col min="15627" max="15872" width="11.42578125" style="21"/>
    <col min="15873" max="15873" width="46" style="21" customWidth="1"/>
    <col min="15874" max="15874" width="4.7109375" style="21" customWidth="1"/>
    <col min="15875" max="15875" width="41.7109375" style="21" customWidth="1"/>
    <col min="15876" max="15876" width="7.7109375" style="21" customWidth="1"/>
    <col min="15877" max="15877" width="6.85546875" style="21" customWidth="1"/>
    <col min="15878" max="15878" width="6.7109375" style="21" customWidth="1"/>
    <col min="15879" max="15879" width="6.42578125" style="21" customWidth="1"/>
    <col min="15880" max="15880" width="6.85546875" style="21" customWidth="1"/>
    <col min="15881" max="15881" width="8.42578125" style="21" customWidth="1"/>
    <col min="15882" max="15882" width="8.140625" style="21" customWidth="1"/>
    <col min="15883" max="16128" width="11.42578125" style="21"/>
    <col min="16129" max="16129" width="46" style="21" customWidth="1"/>
    <col min="16130" max="16130" width="4.7109375" style="21" customWidth="1"/>
    <col min="16131" max="16131" width="41.7109375" style="21" customWidth="1"/>
    <col min="16132" max="16132" width="7.7109375" style="21" customWidth="1"/>
    <col min="16133" max="16133" width="6.85546875" style="21" customWidth="1"/>
    <col min="16134" max="16134" width="6.7109375" style="21" customWidth="1"/>
    <col min="16135" max="16135" width="6.42578125" style="21" customWidth="1"/>
    <col min="16136" max="16136" width="6.85546875" style="21" customWidth="1"/>
    <col min="16137" max="16137" width="8.42578125" style="21" customWidth="1"/>
    <col min="16138" max="16138" width="8.140625" style="21" customWidth="1"/>
    <col min="16139" max="16384" width="11.42578125" style="21"/>
  </cols>
  <sheetData>
    <row r="1" spans="1:10" s="1089" customFormat="1" ht="12" customHeight="1">
      <c r="A1" s="1509" t="s">
        <v>2587</v>
      </c>
      <c r="B1" s="1509"/>
      <c r="C1" s="1509"/>
      <c r="D1" s="21"/>
      <c r="E1" s="21"/>
      <c r="F1" s="21"/>
      <c r="G1" s="21"/>
      <c r="H1" s="21"/>
      <c r="I1" s="21"/>
      <c r="J1" s="21"/>
    </row>
    <row r="2" spans="1:10" s="23" customFormat="1" ht="12" customHeight="1">
      <c r="A2" s="1509" t="s">
        <v>2588</v>
      </c>
      <c r="B2" s="1509"/>
      <c r="C2" s="1509"/>
    </row>
    <row r="3" spans="1:10" s="23" customFormat="1" ht="12" customHeight="1">
      <c r="A3" s="1509" t="s">
        <v>2589</v>
      </c>
      <c r="B3" s="1509"/>
      <c r="C3" s="1509"/>
    </row>
    <row r="4" spans="1:10" ht="12" customHeight="1">
      <c r="C4" s="21"/>
      <c r="D4" s="21"/>
      <c r="E4" s="21"/>
      <c r="F4" s="21"/>
      <c r="G4" s="21"/>
      <c r="H4" s="21"/>
      <c r="I4" s="21"/>
      <c r="J4" s="21"/>
    </row>
    <row r="5" spans="1:10" ht="13.5" customHeight="1">
      <c r="A5" s="1090" t="s">
        <v>2590</v>
      </c>
      <c r="B5" s="1510" t="s">
        <v>2591</v>
      </c>
      <c r="C5" s="1511"/>
      <c r="D5" s="21"/>
      <c r="E5" s="21"/>
      <c r="F5" s="21"/>
      <c r="G5" s="21"/>
      <c r="H5" s="21"/>
      <c r="I5" s="21"/>
      <c r="J5" s="21"/>
    </row>
    <row r="6" spans="1:10" ht="13.5" customHeight="1">
      <c r="A6" s="1091" t="s">
        <v>595</v>
      </c>
      <c r="B6" s="1512" t="s">
        <v>2592</v>
      </c>
      <c r="C6" s="1513"/>
      <c r="D6" s="21"/>
      <c r="E6" s="21"/>
      <c r="F6" s="21"/>
      <c r="G6" s="21"/>
      <c r="H6" s="21"/>
      <c r="I6" s="21"/>
      <c r="J6" s="21"/>
    </row>
    <row r="7" spans="1:10" ht="12" customHeight="1">
      <c r="B7" s="243"/>
      <c r="C7" s="21"/>
      <c r="D7" s="21"/>
      <c r="E7" s="21"/>
      <c r="F7" s="21"/>
      <c r="G7" s="21"/>
      <c r="H7" s="21"/>
      <c r="I7" s="21"/>
      <c r="J7" s="21"/>
    </row>
    <row r="8" spans="1:10" ht="12" customHeight="1">
      <c r="B8" s="243"/>
      <c r="C8" s="21"/>
      <c r="D8" s="21"/>
      <c r="E8" s="21"/>
      <c r="F8" s="21"/>
      <c r="G8" s="21"/>
      <c r="H8" s="21"/>
      <c r="I8" s="21"/>
      <c r="J8" s="21"/>
    </row>
    <row r="9" spans="1:10" ht="12" customHeight="1">
      <c r="A9" s="1508" t="s">
        <v>2593</v>
      </c>
      <c r="B9" s="1508"/>
      <c r="C9" s="1508"/>
      <c r="D9" s="21"/>
      <c r="E9" s="21"/>
      <c r="F9" s="21"/>
      <c r="G9" s="21"/>
      <c r="H9" s="21"/>
      <c r="I9" s="21"/>
      <c r="J9" s="21"/>
    </row>
    <row r="10" spans="1:10" ht="11.1" customHeight="1">
      <c r="A10" s="896"/>
      <c r="B10" s="1092"/>
      <c r="C10" s="896"/>
      <c r="D10" s="21"/>
      <c r="E10" s="21"/>
      <c r="F10" s="21"/>
      <c r="G10" s="21"/>
      <c r="H10" s="21"/>
      <c r="I10" s="21"/>
      <c r="J10" s="21"/>
    </row>
    <row r="11" spans="1:10" ht="11.1" customHeight="1">
      <c r="A11" s="896"/>
      <c r="B11" s="1092"/>
      <c r="C11" s="896"/>
      <c r="D11" s="21"/>
      <c r="E11" s="21"/>
      <c r="F11" s="21"/>
      <c r="G11" s="21"/>
      <c r="H11" s="21"/>
      <c r="I11" s="21"/>
      <c r="J11" s="21"/>
    </row>
    <row r="12" spans="1:10" ht="11.1" customHeight="1">
      <c r="A12" s="29" t="s">
        <v>324</v>
      </c>
      <c r="B12" s="1093"/>
      <c r="C12" s="896"/>
      <c r="D12" s="21"/>
      <c r="E12" s="21"/>
      <c r="F12" s="21"/>
      <c r="G12" s="21"/>
      <c r="H12" s="21"/>
      <c r="I12" s="21"/>
      <c r="J12" s="21"/>
    </row>
    <row r="13" spans="1:10" ht="11.1" customHeight="1">
      <c r="A13" s="896"/>
      <c r="B13" s="1094"/>
      <c r="C13" s="896"/>
      <c r="D13" s="21"/>
      <c r="E13" s="21"/>
      <c r="F13" s="21"/>
      <c r="G13" s="21"/>
      <c r="H13" s="21"/>
      <c r="I13" s="21"/>
      <c r="J13" s="21"/>
    </row>
    <row r="14" spans="1:10" ht="11.1" customHeight="1">
      <c r="A14" s="896" t="s">
        <v>2594</v>
      </c>
      <c r="B14" s="1094"/>
      <c r="C14" s="896"/>
      <c r="D14" s="21"/>
      <c r="E14" s="21"/>
      <c r="F14" s="21"/>
      <c r="G14" s="21"/>
      <c r="H14" s="21"/>
      <c r="I14" s="21"/>
      <c r="J14" s="21"/>
    </row>
    <row r="15" spans="1:10" ht="11.1" customHeight="1">
      <c r="A15" s="896" t="s">
        <v>2595</v>
      </c>
      <c r="B15" s="1094"/>
      <c r="C15" s="896"/>
      <c r="D15" s="21"/>
      <c r="E15" s="21"/>
      <c r="F15" s="21"/>
      <c r="G15" s="21"/>
      <c r="H15" s="21"/>
      <c r="I15" s="21"/>
      <c r="J15" s="21"/>
    </row>
    <row r="16" spans="1:10" ht="11.1" customHeight="1">
      <c r="A16" s="896" t="s">
        <v>2596</v>
      </c>
      <c r="B16" s="1094"/>
      <c r="C16" s="896"/>
      <c r="D16" s="21"/>
      <c r="E16" s="21"/>
      <c r="F16" s="21"/>
      <c r="G16" s="21"/>
      <c r="H16" s="21"/>
      <c r="I16" s="21"/>
      <c r="J16" s="21"/>
    </row>
    <row r="17" spans="1:10" ht="11.1" customHeight="1">
      <c r="A17" s="896" t="s">
        <v>2597</v>
      </c>
      <c r="B17" s="1094"/>
      <c r="C17" s="896"/>
      <c r="D17" s="21"/>
      <c r="E17" s="21"/>
      <c r="F17" s="21"/>
      <c r="G17" s="21"/>
      <c r="H17" s="21"/>
      <c r="I17" s="21"/>
      <c r="J17" s="21"/>
    </row>
    <row r="18" spans="1:10" ht="11.1" customHeight="1">
      <c r="A18" s="896" t="s">
        <v>610</v>
      </c>
      <c r="B18" s="1094"/>
      <c r="C18" s="896"/>
      <c r="D18" s="21"/>
      <c r="E18" s="21"/>
      <c r="F18" s="21"/>
      <c r="G18" s="21"/>
      <c r="H18" s="21"/>
      <c r="I18" s="21"/>
      <c r="J18" s="21"/>
    </row>
    <row r="19" spans="1:10" ht="11.1" customHeight="1">
      <c r="A19" s="896" t="s">
        <v>611</v>
      </c>
      <c r="B19" s="1094"/>
      <c r="C19" s="896"/>
      <c r="D19" s="21"/>
      <c r="E19" s="21"/>
      <c r="F19" s="21"/>
      <c r="G19" s="21"/>
      <c r="H19" s="21"/>
      <c r="I19" s="21"/>
      <c r="J19" s="21"/>
    </row>
    <row r="20" spans="1:10" ht="11.1" customHeight="1">
      <c r="A20" s="896" t="s">
        <v>614</v>
      </c>
      <c r="B20" s="1094"/>
      <c r="C20" s="896"/>
      <c r="D20" s="21"/>
      <c r="E20" s="21"/>
      <c r="F20" s="21"/>
      <c r="G20" s="21"/>
      <c r="H20" s="21"/>
      <c r="I20" s="21"/>
      <c r="J20" s="21"/>
    </row>
    <row r="21" spans="1:10" ht="11.1" customHeight="1">
      <c r="A21" s="1092" t="s">
        <v>615</v>
      </c>
      <c r="B21" s="1094"/>
      <c r="C21" s="896"/>
      <c r="D21" s="21"/>
      <c r="E21" s="21"/>
      <c r="F21" s="21"/>
      <c r="G21" s="21"/>
      <c r="H21" s="21"/>
      <c r="I21" s="21"/>
      <c r="J21" s="21"/>
    </row>
    <row r="22" spans="1:10" ht="11.1" customHeight="1">
      <c r="A22" s="1092"/>
      <c r="B22" s="1092"/>
      <c r="C22" s="896"/>
      <c r="D22" s="21"/>
      <c r="E22" s="21"/>
      <c r="F22" s="21"/>
      <c r="G22" s="21"/>
      <c r="H22" s="21"/>
      <c r="I22" s="21"/>
      <c r="J22" s="21"/>
    </row>
    <row r="23" spans="1:10" ht="11.1" customHeight="1">
      <c r="A23" s="896"/>
      <c r="B23" s="1092"/>
      <c r="C23" s="896"/>
      <c r="D23" s="21"/>
      <c r="E23" s="21"/>
      <c r="F23" s="21"/>
      <c r="G23" s="21"/>
      <c r="H23" s="21"/>
      <c r="I23" s="21"/>
      <c r="J23" s="21"/>
    </row>
    <row r="24" spans="1:10" ht="11.1" customHeight="1">
      <c r="A24" s="896"/>
      <c r="B24" s="1092"/>
      <c r="C24" s="896"/>
      <c r="D24" s="21"/>
      <c r="E24" s="21"/>
      <c r="F24" s="21"/>
      <c r="G24" s="21"/>
      <c r="H24" s="21"/>
      <c r="I24" s="21"/>
      <c r="J24" s="21"/>
    </row>
    <row r="25" spans="1:10" ht="11.1" customHeight="1">
      <c r="A25" s="29" t="s">
        <v>619</v>
      </c>
      <c r="B25" s="1093"/>
      <c r="C25" s="896"/>
      <c r="D25" s="21"/>
      <c r="E25" s="21"/>
      <c r="F25" s="21"/>
      <c r="G25" s="21"/>
      <c r="H25" s="21"/>
      <c r="I25" s="21"/>
      <c r="J25" s="21"/>
    </row>
    <row r="26" spans="1:10" ht="11.1" customHeight="1">
      <c r="A26" s="896"/>
      <c r="B26" s="1094"/>
      <c r="C26" s="896"/>
      <c r="D26" s="21"/>
      <c r="E26" s="21"/>
      <c r="F26" s="21"/>
      <c r="G26" s="21"/>
      <c r="H26" s="21"/>
      <c r="I26" s="21"/>
      <c r="J26" s="21"/>
    </row>
    <row r="27" spans="1:10" ht="11.1" customHeight="1">
      <c r="A27" s="896" t="s">
        <v>620</v>
      </c>
      <c r="B27" s="1094"/>
      <c r="C27" s="896"/>
      <c r="D27" s="21"/>
      <c r="E27" s="21"/>
      <c r="F27" s="21"/>
      <c r="G27" s="21"/>
      <c r="H27" s="21"/>
      <c r="I27" s="21"/>
      <c r="J27" s="21"/>
    </row>
    <row r="28" spans="1:10" ht="11.1" customHeight="1">
      <c r="A28" s="896" t="s">
        <v>621</v>
      </c>
      <c r="B28" s="1094"/>
      <c r="C28" s="896" t="s">
        <v>2598</v>
      </c>
      <c r="D28" s="21"/>
      <c r="E28" s="21"/>
      <c r="F28" s="21"/>
      <c r="G28" s="21"/>
      <c r="H28" s="21"/>
      <c r="I28" s="21"/>
      <c r="J28" s="21"/>
    </row>
    <row r="29" spans="1:10" ht="11.1" customHeight="1">
      <c r="A29" s="896" t="s">
        <v>622</v>
      </c>
      <c r="B29" s="1094"/>
      <c r="C29" s="896"/>
      <c r="D29" s="21"/>
      <c r="E29" s="21"/>
      <c r="F29" s="21"/>
      <c r="G29" s="21"/>
      <c r="H29" s="21"/>
      <c r="I29" s="21"/>
      <c r="J29" s="21"/>
    </row>
    <row r="30" spans="1:10" ht="11.1" customHeight="1">
      <c r="A30" s="896" t="s">
        <v>623</v>
      </c>
      <c r="B30" s="1094"/>
      <c r="C30" s="896"/>
      <c r="D30" s="21"/>
      <c r="E30" s="21"/>
      <c r="F30" s="21"/>
      <c r="G30" s="21"/>
      <c r="H30" s="21"/>
      <c r="I30" s="21"/>
      <c r="J30" s="21"/>
    </row>
    <row r="31" spans="1:10" ht="11.1" customHeight="1">
      <c r="A31" s="896" t="s">
        <v>624</v>
      </c>
      <c r="B31" s="1094"/>
      <c r="C31" s="896" t="s">
        <v>2599</v>
      </c>
      <c r="D31" s="21"/>
      <c r="E31" s="21"/>
      <c r="F31" s="21"/>
      <c r="G31" s="21"/>
      <c r="H31" s="21"/>
      <c r="I31" s="21"/>
      <c r="J31" s="21"/>
    </row>
    <row r="32" spans="1:10" ht="11.1" customHeight="1">
      <c r="A32" s="896" t="s">
        <v>625</v>
      </c>
      <c r="B32" s="1094"/>
      <c r="C32" s="1095"/>
      <c r="D32" s="21"/>
      <c r="E32" s="21"/>
      <c r="F32" s="21"/>
      <c r="G32" s="21"/>
      <c r="H32" s="21"/>
      <c r="I32" s="21"/>
      <c r="J32" s="21"/>
    </row>
    <row r="33" spans="1:10" ht="11.1" customHeight="1">
      <c r="A33" s="896" t="s">
        <v>626</v>
      </c>
      <c r="B33" s="1094"/>
      <c r="C33" s="896"/>
      <c r="D33" s="21"/>
      <c r="E33" s="21"/>
      <c r="F33" s="21"/>
      <c r="G33" s="21"/>
      <c r="H33" s="21"/>
      <c r="I33" s="21"/>
      <c r="J33" s="21"/>
    </row>
    <row r="34" spans="1:10" ht="11.1" customHeight="1">
      <c r="A34" s="896"/>
      <c r="B34" s="1092"/>
      <c r="C34" s="896"/>
      <c r="D34" s="21"/>
      <c r="E34" s="21"/>
      <c r="F34" s="21"/>
      <c r="G34" s="21"/>
      <c r="H34" s="21"/>
      <c r="I34" s="21"/>
      <c r="J34" s="21"/>
    </row>
    <row r="35" spans="1:10" ht="11.1" customHeight="1">
      <c r="A35" s="896"/>
      <c r="B35" s="1092"/>
      <c r="C35" s="896"/>
      <c r="D35" s="21"/>
      <c r="E35" s="21"/>
      <c r="F35" s="21"/>
      <c r="G35" s="21"/>
      <c r="H35" s="21"/>
      <c r="I35" s="21"/>
      <c r="J35" s="21"/>
    </row>
    <row r="36" spans="1:10" ht="11.1" customHeight="1">
      <c r="A36" s="896"/>
      <c r="B36" s="1092"/>
      <c r="C36" s="896"/>
      <c r="D36" s="21"/>
      <c r="E36" s="21"/>
      <c r="F36" s="21"/>
      <c r="G36" s="21"/>
      <c r="H36" s="21"/>
      <c r="I36" s="21"/>
      <c r="J36" s="21"/>
    </row>
    <row r="37" spans="1:10" ht="11.1" customHeight="1">
      <c r="A37" s="29" t="s">
        <v>628</v>
      </c>
      <c r="B37" s="1093"/>
      <c r="C37" s="896"/>
      <c r="D37" s="21"/>
      <c r="E37" s="21"/>
      <c r="F37" s="21"/>
      <c r="G37" s="21"/>
      <c r="H37" s="21"/>
      <c r="I37" s="21"/>
      <c r="J37" s="21"/>
    </row>
    <row r="38" spans="1:10" ht="11.1" customHeight="1">
      <c r="A38" s="896"/>
      <c r="B38" s="1094"/>
      <c r="C38" s="896"/>
      <c r="D38" s="21"/>
      <c r="E38" s="21"/>
      <c r="F38" s="21"/>
      <c r="G38" s="21"/>
      <c r="H38" s="21"/>
      <c r="I38" s="21"/>
      <c r="J38" s="21"/>
    </row>
    <row r="39" spans="1:10" ht="11.1" customHeight="1">
      <c r="A39" s="896" t="s">
        <v>629</v>
      </c>
      <c r="B39" s="1094"/>
      <c r="C39" s="896" t="s">
        <v>2600</v>
      </c>
      <c r="D39" s="21"/>
      <c r="E39" s="21"/>
      <c r="F39" s="21"/>
      <c r="G39" s="21"/>
      <c r="H39" s="21"/>
      <c r="I39" s="21"/>
      <c r="J39" s="21"/>
    </row>
    <row r="40" spans="1:10" ht="11.1" customHeight="1">
      <c r="A40" s="896"/>
      <c r="B40" s="1094"/>
      <c r="C40" s="896" t="s">
        <v>2601</v>
      </c>
      <c r="D40" s="21"/>
      <c r="E40" s="21"/>
      <c r="F40" s="21"/>
      <c r="G40" s="21"/>
      <c r="H40" s="21"/>
      <c r="I40" s="21"/>
      <c r="J40" s="21"/>
    </row>
    <row r="41" spans="1:10" ht="11.1" customHeight="1">
      <c r="B41" s="1094"/>
      <c r="C41" s="896" t="s">
        <v>2602</v>
      </c>
      <c r="E41" s="21"/>
      <c r="F41" s="21"/>
      <c r="G41" s="21"/>
      <c r="H41" s="21"/>
      <c r="I41" s="21"/>
      <c r="J41" s="21"/>
    </row>
    <row r="42" spans="1:10" ht="11.1" customHeight="1">
      <c r="A42" s="896" t="s">
        <v>2603</v>
      </c>
      <c r="B42" s="1094"/>
      <c r="C42" s="896" t="s">
        <v>2604</v>
      </c>
      <c r="D42" s="21"/>
      <c r="E42" s="21"/>
      <c r="F42" s="21"/>
      <c r="G42" s="21"/>
      <c r="H42" s="21"/>
      <c r="I42" s="21"/>
      <c r="J42" s="21"/>
    </row>
    <row r="43" spans="1:10" ht="11.1" customHeight="1">
      <c r="A43" s="896"/>
      <c r="B43" s="1094"/>
      <c r="C43" s="896" t="s">
        <v>2605</v>
      </c>
      <c r="D43" s="21"/>
      <c r="E43" s="21"/>
      <c r="F43" s="21"/>
      <c r="G43" s="21"/>
      <c r="H43" s="21"/>
      <c r="I43" s="21"/>
      <c r="J43" s="21"/>
    </row>
    <row r="44" spans="1:10" ht="11.1" customHeight="1">
      <c r="A44" s="896" t="s">
        <v>2606</v>
      </c>
      <c r="B44" s="1094"/>
      <c r="C44" s="21"/>
      <c r="D44" s="21"/>
      <c r="E44" s="21"/>
      <c r="F44" s="21"/>
      <c r="G44" s="21"/>
      <c r="H44" s="21"/>
      <c r="I44" s="21"/>
      <c r="J44" s="21"/>
    </row>
    <row r="45" spans="1:10" ht="11.1" customHeight="1">
      <c r="A45" s="1096" t="s">
        <v>2607</v>
      </c>
      <c r="B45" s="1092"/>
      <c r="C45" s="896"/>
      <c r="D45" s="21"/>
      <c r="E45" s="21"/>
      <c r="F45" s="21"/>
      <c r="G45" s="21"/>
      <c r="H45" s="21"/>
      <c r="I45" s="21"/>
      <c r="J45" s="21"/>
    </row>
    <row r="46" spans="1:10" ht="11.1" customHeight="1">
      <c r="A46" s="1092"/>
      <c r="B46" s="1092"/>
      <c r="C46" s="896"/>
      <c r="D46" s="21"/>
      <c r="E46" s="21"/>
      <c r="F46" s="21"/>
      <c r="G46" s="21"/>
      <c r="H46" s="21"/>
      <c r="I46" s="21"/>
      <c r="J46" s="21"/>
    </row>
    <row r="47" spans="1:10" ht="11.1" customHeight="1">
      <c r="A47" s="896"/>
      <c r="B47" s="1092"/>
      <c r="C47" s="896"/>
      <c r="D47" s="21"/>
      <c r="E47" s="21"/>
      <c r="F47" s="21"/>
      <c r="G47" s="21"/>
      <c r="H47" s="21"/>
      <c r="I47" s="21"/>
      <c r="J47" s="21"/>
    </row>
    <row r="48" spans="1:10" ht="11.1" customHeight="1">
      <c r="A48" s="896"/>
      <c r="B48" s="1092"/>
      <c r="C48" s="896"/>
      <c r="D48" s="21"/>
      <c r="E48" s="21"/>
      <c r="F48" s="21"/>
      <c r="G48" s="21"/>
      <c r="H48" s="21"/>
      <c r="I48" s="21"/>
      <c r="J48" s="21"/>
    </row>
    <row r="49" spans="1:10" ht="11.1" customHeight="1">
      <c r="A49" s="29" t="s">
        <v>632</v>
      </c>
      <c r="B49" s="1093"/>
      <c r="C49" s="896"/>
      <c r="D49" s="21"/>
      <c r="E49" s="21"/>
      <c r="F49" s="21"/>
      <c r="G49" s="21"/>
      <c r="H49" s="21"/>
      <c r="I49" s="21"/>
      <c r="J49" s="21"/>
    </row>
    <row r="50" spans="1:10" ht="11.1" customHeight="1">
      <c r="A50" s="896"/>
      <c r="B50" s="1094"/>
      <c r="C50" s="896"/>
      <c r="D50" s="21"/>
      <c r="E50" s="21"/>
      <c r="F50" s="21"/>
      <c r="G50" s="21"/>
      <c r="H50" s="21"/>
      <c r="I50" s="21"/>
      <c r="J50" s="21"/>
    </row>
    <row r="51" spans="1:10" ht="11.1" customHeight="1">
      <c r="A51" s="896" t="s">
        <v>633</v>
      </c>
      <c r="B51" s="1094"/>
      <c r="C51" s="896" t="s">
        <v>2608</v>
      </c>
      <c r="D51" s="21"/>
      <c r="E51" s="21"/>
      <c r="F51" s="21"/>
      <c r="G51" s="21"/>
      <c r="H51" s="21"/>
      <c r="I51" s="21"/>
      <c r="J51" s="21"/>
    </row>
    <row r="52" spans="1:10" ht="11.1" customHeight="1">
      <c r="A52" s="896"/>
      <c r="B52" s="1094"/>
      <c r="C52" s="896" t="s">
        <v>2609</v>
      </c>
      <c r="D52" s="21"/>
      <c r="E52" s="21"/>
      <c r="F52" s="21"/>
      <c r="G52" s="21"/>
      <c r="H52" s="21"/>
      <c r="I52" s="21"/>
      <c r="J52" s="21"/>
    </row>
    <row r="53" spans="1:10" ht="11.1" customHeight="1">
      <c r="A53" s="896"/>
      <c r="B53" s="1094"/>
      <c r="C53" s="896" t="s">
        <v>2610</v>
      </c>
      <c r="D53" s="21"/>
      <c r="E53" s="21"/>
      <c r="F53" s="21"/>
      <c r="G53" s="21"/>
      <c r="H53" s="21"/>
      <c r="I53" s="21"/>
      <c r="J53" s="21"/>
    </row>
    <row r="54" spans="1:10" ht="11.1" customHeight="1">
      <c r="A54" s="896"/>
      <c r="B54" s="1094"/>
      <c r="C54" s="896" t="s">
        <v>2611</v>
      </c>
      <c r="D54" s="21"/>
      <c r="E54" s="21"/>
      <c r="F54" s="21"/>
      <c r="G54" s="21"/>
      <c r="H54" s="21"/>
      <c r="I54" s="21"/>
      <c r="J54" s="21"/>
    </row>
    <row r="55" spans="1:10" ht="11.1" customHeight="1">
      <c r="A55" s="896"/>
      <c r="B55" s="1094"/>
      <c r="C55" s="896" t="s">
        <v>2612</v>
      </c>
      <c r="D55" s="21"/>
      <c r="E55" s="21"/>
      <c r="F55" s="21"/>
      <c r="G55" s="21"/>
      <c r="H55" s="21"/>
      <c r="I55" s="21"/>
      <c r="J55" s="21"/>
    </row>
    <row r="56" spans="1:10" ht="11.1" customHeight="1">
      <c r="A56" s="896" t="s">
        <v>1837</v>
      </c>
      <c r="B56" s="1094"/>
      <c r="C56" s="896" t="s">
        <v>2613</v>
      </c>
      <c r="D56" s="21"/>
      <c r="E56" s="21"/>
      <c r="F56" s="21"/>
      <c r="G56" s="21"/>
      <c r="H56" s="21"/>
      <c r="I56" s="21"/>
      <c r="J56" s="21"/>
    </row>
    <row r="57" spans="1:10" ht="11.1" customHeight="1">
      <c r="A57" s="896" t="s">
        <v>635</v>
      </c>
      <c r="B57" s="1094"/>
      <c r="C57" s="896"/>
      <c r="D57" s="21"/>
      <c r="E57" s="21"/>
      <c r="F57" s="21"/>
      <c r="G57" s="21"/>
      <c r="H57" s="21"/>
      <c r="I57" s="21"/>
      <c r="J57" s="21"/>
    </row>
    <row r="58" spans="1:10" ht="11.1" customHeight="1">
      <c r="A58" s="896" t="s">
        <v>636</v>
      </c>
      <c r="B58" s="1094"/>
      <c r="C58" s="896" t="s">
        <v>2614</v>
      </c>
      <c r="D58" s="21"/>
      <c r="E58" s="21"/>
      <c r="F58" s="21"/>
      <c r="G58" s="21"/>
      <c r="H58" s="21"/>
      <c r="I58" s="21"/>
      <c r="J58" s="21"/>
    </row>
    <row r="59" spans="1:10" ht="11.1" customHeight="1">
      <c r="A59" s="896"/>
      <c r="B59" s="1094"/>
      <c r="C59" s="896" t="s">
        <v>2615</v>
      </c>
      <c r="D59" s="21"/>
      <c r="E59" s="21"/>
      <c r="F59" s="21"/>
      <c r="G59" s="21"/>
      <c r="H59" s="21"/>
      <c r="I59" s="21"/>
      <c r="J59" s="21"/>
    </row>
    <row r="60" spans="1:10" ht="11.1" customHeight="1">
      <c r="A60" s="896"/>
      <c r="B60" s="1094"/>
      <c r="C60" s="896" t="s">
        <v>2616</v>
      </c>
      <c r="D60" s="21"/>
      <c r="E60" s="21"/>
      <c r="F60" s="21"/>
      <c r="G60" s="21"/>
      <c r="H60" s="21"/>
      <c r="I60" s="21"/>
      <c r="J60" s="21"/>
    </row>
    <row r="61" spans="1:10" ht="11.1" customHeight="1">
      <c r="A61" s="896"/>
      <c r="B61" s="1094"/>
      <c r="C61" s="896" t="s">
        <v>2617</v>
      </c>
      <c r="D61" s="21"/>
      <c r="E61" s="21"/>
      <c r="F61" s="21"/>
      <c r="G61" s="21"/>
      <c r="H61" s="21"/>
      <c r="I61" s="21"/>
      <c r="J61" s="21"/>
    </row>
    <row r="62" spans="1:10" ht="11.1" customHeight="1">
      <c r="A62" s="896"/>
      <c r="B62" s="1092"/>
      <c r="C62" s="896"/>
      <c r="D62" s="21"/>
      <c r="E62" s="21"/>
      <c r="F62" s="21"/>
      <c r="G62" s="21"/>
      <c r="H62" s="21"/>
      <c r="I62" s="21"/>
      <c r="J62" s="21"/>
    </row>
    <row r="63" spans="1:10" ht="10.5" customHeight="1">
      <c r="A63" s="896"/>
      <c r="B63" s="1092"/>
      <c r="C63" s="896"/>
      <c r="D63" s="21"/>
      <c r="E63" s="21"/>
      <c r="F63" s="21"/>
      <c r="G63" s="21"/>
      <c r="H63" s="21"/>
      <c r="I63" s="21"/>
      <c r="J63" s="21"/>
    </row>
    <row r="64" spans="1:10" ht="10.5" customHeight="1">
      <c r="A64" s="896"/>
      <c r="B64" s="1092"/>
      <c r="C64" s="896"/>
      <c r="D64" s="21"/>
      <c r="E64" s="21"/>
      <c r="F64" s="21"/>
      <c r="G64" s="21"/>
      <c r="H64" s="21"/>
      <c r="I64" s="21"/>
      <c r="J64" s="21"/>
    </row>
    <row r="65" spans="1:11" ht="10.5" customHeight="1">
      <c r="A65" s="896"/>
      <c r="B65" s="1092"/>
      <c r="C65" s="896"/>
      <c r="D65" s="21"/>
      <c r="E65" s="21"/>
      <c r="F65" s="21"/>
      <c r="G65" s="21"/>
      <c r="H65" s="21"/>
      <c r="I65" s="21"/>
      <c r="J65" s="21"/>
    </row>
    <row r="66" spans="1:11" ht="10.5" customHeight="1">
      <c r="A66" s="896"/>
      <c r="B66" s="1092"/>
      <c r="C66" s="896"/>
      <c r="D66" s="21"/>
      <c r="E66" s="21"/>
      <c r="F66" s="21"/>
      <c r="G66" s="21"/>
      <c r="H66" s="21"/>
      <c r="I66" s="21"/>
      <c r="J66" s="21"/>
    </row>
    <row r="67" spans="1:11" ht="11.1" customHeight="1">
      <c r="A67" s="896"/>
      <c r="B67" s="1092"/>
      <c r="C67" s="896"/>
      <c r="D67" s="21"/>
      <c r="E67" s="21"/>
      <c r="F67" s="21"/>
      <c r="G67" s="21"/>
      <c r="H67" s="21"/>
      <c r="I67" s="21"/>
      <c r="J67" s="21"/>
    </row>
    <row r="68" spans="1:11" s="1098" customFormat="1" ht="14.25" customHeight="1">
      <c r="A68" s="1097"/>
      <c r="B68" s="1097"/>
      <c r="C68" s="1097"/>
    </row>
    <row r="69" spans="1:11" s="1100" customFormat="1" ht="9.75" customHeight="1">
      <c r="A69" s="1099" t="s">
        <v>46</v>
      </c>
      <c r="D69" s="1101"/>
      <c r="E69" s="1101"/>
      <c r="F69" s="1101"/>
      <c r="G69" s="1101"/>
      <c r="H69" s="1101"/>
      <c r="I69" s="1101"/>
      <c r="J69" s="1101"/>
      <c r="K69" s="1101"/>
    </row>
    <row r="70" spans="1:11" s="1100" customFormat="1" ht="3.75" customHeight="1">
      <c r="A70" s="1102"/>
      <c r="D70" s="1101"/>
      <c r="E70" s="1101"/>
      <c r="F70" s="1101"/>
      <c r="G70" s="1101"/>
      <c r="H70" s="1101"/>
      <c r="I70" s="1101"/>
      <c r="J70" s="1101"/>
      <c r="K70" s="1101"/>
    </row>
    <row r="71" spans="1:11" s="1092" customFormat="1" ht="8.25" customHeight="1">
      <c r="A71" s="1103"/>
      <c r="C71" s="1104"/>
      <c r="D71" s="1104"/>
      <c r="E71" s="1104"/>
      <c r="F71" s="1104"/>
      <c r="G71" s="1104"/>
      <c r="H71" s="1104"/>
      <c r="I71" s="1104"/>
      <c r="J71" s="1104"/>
    </row>
    <row r="72" spans="1:11" s="896" customFormat="1" ht="12" customHeight="1">
      <c r="A72" s="1103"/>
      <c r="C72" s="1095"/>
      <c r="D72" s="1095"/>
      <c r="E72" s="1095"/>
      <c r="F72" s="1095"/>
      <c r="G72" s="1095"/>
      <c r="H72" s="1095"/>
      <c r="I72" s="1095"/>
      <c r="J72" s="1095"/>
    </row>
    <row r="73" spans="1:11" s="243" customFormat="1" ht="12" customHeight="1">
      <c r="A73" s="1507" t="s">
        <v>2618</v>
      </c>
      <c r="B73" s="1507"/>
      <c r="C73" s="1507"/>
    </row>
    <row r="74" spans="1:11" ht="11.1" customHeight="1">
      <c r="A74" s="896"/>
      <c r="B74" s="1092"/>
      <c r="C74" s="896"/>
      <c r="D74" s="21"/>
      <c r="E74" s="21"/>
      <c r="F74" s="21"/>
      <c r="G74" s="21"/>
      <c r="H74" s="21"/>
      <c r="I74" s="21"/>
      <c r="J74" s="21"/>
    </row>
    <row r="75" spans="1:11" ht="11.1" customHeight="1">
      <c r="A75" s="896"/>
      <c r="B75" s="1092"/>
      <c r="C75" s="896"/>
      <c r="D75" s="21"/>
      <c r="E75" s="21"/>
      <c r="F75" s="21"/>
      <c r="G75" s="21"/>
      <c r="H75" s="21"/>
      <c r="I75" s="21"/>
      <c r="J75" s="21"/>
    </row>
    <row r="76" spans="1:11" ht="11.1" customHeight="1">
      <c r="A76" s="29" t="s">
        <v>643</v>
      </c>
      <c r="B76" s="1093"/>
      <c r="C76" s="896"/>
      <c r="D76" s="21"/>
      <c r="E76" s="21"/>
      <c r="F76" s="21"/>
      <c r="G76" s="21"/>
      <c r="H76" s="21"/>
      <c r="I76" s="21"/>
      <c r="J76" s="21"/>
    </row>
    <row r="77" spans="1:11" ht="11.1" customHeight="1">
      <c r="A77" s="1105"/>
      <c r="B77" s="1093"/>
      <c r="C77" s="896"/>
      <c r="D77" s="21"/>
      <c r="E77" s="21"/>
      <c r="F77" s="21"/>
      <c r="G77" s="21"/>
      <c r="H77" s="21"/>
      <c r="I77" s="21"/>
      <c r="J77" s="21"/>
    </row>
    <row r="78" spans="1:11" ht="11.1" customHeight="1">
      <c r="A78" s="896" t="s">
        <v>2619</v>
      </c>
      <c r="B78" s="1094"/>
      <c r="C78" s="896" t="s">
        <v>2620</v>
      </c>
      <c r="D78" s="21"/>
      <c r="E78" s="21"/>
      <c r="F78" s="21"/>
      <c r="G78" s="21"/>
      <c r="H78" s="21"/>
      <c r="I78" s="21"/>
      <c r="J78" s="21"/>
    </row>
    <row r="79" spans="1:11" ht="11.1" customHeight="1">
      <c r="A79" s="896" t="s">
        <v>645</v>
      </c>
      <c r="B79" s="1094"/>
      <c r="C79" s="896"/>
      <c r="D79" s="21"/>
      <c r="E79" s="21"/>
      <c r="F79" s="21"/>
      <c r="G79" s="21"/>
      <c r="H79" s="21"/>
      <c r="I79" s="21"/>
      <c r="J79" s="21"/>
    </row>
    <row r="80" spans="1:11" ht="11.1" customHeight="1">
      <c r="A80" s="896"/>
      <c r="B80" s="1092"/>
      <c r="C80" s="896"/>
      <c r="D80" s="21"/>
      <c r="E80" s="21"/>
      <c r="F80" s="21"/>
      <c r="G80" s="21"/>
      <c r="H80" s="21"/>
      <c r="I80" s="21"/>
      <c r="J80" s="21"/>
    </row>
    <row r="81" spans="1:10" ht="11.1" customHeight="1">
      <c r="A81" s="896"/>
      <c r="B81" s="1092"/>
      <c r="C81" s="896"/>
      <c r="D81" s="21"/>
      <c r="E81" s="21"/>
      <c r="F81" s="21"/>
      <c r="G81" s="21"/>
      <c r="H81" s="21"/>
      <c r="I81" s="21"/>
      <c r="J81" s="21"/>
    </row>
    <row r="82" spans="1:10" ht="11.1" customHeight="1">
      <c r="A82" s="896"/>
      <c r="B82" s="1092"/>
      <c r="C82" s="896"/>
      <c r="D82" s="21"/>
      <c r="E82" s="21"/>
      <c r="F82" s="21"/>
      <c r="G82" s="21"/>
      <c r="H82" s="21"/>
      <c r="I82" s="21"/>
      <c r="J82" s="21"/>
    </row>
    <row r="83" spans="1:10" ht="11.1" customHeight="1">
      <c r="A83" s="29" t="s">
        <v>646</v>
      </c>
      <c r="B83" s="1093"/>
      <c r="C83" s="896"/>
      <c r="D83" s="21"/>
      <c r="E83" s="21"/>
      <c r="F83" s="21"/>
      <c r="G83" s="21"/>
      <c r="H83" s="21"/>
      <c r="I83" s="21"/>
      <c r="J83" s="21"/>
    </row>
    <row r="84" spans="1:10" ht="11.1" customHeight="1">
      <c r="A84" s="896"/>
      <c r="B84" s="1094"/>
      <c r="C84" s="896"/>
      <c r="D84" s="21"/>
      <c r="E84" s="21"/>
      <c r="F84" s="21"/>
      <c r="G84" s="21"/>
      <c r="H84" s="21"/>
      <c r="I84" s="21"/>
      <c r="J84" s="21"/>
    </row>
    <row r="85" spans="1:10" ht="11.1" customHeight="1">
      <c r="A85" s="896" t="s">
        <v>646</v>
      </c>
      <c r="B85" s="1094"/>
      <c r="C85" s="896" t="s">
        <v>2621</v>
      </c>
      <c r="D85" s="21"/>
      <c r="E85" s="21"/>
      <c r="F85" s="21"/>
      <c r="G85" s="21"/>
      <c r="H85" s="21"/>
      <c r="I85" s="21"/>
      <c r="J85" s="21"/>
    </row>
    <row r="86" spans="1:10" ht="11.1" customHeight="1">
      <c r="A86" s="896" t="s">
        <v>647</v>
      </c>
      <c r="B86" s="1094"/>
      <c r="C86" s="896"/>
      <c r="D86" s="21"/>
      <c r="E86" s="21"/>
      <c r="F86" s="21"/>
      <c r="G86" s="21"/>
      <c r="H86" s="21"/>
      <c r="I86" s="21"/>
      <c r="J86" s="21"/>
    </row>
    <row r="87" spans="1:10" ht="11.1" customHeight="1">
      <c r="A87" s="896" t="s">
        <v>648</v>
      </c>
      <c r="B87" s="1094"/>
      <c r="C87" s="896"/>
      <c r="D87" s="21"/>
      <c r="E87" s="21"/>
      <c r="F87" s="21"/>
      <c r="G87" s="21"/>
      <c r="H87" s="21"/>
      <c r="I87" s="21"/>
      <c r="J87" s="21"/>
    </row>
    <row r="88" spans="1:10" ht="11.1" customHeight="1">
      <c r="A88" s="1092"/>
      <c r="B88" s="1092"/>
      <c r="C88" s="896"/>
      <c r="D88" s="21"/>
      <c r="E88" s="21"/>
      <c r="F88" s="21"/>
      <c r="G88" s="21"/>
      <c r="H88" s="21"/>
      <c r="I88" s="21"/>
      <c r="J88" s="21"/>
    </row>
    <row r="89" spans="1:10" ht="11.1" customHeight="1">
      <c r="A89" s="896"/>
      <c r="B89" s="1092"/>
      <c r="C89" s="896"/>
      <c r="D89" s="21"/>
      <c r="E89" s="21"/>
      <c r="F89" s="21"/>
      <c r="G89" s="21"/>
      <c r="H89" s="21"/>
      <c r="I89" s="21"/>
      <c r="J89" s="21"/>
    </row>
    <row r="90" spans="1:10" ht="11.1" customHeight="1">
      <c r="A90" s="896"/>
      <c r="B90" s="1092"/>
      <c r="C90" s="896"/>
      <c r="D90" s="21"/>
      <c r="E90" s="21"/>
      <c r="F90" s="21"/>
      <c r="G90" s="21"/>
      <c r="H90" s="21"/>
      <c r="I90" s="21"/>
      <c r="J90" s="21"/>
    </row>
    <row r="91" spans="1:10" ht="11.1" customHeight="1">
      <c r="A91" s="29" t="s">
        <v>649</v>
      </c>
      <c r="B91" s="1093"/>
      <c r="C91" s="896"/>
      <c r="D91" s="21"/>
      <c r="E91" s="21"/>
      <c r="F91" s="21"/>
      <c r="G91" s="21"/>
      <c r="H91" s="21"/>
      <c r="I91" s="21"/>
      <c r="J91" s="21"/>
    </row>
    <row r="92" spans="1:10" ht="11.1" customHeight="1">
      <c r="A92" s="896"/>
      <c r="B92" s="1094"/>
      <c r="C92" s="896"/>
      <c r="D92" s="21"/>
      <c r="E92" s="21"/>
      <c r="F92" s="21"/>
      <c r="G92" s="21"/>
      <c r="H92" s="21"/>
      <c r="I92" s="21"/>
      <c r="J92" s="21"/>
    </row>
    <row r="93" spans="1:10" ht="11.1" customHeight="1">
      <c r="A93" s="896" t="s">
        <v>649</v>
      </c>
      <c r="B93" s="1094"/>
      <c r="C93" s="896" t="s">
        <v>2622</v>
      </c>
      <c r="D93" s="21"/>
      <c r="E93" s="21"/>
      <c r="F93" s="21"/>
      <c r="G93" s="21"/>
      <c r="H93" s="21"/>
      <c r="I93" s="21"/>
      <c r="J93" s="21"/>
    </row>
    <row r="94" spans="1:10" ht="11.1" customHeight="1">
      <c r="A94" s="896"/>
      <c r="B94" s="1094"/>
      <c r="C94" s="896" t="s">
        <v>2623</v>
      </c>
      <c r="D94" s="21"/>
      <c r="E94" s="21"/>
      <c r="F94" s="21"/>
      <c r="G94" s="21"/>
      <c r="H94" s="21"/>
      <c r="I94" s="21"/>
      <c r="J94" s="21"/>
    </row>
    <row r="95" spans="1:10" ht="11.1" customHeight="1">
      <c r="A95" s="896"/>
      <c r="B95" s="1094"/>
      <c r="C95" s="896" t="s">
        <v>2624</v>
      </c>
      <c r="D95" s="21"/>
      <c r="E95" s="21"/>
      <c r="F95" s="21"/>
      <c r="G95" s="21"/>
      <c r="H95" s="21"/>
      <c r="I95" s="21"/>
      <c r="J95" s="21"/>
    </row>
    <row r="96" spans="1:10" ht="11.1" customHeight="1">
      <c r="A96" s="896" t="s">
        <v>650</v>
      </c>
      <c r="B96" s="1094"/>
      <c r="C96" s="896" t="s">
        <v>2625</v>
      </c>
      <c r="D96" s="21"/>
      <c r="E96" s="21"/>
      <c r="F96" s="21"/>
      <c r="G96" s="21"/>
      <c r="H96" s="21"/>
      <c r="I96" s="21"/>
      <c r="J96" s="21"/>
    </row>
    <row r="97" spans="1:10" ht="11.1" customHeight="1">
      <c r="A97" s="896" t="s">
        <v>2626</v>
      </c>
      <c r="B97" s="1094"/>
      <c r="C97" s="896" t="s">
        <v>2627</v>
      </c>
      <c r="D97" s="21"/>
      <c r="E97" s="21"/>
      <c r="F97" s="21"/>
      <c r="G97" s="21"/>
      <c r="H97" s="21"/>
      <c r="I97" s="21"/>
      <c r="J97" s="21"/>
    </row>
    <row r="98" spans="1:10" ht="11.1" customHeight="1">
      <c r="A98" s="896" t="s">
        <v>2628</v>
      </c>
      <c r="B98" s="1094"/>
      <c r="C98" s="896" t="s">
        <v>2629</v>
      </c>
      <c r="D98" s="21"/>
      <c r="E98" s="21"/>
      <c r="F98" s="21"/>
      <c r="G98" s="21"/>
      <c r="H98" s="21"/>
      <c r="I98" s="21"/>
      <c r="J98" s="21"/>
    </row>
    <row r="99" spans="1:10" ht="11.1" customHeight="1">
      <c r="A99" s="896"/>
      <c r="B99" s="1094"/>
      <c r="C99" s="896" t="s">
        <v>2630</v>
      </c>
      <c r="D99" s="21"/>
      <c r="E99" s="21"/>
      <c r="F99" s="21"/>
      <c r="G99" s="21"/>
      <c r="H99" s="21"/>
      <c r="I99" s="21"/>
      <c r="J99" s="21"/>
    </row>
    <row r="100" spans="1:10" ht="11.1" customHeight="1">
      <c r="A100" s="896"/>
      <c r="B100" s="1094"/>
      <c r="C100" s="896" t="s">
        <v>2631</v>
      </c>
      <c r="D100" s="21"/>
      <c r="E100" s="21"/>
      <c r="F100" s="21"/>
      <c r="G100" s="21"/>
      <c r="H100" s="21"/>
      <c r="I100" s="21"/>
      <c r="J100" s="21"/>
    </row>
    <row r="101" spans="1:10" ht="11.1" customHeight="1">
      <c r="A101" s="896"/>
      <c r="B101" s="1092"/>
      <c r="C101" s="896"/>
      <c r="D101" s="21"/>
      <c r="E101" s="21"/>
      <c r="F101" s="21"/>
      <c r="G101" s="21"/>
      <c r="H101" s="21"/>
      <c r="I101" s="21"/>
      <c r="J101" s="21"/>
    </row>
    <row r="102" spans="1:10" ht="11.1" customHeight="1">
      <c r="A102" s="896"/>
      <c r="B102" s="1092"/>
      <c r="C102" s="896"/>
      <c r="D102" s="21"/>
      <c r="E102" s="21"/>
      <c r="F102" s="21"/>
      <c r="G102" s="21"/>
      <c r="H102" s="21"/>
      <c r="I102" s="21"/>
      <c r="J102" s="21"/>
    </row>
    <row r="103" spans="1:10" ht="11.1" customHeight="1">
      <c r="A103" s="896"/>
      <c r="B103" s="1092"/>
      <c r="C103" s="896"/>
      <c r="D103" s="21"/>
      <c r="E103" s="21"/>
      <c r="F103" s="21"/>
      <c r="G103" s="21"/>
      <c r="H103" s="21"/>
      <c r="I103" s="21"/>
      <c r="J103" s="21"/>
    </row>
    <row r="104" spans="1:10" ht="11.1" customHeight="1">
      <c r="A104" s="896"/>
      <c r="B104" s="1092"/>
      <c r="C104" s="896"/>
      <c r="D104" s="21"/>
      <c r="E104" s="21"/>
      <c r="F104" s="21"/>
      <c r="G104" s="21"/>
      <c r="H104" s="21"/>
      <c r="I104" s="21"/>
      <c r="J104" s="21"/>
    </row>
    <row r="105" spans="1:10" ht="11.1" customHeight="1">
      <c r="A105" s="1508" t="s">
        <v>2632</v>
      </c>
      <c r="B105" s="1508"/>
      <c r="C105" s="1508"/>
      <c r="D105" s="21"/>
      <c r="E105" s="21"/>
      <c r="F105" s="21"/>
      <c r="G105" s="21"/>
      <c r="H105" s="21"/>
      <c r="I105" s="21"/>
      <c r="J105" s="21"/>
    </row>
    <row r="106" spans="1:10" ht="11.1" customHeight="1">
      <c r="A106" s="896"/>
      <c r="B106" s="1092"/>
      <c r="C106" s="896"/>
      <c r="D106" s="21"/>
      <c r="E106" s="21"/>
      <c r="F106" s="21"/>
      <c r="G106" s="21"/>
      <c r="H106" s="21"/>
      <c r="I106" s="21"/>
      <c r="J106" s="21"/>
    </row>
    <row r="107" spans="1:10" ht="11.1" customHeight="1">
      <c r="A107" s="896"/>
      <c r="B107" s="1092"/>
      <c r="C107" s="896"/>
      <c r="D107" s="21"/>
      <c r="E107" s="21"/>
      <c r="F107" s="21"/>
      <c r="G107" s="21"/>
      <c r="H107" s="21"/>
      <c r="I107" s="21"/>
      <c r="J107" s="21"/>
    </row>
    <row r="108" spans="1:10" ht="11.1" customHeight="1">
      <c r="A108" s="896" t="s">
        <v>2633</v>
      </c>
      <c r="B108" s="1094"/>
      <c r="C108" s="896"/>
      <c r="D108" s="21"/>
      <c r="E108" s="21"/>
      <c r="F108" s="21"/>
      <c r="G108" s="21"/>
      <c r="H108" s="21"/>
      <c r="I108" s="21"/>
      <c r="J108" s="21"/>
    </row>
    <row r="109" spans="1:10" ht="11.1" customHeight="1">
      <c r="A109" s="896" t="s">
        <v>2634</v>
      </c>
      <c r="B109" s="1094"/>
      <c r="C109" s="896"/>
      <c r="D109" s="21"/>
      <c r="E109" s="21"/>
      <c r="F109" s="21"/>
      <c r="G109" s="21"/>
      <c r="H109" s="21"/>
      <c r="I109" s="21"/>
      <c r="J109" s="21"/>
    </row>
    <row r="110" spans="1:10" ht="11.1" customHeight="1">
      <c r="A110" s="896" t="s">
        <v>2635</v>
      </c>
      <c r="B110" s="1094"/>
      <c r="C110" s="896"/>
      <c r="D110" s="21"/>
      <c r="E110" s="21"/>
      <c r="F110" s="21"/>
      <c r="G110" s="21"/>
      <c r="H110" s="21"/>
      <c r="I110" s="21"/>
      <c r="J110" s="21"/>
    </row>
    <row r="111" spans="1:10" ht="11.1" customHeight="1">
      <c r="A111" s="896" t="s">
        <v>2636</v>
      </c>
      <c r="B111" s="1094"/>
      <c r="C111" s="896"/>
      <c r="D111" s="21"/>
      <c r="E111" s="21"/>
      <c r="F111" s="21"/>
      <c r="G111" s="21"/>
      <c r="H111" s="21"/>
      <c r="I111" s="21"/>
      <c r="J111" s="21"/>
    </row>
    <row r="112" spans="1:10" ht="11.1" customHeight="1">
      <c r="A112" s="896" t="s">
        <v>2637</v>
      </c>
      <c r="B112" s="1094"/>
      <c r="C112" s="896"/>
      <c r="D112" s="21"/>
      <c r="E112" s="21"/>
      <c r="F112" s="21"/>
      <c r="G112" s="21"/>
      <c r="H112" s="21"/>
      <c r="I112" s="21"/>
      <c r="J112" s="21"/>
    </row>
    <row r="113" spans="1:10" ht="11.1" customHeight="1">
      <c r="A113" s="896" t="s">
        <v>2638</v>
      </c>
      <c r="B113" s="1094"/>
      <c r="C113" s="896"/>
      <c r="D113" s="21"/>
      <c r="E113" s="21"/>
      <c r="F113" s="21"/>
      <c r="G113" s="21"/>
      <c r="H113" s="21"/>
      <c r="I113" s="21"/>
      <c r="J113" s="21"/>
    </row>
    <row r="114" spans="1:10" ht="11.1" customHeight="1">
      <c r="A114" s="896" t="s">
        <v>2639</v>
      </c>
      <c r="B114" s="1094"/>
      <c r="C114" s="896"/>
      <c r="D114" s="21"/>
      <c r="E114" s="21"/>
      <c r="F114" s="21"/>
      <c r="G114" s="21"/>
      <c r="H114" s="21"/>
      <c r="I114" s="21"/>
      <c r="J114" s="21"/>
    </row>
    <row r="115" spans="1:10" ht="11.1" customHeight="1">
      <c r="A115" s="896" t="s">
        <v>2640</v>
      </c>
      <c r="B115" s="1094"/>
      <c r="C115" s="896"/>
      <c r="D115" s="21"/>
      <c r="E115" s="21"/>
      <c r="F115" s="21"/>
      <c r="G115" s="21"/>
      <c r="H115" s="21"/>
      <c r="I115" s="21"/>
      <c r="J115" s="21"/>
    </row>
    <row r="116" spans="1:10" ht="11.1" customHeight="1">
      <c r="A116" s="896" t="s">
        <v>659</v>
      </c>
      <c r="B116" s="1094"/>
      <c r="C116" s="896"/>
      <c r="D116" s="21"/>
      <c r="E116" s="21"/>
      <c r="F116" s="21"/>
      <c r="G116" s="21"/>
      <c r="H116" s="21"/>
      <c r="I116" s="21"/>
      <c r="J116" s="21"/>
    </row>
    <row r="117" spans="1:10" ht="11.1" customHeight="1">
      <c r="A117" s="896" t="s">
        <v>660</v>
      </c>
      <c r="B117" s="1094"/>
      <c r="C117" s="896"/>
      <c r="D117" s="21"/>
      <c r="E117" s="21"/>
      <c r="F117" s="21"/>
      <c r="G117" s="21"/>
      <c r="H117" s="21"/>
      <c r="I117" s="21"/>
      <c r="J117" s="21"/>
    </row>
    <row r="118" spans="1:10" ht="11.1" customHeight="1">
      <c r="A118" s="896" t="s">
        <v>661</v>
      </c>
      <c r="B118" s="1094"/>
      <c r="C118" s="896"/>
      <c r="D118" s="21"/>
      <c r="E118" s="21"/>
      <c r="F118" s="21"/>
      <c r="G118" s="21"/>
      <c r="H118" s="21"/>
      <c r="I118" s="21"/>
      <c r="J118" s="21"/>
    </row>
    <row r="119" spans="1:10" ht="11.1" customHeight="1">
      <c r="A119" s="1092"/>
      <c r="B119" s="1092"/>
      <c r="C119" s="896"/>
      <c r="D119" s="21"/>
      <c r="E119" s="21"/>
      <c r="F119" s="21"/>
      <c r="G119" s="21"/>
      <c r="H119" s="21"/>
      <c r="I119" s="21"/>
      <c r="J119" s="21"/>
    </row>
    <row r="120" spans="1:10" ht="11.1" customHeight="1">
      <c r="A120" s="1092"/>
      <c r="B120" s="1092"/>
      <c r="C120" s="896"/>
      <c r="D120" s="21"/>
      <c r="E120" s="21"/>
      <c r="F120" s="21"/>
      <c r="G120" s="21"/>
      <c r="H120" s="21"/>
      <c r="I120" s="21"/>
      <c r="J120" s="21"/>
    </row>
    <row r="121" spans="1:10" ht="11.1" customHeight="1">
      <c r="A121" s="1092"/>
      <c r="B121" s="1092"/>
      <c r="C121" s="896"/>
      <c r="D121" s="21"/>
      <c r="E121" s="21"/>
      <c r="F121" s="21"/>
      <c r="G121" s="21"/>
      <c r="H121" s="21"/>
      <c r="I121" s="21"/>
      <c r="J121" s="21"/>
    </row>
    <row r="122" spans="1:10" ht="11.1" customHeight="1">
      <c r="A122" s="1092"/>
      <c r="B122" s="1092"/>
      <c r="C122" s="896"/>
      <c r="D122" s="21"/>
      <c r="E122" s="21"/>
      <c r="F122" s="21"/>
      <c r="G122" s="21"/>
      <c r="H122" s="21"/>
      <c r="I122" s="21"/>
      <c r="J122" s="21"/>
    </row>
    <row r="123" spans="1:10" ht="11.1" customHeight="1">
      <c r="A123" s="896"/>
      <c r="B123" s="1092"/>
      <c r="C123" s="896"/>
      <c r="D123" s="21"/>
      <c r="E123" s="21"/>
      <c r="F123" s="21"/>
      <c r="G123" s="21"/>
      <c r="H123" s="21"/>
      <c r="I123" s="21"/>
      <c r="J123" s="21"/>
    </row>
    <row r="124" spans="1:10" ht="11.1" customHeight="1">
      <c r="A124" s="1508" t="s">
        <v>2641</v>
      </c>
      <c r="B124" s="1508"/>
      <c r="C124" s="1508"/>
      <c r="D124" s="21"/>
      <c r="E124" s="21"/>
      <c r="F124" s="21"/>
      <c r="G124" s="21"/>
      <c r="H124" s="21"/>
      <c r="I124" s="21"/>
      <c r="J124" s="21"/>
    </row>
    <row r="125" spans="1:10" ht="11.1" customHeight="1">
      <c r="A125" s="896"/>
      <c r="B125" s="1092"/>
      <c r="C125" s="896"/>
      <c r="D125" s="21"/>
      <c r="E125" s="21"/>
      <c r="F125" s="21"/>
      <c r="G125" s="21"/>
      <c r="H125" s="21"/>
      <c r="I125" s="21"/>
      <c r="J125" s="21"/>
    </row>
    <row r="126" spans="1:10" ht="11.1" customHeight="1">
      <c r="A126" s="896" t="s">
        <v>662</v>
      </c>
      <c r="B126" s="1094"/>
      <c r="C126" s="896"/>
      <c r="D126" s="21"/>
      <c r="E126" s="21"/>
      <c r="F126" s="21"/>
      <c r="G126" s="21"/>
      <c r="H126" s="21"/>
      <c r="I126" s="21"/>
      <c r="J126" s="21"/>
    </row>
    <row r="127" spans="1:10" ht="11.1" customHeight="1">
      <c r="A127" s="1092"/>
      <c r="B127" s="1092"/>
      <c r="C127" s="896"/>
      <c r="D127" s="21"/>
      <c r="E127" s="21"/>
      <c r="F127" s="21"/>
      <c r="G127" s="21"/>
      <c r="H127" s="21"/>
      <c r="I127" s="21"/>
      <c r="J127" s="21"/>
    </row>
    <row r="128" spans="1:10" ht="11.1" customHeight="1">
      <c r="A128" s="896"/>
      <c r="B128" s="1092"/>
      <c r="C128" s="896"/>
      <c r="D128" s="21"/>
      <c r="E128" s="21"/>
      <c r="F128" s="21"/>
      <c r="G128" s="21"/>
      <c r="H128" s="21"/>
      <c r="I128" s="21"/>
      <c r="J128" s="21"/>
    </row>
    <row r="129" spans="1:11" ht="11.1" customHeight="1">
      <c r="A129" s="896"/>
      <c r="B129" s="1092"/>
      <c r="C129" s="896"/>
      <c r="D129" s="21"/>
      <c r="E129" s="21"/>
      <c r="F129" s="21"/>
      <c r="G129" s="21"/>
      <c r="H129" s="21"/>
      <c r="I129" s="21"/>
      <c r="J129" s="21"/>
    </row>
    <row r="130" spans="1:11" ht="11.1" customHeight="1">
      <c r="A130" s="896"/>
      <c r="B130" s="1092"/>
      <c r="C130" s="896"/>
      <c r="D130" s="21"/>
      <c r="E130" s="21"/>
      <c r="F130" s="21"/>
      <c r="G130" s="21"/>
      <c r="H130" s="21"/>
      <c r="I130" s="21"/>
      <c r="J130" s="21"/>
    </row>
    <row r="131" spans="1:11" ht="9.75" customHeight="1">
      <c r="A131" s="896"/>
      <c r="B131" s="1092"/>
      <c r="C131" s="896"/>
      <c r="D131" s="21"/>
      <c r="E131" s="21"/>
      <c r="F131" s="21"/>
      <c r="G131" s="21"/>
      <c r="H131" s="21"/>
      <c r="I131" s="21"/>
      <c r="J131" s="21"/>
    </row>
    <row r="132" spans="1:11" s="1098" customFormat="1" ht="14.25" customHeight="1">
      <c r="A132" s="1097"/>
      <c r="B132" s="1097"/>
      <c r="C132" s="1097"/>
    </row>
    <row r="133" spans="1:11" s="1100" customFormat="1" ht="9.75" customHeight="1">
      <c r="A133" s="1099" t="s">
        <v>46</v>
      </c>
      <c r="D133" s="1101"/>
      <c r="E133" s="1101"/>
      <c r="F133" s="1101"/>
      <c r="G133" s="1101"/>
      <c r="H133" s="1101"/>
      <c r="I133" s="1101"/>
      <c r="J133" s="1101"/>
      <c r="K133" s="1101"/>
    </row>
    <row r="134" spans="1:11" s="1100" customFormat="1" ht="3.75" customHeight="1">
      <c r="A134" s="1102"/>
      <c r="D134" s="1101"/>
      <c r="E134" s="1101"/>
      <c r="F134" s="1101"/>
      <c r="G134" s="1101"/>
      <c r="H134" s="1101"/>
      <c r="I134" s="1101"/>
      <c r="J134" s="1101"/>
      <c r="K134" s="1101"/>
    </row>
    <row r="135" spans="1:11" ht="11.1" customHeight="1"/>
    <row r="136" spans="1:11" ht="11.1" customHeight="1"/>
    <row r="137" spans="1:11" ht="11.1" customHeight="1"/>
    <row r="138" spans="1:11" ht="11.1" customHeight="1"/>
    <row r="139" spans="1:11" ht="11.1" customHeight="1"/>
  </sheetData>
  <mergeCells count="9">
    <mergeCell ref="A73:C73"/>
    <mergeCell ref="A105:C105"/>
    <mergeCell ref="A124:C124"/>
    <mergeCell ref="A1:C1"/>
    <mergeCell ref="A2:C2"/>
    <mergeCell ref="A3:C3"/>
    <mergeCell ref="B5:C5"/>
    <mergeCell ref="B6:C6"/>
    <mergeCell ref="A9:C9"/>
  </mergeCells>
  <pageMargins left="0.7" right="0.7" top="0.78740157499999996" bottom="0.78740157499999996" header="0.3" footer="0.3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56"/>
  <sheetViews>
    <sheetView workbookViewId="0">
      <pane ySplit="2" topLeftCell="A3" activePane="bottomLeft" state="frozen"/>
      <selection pane="bottomLeft"/>
    </sheetView>
  </sheetViews>
  <sheetFormatPr baseColWidth="10" defaultRowHeight="12.75"/>
  <cols>
    <col min="1" max="1" width="2.42578125" customWidth="1"/>
    <col min="2" max="24" width="2.140625" customWidth="1"/>
    <col min="25" max="25" width="2.42578125" customWidth="1"/>
    <col min="26" max="48" width="2.140625" customWidth="1"/>
    <col min="49" max="49" width="1.5703125" customWidth="1"/>
    <col min="257" max="257" width="2.42578125" customWidth="1"/>
    <col min="258" max="280" width="2.140625" customWidth="1"/>
    <col min="281" max="281" width="2.42578125" customWidth="1"/>
    <col min="282" max="304" width="2.140625" customWidth="1"/>
    <col min="305" max="305" width="1.5703125" customWidth="1"/>
    <col min="513" max="513" width="2.42578125" customWidth="1"/>
    <col min="514" max="536" width="2.140625" customWidth="1"/>
    <col min="537" max="537" width="2.42578125" customWidth="1"/>
    <col min="538" max="560" width="2.140625" customWidth="1"/>
    <col min="561" max="561" width="1.5703125" customWidth="1"/>
    <col min="769" max="769" width="2.42578125" customWidth="1"/>
    <col min="770" max="792" width="2.140625" customWidth="1"/>
    <col min="793" max="793" width="2.42578125" customWidth="1"/>
    <col min="794" max="816" width="2.140625" customWidth="1"/>
    <col min="817" max="817" width="1.5703125" customWidth="1"/>
    <col min="1025" max="1025" width="2.42578125" customWidth="1"/>
    <col min="1026" max="1048" width="2.140625" customWidth="1"/>
    <col min="1049" max="1049" width="2.42578125" customWidth="1"/>
    <col min="1050" max="1072" width="2.140625" customWidth="1"/>
    <col min="1073" max="1073" width="1.5703125" customWidth="1"/>
    <col min="1281" max="1281" width="2.42578125" customWidth="1"/>
    <col min="1282" max="1304" width="2.140625" customWidth="1"/>
    <col min="1305" max="1305" width="2.42578125" customWidth="1"/>
    <col min="1306" max="1328" width="2.140625" customWidth="1"/>
    <col min="1329" max="1329" width="1.5703125" customWidth="1"/>
    <col min="1537" max="1537" width="2.42578125" customWidth="1"/>
    <col min="1538" max="1560" width="2.140625" customWidth="1"/>
    <col min="1561" max="1561" width="2.42578125" customWidth="1"/>
    <col min="1562" max="1584" width="2.140625" customWidth="1"/>
    <col min="1585" max="1585" width="1.5703125" customWidth="1"/>
    <col min="1793" max="1793" width="2.42578125" customWidth="1"/>
    <col min="1794" max="1816" width="2.140625" customWidth="1"/>
    <col min="1817" max="1817" width="2.42578125" customWidth="1"/>
    <col min="1818" max="1840" width="2.140625" customWidth="1"/>
    <col min="1841" max="1841" width="1.5703125" customWidth="1"/>
    <col min="2049" max="2049" width="2.42578125" customWidth="1"/>
    <col min="2050" max="2072" width="2.140625" customWidth="1"/>
    <col min="2073" max="2073" width="2.42578125" customWidth="1"/>
    <col min="2074" max="2096" width="2.140625" customWidth="1"/>
    <col min="2097" max="2097" width="1.5703125" customWidth="1"/>
    <col min="2305" max="2305" width="2.42578125" customWidth="1"/>
    <col min="2306" max="2328" width="2.140625" customWidth="1"/>
    <col min="2329" max="2329" width="2.42578125" customWidth="1"/>
    <col min="2330" max="2352" width="2.140625" customWidth="1"/>
    <col min="2353" max="2353" width="1.5703125" customWidth="1"/>
    <col min="2561" max="2561" width="2.42578125" customWidth="1"/>
    <col min="2562" max="2584" width="2.140625" customWidth="1"/>
    <col min="2585" max="2585" width="2.42578125" customWidth="1"/>
    <col min="2586" max="2608" width="2.140625" customWidth="1"/>
    <col min="2609" max="2609" width="1.5703125" customWidth="1"/>
    <col min="2817" max="2817" width="2.42578125" customWidth="1"/>
    <col min="2818" max="2840" width="2.140625" customWidth="1"/>
    <col min="2841" max="2841" width="2.42578125" customWidth="1"/>
    <col min="2842" max="2864" width="2.140625" customWidth="1"/>
    <col min="2865" max="2865" width="1.5703125" customWidth="1"/>
    <col min="3073" max="3073" width="2.42578125" customWidth="1"/>
    <col min="3074" max="3096" width="2.140625" customWidth="1"/>
    <col min="3097" max="3097" width="2.42578125" customWidth="1"/>
    <col min="3098" max="3120" width="2.140625" customWidth="1"/>
    <col min="3121" max="3121" width="1.5703125" customWidth="1"/>
    <col min="3329" max="3329" width="2.42578125" customWidth="1"/>
    <col min="3330" max="3352" width="2.140625" customWidth="1"/>
    <col min="3353" max="3353" width="2.42578125" customWidth="1"/>
    <col min="3354" max="3376" width="2.140625" customWidth="1"/>
    <col min="3377" max="3377" width="1.5703125" customWidth="1"/>
    <col min="3585" max="3585" width="2.42578125" customWidth="1"/>
    <col min="3586" max="3608" width="2.140625" customWidth="1"/>
    <col min="3609" max="3609" width="2.42578125" customWidth="1"/>
    <col min="3610" max="3632" width="2.140625" customWidth="1"/>
    <col min="3633" max="3633" width="1.5703125" customWidth="1"/>
    <col min="3841" max="3841" width="2.42578125" customWidth="1"/>
    <col min="3842" max="3864" width="2.140625" customWidth="1"/>
    <col min="3865" max="3865" width="2.42578125" customWidth="1"/>
    <col min="3866" max="3888" width="2.140625" customWidth="1"/>
    <col min="3889" max="3889" width="1.5703125" customWidth="1"/>
    <col min="4097" max="4097" width="2.42578125" customWidth="1"/>
    <col min="4098" max="4120" width="2.140625" customWidth="1"/>
    <col min="4121" max="4121" width="2.42578125" customWidth="1"/>
    <col min="4122" max="4144" width="2.140625" customWidth="1"/>
    <col min="4145" max="4145" width="1.5703125" customWidth="1"/>
    <col min="4353" max="4353" width="2.42578125" customWidth="1"/>
    <col min="4354" max="4376" width="2.140625" customWidth="1"/>
    <col min="4377" max="4377" width="2.42578125" customWidth="1"/>
    <col min="4378" max="4400" width="2.140625" customWidth="1"/>
    <col min="4401" max="4401" width="1.5703125" customWidth="1"/>
    <col min="4609" max="4609" width="2.42578125" customWidth="1"/>
    <col min="4610" max="4632" width="2.140625" customWidth="1"/>
    <col min="4633" max="4633" width="2.42578125" customWidth="1"/>
    <col min="4634" max="4656" width="2.140625" customWidth="1"/>
    <col min="4657" max="4657" width="1.5703125" customWidth="1"/>
    <col min="4865" max="4865" width="2.42578125" customWidth="1"/>
    <col min="4866" max="4888" width="2.140625" customWidth="1"/>
    <col min="4889" max="4889" width="2.42578125" customWidth="1"/>
    <col min="4890" max="4912" width="2.140625" customWidth="1"/>
    <col min="4913" max="4913" width="1.5703125" customWidth="1"/>
    <col min="5121" max="5121" width="2.42578125" customWidth="1"/>
    <col min="5122" max="5144" width="2.140625" customWidth="1"/>
    <col min="5145" max="5145" width="2.42578125" customWidth="1"/>
    <col min="5146" max="5168" width="2.140625" customWidth="1"/>
    <col min="5169" max="5169" width="1.5703125" customWidth="1"/>
    <col min="5377" max="5377" width="2.42578125" customWidth="1"/>
    <col min="5378" max="5400" width="2.140625" customWidth="1"/>
    <col min="5401" max="5401" width="2.42578125" customWidth="1"/>
    <col min="5402" max="5424" width="2.140625" customWidth="1"/>
    <col min="5425" max="5425" width="1.5703125" customWidth="1"/>
    <col min="5633" max="5633" width="2.42578125" customWidth="1"/>
    <col min="5634" max="5656" width="2.140625" customWidth="1"/>
    <col min="5657" max="5657" width="2.42578125" customWidth="1"/>
    <col min="5658" max="5680" width="2.140625" customWidth="1"/>
    <col min="5681" max="5681" width="1.5703125" customWidth="1"/>
    <col min="5889" max="5889" width="2.42578125" customWidth="1"/>
    <col min="5890" max="5912" width="2.140625" customWidth="1"/>
    <col min="5913" max="5913" width="2.42578125" customWidth="1"/>
    <col min="5914" max="5936" width="2.140625" customWidth="1"/>
    <col min="5937" max="5937" width="1.5703125" customWidth="1"/>
    <col min="6145" max="6145" width="2.42578125" customWidth="1"/>
    <col min="6146" max="6168" width="2.140625" customWidth="1"/>
    <col min="6169" max="6169" width="2.42578125" customWidth="1"/>
    <col min="6170" max="6192" width="2.140625" customWidth="1"/>
    <col min="6193" max="6193" width="1.5703125" customWidth="1"/>
    <col min="6401" max="6401" width="2.42578125" customWidth="1"/>
    <col min="6402" max="6424" width="2.140625" customWidth="1"/>
    <col min="6425" max="6425" width="2.42578125" customWidth="1"/>
    <col min="6426" max="6448" width="2.140625" customWidth="1"/>
    <col min="6449" max="6449" width="1.5703125" customWidth="1"/>
    <col min="6657" max="6657" width="2.42578125" customWidth="1"/>
    <col min="6658" max="6680" width="2.140625" customWidth="1"/>
    <col min="6681" max="6681" width="2.42578125" customWidth="1"/>
    <col min="6682" max="6704" width="2.140625" customWidth="1"/>
    <col min="6705" max="6705" width="1.5703125" customWidth="1"/>
    <col min="6913" max="6913" width="2.42578125" customWidth="1"/>
    <col min="6914" max="6936" width="2.140625" customWidth="1"/>
    <col min="6937" max="6937" width="2.42578125" customWidth="1"/>
    <col min="6938" max="6960" width="2.140625" customWidth="1"/>
    <col min="6961" max="6961" width="1.5703125" customWidth="1"/>
    <col min="7169" max="7169" width="2.42578125" customWidth="1"/>
    <col min="7170" max="7192" width="2.140625" customWidth="1"/>
    <col min="7193" max="7193" width="2.42578125" customWidth="1"/>
    <col min="7194" max="7216" width="2.140625" customWidth="1"/>
    <col min="7217" max="7217" width="1.5703125" customWidth="1"/>
    <col min="7425" max="7425" width="2.42578125" customWidth="1"/>
    <col min="7426" max="7448" width="2.140625" customWidth="1"/>
    <col min="7449" max="7449" width="2.42578125" customWidth="1"/>
    <col min="7450" max="7472" width="2.140625" customWidth="1"/>
    <col min="7473" max="7473" width="1.5703125" customWidth="1"/>
    <col min="7681" max="7681" width="2.42578125" customWidth="1"/>
    <col min="7682" max="7704" width="2.140625" customWidth="1"/>
    <col min="7705" max="7705" width="2.42578125" customWidth="1"/>
    <col min="7706" max="7728" width="2.140625" customWidth="1"/>
    <col min="7729" max="7729" width="1.5703125" customWidth="1"/>
    <col min="7937" max="7937" width="2.42578125" customWidth="1"/>
    <col min="7938" max="7960" width="2.140625" customWidth="1"/>
    <col min="7961" max="7961" width="2.42578125" customWidth="1"/>
    <col min="7962" max="7984" width="2.140625" customWidth="1"/>
    <col min="7985" max="7985" width="1.5703125" customWidth="1"/>
    <col min="8193" max="8193" width="2.42578125" customWidth="1"/>
    <col min="8194" max="8216" width="2.140625" customWidth="1"/>
    <col min="8217" max="8217" width="2.42578125" customWidth="1"/>
    <col min="8218" max="8240" width="2.140625" customWidth="1"/>
    <col min="8241" max="8241" width="1.5703125" customWidth="1"/>
    <col min="8449" max="8449" width="2.42578125" customWidth="1"/>
    <col min="8450" max="8472" width="2.140625" customWidth="1"/>
    <col min="8473" max="8473" width="2.42578125" customWidth="1"/>
    <col min="8474" max="8496" width="2.140625" customWidth="1"/>
    <col min="8497" max="8497" width="1.5703125" customWidth="1"/>
    <col min="8705" max="8705" width="2.42578125" customWidth="1"/>
    <col min="8706" max="8728" width="2.140625" customWidth="1"/>
    <col min="8729" max="8729" width="2.42578125" customWidth="1"/>
    <col min="8730" max="8752" width="2.140625" customWidth="1"/>
    <col min="8753" max="8753" width="1.5703125" customWidth="1"/>
    <col min="8961" max="8961" width="2.42578125" customWidth="1"/>
    <col min="8962" max="8984" width="2.140625" customWidth="1"/>
    <col min="8985" max="8985" width="2.42578125" customWidth="1"/>
    <col min="8986" max="9008" width="2.140625" customWidth="1"/>
    <col min="9009" max="9009" width="1.5703125" customWidth="1"/>
    <col min="9217" max="9217" width="2.42578125" customWidth="1"/>
    <col min="9218" max="9240" width="2.140625" customWidth="1"/>
    <col min="9241" max="9241" width="2.42578125" customWidth="1"/>
    <col min="9242" max="9264" width="2.140625" customWidth="1"/>
    <col min="9265" max="9265" width="1.5703125" customWidth="1"/>
    <col min="9473" max="9473" width="2.42578125" customWidth="1"/>
    <col min="9474" max="9496" width="2.140625" customWidth="1"/>
    <col min="9497" max="9497" width="2.42578125" customWidth="1"/>
    <col min="9498" max="9520" width="2.140625" customWidth="1"/>
    <col min="9521" max="9521" width="1.5703125" customWidth="1"/>
    <col min="9729" max="9729" width="2.42578125" customWidth="1"/>
    <col min="9730" max="9752" width="2.140625" customWidth="1"/>
    <col min="9753" max="9753" width="2.42578125" customWidth="1"/>
    <col min="9754" max="9776" width="2.140625" customWidth="1"/>
    <col min="9777" max="9777" width="1.5703125" customWidth="1"/>
    <col min="9985" max="9985" width="2.42578125" customWidth="1"/>
    <col min="9986" max="10008" width="2.140625" customWidth="1"/>
    <col min="10009" max="10009" width="2.42578125" customWidth="1"/>
    <col min="10010" max="10032" width="2.140625" customWidth="1"/>
    <col min="10033" max="10033" width="1.5703125" customWidth="1"/>
    <col min="10241" max="10241" width="2.42578125" customWidth="1"/>
    <col min="10242" max="10264" width="2.140625" customWidth="1"/>
    <col min="10265" max="10265" width="2.42578125" customWidth="1"/>
    <col min="10266" max="10288" width="2.140625" customWidth="1"/>
    <col min="10289" max="10289" width="1.5703125" customWidth="1"/>
    <col min="10497" max="10497" width="2.42578125" customWidth="1"/>
    <col min="10498" max="10520" width="2.140625" customWidth="1"/>
    <col min="10521" max="10521" width="2.42578125" customWidth="1"/>
    <col min="10522" max="10544" width="2.140625" customWidth="1"/>
    <col min="10545" max="10545" width="1.5703125" customWidth="1"/>
    <col min="10753" max="10753" width="2.42578125" customWidth="1"/>
    <col min="10754" max="10776" width="2.140625" customWidth="1"/>
    <col min="10777" max="10777" width="2.42578125" customWidth="1"/>
    <col min="10778" max="10800" width="2.140625" customWidth="1"/>
    <col min="10801" max="10801" width="1.5703125" customWidth="1"/>
    <col min="11009" max="11009" width="2.42578125" customWidth="1"/>
    <col min="11010" max="11032" width="2.140625" customWidth="1"/>
    <col min="11033" max="11033" width="2.42578125" customWidth="1"/>
    <col min="11034" max="11056" width="2.140625" customWidth="1"/>
    <col min="11057" max="11057" width="1.5703125" customWidth="1"/>
    <col min="11265" max="11265" width="2.42578125" customWidth="1"/>
    <col min="11266" max="11288" width="2.140625" customWidth="1"/>
    <col min="11289" max="11289" width="2.42578125" customWidth="1"/>
    <col min="11290" max="11312" width="2.140625" customWidth="1"/>
    <col min="11313" max="11313" width="1.5703125" customWidth="1"/>
    <col min="11521" max="11521" width="2.42578125" customWidth="1"/>
    <col min="11522" max="11544" width="2.140625" customWidth="1"/>
    <col min="11545" max="11545" width="2.42578125" customWidth="1"/>
    <col min="11546" max="11568" width="2.140625" customWidth="1"/>
    <col min="11569" max="11569" width="1.5703125" customWidth="1"/>
    <col min="11777" max="11777" width="2.42578125" customWidth="1"/>
    <col min="11778" max="11800" width="2.140625" customWidth="1"/>
    <col min="11801" max="11801" width="2.42578125" customWidth="1"/>
    <col min="11802" max="11824" width="2.140625" customWidth="1"/>
    <col min="11825" max="11825" width="1.5703125" customWidth="1"/>
    <col min="12033" max="12033" width="2.42578125" customWidth="1"/>
    <col min="12034" max="12056" width="2.140625" customWidth="1"/>
    <col min="12057" max="12057" width="2.42578125" customWidth="1"/>
    <col min="12058" max="12080" width="2.140625" customWidth="1"/>
    <col min="12081" max="12081" width="1.5703125" customWidth="1"/>
    <col min="12289" max="12289" width="2.42578125" customWidth="1"/>
    <col min="12290" max="12312" width="2.140625" customWidth="1"/>
    <col min="12313" max="12313" width="2.42578125" customWidth="1"/>
    <col min="12314" max="12336" width="2.140625" customWidth="1"/>
    <col min="12337" max="12337" width="1.5703125" customWidth="1"/>
    <col min="12545" max="12545" width="2.42578125" customWidth="1"/>
    <col min="12546" max="12568" width="2.140625" customWidth="1"/>
    <col min="12569" max="12569" width="2.42578125" customWidth="1"/>
    <col min="12570" max="12592" width="2.140625" customWidth="1"/>
    <col min="12593" max="12593" width="1.5703125" customWidth="1"/>
    <col min="12801" max="12801" width="2.42578125" customWidth="1"/>
    <col min="12802" max="12824" width="2.140625" customWidth="1"/>
    <col min="12825" max="12825" width="2.42578125" customWidth="1"/>
    <col min="12826" max="12848" width="2.140625" customWidth="1"/>
    <col min="12849" max="12849" width="1.5703125" customWidth="1"/>
    <col min="13057" max="13057" width="2.42578125" customWidth="1"/>
    <col min="13058" max="13080" width="2.140625" customWidth="1"/>
    <col min="13081" max="13081" width="2.42578125" customWidth="1"/>
    <col min="13082" max="13104" width="2.140625" customWidth="1"/>
    <col min="13105" max="13105" width="1.5703125" customWidth="1"/>
    <col min="13313" max="13313" width="2.42578125" customWidth="1"/>
    <col min="13314" max="13336" width="2.140625" customWidth="1"/>
    <col min="13337" max="13337" width="2.42578125" customWidth="1"/>
    <col min="13338" max="13360" width="2.140625" customWidth="1"/>
    <col min="13361" max="13361" width="1.5703125" customWidth="1"/>
    <col min="13569" max="13569" width="2.42578125" customWidth="1"/>
    <col min="13570" max="13592" width="2.140625" customWidth="1"/>
    <col min="13593" max="13593" width="2.42578125" customWidth="1"/>
    <col min="13594" max="13616" width="2.140625" customWidth="1"/>
    <col min="13617" max="13617" width="1.5703125" customWidth="1"/>
    <col min="13825" max="13825" width="2.42578125" customWidth="1"/>
    <col min="13826" max="13848" width="2.140625" customWidth="1"/>
    <col min="13849" max="13849" width="2.42578125" customWidth="1"/>
    <col min="13850" max="13872" width="2.140625" customWidth="1"/>
    <col min="13873" max="13873" width="1.5703125" customWidth="1"/>
    <col min="14081" max="14081" width="2.42578125" customWidth="1"/>
    <col min="14082" max="14104" width="2.140625" customWidth="1"/>
    <col min="14105" max="14105" width="2.42578125" customWidth="1"/>
    <col min="14106" max="14128" width="2.140625" customWidth="1"/>
    <col min="14129" max="14129" width="1.5703125" customWidth="1"/>
    <col min="14337" max="14337" width="2.42578125" customWidth="1"/>
    <col min="14338" max="14360" width="2.140625" customWidth="1"/>
    <col min="14361" max="14361" width="2.42578125" customWidth="1"/>
    <col min="14362" max="14384" width="2.140625" customWidth="1"/>
    <col min="14385" max="14385" width="1.5703125" customWidth="1"/>
    <col min="14593" max="14593" width="2.42578125" customWidth="1"/>
    <col min="14594" max="14616" width="2.140625" customWidth="1"/>
    <col min="14617" max="14617" width="2.42578125" customWidth="1"/>
    <col min="14618" max="14640" width="2.140625" customWidth="1"/>
    <col min="14641" max="14641" width="1.5703125" customWidth="1"/>
    <col min="14849" max="14849" width="2.42578125" customWidth="1"/>
    <col min="14850" max="14872" width="2.140625" customWidth="1"/>
    <col min="14873" max="14873" width="2.42578125" customWidth="1"/>
    <col min="14874" max="14896" width="2.140625" customWidth="1"/>
    <col min="14897" max="14897" width="1.5703125" customWidth="1"/>
    <col min="15105" max="15105" width="2.42578125" customWidth="1"/>
    <col min="15106" max="15128" width="2.140625" customWidth="1"/>
    <col min="15129" max="15129" width="2.42578125" customWidth="1"/>
    <col min="15130" max="15152" width="2.140625" customWidth="1"/>
    <col min="15153" max="15153" width="1.5703125" customWidth="1"/>
    <col min="15361" max="15361" width="2.42578125" customWidth="1"/>
    <col min="15362" max="15384" width="2.140625" customWidth="1"/>
    <col min="15385" max="15385" width="2.42578125" customWidth="1"/>
    <col min="15386" max="15408" width="2.140625" customWidth="1"/>
    <col min="15409" max="15409" width="1.5703125" customWidth="1"/>
    <col min="15617" max="15617" width="2.42578125" customWidth="1"/>
    <col min="15618" max="15640" width="2.140625" customWidth="1"/>
    <col min="15641" max="15641" width="2.42578125" customWidth="1"/>
    <col min="15642" max="15664" width="2.140625" customWidth="1"/>
    <col min="15665" max="15665" width="1.5703125" customWidth="1"/>
    <col min="15873" max="15873" width="2.42578125" customWidth="1"/>
    <col min="15874" max="15896" width="2.140625" customWidth="1"/>
    <col min="15897" max="15897" width="2.42578125" customWidth="1"/>
    <col min="15898" max="15920" width="2.140625" customWidth="1"/>
    <col min="15921" max="15921" width="1.5703125" customWidth="1"/>
    <col min="16129" max="16129" width="2.42578125" customWidth="1"/>
    <col min="16130" max="16152" width="2.140625" customWidth="1"/>
    <col min="16153" max="16153" width="2.42578125" customWidth="1"/>
    <col min="16154" max="16176" width="2.140625" customWidth="1"/>
    <col min="16177" max="16177" width="1.5703125" customWidth="1"/>
  </cols>
  <sheetData>
    <row r="1" spans="1:48" ht="12.75" customHeight="1">
      <c r="A1" s="1106"/>
      <c r="B1" s="1107"/>
      <c r="L1" s="1108"/>
      <c r="M1" s="1109"/>
      <c r="N1" s="1109"/>
      <c r="O1" s="1110"/>
      <c r="P1" s="1110"/>
      <c r="Q1" s="1110"/>
      <c r="R1" s="1110"/>
      <c r="S1" s="1110"/>
      <c r="T1" s="1110"/>
      <c r="U1" s="1110"/>
      <c r="V1" s="1110"/>
      <c r="W1" s="1110"/>
      <c r="X1" s="1110"/>
      <c r="Y1" s="1110"/>
      <c r="Z1" s="1110"/>
      <c r="AA1" s="1110"/>
      <c r="AB1" s="1110"/>
      <c r="AC1" s="1110"/>
      <c r="AD1" s="1110"/>
      <c r="AE1" s="1110"/>
      <c r="AF1" s="1110"/>
      <c r="AG1" s="1110"/>
      <c r="AH1" s="1110"/>
      <c r="AI1" s="1110"/>
      <c r="AJ1" s="1110"/>
      <c r="AK1" s="1110"/>
      <c r="AL1" s="1110"/>
      <c r="AM1" s="1110"/>
      <c r="AN1" s="1110"/>
      <c r="AO1" s="1110"/>
      <c r="AP1" s="1110"/>
      <c r="AQ1" s="1111"/>
      <c r="AR1" s="1111"/>
      <c r="AS1" s="1111"/>
      <c r="AT1" s="1111"/>
      <c r="AU1" s="1111"/>
      <c r="AV1" s="1111"/>
    </row>
    <row r="2" spans="1:48" ht="18" customHeight="1">
      <c r="A2" s="1515" t="s">
        <v>2642</v>
      </c>
      <c r="B2" s="1515"/>
      <c r="C2" s="1515"/>
      <c r="D2" s="1515"/>
      <c r="E2" s="1515"/>
      <c r="F2" s="1515"/>
      <c r="G2" s="1515"/>
      <c r="H2" s="1515"/>
      <c r="I2" s="1515"/>
      <c r="J2" s="1515"/>
      <c r="K2" s="1515"/>
      <c r="L2" s="1515"/>
      <c r="M2" s="1515"/>
      <c r="N2" s="1515"/>
      <c r="O2" s="1515"/>
      <c r="P2" s="1515"/>
      <c r="Q2" s="1515"/>
      <c r="R2" s="1515"/>
      <c r="S2" s="1515"/>
      <c r="T2" s="1515"/>
      <c r="U2" s="1515"/>
      <c r="V2" s="1515"/>
      <c r="W2" s="1515"/>
      <c r="X2" s="1515"/>
      <c r="Y2" s="1515"/>
      <c r="Z2" s="1515"/>
      <c r="AA2" s="1515"/>
      <c r="AB2" s="1515"/>
      <c r="AC2" s="1515"/>
      <c r="AD2" s="1515"/>
      <c r="AE2" s="1515"/>
      <c r="AF2" s="1515"/>
      <c r="AG2" s="1515"/>
      <c r="AH2" s="1515"/>
      <c r="AI2" s="1515"/>
      <c r="AJ2" s="1515"/>
      <c r="AK2" s="1515"/>
      <c r="AL2" s="1515"/>
      <c r="AM2" s="1515"/>
      <c r="AN2" s="1515"/>
      <c r="AO2" s="1515"/>
      <c r="AP2" s="1515"/>
      <c r="AQ2" s="1515"/>
      <c r="AR2" s="1515"/>
      <c r="AS2" s="1515"/>
      <c r="AT2" s="1515"/>
      <c r="AU2" s="1515"/>
      <c r="AV2" s="1515"/>
    </row>
    <row r="3" spans="1:48" ht="18" customHeight="1">
      <c r="A3" s="1516" t="s">
        <v>2643</v>
      </c>
      <c r="B3" s="1516"/>
      <c r="C3" s="1516"/>
      <c r="D3" s="1516"/>
      <c r="E3" s="1516"/>
      <c r="F3" s="1516"/>
      <c r="G3" s="1516"/>
      <c r="H3" s="1516"/>
      <c r="I3" s="1516"/>
      <c r="J3" s="1516"/>
      <c r="K3" s="1516"/>
      <c r="L3" s="1516"/>
      <c r="M3" s="1516"/>
      <c r="N3" s="1516"/>
      <c r="O3" s="1516"/>
      <c r="P3" s="1516"/>
      <c r="Q3" s="1516"/>
      <c r="R3" s="1516"/>
      <c r="S3" s="1516"/>
      <c r="T3" s="1516"/>
      <c r="U3" s="1516"/>
      <c r="V3" s="1516"/>
      <c r="W3" s="1516"/>
      <c r="X3" s="1516"/>
      <c r="Y3" s="1516"/>
      <c r="Z3" s="1516"/>
      <c r="AA3" s="1516"/>
      <c r="AB3" s="1516"/>
      <c r="AC3" s="1516"/>
      <c r="AD3" s="1516"/>
      <c r="AE3" s="1516"/>
      <c r="AF3" s="1516"/>
      <c r="AG3" s="1516"/>
      <c r="AH3" s="1516"/>
      <c r="AI3" s="1516"/>
      <c r="AJ3" s="1516"/>
      <c r="AK3" s="1516"/>
      <c r="AL3" s="1516"/>
      <c r="AM3" s="1516"/>
      <c r="AN3" s="1516"/>
      <c r="AO3" s="1516"/>
      <c r="AP3" s="1516"/>
      <c r="AQ3" s="1516"/>
      <c r="AR3" s="1516"/>
      <c r="AS3" s="1516"/>
      <c r="AT3" s="1516"/>
      <c r="AU3" s="1516"/>
      <c r="AV3" s="1516"/>
    </row>
    <row r="4" spans="1:48" ht="18" customHeight="1">
      <c r="A4" s="1517" t="s">
        <v>2644</v>
      </c>
      <c r="B4" s="1517"/>
      <c r="C4" s="1517"/>
      <c r="D4" s="1517"/>
      <c r="E4" s="1517"/>
      <c r="F4" s="1517"/>
      <c r="G4" s="1517"/>
      <c r="H4" s="1517"/>
      <c r="I4" s="1517"/>
      <c r="J4" s="1517"/>
      <c r="K4" s="1517"/>
      <c r="L4" s="1517"/>
      <c r="M4" s="1517"/>
      <c r="N4" s="1517"/>
      <c r="O4" s="1517"/>
      <c r="P4" s="1517"/>
      <c r="Q4" s="1517"/>
      <c r="R4" s="1517"/>
      <c r="S4" s="1517"/>
      <c r="T4" s="1517"/>
      <c r="U4" s="1517"/>
      <c r="V4" s="1517"/>
      <c r="W4" s="1517"/>
      <c r="X4" s="1517"/>
      <c r="Y4" s="1517"/>
      <c r="Z4" s="1517"/>
      <c r="AA4" s="1517"/>
      <c r="AB4" s="1517"/>
      <c r="AC4" s="1517"/>
      <c r="AD4" s="1517"/>
      <c r="AE4" s="1517"/>
      <c r="AF4" s="1517"/>
      <c r="AG4" s="1517"/>
      <c r="AH4" s="1517"/>
      <c r="AI4" s="1517"/>
      <c r="AJ4" s="1517"/>
      <c r="AK4" s="1517"/>
      <c r="AL4" s="1517"/>
      <c r="AM4" s="1517"/>
      <c r="AN4" s="1517"/>
      <c r="AO4" s="1517"/>
      <c r="AP4" s="1517"/>
      <c r="AQ4" s="1517"/>
      <c r="AR4" s="1517"/>
      <c r="AS4" s="1517"/>
      <c r="AT4" s="1517"/>
      <c r="AU4" s="1517"/>
      <c r="AV4" s="1517"/>
    </row>
    <row r="5" spans="1:48">
      <c r="A5" s="1112"/>
      <c r="B5" s="1113"/>
      <c r="V5" s="1114"/>
      <c r="W5" s="1114"/>
      <c r="AF5" s="1109"/>
      <c r="AG5" s="1109"/>
      <c r="AH5" s="1114"/>
      <c r="AJ5" s="1114"/>
      <c r="AV5" s="1114"/>
    </row>
    <row r="6" spans="1:48">
      <c r="A6" s="1115"/>
      <c r="B6" s="1116"/>
      <c r="C6" s="1117"/>
      <c r="D6" s="1118"/>
      <c r="E6" s="1118"/>
      <c r="F6" s="1118"/>
      <c r="G6" s="1118"/>
      <c r="H6" s="1118"/>
      <c r="I6" s="1118"/>
      <c r="J6" s="1118"/>
      <c r="K6" s="1118"/>
      <c r="L6" s="1118"/>
      <c r="M6" s="1118"/>
      <c r="N6" s="1119"/>
      <c r="O6" s="1114"/>
      <c r="P6" s="1114"/>
      <c r="Q6" s="1114"/>
      <c r="R6" s="1114"/>
      <c r="S6" s="1114"/>
      <c r="T6" s="1114"/>
      <c r="U6" s="1114"/>
      <c r="V6" s="1114"/>
      <c r="W6" s="1114"/>
      <c r="X6" s="1114"/>
      <c r="Y6" s="1114"/>
      <c r="Z6" s="1114"/>
      <c r="AA6" s="1114"/>
      <c r="AB6" s="1114"/>
      <c r="AC6" s="1114"/>
      <c r="AD6" s="1114"/>
      <c r="AE6" s="1114"/>
      <c r="AF6" s="1114"/>
      <c r="AG6" s="1114"/>
      <c r="AH6" s="1114"/>
      <c r="AI6" s="1120"/>
      <c r="AJ6" s="1121"/>
      <c r="AK6" s="1118"/>
      <c r="AL6" s="1118"/>
      <c r="AM6" s="1118"/>
      <c r="AN6" s="1122"/>
      <c r="AO6" s="1118"/>
      <c r="AP6" s="1118"/>
      <c r="AQ6" s="1118"/>
      <c r="AR6" s="1118"/>
      <c r="AS6" s="1118"/>
      <c r="AT6" s="1118"/>
      <c r="AU6" s="1118"/>
      <c r="AV6" s="1119"/>
    </row>
    <row r="7" spans="1:48" ht="12.75" customHeight="1">
      <c r="A7" s="1518" t="s">
        <v>2645</v>
      </c>
      <c r="B7" s="1519"/>
      <c r="C7" s="1519"/>
      <c r="D7" s="1519"/>
      <c r="E7" s="1519"/>
      <c r="F7" s="1519"/>
      <c r="G7" s="1519"/>
      <c r="H7" s="1519"/>
      <c r="I7" s="1519"/>
      <c r="J7" s="1519"/>
      <c r="K7" s="1519"/>
      <c r="L7" s="1519"/>
      <c r="M7" s="1519"/>
      <c r="N7" s="1520"/>
      <c r="O7" s="1114"/>
      <c r="P7" s="1114"/>
      <c r="Q7" s="1114"/>
      <c r="R7" s="1114"/>
      <c r="S7" s="1114"/>
      <c r="T7" s="1114"/>
      <c r="U7" s="1114"/>
      <c r="V7" s="1114"/>
      <c r="W7" s="1114"/>
      <c r="X7" s="1114"/>
      <c r="Y7" s="1114"/>
      <c r="Z7" s="1114"/>
      <c r="AA7" s="1114"/>
      <c r="AB7" s="1114"/>
      <c r="AC7" s="1114"/>
      <c r="AD7" s="1114"/>
      <c r="AE7" s="1114"/>
      <c r="AF7" s="1114"/>
      <c r="AG7" s="1114"/>
      <c r="AH7" s="1114"/>
      <c r="AI7" s="1120"/>
      <c r="AJ7" s="1123"/>
      <c r="AK7" s="1124"/>
      <c r="AL7" s="1124"/>
      <c r="AM7" s="1124"/>
      <c r="AN7" s="1124"/>
      <c r="AO7" s="1124"/>
      <c r="AP7" s="1124" t="s">
        <v>2646</v>
      </c>
      <c r="AQ7" s="1124"/>
      <c r="AR7" s="1124"/>
      <c r="AS7" s="1124"/>
      <c r="AT7" s="1124"/>
      <c r="AU7" s="1124"/>
      <c r="AV7" s="1125"/>
    </row>
    <row r="8" spans="1:48" ht="12.75" customHeight="1">
      <c r="A8" s="1126"/>
      <c r="B8" s="1113"/>
      <c r="C8" s="1114"/>
      <c r="D8" s="1114"/>
      <c r="E8" s="1114"/>
      <c r="F8" s="1114"/>
      <c r="G8" s="1114"/>
      <c r="H8" s="1114"/>
      <c r="I8" s="1114"/>
      <c r="J8" s="1114"/>
      <c r="K8" s="1114"/>
      <c r="L8" s="1127"/>
      <c r="M8" s="1127"/>
      <c r="N8" s="1128"/>
      <c r="O8" s="1129"/>
      <c r="P8" s="1130"/>
      <c r="Q8" s="1130"/>
      <c r="R8" s="1130"/>
      <c r="S8" s="1130"/>
      <c r="X8" s="459"/>
      <c r="AB8" s="1131"/>
      <c r="AC8" s="1130"/>
      <c r="AD8" s="1130"/>
      <c r="AE8" s="1130"/>
      <c r="AF8" s="1130"/>
      <c r="AG8" s="1130"/>
      <c r="AH8" s="1130"/>
      <c r="AI8" s="1132"/>
      <c r="AJ8" s="1521" t="s">
        <v>2647</v>
      </c>
      <c r="AK8" s="1522"/>
      <c r="AL8" s="1522"/>
      <c r="AM8" s="1522"/>
      <c r="AN8" s="1522"/>
      <c r="AO8" s="1522"/>
      <c r="AP8" s="1522"/>
      <c r="AQ8" s="1522"/>
      <c r="AR8" s="1522"/>
      <c r="AS8" s="1522"/>
      <c r="AT8" s="1522"/>
      <c r="AU8" s="1522"/>
      <c r="AV8" s="1523"/>
    </row>
    <row r="9" spans="1:48">
      <c r="A9" s="1133"/>
      <c r="B9" s="1134"/>
      <c r="C9" s="1135"/>
      <c r="D9" s="1135"/>
      <c r="E9" s="1135"/>
      <c r="F9" s="1135"/>
      <c r="G9" s="1135"/>
      <c r="H9" s="1135"/>
      <c r="I9" s="1135"/>
      <c r="J9" s="1135"/>
      <c r="K9" s="1135"/>
      <c r="L9" s="1136"/>
      <c r="M9" s="1136"/>
      <c r="N9" s="1137"/>
      <c r="O9" s="1138"/>
      <c r="P9" s="1138"/>
      <c r="Q9" s="1138"/>
      <c r="R9" s="1138"/>
      <c r="S9" s="1138"/>
      <c r="T9" s="1138"/>
      <c r="U9" s="1138"/>
      <c r="V9" s="1138"/>
      <c r="W9" s="1138"/>
      <c r="X9" s="1138"/>
      <c r="Y9" s="1138"/>
      <c r="Z9" s="1138"/>
      <c r="AA9" s="1138"/>
      <c r="AB9" s="1138"/>
      <c r="AC9" s="1138"/>
      <c r="AD9" s="1138"/>
      <c r="AE9" s="1138"/>
      <c r="AF9" s="1138"/>
      <c r="AG9" s="1138"/>
      <c r="AH9" s="1138"/>
      <c r="AI9" s="1139"/>
      <c r="AJ9" s="1140"/>
      <c r="AK9" s="1141"/>
      <c r="AL9" s="1141"/>
      <c r="AM9" s="1141"/>
      <c r="AN9" s="1141"/>
      <c r="AO9" s="1141"/>
      <c r="AP9" s="1141"/>
      <c r="AQ9" s="1141"/>
      <c r="AR9" s="1141"/>
      <c r="AS9" s="1141"/>
      <c r="AT9" s="1141"/>
      <c r="AU9" s="1141"/>
      <c r="AV9" s="1142"/>
    </row>
    <row r="10" spans="1:48">
      <c r="A10" s="1126"/>
      <c r="B10" s="1113"/>
      <c r="C10" s="1114"/>
      <c r="D10" s="1114"/>
      <c r="E10" s="1114"/>
      <c r="F10" s="1114"/>
      <c r="G10" s="1114"/>
      <c r="H10" s="1114"/>
      <c r="I10" s="1114"/>
      <c r="J10" s="1114"/>
      <c r="K10" s="1114"/>
      <c r="L10" s="1114"/>
      <c r="M10" s="1114"/>
      <c r="N10" s="1120"/>
      <c r="O10" s="1129"/>
      <c r="P10" s="1143"/>
      <c r="Q10" s="1143"/>
      <c r="R10" s="1143"/>
      <c r="S10" s="1143"/>
      <c r="T10" s="1143"/>
      <c r="U10" s="1143"/>
      <c r="V10" s="1143"/>
      <c r="W10" s="1143"/>
      <c r="X10" s="1143"/>
      <c r="Y10" s="1143"/>
      <c r="Z10" s="1143"/>
      <c r="AA10" s="1143"/>
      <c r="AB10" s="1143"/>
      <c r="AC10" s="1143"/>
      <c r="AD10" s="1143"/>
      <c r="AE10" s="1143"/>
      <c r="AF10" s="1143"/>
      <c r="AG10" s="1143"/>
      <c r="AH10" s="1143"/>
      <c r="AI10" s="1132"/>
      <c r="AJ10" s="1129"/>
      <c r="AK10" s="1143"/>
      <c r="AL10" s="1143"/>
      <c r="AM10" s="1130"/>
      <c r="AN10" s="1130"/>
      <c r="AO10" s="1143"/>
      <c r="AP10" s="1143"/>
      <c r="AQ10" s="1143"/>
      <c r="AR10" s="1143"/>
      <c r="AS10" s="1143"/>
      <c r="AT10" s="1143"/>
      <c r="AU10" s="1143"/>
      <c r="AV10" s="1132"/>
    </row>
    <row r="11" spans="1:48" ht="11.1" customHeight="1">
      <c r="A11" s="1144"/>
      <c r="B11" s="1145"/>
      <c r="C11" s="1146"/>
      <c r="D11" s="1146"/>
      <c r="E11" s="1146"/>
      <c r="F11" s="1146"/>
      <c r="G11" s="1146"/>
      <c r="H11" s="1146"/>
      <c r="I11" s="1146"/>
      <c r="J11" s="1146"/>
      <c r="K11" s="1146"/>
      <c r="L11" s="1146"/>
      <c r="M11" s="1146"/>
      <c r="N11" s="1147"/>
      <c r="O11" s="1148"/>
      <c r="P11" s="1148"/>
      <c r="Q11" s="1148"/>
      <c r="R11" s="1148"/>
      <c r="S11" s="1148"/>
      <c r="T11" s="1148"/>
      <c r="U11" s="1148"/>
      <c r="V11" s="1148"/>
      <c r="W11" s="1148"/>
      <c r="X11" s="1148"/>
      <c r="Y11" s="1148"/>
      <c r="Z11" s="1148"/>
      <c r="AA11" s="1148"/>
      <c r="AB11" s="1148"/>
      <c r="AC11" s="1148"/>
      <c r="AD11" s="1148"/>
      <c r="AE11" s="1148"/>
      <c r="AF11" s="1148"/>
      <c r="AG11" s="1148"/>
      <c r="AH11" s="1148"/>
      <c r="AI11" s="1139"/>
      <c r="AJ11" s="1149"/>
      <c r="AK11" s="1150"/>
      <c r="AL11" s="1150"/>
      <c r="AM11" s="1150"/>
      <c r="AN11" s="1150"/>
      <c r="AO11" s="1150"/>
      <c r="AP11" s="1150"/>
      <c r="AQ11" s="1150"/>
      <c r="AR11" s="1150"/>
      <c r="AS11" s="1150"/>
      <c r="AT11" s="1150"/>
      <c r="AU11" s="1150"/>
      <c r="AV11" s="1151"/>
    </row>
    <row r="12" spans="1:48" ht="11.1" customHeight="1">
      <c r="A12" s="1112"/>
      <c r="B12" s="1113"/>
      <c r="C12" s="1114"/>
      <c r="D12" s="1114"/>
      <c r="E12" s="1114"/>
      <c r="F12" s="1114"/>
      <c r="G12" s="1114"/>
      <c r="H12" s="1114"/>
      <c r="I12" s="1114"/>
      <c r="J12" s="1114"/>
      <c r="K12" s="1114"/>
      <c r="L12" s="1114"/>
      <c r="M12" s="1114"/>
      <c r="N12" s="1114"/>
      <c r="O12" s="1148"/>
      <c r="P12" s="1148"/>
      <c r="Q12" s="1148"/>
      <c r="R12" s="1148"/>
      <c r="S12" s="1148"/>
      <c r="T12" s="1148"/>
      <c r="U12" s="1148"/>
      <c r="V12" s="1148"/>
      <c r="W12" s="1148"/>
      <c r="X12" s="1148"/>
      <c r="Y12" s="1148"/>
      <c r="Z12" s="1148"/>
      <c r="AA12" s="1148"/>
      <c r="AB12" s="1148"/>
      <c r="AC12" s="1148"/>
      <c r="AD12" s="1148"/>
      <c r="AE12" s="1148"/>
      <c r="AF12" s="1148"/>
      <c r="AG12" s="1148"/>
      <c r="AH12" s="1148"/>
      <c r="AI12" s="1138"/>
      <c r="AJ12" s="1138"/>
      <c r="AK12" s="1138"/>
      <c r="AL12" s="1138"/>
      <c r="AM12" s="1138"/>
      <c r="AN12" s="1138"/>
      <c r="AO12" s="1138"/>
      <c r="AP12" s="1138"/>
      <c r="AQ12" s="1138"/>
      <c r="AR12" s="1138"/>
      <c r="AS12" s="1138"/>
      <c r="AT12" s="1138"/>
      <c r="AU12" s="1138"/>
      <c r="AV12" s="1138"/>
    </row>
    <row r="13" spans="1:48" ht="11.1" customHeight="1">
      <c r="A13" s="1112"/>
      <c r="B13" s="1113"/>
      <c r="C13" s="1114"/>
      <c r="D13" s="1114"/>
      <c r="E13" s="1114"/>
      <c r="F13" s="1114"/>
      <c r="G13" s="1114"/>
      <c r="H13" s="1114"/>
      <c r="I13" s="1114"/>
      <c r="J13" s="1114"/>
      <c r="K13" s="1114"/>
      <c r="L13" s="1114"/>
      <c r="M13" s="1114"/>
      <c r="N13" s="1114"/>
      <c r="O13" s="1148"/>
      <c r="P13" s="1148"/>
      <c r="Q13" s="1148"/>
      <c r="R13" s="1148"/>
      <c r="S13" s="1148"/>
      <c r="T13" s="1148"/>
      <c r="U13" s="1148"/>
      <c r="V13" s="1148"/>
      <c r="W13" s="1148"/>
      <c r="X13" s="1148"/>
      <c r="Y13" s="1148"/>
      <c r="Z13" s="1148"/>
      <c r="AA13" s="1148"/>
      <c r="AB13" s="1148"/>
      <c r="AC13" s="1148"/>
      <c r="AD13" s="1148"/>
      <c r="AE13" s="1148"/>
      <c r="AF13" s="1148"/>
      <c r="AG13" s="1148"/>
      <c r="AH13" s="1148"/>
      <c r="AI13" s="1138"/>
      <c r="AJ13" s="1138"/>
      <c r="AK13" s="1138"/>
      <c r="AL13" s="1138"/>
      <c r="AM13" s="1138"/>
      <c r="AN13" s="1138"/>
      <c r="AO13" s="1138"/>
      <c r="AP13" s="1138"/>
      <c r="AQ13" s="1138"/>
      <c r="AR13" s="1138"/>
      <c r="AS13" s="1138"/>
      <c r="AT13" s="1138"/>
      <c r="AU13" s="1138"/>
      <c r="AV13" s="1138"/>
    </row>
    <row r="14" spans="1:48" ht="11.1" customHeight="1">
      <c r="A14" s="1112"/>
      <c r="B14" s="1113"/>
      <c r="C14" s="1114"/>
      <c r="D14" s="1114"/>
      <c r="E14" s="1114"/>
      <c r="F14" s="1114"/>
      <c r="G14" s="1114"/>
      <c r="H14" s="1114"/>
      <c r="I14" s="1114"/>
      <c r="J14" s="1114"/>
      <c r="K14" s="1114"/>
      <c r="L14" s="1114"/>
      <c r="M14" s="1114"/>
      <c r="N14" s="1114"/>
      <c r="O14" s="1148"/>
      <c r="P14" s="1148"/>
      <c r="Q14" s="1148"/>
      <c r="R14" s="1148"/>
      <c r="S14" s="1148"/>
      <c r="T14" s="1148"/>
      <c r="U14" s="1148"/>
      <c r="V14" s="1148"/>
      <c r="W14" s="1148"/>
      <c r="X14" s="1148"/>
      <c r="Y14" s="1148"/>
      <c r="Z14" s="1148"/>
      <c r="AA14" s="1148"/>
      <c r="AB14" s="1148"/>
      <c r="AC14" s="1148"/>
      <c r="AD14" s="1148"/>
      <c r="AE14" s="1148"/>
      <c r="AF14" s="1148"/>
      <c r="AG14" s="1148"/>
      <c r="AH14" s="1152" t="s">
        <v>2648</v>
      </c>
      <c r="AI14" s="1148"/>
      <c r="AJ14" s="1148"/>
      <c r="AK14" s="1148"/>
      <c r="AL14" s="1148"/>
      <c r="AM14" s="1148"/>
      <c r="AN14" s="1138"/>
      <c r="AO14" s="1138"/>
      <c r="AP14" s="1138"/>
      <c r="AQ14" s="1138"/>
      <c r="AR14" s="1138"/>
      <c r="AS14" s="1138"/>
      <c r="AT14" s="1138"/>
      <c r="AU14" s="1153">
        <v>1</v>
      </c>
      <c r="AV14" s="1138"/>
    </row>
    <row r="15" spans="1:48" ht="11.1" customHeight="1">
      <c r="A15" s="1112"/>
      <c r="B15" s="1113"/>
      <c r="C15" s="1154"/>
      <c r="D15" s="1154"/>
      <c r="E15" s="1154"/>
      <c r="F15" s="1154"/>
      <c r="G15" s="1154"/>
      <c r="H15" s="1154"/>
      <c r="I15" s="1154"/>
      <c r="J15" s="1154"/>
      <c r="K15" s="1154"/>
      <c r="L15" s="1154"/>
      <c r="M15" s="1154"/>
      <c r="N15" s="1154"/>
      <c r="O15" s="1154"/>
      <c r="P15" s="1154"/>
      <c r="Q15" s="1154"/>
      <c r="R15" s="1154"/>
      <c r="S15" s="1154"/>
      <c r="T15" s="1154"/>
      <c r="U15" s="1154"/>
      <c r="V15" s="1154"/>
      <c r="W15" s="1154"/>
      <c r="X15" s="1098"/>
      <c r="Y15" s="1155"/>
      <c r="Z15" s="1155"/>
      <c r="AA15" s="1155"/>
      <c r="AB15" s="1155"/>
      <c r="AC15" s="1155"/>
      <c r="AD15" s="1155"/>
      <c r="AE15" s="1155"/>
      <c r="AG15" s="1130"/>
      <c r="AH15" s="1130"/>
      <c r="AI15" s="1130"/>
      <c r="AJ15" s="1130"/>
      <c r="AK15" s="1130"/>
      <c r="AL15" s="1130"/>
      <c r="AS15" s="1098"/>
      <c r="AT15" s="459"/>
      <c r="AV15" s="1114"/>
    </row>
    <row r="16" spans="1:48" ht="11.1" customHeight="1">
      <c r="A16" s="1112"/>
      <c r="B16" s="1113"/>
      <c r="C16" s="1154"/>
      <c r="D16" s="1154"/>
      <c r="E16" s="1154"/>
      <c r="F16" s="1154"/>
      <c r="G16" s="1154"/>
      <c r="H16" s="1154"/>
      <c r="I16" s="1154"/>
      <c r="J16" s="1154"/>
      <c r="K16" s="1154"/>
      <c r="L16" s="1154"/>
      <c r="M16" s="1154"/>
      <c r="N16" s="1154"/>
      <c r="O16" s="1154"/>
      <c r="P16" s="1154"/>
      <c r="Q16" s="1154"/>
      <c r="R16" s="1154"/>
      <c r="S16" s="1154"/>
      <c r="T16" s="1154"/>
      <c r="U16" s="1154"/>
      <c r="V16" s="1154"/>
      <c r="W16" s="1154"/>
      <c r="X16" s="1098"/>
      <c r="Y16" s="1155"/>
      <c r="Z16" s="1155"/>
      <c r="AA16" s="1155"/>
      <c r="AB16" s="1155"/>
      <c r="AC16" s="1155"/>
      <c r="AD16" s="1155"/>
      <c r="AE16" s="1155"/>
      <c r="AF16" s="1130"/>
      <c r="AG16" s="1130"/>
      <c r="AH16" s="1136" t="s">
        <v>2649</v>
      </c>
      <c r="AI16" s="1130"/>
      <c r="AJ16" s="1130"/>
      <c r="AK16" s="1130"/>
      <c r="AL16" s="1130"/>
      <c r="AT16" s="1156"/>
      <c r="AU16" s="1157"/>
      <c r="AV16" s="1131"/>
    </row>
    <row r="17" spans="1:48" ht="11.1" customHeight="1">
      <c r="A17" s="1112"/>
      <c r="B17" s="1113"/>
      <c r="C17" s="1154"/>
      <c r="D17" s="1154"/>
      <c r="E17" s="1154"/>
      <c r="F17" s="1154"/>
      <c r="G17" s="1154"/>
      <c r="H17" s="1154"/>
      <c r="I17" s="1154"/>
      <c r="J17" s="1154"/>
      <c r="K17" s="1154"/>
      <c r="L17" s="1154"/>
      <c r="M17" s="1154"/>
      <c r="N17" s="1154"/>
      <c r="O17" s="1154"/>
      <c r="P17" s="1154"/>
      <c r="Q17" s="1154"/>
      <c r="R17" s="1154"/>
      <c r="S17" s="1154"/>
      <c r="T17" s="1154"/>
      <c r="U17" s="1154"/>
      <c r="V17" s="1154"/>
      <c r="W17" s="1154"/>
      <c r="X17" s="1098"/>
      <c r="Y17" s="1155"/>
      <c r="Z17" s="1155"/>
      <c r="AA17" s="1155"/>
      <c r="AB17" s="1155"/>
      <c r="AC17" s="1155"/>
      <c r="AD17" s="1155"/>
      <c r="AE17" s="1155"/>
      <c r="AF17" s="1098"/>
      <c r="AG17" s="1098"/>
      <c r="AH17" s="1158"/>
      <c r="AI17" s="459"/>
      <c r="AJ17" s="459"/>
      <c r="AK17" s="1155"/>
      <c r="AL17" s="1155"/>
      <c r="AM17" s="1098"/>
      <c r="AN17" s="1098"/>
      <c r="AO17" s="1098"/>
      <c r="AP17" s="1098"/>
      <c r="AQ17" s="1098"/>
      <c r="AR17" s="1098"/>
      <c r="AS17" s="1098"/>
      <c r="AT17" s="459"/>
      <c r="AV17" s="1114"/>
    </row>
    <row r="18" spans="1:48" ht="11.1" customHeight="1">
      <c r="A18" s="1112"/>
      <c r="B18" s="1113"/>
      <c r="C18" s="1154"/>
      <c r="D18" s="1154"/>
      <c r="E18" s="1154"/>
      <c r="F18" s="1154"/>
      <c r="G18" s="1154"/>
      <c r="H18" s="1154"/>
      <c r="I18" s="1154"/>
      <c r="J18" s="1154"/>
      <c r="K18" s="1154"/>
      <c r="L18" s="1154"/>
      <c r="M18" s="1154"/>
      <c r="N18" s="1154"/>
      <c r="O18" s="1154"/>
      <c r="P18" s="1154"/>
      <c r="Q18" s="1154"/>
      <c r="R18" s="1154"/>
      <c r="S18" s="1154"/>
      <c r="T18" s="1154"/>
      <c r="U18" s="1154"/>
      <c r="V18" s="1154"/>
      <c r="W18" s="1154"/>
      <c r="X18" s="1098"/>
      <c r="Y18" s="1155"/>
      <c r="Z18" s="1155"/>
      <c r="AA18" s="1155"/>
      <c r="AB18" s="1155"/>
      <c r="AC18" s="1155"/>
      <c r="AD18" s="1155"/>
      <c r="AE18" s="1155"/>
      <c r="AG18" s="1098"/>
      <c r="AH18" s="1159" t="s">
        <v>2650</v>
      </c>
      <c r="AI18" s="459"/>
      <c r="AJ18" s="459"/>
      <c r="AK18" s="1155"/>
      <c r="AL18" s="1114"/>
      <c r="AN18" s="1098"/>
      <c r="AO18" s="1098"/>
      <c r="AP18" s="1098"/>
      <c r="AR18" s="1160"/>
      <c r="AS18" s="1160"/>
      <c r="AT18" s="1160"/>
      <c r="AU18" s="1160"/>
      <c r="AV18" s="1131"/>
    </row>
    <row r="19" spans="1:48" ht="11.1" customHeight="1">
      <c r="A19" s="1112"/>
      <c r="B19" s="1113"/>
      <c r="C19" s="1154"/>
      <c r="D19" s="1154"/>
      <c r="E19" s="1154"/>
      <c r="F19" s="1154"/>
      <c r="G19" s="1154"/>
      <c r="H19" s="1154"/>
      <c r="I19" s="1154"/>
      <c r="J19" s="1154"/>
      <c r="K19" s="1154"/>
      <c r="L19" s="1154"/>
      <c r="M19" s="1154"/>
      <c r="N19" s="1154"/>
      <c r="O19" s="1154"/>
      <c r="P19" s="1154"/>
      <c r="Q19" s="1154"/>
      <c r="R19" s="1154"/>
      <c r="S19" s="1154"/>
      <c r="T19" s="1154"/>
      <c r="U19" s="1154"/>
      <c r="V19" s="1154"/>
      <c r="W19" s="1154"/>
      <c r="X19" s="1098"/>
      <c r="Y19" s="1155"/>
      <c r="Z19" s="1155"/>
      <c r="AA19" s="1155"/>
      <c r="AB19" s="1155"/>
      <c r="AC19" s="1155"/>
      <c r="AD19" s="1155"/>
      <c r="AE19" s="1155"/>
      <c r="AF19" s="1098"/>
      <c r="AG19" s="1098"/>
      <c r="AH19" s="1158"/>
      <c r="AI19" s="459"/>
      <c r="AJ19" s="459"/>
      <c r="AK19" s="1155"/>
      <c r="AL19" s="1155"/>
      <c r="AM19" s="1098"/>
      <c r="AN19" s="1098"/>
      <c r="AO19" s="1098"/>
      <c r="AP19" s="1098"/>
      <c r="AQ19" s="1098"/>
      <c r="AR19" s="1098"/>
      <c r="AS19" s="1098"/>
      <c r="AT19" s="459"/>
      <c r="AV19" s="1114"/>
    </row>
    <row r="20" spans="1:48" ht="11.1" customHeight="1">
      <c r="A20" s="1112"/>
      <c r="B20" s="1113"/>
      <c r="C20" s="1154"/>
      <c r="D20" s="1154"/>
      <c r="E20" s="1154"/>
      <c r="F20" s="1154"/>
      <c r="G20" s="1154"/>
      <c r="H20" s="1154"/>
      <c r="I20" s="1154"/>
      <c r="J20" s="1154"/>
      <c r="K20" s="1154"/>
      <c r="L20" s="1154"/>
      <c r="M20" s="1154"/>
      <c r="N20" s="1154"/>
      <c r="O20" s="1154"/>
      <c r="P20" s="1154"/>
      <c r="Q20" s="1154"/>
      <c r="R20" s="1154"/>
      <c r="S20" s="1154"/>
      <c r="T20" s="1154"/>
      <c r="U20" s="1154"/>
      <c r="V20" s="1154"/>
      <c r="W20" s="1154"/>
      <c r="X20" s="1098"/>
      <c r="Y20" s="1155"/>
      <c r="Z20" s="1155"/>
      <c r="AA20" s="1155"/>
      <c r="AB20" s="1155"/>
      <c r="AC20" s="1155"/>
      <c r="AD20" s="1155"/>
      <c r="AE20" s="1155"/>
      <c r="AG20" s="1098"/>
      <c r="AH20" s="1159" t="s">
        <v>2651</v>
      </c>
      <c r="AI20" s="459"/>
      <c r="AJ20" s="459"/>
      <c r="AK20" s="1155"/>
      <c r="AL20" s="1155"/>
      <c r="AN20" s="1098"/>
      <c r="AO20" s="1098"/>
      <c r="AP20" s="1098"/>
      <c r="AS20" s="1160"/>
      <c r="AT20" s="1160"/>
      <c r="AU20" s="1160"/>
      <c r="AV20" s="1131"/>
    </row>
    <row r="21" spans="1:48" ht="11.1" customHeight="1">
      <c r="A21" s="1161"/>
      <c r="B21" s="1145"/>
      <c r="C21" s="1162"/>
      <c r="D21" s="1162"/>
      <c r="E21" s="1162"/>
      <c r="F21" s="1162"/>
      <c r="G21" s="1162"/>
      <c r="H21" s="1162"/>
      <c r="I21" s="1162"/>
      <c r="J21" s="1162"/>
      <c r="K21" s="1162"/>
      <c r="L21" s="1162"/>
      <c r="M21" s="1162"/>
      <c r="N21" s="1162"/>
      <c r="O21" s="1162"/>
      <c r="P21" s="1162"/>
      <c r="Q21" s="1162"/>
      <c r="R21" s="1162"/>
      <c r="S21" s="1162"/>
      <c r="T21" s="1162"/>
      <c r="U21" s="1162"/>
      <c r="V21" s="1162"/>
      <c r="W21" s="1162"/>
      <c r="X21" s="1163"/>
      <c r="Y21" s="1162"/>
      <c r="Z21" s="1162"/>
      <c r="AA21" s="1162"/>
      <c r="AB21" s="1162"/>
      <c r="AC21" s="1162"/>
      <c r="AD21" s="1162"/>
      <c r="AE21" s="1162"/>
      <c r="AF21" s="1164"/>
      <c r="AG21" s="1163"/>
      <c r="AH21" s="1163"/>
      <c r="AI21" s="1163"/>
      <c r="AJ21" s="1163"/>
      <c r="AK21" s="1162"/>
      <c r="AL21" s="1162"/>
      <c r="AM21" s="1146"/>
      <c r="AN21" s="1163"/>
      <c r="AO21" s="1163"/>
      <c r="AP21" s="1163"/>
      <c r="AQ21" s="1163"/>
      <c r="AR21" s="1163"/>
      <c r="AS21" s="1163"/>
      <c r="AT21" s="1163"/>
      <c r="AU21" s="1165"/>
      <c r="AV21" s="1165"/>
    </row>
    <row r="22" spans="1:48" ht="11.1" customHeight="1">
      <c r="A22" s="1112"/>
      <c r="B22" s="1113"/>
      <c r="C22" s="1155"/>
      <c r="D22" s="1155"/>
      <c r="E22" s="1155"/>
      <c r="F22" s="1155"/>
      <c r="G22" s="1155"/>
      <c r="H22" s="1155"/>
      <c r="I22" s="1155"/>
      <c r="J22" s="1155"/>
      <c r="K22" s="1155"/>
      <c r="L22" s="1155"/>
      <c r="M22" s="1155"/>
      <c r="N22" s="1155"/>
      <c r="O22" s="1155"/>
      <c r="P22" s="1155"/>
      <c r="Q22" s="1155"/>
      <c r="R22" s="1155"/>
      <c r="S22" s="1155"/>
      <c r="T22" s="1155"/>
      <c r="U22" s="1155"/>
      <c r="V22" s="1155"/>
      <c r="W22" s="1155"/>
      <c r="X22" s="1166"/>
      <c r="Y22" s="1155"/>
      <c r="Z22" s="1155"/>
      <c r="AA22" s="1155"/>
      <c r="AB22" s="1155"/>
      <c r="AC22" s="1155"/>
      <c r="AD22" s="1155"/>
      <c r="AE22" s="1155"/>
      <c r="AF22" s="1167"/>
      <c r="AG22" s="1098"/>
      <c r="AH22" s="1098"/>
      <c r="AI22" s="1098"/>
      <c r="AJ22" s="1098"/>
      <c r="AK22" s="1155"/>
      <c r="AL22" s="1155"/>
      <c r="AM22" s="1114"/>
      <c r="AN22" s="1098"/>
      <c r="AO22" s="1098"/>
      <c r="AP22" s="1098"/>
      <c r="AQ22" s="1098"/>
      <c r="AR22" s="1098"/>
      <c r="AS22" s="1098"/>
      <c r="AT22" s="1098"/>
      <c r="AU22" s="1168"/>
      <c r="AV22" s="1168"/>
    </row>
    <row r="23" spans="1:48" s="1170" customFormat="1" ht="11.1" customHeight="1">
      <c r="A23" s="29" t="s">
        <v>2652</v>
      </c>
      <c r="B23" s="1113"/>
      <c r="C23" s="1154"/>
      <c r="D23" s="1154"/>
      <c r="E23" s="1154"/>
      <c r="F23" s="1154"/>
      <c r="G23" s="1154"/>
      <c r="H23" s="1154"/>
      <c r="I23" s="1154"/>
      <c r="J23" s="1154"/>
      <c r="K23" s="1154"/>
      <c r="L23" s="1154"/>
      <c r="M23" s="1154"/>
      <c r="N23" s="1154"/>
      <c r="O23" s="1154"/>
      <c r="P23" s="1154"/>
      <c r="Q23" s="1154"/>
      <c r="R23" s="1154"/>
      <c r="S23" s="1154"/>
      <c r="T23" s="1154"/>
      <c r="U23" s="1154"/>
      <c r="V23" s="1154"/>
      <c r="W23" s="1154"/>
      <c r="X23" s="1169"/>
      <c r="Z23" s="1171" t="s">
        <v>2653</v>
      </c>
      <c r="AA23" s="1172"/>
      <c r="AB23" s="1172"/>
      <c r="AC23" s="1173"/>
      <c r="AD23" s="1173"/>
      <c r="AE23" s="1173"/>
      <c r="AF23" s="1173"/>
      <c r="AG23" s="1173"/>
      <c r="AH23" s="1173"/>
      <c r="AI23" s="1173"/>
      <c r="AJ23" s="1173"/>
      <c r="AK23" s="1173"/>
      <c r="AL23" s="1173"/>
      <c r="AM23" s="1174"/>
      <c r="AN23" s="1174"/>
      <c r="AO23" s="1174"/>
      <c r="AP23" s="1174"/>
      <c r="AQ23" s="1174"/>
      <c r="AR23" s="1175"/>
      <c r="AS23" s="1112"/>
      <c r="AT23" s="1112"/>
      <c r="AU23" s="1176"/>
      <c r="AV23" s="1112"/>
    </row>
    <row r="24" spans="1:48" s="1170" customFormat="1" ht="11.1" customHeight="1">
      <c r="A24" s="1177"/>
      <c r="B24" s="1113"/>
      <c r="C24" s="1154"/>
      <c r="D24" s="1154"/>
      <c r="E24" s="1154"/>
      <c r="F24" s="1154"/>
      <c r="G24" s="1154"/>
      <c r="H24" s="1154"/>
      <c r="I24" s="1154"/>
      <c r="J24" s="1154"/>
      <c r="K24" s="1154"/>
      <c r="L24" s="1154"/>
      <c r="M24" s="1154"/>
      <c r="N24" s="1154"/>
      <c r="O24" s="1154"/>
      <c r="P24" s="1154"/>
      <c r="Q24" s="1154"/>
      <c r="R24" s="1154"/>
      <c r="S24" s="1154"/>
      <c r="T24" s="1154"/>
      <c r="U24" s="1154"/>
      <c r="V24" s="1154"/>
      <c r="W24" s="1154"/>
      <c r="X24" s="1169"/>
      <c r="Y24" s="1098"/>
      <c r="Z24" s="1178"/>
      <c r="AA24" s="1107"/>
      <c r="AB24" s="1107"/>
      <c r="AC24" s="1107"/>
      <c r="AD24" s="1107"/>
      <c r="AE24" s="1107"/>
      <c r="AF24" s="1107"/>
      <c r="AG24" s="1107"/>
      <c r="AH24" s="1107"/>
      <c r="AI24" s="1107"/>
      <c r="AJ24" s="1107"/>
      <c r="AK24" s="1107"/>
      <c r="AL24" s="1107"/>
      <c r="AM24" s="1112"/>
      <c r="AN24" s="1112"/>
      <c r="AO24" s="1112"/>
      <c r="AP24" s="1112"/>
      <c r="AQ24" s="1112"/>
      <c r="AR24" s="1112"/>
      <c r="AS24" s="1112"/>
      <c r="AT24" s="1112"/>
      <c r="AU24" s="1112"/>
      <c r="AV24" s="1112"/>
    </row>
    <row r="25" spans="1:48" s="1170" customFormat="1" ht="11.1" customHeight="1">
      <c r="A25" s="1179">
        <v>1</v>
      </c>
      <c r="B25" s="716" t="s">
        <v>2654</v>
      </c>
      <c r="C25" s="24"/>
      <c r="D25" s="24"/>
      <c r="E25" s="24"/>
      <c r="F25" s="24"/>
      <c r="G25" s="24"/>
      <c r="H25" s="24"/>
      <c r="I25" s="24"/>
      <c r="J25" s="24"/>
      <c r="K25" s="24"/>
      <c r="L25" s="1180"/>
      <c r="M25" s="1098"/>
      <c r="N25" s="459"/>
      <c r="O25" s="459"/>
      <c r="P25" s="459"/>
      <c r="Q25" s="459"/>
      <c r="R25" s="459"/>
      <c r="S25" s="1098"/>
      <c r="T25" s="1098"/>
      <c r="U25" s="459"/>
      <c r="V25" s="459"/>
      <c r="W25" s="459"/>
      <c r="X25" s="1181"/>
      <c r="Y25" s="1155"/>
      <c r="Z25" s="654" t="s">
        <v>2655</v>
      </c>
      <c r="AA25" s="70" t="s">
        <v>2656</v>
      </c>
      <c r="AB25" s="1107"/>
      <c r="AC25" s="1107"/>
      <c r="AD25" s="1107"/>
      <c r="AE25" s="1107"/>
      <c r="AF25" s="1107"/>
      <c r="AG25" s="1107"/>
      <c r="AH25" s="1107"/>
      <c r="AI25" s="1107"/>
      <c r="AJ25" s="1107"/>
      <c r="AK25" s="1107"/>
      <c r="AL25" s="1107"/>
      <c r="AM25" s="1112"/>
      <c r="AN25" s="1112"/>
      <c r="AO25" s="1182"/>
      <c r="AP25" s="1182"/>
      <c r="AQ25" s="1112"/>
      <c r="AR25" s="1112"/>
      <c r="AS25" s="1112"/>
      <c r="AT25" s="1112"/>
      <c r="AU25" s="1112"/>
      <c r="AV25" s="1112"/>
    </row>
    <row r="26" spans="1:48" s="1170" customFormat="1" ht="11.1" customHeight="1">
      <c r="A26" s="1179"/>
      <c r="B26" s="24"/>
      <c r="C26" s="24"/>
      <c r="D26" s="24"/>
      <c r="E26" s="24"/>
      <c r="F26" s="24"/>
      <c r="G26" s="24"/>
      <c r="H26" s="24"/>
      <c r="I26" s="24"/>
      <c r="J26" s="24"/>
      <c r="K26" s="24"/>
      <c r="L26" s="1180"/>
      <c r="M26" s="1098"/>
      <c r="N26" s="459"/>
      <c r="O26" s="459"/>
      <c r="P26" s="459"/>
      <c r="Q26" s="459"/>
      <c r="R26" s="459"/>
      <c r="S26" s="1098"/>
      <c r="T26" s="1098"/>
      <c r="U26" s="459"/>
      <c r="V26" s="459"/>
      <c r="W26" s="459"/>
      <c r="X26" s="1181"/>
      <c r="Y26" s="1155"/>
      <c r="Z26" s="1178"/>
      <c r="AA26" s="1107"/>
      <c r="AB26" s="1514" t="s">
        <v>2657</v>
      </c>
      <c r="AC26" s="1514"/>
      <c r="AD26" s="1514"/>
      <c r="AE26" s="1514"/>
      <c r="AF26" s="1514"/>
      <c r="AG26" s="1514"/>
      <c r="AH26" s="1514"/>
      <c r="AI26" s="1514"/>
      <c r="AJ26" s="1514"/>
      <c r="AK26" s="1514"/>
      <c r="AL26" s="1514"/>
      <c r="AM26" s="1514"/>
      <c r="AN26" s="1514"/>
      <c r="AO26" s="1514"/>
      <c r="AP26" s="1514"/>
      <c r="AQ26" s="1112"/>
      <c r="AR26" s="1112"/>
      <c r="AS26" s="1112"/>
      <c r="AT26" s="1183"/>
      <c r="AU26" s="1184">
        <v>1</v>
      </c>
      <c r="AV26" s="1112"/>
    </row>
    <row r="27" spans="1:48" s="1170" customFormat="1" ht="11.1" customHeight="1">
      <c r="A27" s="1112"/>
      <c r="B27" s="654" t="s">
        <v>2658</v>
      </c>
      <c r="C27" s="1514" t="s">
        <v>2659</v>
      </c>
      <c r="D27" s="1514"/>
      <c r="E27" s="1514"/>
      <c r="F27" s="1514"/>
      <c r="G27" s="1514"/>
      <c r="H27" s="1514"/>
      <c r="I27" s="1514"/>
      <c r="J27" s="1514"/>
      <c r="K27" s="1514"/>
      <c r="L27" s="1514"/>
      <c r="M27" s="1514"/>
      <c r="N27" s="1514"/>
      <c r="O27" s="1514"/>
      <c r="P27" s="1514"/>
      <c r="Q27" s="1514"/>
      <c r="R27" s="1514"/>
      <c r="S27" s="1098"/>
      <c r="T27" s="1098"/>
      <c r="U27" s="1098"/>
      <c r="V27" s="1160"/>
      <c r="W27" s="1160"/>
      <c r="X27" s="1181"/>
      <c r="Y27" s="1098"/>
      <c r="Z27" s="1178"/>
      <c r="AA27" s="1155"/>
      <c r="AB27" s="1514" t="s">
        <v>2660</v>
      </c>
      <c r="AC27" s="1514"/>
      <c r="AD27" s="1514"/>
      <c r="AE27" s="1514"/>
      <c r="AF27" s="1514"/>
      <c r="AG27" s="1514"/>
      <c r="AH27" s="1514"/>
      <c r="AI27" s="1514"/>
      <c r="AJ27" s="1514"/>
      <c r="AK27" s="1514"/>
      <c r="AL27" s="1514"/>
      <c r="AM27" s="1514"/>
      <c r="AN27" s="1514"/>
      <c r="AO27" s="1514"/>
      <c r="AP27" s="1514"/>
      <c r="AQ27" s="1112"/>
      <c r="AR27" s="1112"/>
      <c r="AS27" s="1112"/>
      <c r="AT27" s="1183"/>
      <c r="AU27" s="1184">
        <v>2</v>
      </c>
      <c r="AV27" s="1112"/>
    </row>
    <row r="28" spans="1:48" s="1170" customFormat="1" ht="11.1" customHeight="1">
      <c r="A28" s="1112"/>
      <c r="B28" s="654"/>
      <c r="C28" s="1185"/>
      <c r="D28" s="1185"/>
      <c r="E28" s="1185"/>
      <c r="F28" s="1185"/>
      <c r="G28" s="1185"/>
      <c r="H28" s="1185"/>
      <c r="I28" s="1185"/>
      <c r="J28" s="1185"/>
      <c r="K28" s="1185"/>
      <c r="L28" s="1185"/>
      <c r="M28" s="1185"/>
      <c r="N28" s="1185"/>
      <c r="O28" s="1185"/>
      <c r="P28" s="1185"/>
      <c r="Q28" s="1185"/>
      <c r="R28" s="1185"/>
      <c r="U28" s="1524" t="s">
        <v>2661</v>
      </c>
      <c r="V28" s="1524"/>
      <c r="W28" s="1524"/>
      <c r="X28" s="1525"/>
      <c r="Y28" s="1098"/>
      <c r="Z28" s="1178"/>
      <c r="AA28" s="1107"/>
      <c r="AB28" s="1514" t="s">
        <v>2662</v>
      </c>
      <c r="AC28" s="1514"/>
      <c r="AD28" s="1514"/>
      <c r="AE28" s="1514"/>
      <c r="AF28" s="1514"/>
      <c r="AG28" s="1514"/>
      <c r="AH28" s="1514"/>
      <c r="AI28" s="1514"/>
      <c r="AJ28" s="1514"/>
      <c r="AK28" s="1514"/>
      <c r="AL28" s="1514"/>
      <c r="AM28" s="1514"/>
      <c r="AN28" s="1514"/>
      <c r="AO28" s="1514"/>
      <c r="AP28" s="1514"/>
      <c r="AQ28" s="1112"/>
      <c r="AR28" s="1112"/>
      <c r="AS28" s="1112"/>
      <c r="AT28" s="1183"/>
      <c r="AU28" s="1184">
        <v>4</v>
      </c>
      <c r="AV28" s="1112"/>
    </row>
    <row r="29" spans="1:48" s="1170" customFormat="1" ht="11.1" customHeight="1">
      <c r="A29" s="1112"/>
      <c r="B29" s="1113"/>
      <c r="C29" s="1098"/>
      <c r="D29" s="1098"/>
      <c r="E29" s="1098"/>
      <c r="F29" s="1098"/>
      <c r="G29" s="1098"/>
      <c r="H29" s="1098"/>
      <c r="I29" s="1098"/>
      <c r="J29" s="1098"/>
      <c r="K29" s="1098"/>
      <c r="L29" s="1098"/>
      <c r="M29" s="1098"/>
      <c r="N29" s="1098"/>
      <c r="O29" s="1098"/>
      <c r="P29" s="1098"/>
      <c r="Q29" s="1098"/>
      <c r="R29" s="1098"/>
      <c r="S29" s="1098"/>
      <c r="T29" s="1098"/>
      <c r="U29" s="1098"/>
      <c r="V29" s="1158"/>
      <c r="W29" s="1158"/>
      <c r="X29" s="1181"/>
      <c r="Y29" s="1098"/>
      <c r="Z29" s="1178"/>
      <c r="AA29" s="1107"/>
      <c r="AB29" s="1186"/>
      <c r="AC29" s="1186"/>
      <c r="AD29" s="1186"/>
      <c r="AE29" s="1186"/>
      <c r="AF29" s="1186"/>
      <c r="AG29" s="1186"/>
      <c r="AH29" s="1186"/>
      <c r="AI29" s="1186"/>
      <c r="AJ29" s="1186"/>
      <c r="AK29" s="1186"/>
      <c r="AL29" s="1186"/>
      <c r="AM29" s="1186"/>
      <c r="AN29" s="1186"/>
      <c r="AO29" s="1186"/>
      <c r="AP29" s="1186"/>
      <c r="AQ29" s="1112"/>
      <c r="AR29" s="1112"/>
      <c r="AS29" s="1112"/>
      <c r="AT29" s="1112"/>
      <c r="AU29" s="1176"/>
      <c r="AV29" s="1112"/>
    </row>
    <row r="30" spans="1:48" s="1170" customFormat="1" ht="11.1" customHeight="1">
      <c r="A30" s="1112"/>
      <c r="B30" s="654" t="s">
        <v>2655</v>
      </c>
      <c r="C30" s="1514" t="s">
        <v>2663</v>
      </c>
      <c r="D30" s="1514"/>
      <c r="E30" s="1514"/>
      <c r="F30" s="1514"/>
      <c r="G30" s="1514"/>
      <c r="H30" s="1514"/>
      <c r="I30" s="1514"/>
      <c r="J30" s="1514"/>
      <c r="K30" s="1514"/>
      <c r="L30" s="1514"/>
      <c r="M30" s="1514"/>
      <c r="N30" s="1514"/>
      <c r="O30" s="1514"/>
      <c r="P30" s="1514"/>
      <c r="Q30" s="1514"/>
      <c r="R30" s="1514"/>
      <c r="S30" s="1136"/>
      <c r="T30" s="1136"/>
      <c r="U30" s="1187"/>
      <c r="V30" s="1187"/>
      <c r="W30" s="1187"/>
      <c r="X30" s="1137"/>
      <c r="Y30" s="1155"/>
      <c r="Z30" s="654" t="s">
        <v>2664</v>
      </c>
      <c r="AA30" s="70" t="s">
        <v>2665</v>
      </c>
      <c r="AB30" s="1107"/>
      <c r="AC30" s="1107"/>
      <c r="AD30" s="1107"/>
      <c r="AE30" s="1107"/>
      <c r="AF30" s="1107"/>
      <c r="AG30" s="1107"/>
      <c r="AH30" s="1107"/>
      <c r="AI30" s="1107"/>
      <c r="AJ30" s="1107"/>
      <c r="AK30" s="1107"/>
      <c r="AL30" s="1107"/>
      <c r="AM30" s="1112"/>
      <c r="AN30" s="1112"/>
      <c r="AO30" s="1182"/>
      <c r="AP30" s="1182"/>
      <c r="AQ30" s="1176"/>
      <c r="AR30" s="1176"/>
      <c r="AS30" s="1112"/>
      <c r="AT30" s="1112"/>
      <c r="AU30" s="1176"/>
      <c r="AV30" s="1176"/>
    </row>
    <row r="31" spans="1:48" s="1170" customFormat="1" ht="11.1" customHeight="1">
      <c r="A31" s="1112"/>
      <c r="B31" s="1113"/>
      <c r="C31" s="1185"/>
      <c r="D31" s="1185"/>
      <c r="E31" s="1185"/>
      <c r="F31" s="1185"/>
      <c r="G31" s="1185"/>
      <c r="H31" s="1185"/>
      <c r="I31" s="1185"/>
      <c r="J31" s="1185"/>
      <c r="K31" s="1185"/>
      <c r="L31" s="1185"/>
      <c r="M31" s="1185"/>
      <c r="N31" s="1185"/>
      <c r="O31" s="1185"/>
      <c r="P31" s="1185"/>
      <c r="Q31" s="1185"/>
      <c r="R31" s="1185"/>
      <c r="S31" s="1188"/>
      <c r="T31" s="1188"/>
      <c r="U31" s="1526" t="s">
        <v>2661</v>
      </c>
      <c r="V31" s="1526"/>
      <c r="W31" s="1526"/>
      <c r="X31" s="1189"/>
      <c r="Y31" s="1155"/>
      <c r="Z31" s="654"/>
      <c r="AA31" s="76"/>
      <c r="AB31" s="1514" t="s">
        <v>2666</v>
      </c>
      <c r="AC31" s="1514"/>
      <c r="AD31" s="1514"/>
      <c r="AE31" s="1514"/>
      <c r="AF31" s="1514"/>
      <c r="AG31" s="1514"/>
      <c r="AH31" s="1514"/>
      <c r="AI31" s="1514"/>
      <c r="AJ31" s="1514"/>
      <c r="AK31" s="1514"/>
      <c r="AL31" s="1514"/>
      <c r="AM31" s="1514"/>
      <c r="AN31" s="1514"/>
      <c r="AO31" s="1514"/>
      <c r="AP31" s="1514"/>
      <c r="AQ31" s="1176"/>
      <c r="AR31" s="1176"/>
      <c r="AS31" s="1112"/>
      <c r="AT31" s="1183"/>
      <c r="AU31" s="1184">
        <v>1</v>
      </c>
      <c r="AV31" s="1176"/>
    </row>
    <row r="32" spans="1:48" s="1170" customFormat="1" ht="11.1" customHeight="1">
      <c r="A32" s="1112"/>
      <c r="B32" s="1113"/>
      <c r="C32" s="1186"/>
      <c r="D32" s="1186"/>
      <c r="E32" s="1186"/>
      <c r="F32" s="1186"/>
      <c r="G32" s="1186"/>
      <c r="H32" s="1186"/>
      <c r="I32" s="1186"/>
      <c r="J32" s="1186"/>
      <c r="K32" s="1186"/>
      <c r="L32" s="1186"/>
      <c r="M32" s="1186"/>
      <c r="N32" s="1186"/>
      <c r="O32" s="1186"/>
      <c r="P32" s="1186"/>
      <c r="Q32" s="1186"/>
      <c r="R32" s="1186"/>
      <c r="S32" s="1188"/>
      <c r="T32" s="1188"/>
      <c r="U32" s="1136"/>
      <c r="V32" s="1136"/>
      <c r="W32" s="1136"/>
      <c r="X32" s="1189"/>
      <c r="Y32" s="1155"/>
      <c r="Z32" s="654"/>
      <c r="AA32" s="76"/>
      <c r="AB32" s="1514" t="s">
        <v>2667</v>
      </c>
      <c r="AC32" s="1514"/>
      <c r="AD32" s="1514"/>
      <c r="AE32" s="1514"/>
      <c r="AF32" s="1514"/>
      <c r="AG32" s="1514"/>
      <c r="AH32" s="1514"/>
      <c r="AI32" s="1514"/>
      <c r="AJ32" s="1514"/>
      <c r="AK32" s="1514"/>
      <c r="AL32" s="1514"/>
      <c r="AM32" s="1514"/>
      <c r="AN32" s="1514"/>
      <c r="AO32" s="1514"/>
      <c r="AP32" s="1514"/>
      <c r="AQ32" s="1176"/>
      <c r="AR32" s="1176"/>
      <c r="AS32" s="1112"/>
      <c r="AT32" s="1183"/>
      <c r="AU32" s="1184">
        <v>2</v>
      </c>
      <c r="AV32" s="1176"/>
    </row>
    <row r="33" spans="1:48" s="1170" customFormat="1" ht="11.1" customHeight="1">
      <c r="A33" s="1112"/>
      <c r="B33" s="1113"/>
      <c r="C33" s="1107"/>
      <c r="D33" s="1107"/>
      <c r="E33" s="1107"/>
      <c r="F33" s="1107"/>
      <c r="G33" s="1107"/>
      <c r="H33" s="1107"/>
      <c r="I33" s="1107"/>
      <c r="J33" s="1107"/>
      <c r="K33" s="1107"/>
      <c r="L33" s="1107"/>
      <c r="M33" s="1107"/>
      <c r="N33" s="1107"/>
      <c r="O33" s="1107"/>
      <c r="P33" s="1190"/>
      <c r="Q33" s="1190"/>
      <c r="R33" s="1190"/>
      <c r="S33" s="1190"/>
      <c r="T33" s="1190"/>
      <c r="U33" s="1190"/>
      <c r="V33" s="1190"/>
      <c r="W33" s="1190"/>
      <c r="X33" s="1191"/>
      <c r="Y33" s="1155"/>
      <c r="Z33" s="654"/>
      <c r="AA33" s="76"/>
      <c r="AB33" s="1186"/>
      <c r="AC33" s="1186"/>
      <c r="AD33" s="1186"/>
      <c r="AE33" s="1186"/>
      <c r="AF33" s="1186"/>
      <c r="AG33" s="1186"/>
      <c r="AH33" s="1186"/>
      <c r="AI33" s="1186"/>
      <c r="AJ33" s="1186"/>
      <c r="AK33" s="1186"/>
      <c r="AL33" s="1186"/>
      <c r="AM33" s="1186"/>
      <c r="AN33" s="1186"/>
      <c r="AO33" s="1186"/>
      <c r="AP33" s="1186"/>
      <c r="AQ33" s="1176"/>
      <c r="AR33" s="1176"/>
      <c r="AS33" s="1112"/>
      <c r="AT33" s="1112"/>
      <c r="AU33" s="1176"/>
      <c r="AV33" s="1176"/>
    </row>
    <row r="34" spans="1:48" s="1170" customFormat="1" ht="11.1" customHeight="1">
      <c r="A34" s="1179">
        <v>2</v>
      </c>
      <c r="B34" s="1514" t="s">
        <v>2668</v>
      </c>
      <c r="C34" s="1514"/>
      <c r="D34" s="1514"/>
      <c r="E34" s="1514"/>
      <c r="F34" s="1514"/>
      <c r="G34" s="1514"/>
      <c r="H34" s="1514"/>
      <c r="I34" s="1514"/>
      <c r="J34" s="1514"/>
      <c r="K34" s="1514"/>
      <c r="L34" s="1514"/>
      <c r="M34" s="1514"/>
      <c r="N34" s="1514"/>
      <c r="O34" s="1514"/>
      <c r="P34" s="1107"/>
      <c r="Q34" s="1192"/>
      <c r="R34" s="1192"/>
      <c r="S34" s="1192"/>
      <c r="T34" s="1192"/>
      <c r="U34" s="1192"/>
      <c r="V34" s="1192"/>
      <c r="W34" s="1192"/>
      <c r="X34" s="1193"/>
      <c r="Y34" s="1194"/>
      <c r="Z34" s="654" t="s">
        <v>2669</v>
      </c>
      <c r="AA34" s="70" t="s">
        <v>2670</v>
      </c>
      <c r="AB34" s="1107"/>
      <c r="AC34" s="1107"/>
      <c r="AD34" s="1107"/>
      <c r="AE34" s="1107"/>
      <c r="AF34" s="1107"/>
      <c r="AG34" s="1107"/>
      <c r="AH34" s="1107"/>
      <c r="AI34" s="1107"/>
      <c r="AJ34" s="1107"/>
      <c r="AK34" s="1107"/>
      <c r="AL34" s="1107"/>
      <c r="AM34" s="1112"/>
      <c r="AN34" s="1112"/>
      <c r="AO34" s="1195"/>
      <c r="AP34" s="1176"/>
      <c r="AQ34" s="1112"/>
      <c r="AR34" s="1176"/>
      <c r="AS34" s="1176"/>
      <c r="AT34" s="1098"/>
      <c r="AU34" s="1168"/>
      <c r="AV34" s="1168"/>
    </row>
    <row r="35" spans="1:48" s="1170" customFormat="1" ht="11.1" customHeight="1">
      <c r="A35" s="1179"/>
      <c r="B35" s="1186"/>
      <c r="C35" s="1186"/>
      <c r="D35" s="1186"/>
      <c r="E35" s="1186"/>
      <c r="F35" s="1186"/>
      <c r="G35" s="1186"/>
      <c r="H35" s="1186"/>
      <c r="I35" s="1186"/>
      <c r="J35" s="1186"/>
      <c r="K35" s="1186"/>
      <c r="L35" s="1186"/>
      <c r="M35" s="1186"/>
      <c r="N35" s="1186"/>
      <c r="O35" s="1186"/>
      <c r="P35" s="1107"/>
      <c r="Q35" s="1155"/>
      <c r="R35" s="1155"/>
      <c r="S35" s="1155"/>
      <c r="T35" s="1155"/>
      <c r="U35" s="1155"/>
      <c r="V35" s="1155"/>
      <c r="W35" s="1155"/>
      <c r="X35" s="1107"/>
      <c r="Y35" s="1194"/>
      <c r="Z35" s="654"/>
      <c r="AA35" s="76"/>
      <c r="AB35" s="1514" t="s">
        <v>2671</v>
      </c>
      <c r="AC35" s="1514"/>
      <c r="AD35" s="1514"/>
      <c r="AE35" s="1514"/>
      <c r="AF35" s="1514"/>
      <c r="AG35" s="1514"/>
      <c r="AH35" s="1514"/>
      <c r="AI35" s="1514"/>
      <c r="AJ35" s="1514"/>
      <c r="AK35" s="1514"/>
      <c r="AL35" s="1514"/>
      <c r="AM35" s="1514"/>
      <c r="AN35" s="1514"/>
      <c r="AO35" s="1514"/>
      <c r="AP35" s="1514"/>
      <c r="AQ35" s="1112"/>
      <c r="AR35" s="1176"/>
      <c r="AS35" s="1176"/>
      <c r="AT35" s="1183"/>
      <c r="AU35" s="1184">
        <v>1</v>
      </c>
      <c r="AV35" s="1168"/>
    </row>
    <row r="36" spans="1:48" s="1170" customFormat="1" ht="11.1" customHeight="1">
      <c r="A36" s="1196"/>
      <c r="B36" s="1188"/>
      <c r="C36" s="1188"/>
      <c r="D36" s="1188"/>
      <c r="E36" s="1188"/>
      <c r="K36" s="1188"/>
      <c r="L36" s="1155"/>
      <c r="T36" s="1154"/>
      <c r="X36" s="1193"/>
      <c r="Y36" s="1155"/>
      <c r="Z36" s="654"/>
      <c r="AA36" s="76"/>
      <c r="AB36" s="1514" t="s">
        <v>2672</v>
      </c>
      <c r="AC36" s="1514"/>
      <c r="AD36" s="1514"/>
      <c r="AE36" s="1514"/>
      <c r="AF36" s="1514"/>
      <c r="AG36" s="1514"/>
      <c r="AH36" s="1514"/>
      <c r="AI36" s="1514"/>
      <c r="AJ36" s="1514"/>
      <c r="AK36" s="1514"/>
      <c r="AL36" s="1514"/>
      <c r="AM36" s="1514"/>
      <c r="AN36" s="1514"/>
      <c r="AO36" s="1514"/>
      <c r="AP36" s="1514"/>
      <c r="AQ36" s="1112"/>
      <c r="AR36" s="1176"/>
      <c r="AS36" s="1176"/>
      <c r="AT36" s="1183"/>
      <c r="AU36" s="1184">
        <v>2</v>
      </c>
      <c r="AV36" s="1168"/>
    </row>
    <row r="37" spans="1:48" s="1170" customFormat="1" ht="11.1" customHeight="1">
      <c r="A37" s="1179">
        <v>3</v>
      </c>
      <c r="B37" s="716" t="s">
        <v>2673</v>
      </c>
      <c r="C37" s="1107"/>
      <c r="D37" s="1107"/>
      <c r="E37" s="1107"/>
      <c r="F37" s="1107"/>
      <c r="G37" s="1107"/>
      <c r="H37" s="1107"/>
      <c r="I37" s="1107"/>
      <c r="J37" s="1107"/>
      <c r="K37" s="1107"/>
      <c r="L37" s="1112"/>
      <c r="M37" s="1112"/>
      <c r="N37" s="1112"/>
      <c r="O37" s="1112"/>
      <c r="P37" s="1112"/>
      <c r="Q37" s="1112"/>
      <c r="R37" s="1112"/>
      <c r="S37" s="1112"/>
      <c r="T37" s="1154"/>
      <c r="U37" s="1112"/>
      <c r="V37" s="1112"/>
      <c r="W37" s="1112"/>
      <c r="X37" s="1197"/>
      <c r="Y37" s="1155"/>
      <c r="Z37" s="654"/>
      <c r="AA37" s="76"/>
      <c r="AB37" s="1514" t="s">
        <v>2674</v>
      </c>
      <c r="AC37" s="1514"/>
      <c r="AD37" s="1514"/>
      <c r="AE37" s="1514"/>
      <c r="AF37" s="1514"/>
      <c r="AG37" s="1514"/>
      <c r="AH37" s="1514"/>
      <c r="AI37" s="1514"/>
      <c r="AJ37" s="1514"/>
      <c r="AK37" s="1514"/>
      <c r="AL37" s="1514"/>
      <c r="AM37" s="1514"/>
      <c r="AN37" s="1514"/>
      <c r="AO37" s="1514"/>
      <c r="AP37" s="1514"/>
      <c r="AQ37" s="1112"/>
      <c r="AR37" s="1176"/>
      <c r="AS37" s="1176"/>
      <c r="AT37" s="1183"/>
      <c r="AU37" s="1184">
        <v>3</v>
      </c>
      <c r="AV37" s="1168"/>
    </row>
    <row r="38" spans="1:48" s="1170" customFormat="1" ht="11.1" customHeight="1">
      <c r="A38" s="1179"/>
      <c r="B38" s="24"/>
      <c r="C38" s="1107"/>
      <c r="D38" s="1107"/>
      <c r="E38" s="1107"/>
      <c r="F38" s="1107"/>
      <c r="G38" s="1107"/>
      <c r="H38" s="1107"/>
      <c r="I38" s="1107"/>
      <c r="J38" s="1107"/>
      <c r="K38" s="1107"/>
      <c r="L38" s="1112"/>
      <c r="M38" s="1112"/>
      <c r="N38" s="1112"/>
      <c r="O38" s="1112"/>
      <c r="P38" s="1112"/>
      <c r="Q38" s="1112"/>
      <c r="R38" s="1112"/>
      <c r="S38" s="1112"/>
      <c r="T38" s="1154"/>
      <c r="U38" s="1112"/>
      <c r="V38" s="1112"/>
      <c r="W38" s="1112"/>
      <c r="X38" s="1197"/>
      <c r="Y38" s="1155"/>
      <c r="Z38" s="654"/>
      <c r="AA38" s="76"/>
      <c r="AB38" s="1514" t="s">
        <v>2675</v>
      </c>
      <c r="AC38" s="1514"/>
      <c r="AD38" s="1514"/>
      <c r="AE38" s="1514"/>
      <c r="AF38" s="1514"/>
      <c r="AG38" s="1514"/>
      <c r="AH38" s="1514"/>
      <c r="AI38" s="1514"/>
      <c r="AJ38" s="1514"/>
      <c r="AK38" s="1514"/>
      <c r="AL38" s="1514"/>
      <c r="AM38" s="1514"/>
      <c r="AN38" s="1514"/>
      <c r="AO38" s="1514"/>
      <c r="AP38" s="1514"/>
      <c r="AQ38" s="1112"/>
      <c r="AR38" s="1176"/>
      <c r="AS38" s="1176"/>
      <c r="AT38" s="1183"/>
      <c r="AU38" s="1184">
        <v>4</v>
      </c>
      <c r="AV38" s="1168"/>
    </row>
    <row r="39" spans="1:48" s="1170" customFormat="1" ht="11.1" customHeight="1">
      <c r="A39" s="1155"/>
      <c r="B39" s="654" t="s">
        <v>2658</v>
      </c>
      <c r="C39" s="1514" t="s">
        <v>2676</v>
      </c>
      <c r="D39" s="1514"/>
      <c r="E39" s="1514"/>
      <c r="F39" s="1514"/>
      <c r="G39" s="1514"/>
      <c r="H39" s="1514"/>
      <c r="I39" s="1514"/>
      <c r="J39" s="1514"/>
      <c r="K39" s="1514"/>
      <c r="L39" s="1514"/>
      <c r="M39" s="1514"/>
      <c r="N39" s="1514"/>
      <c r="O39" s="1514"/>
      <c r="P39" s="1514"/>
      <c r="Q39" s="1514"/>
      <c r="R39" s="1514"/>
      <c r="S39" s="1198"/>
      <c r="T39" s="1192"/>
      <c r="U39" s="1199"/>
      <c r="V39" s="1200"/>
      <c r="W39" s="1201"/>
      <c r="X39" s="1193"/>
      <c r="Y39" s="1202"/>
      <c r="Z39" s="1178"/>
      <c r="AA39" s="1107"/>
      <c r="AB39" s="1107"/>
      <c r="AC39" s="1107"/>
      <c r="AD39" s="1107"/>
      <c r="AE39" s="1107"/>
      <c r="AF39" s="1107"/>
      <c r="AG39" s="1107"/>
      <c r="AH39" s="1107"/>
      <c r="AI39" s="1107"/>
      <c r="AJ39" s="1107"/>
      <c r="AK39" s="1107"/>
      <c r="AL39" s="1107"/>
      <c r="AM39" s="1112"/>
      <c r="AN39" s="1112"/>
      <c r="AO39" s="1182"/>
      <c r="AP39" s="1112"/>
      <c r="AQ39" s="1176"/>
      <c r="AR39" s="1112"/>
      <c r="AS39" s="1112"/>
      <c r="AT39" s="1098"/>
      <c r="AU39" s="1168"/>
      <c r="AV39" s="1168"/>
    </row>
    <row r="40" spans="1:48" s="1170" customFormat="1" ht="11.1" customHeight="1">
      <c r="A40" s="1098"/>
      <c r="B40" s="1178"/>
      <c r="C40" s="1107"/>
      <c r="D40" s="1107"/>
      <c r="E40" s="1107"/>
      <c r="F40" s="1107"/>
      <c r="G40" s="1107"/>
      <c r="H40" s="1107"/>
      <c r="I40" s="1107"/>
      <c r="J40" s="1107"/>
      <c r="K40" s="1107"/>
      <c r="L40" s="1112"/>
      <c r="M40" s="1112"/>
      <c r="N40" s="1112"/>
      <c r="O40" s="1112"/>
      <c r="P40" s="1112"/>
      <c r="Q40" s="1112"/>
      <c r="R40" s="1112"/>
      <c r="S40" s="1112"/>
      <c r="T40" s="1203" t="s">
        <v>2661</v>
      </c>
      <c r="U40" s="277"/>
      <c r="V40" s="277"/>
      <c r="W40" s="277"/>
      <c r="X40" s="1197"/>
      <c r="Y40" s="1098"/>
      <c r="Z40" s="654" t="s">
        <v>2677</v>
      </c>
      <c r="AA40" s="1514" t="s">
        <v>2678</v>
      </c>
      <c r="AB40" s="1514"/>
      <c r="AC40" s="1514"/>
      <c r="AD40" s="1514"/>
      <c r="AE40" s="1514"/>
      <c r="AF40" s="1514"/>
      <c r="AG40" s="1514"/>
      <c r="AH40" s="1514"/>
      <c r="AI40" s="1514"/>
      <c r="AJ40" s="1514"/>
      <c r="AK40" s="1514"/>
      <c r="AL40" s="1514"/>
      <c r="AM40" s="1514"/>
      <c r="AN40" s="1514"/>
      <c r="AO40" s="1514"/>
      <c r="AP40" s="1514"/>
      <c r="AQ40" s="1098"/>
      <c r="AR40" s="1160"/>
      <c r="AS40" s="1160"/>
      <c r="AT40" s="1160"/>
      <c r="AU40" s="1200"/>
      <c r="AV40" s="1131"/>
    </row>
    <row r="41" spans="1:48" s="1170" customFormat="1" ht="11.1" customHeight="1">
      <c r="A41" s="1180"/>
      <c r="B41" s="1178"/>
      <c r="C41" s="1107"/>
      <c r="D41" s="1107"/>
      <c r="E41" s="1107"/>
      <c r="F41" s="1107"/>
      <c r="G41" s="1107"/>
      <c r="H41" s="1107"/>
      <c r="I41" s="1107"/>
      <c r="J41" s="1107"/>
      <c r="K41" s="1107"/>
      <c r="L41" s="1112"/>
      <c r="M41" s="1112"/>
      <c r="N41" s="1112"/>
      <c r="O41" s="1112"/>
      <c r="P41" s="1112"/>
      <c r="Q41" s="1112"/>
      <c r="R41" s="1112"/>
      <c r="S41" s="1112"/>
      <c r="T41" s="1112"/>
      <c r="U41" s="1154"/>
      <c r="V41" s="1154"/>
      <c r="W41" s="1154"/>
      <c r="X41" s="1204"/>
      <c r="Y41" s="1098"/>
      <c r="Z41" s="1155"/>
      <c r="AA41" s="1155"/>
      <c r="AB41" s="1155"/>
      <c r="AC41" s="1155"/>
      <c r="AD41" s="1155"/>
      <c r="AE41" s="1155"/>
      <c r="AF41" s="1155"/>
      <c r="AG41" s="1167"/>
      <c r="AH41" s="1098"/>
      <c r="AI41" s="1098"/>
      <c r="AJ41" s="459"/>
      <c r="AK41" s="459"/>
      <c r="AL41" s="1155"/>
      <c r="AM41" s="1155"/>
      <c r="AN41"/>
      <c r="AO41" s="1098"/>
      <c r="AP41" s="1098"/>
      <c r="AQ41" s="1098"/>
      <c r="AR41" s="1203" t="s">
        <v>2661</v>
      </c>
      <c r="AS41" s="277"/>
      <c r="AT41" s="277"/>
      <c r="AU41" s="277"/>
      <c r="AV41" s="1131"/>
    </row>
    <row r="42" spans="1:48" s="1170" customFormat="1" ht="11.1" customHeight="1">
      <c r="A42" s="1155"/>
      <c r="B42" s="654" t="s">
        <v>2655</v>
      </c>
      <c r="C42" s="1514" t="s">
        <v>2679</v>
      </c>
      <c r="D42" s="1514"/>
      <c r="E42" s="1514"/>
      <c r="F42" s="1514"/>
      <c r="G42" s="1514"/>
      <c r="H42" s="1514"/>
      <c r="I42" s="1514"/>
      <c r="J42" s="1514"/>
      <c r="K42" s="1514"/>
      <c r="L42" s="1514"/>
      <c r="M42" s="1514"/>
      <c r="N42" s="1514"/>
      <c r="O42" s="1514"/>
      <c r="P42" s="1514"/>
      <c r="Q42" s="1514"/>
      <c r="R42" s="1514"/>
      <c r="U42" s="1192"/>
      <c r="V42" s="1192"/>
      <c r="W42" s="1192"/>
      <c r="X42" s="1197"/>
      <c r="Y42" s="1098"/>
      <c r="Z42" s="1155"/>
      <c r="AA42" s="1155"/>
      <c r="AB42" s="1155"/>
      <c r="AC42" s="1155"/>
      <c r="AD42" s="1155"/>
      <c r="AE42" s="1155"/>
      <c r="AF42" s="1155"/>
      <c r="AG42" s="1167"/>
      <c r="AH42" s="1098"/>
      <c r="AI42" s="1098"/>
      <c r="AJ42" s="459"/>
      <c r="AK42" s="459"/>
      <c r="AL42" s="1155"/>
      <c r="AM42" s="1155"/>
      <c r="AN42"/>
      <c r="AO42" s="1098"/>
      <c r="AP42" s="1098"/>
      <c r="AQ42" s="1098"/>
      <c r="AR42" s="1203"/>
      <c r="AS42" s="277"/>
      <c r="AT42" s="277"/>
      <c r="AU42" s="277"/>
      <c r="AV42" s="1131"/>
    </row>
    <row r="43" spans="1:48" s="1170" customFormat="1" ht="11.1" customHeight="1">
      <c r="A43" s="1098"/>
      <c r="B43" s="1178"/>
      <c r="C43" s="1107"/>
      <c r="D43" s="1107"/>
      <c r="E43" s="1107"/>
      <c r="F43" s="1107"/>
      <c r="G43" s="1107"/>
      <c r="H43" s="1107"/>
      <c r="I43" s="1107"/>
      <c r="J43" s="1107"/>
      <c r="K43" s="1107"/>
      <c r="L43" s="1112"/>
      <c r="M43" s="1112"/>
      <c r="N43" s="1112"/>
      <c r="O43" s="1112"/>
      <c r="P43" s="1112"/>
      <c r="Q43" s="1112"/>
      <c r="R43" s="1112"/>
      <c r="S43" s="1112"/>
      <c r="T43" s="1112"/>
      <c r="U43" s="1203" t="s">
        <v>2661</v>
      </c>
      <c r="V43" s="1203"/>
      <c r="W43" s="1203"/>
      <c r="X43" s="1197"/>
      <c r="Y43" s="1205">
        <v>5</v>
      </c>
      <c r="Z43" s="716" t="s">
        <v>2680</v>
      </c>
      <c r="AA43" s="1098"/>
      <c r="AB43" s="1098"/>
      <c r="AC43" s="1098"/>
      <c r="AD43" s="1098"/>
      <c r="AE43" s="1098"/>
      <c r="AF43" s="1098"/>
      <c r="AG43" s="1098"/>
      <c r="AH43" s="1098"/>
      <c r="AI43" s="1098"/>
      <c r="AJ43" s="1098"/>
      <c r="AK43" s="1098"/>
      <c r="AL43" s="1098"/>
      <c r="AM43" s="1098"/>
      <c r="AN43" s="1098"/>
      <c r="AO43" s="1098"/>
      <c r="AP43" s="1098"/>
      <c r="AQ43" s="459"/>
      <c r="AR43" s="459"/>
      <c r="AS43" s="459"/>
      <c r="AT43" s="459"/>
      <c r="AU43" s="459"/>
      <c r="AV43" s="1098"/>
    </row>
    <row r="44" spans="1:48" s="1170" customFormat="1" ht="11.1" customHeight="1">
      <c r="A44" s="1180"/>
      <c r="B44" s="654" t="s">
        <v>2664</v>
      </c>
      <c r="C44" s="716" t="s">
        <v>2681</v>
      </c>
      <c r="D44" s="278"/>
      <c r="E44" s="278"/>
      <c r="F44" s="278"/>
      <c r="G44" s="278"/>
      <c r="H44" s="278"/>
      <c r="I44" s="278"/>
      <c r="J44" s="1107"/>
      <c r="K44" s="1107"/>
      <c r="L44" s="1112"/>
      <c r="M44" s="1112"/>
      <c r="N44" s="1112"/>
      <c r="O44" s="1112"/>
      <c r="P44" s="1112"/>
      <c r="Q44" s="1112"/>
      <c r="R44" s="1112"/>
      <c r="S44" s="1112"/>
      <c r="T44" s="1112"/>
      <c r="U44" s="1112"/>
      <c r="V44" s="1112"/>
      <c r="W44" s="1198"/>
      <c r="X44" s="1198"/>
      <c r="Y44" s="1202"/>
      <c r="Z44" s="1186"/>
      <c r="AA44" s="1514" t="s">
        <v>2682</v>
      </c>
      <c r="AB44" s="1514"/>
      <c r="AC44" s="1514"/>
      <c r="AD44" s="1514"/>
      <c r="AE44" s="1514"/>
      <c r="AF44" s="1514"/>
      <c r="AG44" s="1514"/>
      <c r="AH44" s="1514"/>
      <c r="AI44" s="1514"/>
      <c r="AJ44" s="1514"/>
      <c r="AK44" s="1514"/>
      <c r="AL44" s="1514"/>
      <c r="AM44" s="1514"/>
      <c r="AN44" s="1514"/>
      <c r="AO44" s="1514"/>
      <c r="AP44" s="1514"/>
      <c r="AQ44" s="1098"/>
      <c r="AR44" s="1098"/>
      <c r="AS44" s="459"/>
      <c r="AT44" s="1206"/>
      <c r="AU44" s="1207" t="s">
        <v>2683</v>
      </c>
      <c r="AV44" s="1098"/>
    </row>
    <row r="45" spans="1:48" s="1170" customFormat="1" ht="11.1" customHeight="1">
      <c r="A45" s="1155"/>
      <c r="D45" s="1514" t="s">
        <v>2684</v>
      </c>
      <c r="E45" s="1514"/>
      <c r="F45" s="1514"/>
      <c r="G45" s="1514"/>
      <c r="H45" s="1514"/>
      <c r="I45" s="1514"/>
      <c r="J45" s="1514"/>
      <c r="K45" s="1514"/>
      <c r="L45" s="1514"/>
      <c r="M45" s="1514"/>
      <c r="N45" s="1514"/>
      <c r="O45" s="1514"/>
      <c r="P45" s="1514"/>
      <c r="Q45" s="1514"/>
      <c r="R45" s="1514"/>
      <c r="U45" s="1176"/>
      <c r="V45" s="1184"/>
      <c r="W45" s="1184">
        <v>1</v>
      </c>
      <c r="X45" s="1198"/>
      <c r="Y45" s="1202"/>
      <c r="Z45" s="1186"/>
      <c r="AA45" s="1514" t="s">
        <v>2685</v>
      </c>
      <c r="AB45" s="1514"/>
      <c r="AC45" s="1514"/>
      <c r="AD45" s="1514"/>
      <c r="AE45" s="1514"/>
      <c r="AF45" s="1514"/>
      <c r="AG45" s="1514"/>
      <c r="AH45" s="1514"/>
      <c r="AI45" s="1514"/>
      <c r="AJ45" s="1514"/>
      <c r="AK45" s="1514"/>
      <c r="AL45" s="1514"/>
      <c r="AM45" s="1514"/>
      <c r="AN45" s="1514"/>
      <c r="AO45" s="1514"/>
      <c r="AP45" s="1514"/>
      <c r="AQ45" s="1098"/>
      <c r="AR45" s="1098"/>
      <c r="AS45" s="459"/>
      <c r="AT45" s="1206"/>
      <c r="AU45" s="1207" t="s">
        <v>2686</v>
      </c>
      <c r="AV45" s="1098"/>
    </row>
    <row r="46" spans="1:48" s="1170" customFormat="1" ht="11.1" customHeight="1">
      <c r="A46" s="1180"/>
      <c r="D46" s="1514" t="s">
        <v>2687</v>
      </c>
      <c r="E46" s="1514"/>
      <c r="F46" s="1514"/>
      <c r="G46" s="1514"/>
      <c r="H46" s="1514"/>
      <c r="I46" s="1514"/>
      <c r="J46" s="1514"/>
      <c r="K46" s="1514"/>
      <c r="L46" s="1514"/>
      <c r="M46" s="1514"/>
      <c r="N46" s="1514"/>
      <c r="O46" s="1514"/>
      <c r="P46" s="1514"/>
      <c r="Q46" s="1514"/>
      <c r="R46" s="1514"/>
      <c r="U46" s="1176"/>
      <c r="V46" s="1184"/>
      <c r="W46" s="1184">
        <v>2</v>
      </c>
      <c r="X46" s="1198"/>
      <c r="Y46" s="1202"/>
      <c r="Z46" s="1186"/>
      <c r="AA46" s="1514" t="s">
        <v>2688</v>
      </c>
      <c r="AB46" s="1514"/>
      <c r="AC46" s="1514"/>
      <c r="AD46" s="1514"/>
      <c r="AE46" s="1514"/>
      <c r="AF46" s="1514"/>
      <c r="AG46" s="1514"/>
      <c r="AH46" s="1514"/>
      <c r="AI46" s="1514"/>
      <c r="AJ46" s="1514"/>
      <c r="AK46" s="1514"/>
      <c r="AL46" s="1514"/>
      <c r="AM46" s="1514"/>
      <c r="AN46" s="1514"/>
      <c r="AO46" s="1514"/>
      <c r="AP46" s="1514"/>
      <c r="AQ46" s="1098"/>
      <c r="AR46" s="1098"/>
      <c r="AS46" s="1098"/>
      <c r="AT46" s="1206"/>
      <c r="AU46" s="1207" t="s">
        <v>2689</v>
      </c>
      <c r="AV46" s="1098"/>
    </row>
    <row r="47" spans="1:48" s="1170" customFormat="1" ht="11.1" customHeight="1">
      <c r="A47" s="1180"/>
      <c r="D47" s="1186"/>
      <c r="E47" s="1186"/>
      <c r="F47" s="1186"/>
      <c r="G47" s="1186"/>
      <c r="H47" s="1186"/>
      <c r="I47" s="1186"/>
      <c r="J47" s="1186"/>
      <c r="K47" s="1186"/>
      <c r="L47" s="1186"/>
      <c r="M47" s="1186"/>
      <c r="N47" s="1186"/>
      <c r="O47" s="1186"/>
      <c r="P47" s="1186"/>
      <c r="Q47" s="1186"/>
      <c r="R47" s="1186"/>
      <c r="U47" s="1176"/>
      <c r="V47" s="1176"/>
      <c r="W47" s="1176"/>
      <c r="X47" s="1198"/>
      <c r="Y47" s="1208"/>
      <c r="Z47" s="1186"/>
      <c r="AA47" s="1514" t="s">
        <v>2690</v>
      </c>
      <c r="AB47" s="1514"/>
      <c r="AC47" s="1514"/>
      <c r="AD47" s="1514"/>
      <c r="AE47" s="1514"/>
      <c r="AF47" s="1514"/>
      <c r="AG47" s="1514"/>
      <c r="AH47" s="1514"/>
      <c r="AI47" s="1514"/>
      <c r="AJ47" s="1514"/>
      <c r="AK47" s="1514"/>
      <c r="AL47" s="1514"/>
      <c r="AM47" s="1514"/>
      <c r="AN47" s="1514"/>
      <c r="AO47" s="1514"/>
      <c r="AP47" s="1514"/>
      <c r="AQ47" s="1209"/>
      <c r="AR47" s="1209"/>
      <c r="AS47" s="1210"/>
      <c r="AT47" s="1206"/>
      <c r="AU47" s="1207" t="s">
        <v>2691</v>
      </c>
      <c r="AV47" s="1098"/>
    </row>
    <row r="48" spans="1:48" s="1170" customFormat="1" ht="11.1" customHeight="1">
      <c r="A48" s="1180"/>
      <c r="B48" s="1178"/>
      <c r="C48" s="1107"/>
      <c r="D48" s="1107"/>
      <c r="E48" s="1107"/>
      <c r="F48" s="1107"/>
      <c r="G48" s="1107"/>
      <c r="H48" s="1107"/>
      <c r="I48" s="1107"/>
      <c r="J48" s="1107"/>
      <c r="K48" s="1107"/>
      <c r="L48" s="1176"/>
      <c r="M48" s="1176"/>
      <c r="N48" s="1176"/>
      <c r="O48" s="1176"/>
      <c r="P48" s="1176"/>
      <c r="Q48" s="1176"/>
      <c r="R48" s="1176"/>
      <c r="S48" s="1182"/>
      <c r="T48" s="1176"/>
      <c r="U48" s="1176"/>
      <c r="V48" s="1176"/>
      <c r="W48" s="1198"/>
      <c r="X48" s="1198"/>
      <c r="Y48" s="1211"/>
      <c r="Z48" s="1186"/>
      <c r="AA48" s="1514" t="s">
        <v>2692</v>
      </c>
      <c r="AB48" s="1514"/>
      <c r="AC48" s="1514"/>
      <c r="AD48" s="1514"/>
      <c r="AE48" s="1514"/>
      <c r="AF48" s="1514"/>
      <c r="AG48" s="1514"/>
      <c r="AH48" s="1514"/>
      <c r="AI48" s="1514"/>
      <c r="AJ48" s="1514"/>
      <c r="AK48" s="1514"/>
      <c r="AL48" s="1514"/>
      <c r="AM48" s="1514"/>
      <c r="AN48" s="1514"/>
      <c r="AO48" s="1514"/>
      <c r="AP48" s="1514"/>
      <c r="AQ48" s="1188"/>
      <c r="AR48" s="1188"/>
      <c r="AS48" s="1188"/>
      <c r="AT48" s="1212"/>
      <c r="AU48" s="1207" t="s">
        <v>2693</v>
      </c>
      <c r="AV48" s="1188"/>
    </row>
    <row r="49" spans="1:49" s="1170" customFormat="1" ht="11.1" customHeight="1">
      <c r="A49" s="1179">
        <v>4</v>
      </c>
      <c r="B49" s="716" t="s">
        <v>2694</v>
      </c>
      <c r="C49" s="1107"/>
      <c r="D49" s="1107"/>
      <c r="E49" s="1107"/>
      <c r="F49" s="1107"/>
      <c r="G49" s="1107"/>
      <c r="H49" s="1107"/>
      <c r="I49" s="1107"/>
      <c r="J49" s="1107"/>
      <c r="K49" s="1107"/>
      <c r="L49" s="1176"/>
      <c r="M49" s="1155"/>
      <c r="N49" s="1213"/>
      <c r="O49" s="1213"/>
      <c r="P49" s="1155"/>
      <c r="Q49" s="1168"/>
      <c r="R49" s="1176"/>
      <c r="S49" s="1182"/>
      <c r="T49" s="1176"/>
      <c r="U49" s="1182"/>
      <c r="V49" s="1182"/>
      <c r="W49" s="1198"/>
      <c r="X49" s="1198"/>
      <c r="Y49" s="1214"/>
      <c r="Z49" s="278"/>
      <c r="AA49" s="1514" t="s">
        <v>2695</v>
      </c>
      <c r="AB49" s="1514"/>
      <c r="AC49" s="1514"/>
      <c r="AD49" s="1514"/>
      <c r="AE49" s="1514"/>
      <c r="AF49" s="1514"/>
      <c r="AG49" s="1514"/>
      <c r="AH49" s="1514"/>
      <c r="AI49" s="1514"/>
      <c r="AJ49" s="1514"/>
      <c r="AK49" s="1514"/>
      <c r="AL49" s="1514"/>
      <c r="AM49" s="1514"/>
      <c r="AN49" s="1514"/>
      <c r="AO49" s="1514"/>
      <c r="AP49" s="1514"/>
      <c r="AQ49" s="1215"/>
      <c r="AR49" s="1215"/>
      <c r="AS49" s="1215"/>
      <c r="AT49" s="1216"/>
      <c r="AU49" s="1207" t="s">
        <v>2696</v>
      </c>
      <c r="AV49" s="1215"/>
    </row>
    <row r="50" spans="1:49" s="1170" customFormat="1" ht="11.1" customHeight="1">
      <c r="A50" s="1179"/>
      <c r="B50" s="24"/>
      <c r="C50" s="1107"/>
      <c r="D50" s="1107"/>
      <c r="E50" s="1107"/>
      <c r="F50" s="1107"/>
      <c r="G50" s="1107"/>
      <c r="H50" s="1107"/>
      <c r="I50" s="1107"/>
      <c r="J50" s="1107"/>
      <c r="K50" s="1107"/>
      <c r="L50" s="1176"/>
      <c r="M50" s="1155"/>
      <c r="N50" s="1213"/>
      <c r="O50" s="1213"/>
      <c r="P50" s="1155"/>
      <c r="Q50" s="1168"/>
      <c r="R50" s="1176"/>
      <c r="S50" s="1182"/>
      <c r="T50" s="1176"/>
      <c r="U50" s="1182"/>
      <c r="V50" s="1182"/>
      <c r="W50" s="1198"/>
      <c r="X50" s="1198"/>
      <c r="Y50" s="1126"/>
      <c r="Z50" s="1186"/>
      <c r="AA50" s="1514" t="s">
        <v>2697</v>
      </c>
      <c r="AB50" s="1514"/>
      <c r="AC50" s="1514"/>
      <c r="AD50" s="1514"/>
      <c r="AE50" s="1514"/>
      <c r="AF50" s="1514"/>
      <c r="AG50" s="1514"/>
      <c r="AH50" s="1514"/>
      <c r="AI50" s="1514"/>
      <c r="AJ50" s="1514"/>
      <c r="AK50" s="1514"/>
      <c r="AL50" s="1514"/>
      <c r="AM50" s="1514"/>
      <c r="AN50" s="1514"/>
      <c r="AO50" s="1514"/>
      <c r="AP50" s="1514"/>
      <c r="AQ50" s="1107"/>
      <c r="AR50" s="1107"/>
      <c r="AS50" s="1107"/>
      <c r="AT50" s="1157"/>
      <c r="AU50" s="1207" t="s">
        <v>2698</v>
      </c>
      <c r="AV50" s="1107"/>
    </row>
    <row r="51" spans="1:49" s="1170" customFormat="1" ht="11.1" customHeight="1">
      <c r="A51" s="1155"/>
      <c r="B51" s="654" t="s">
        <v>2658</v>
      </c>
      <c r="C51" s="716" t="s">
        <v>2699</v>
      </c>
      <c r="D51" s="1107"/>
      <c r="E51" s="1107"/>
      <c r="F51" s="1107"/>
      <c r="G51" s="1107"/>
      <c r="H51" s="1107"/>
      <c r="I51" s="1107"/>
      <c r="J51" s="1107"/>
      <c r="K51" s="1107"/>
      <c r="L51" s="1176"/>
      <c r="M51" s="1155"/>
      <c r="N51" s="1213"/>
      <c r="O51" s="1213"/>
      <c r="P51" s="1155"/>
      <c r="Q51" s="1168"/>
      <c r="R51" s="1176"/>
      <c r="S51" s="1182"/>
      <c r="T51" s="1176"/>
      <c r="U51" s="1182"/>
      <c r="V51" s="1182"/>
      <c r="W51" s="1198"/>
      <c r="X51" s="1198"/>
      <c r="Y51" s="1126"/>
      <c r="Z51" s="1186"/>
      <c r="AA51" s="1514" t="s">
        <v>2700</v>
      </c>
      <c r="AB51" s="1514"/>
      <c r="AC51" s="1514"/>
      <c r="AD51" s="1514"/>
      <c r="AE51" s="1514"/>
      <c r="AF51" s="1514"/>
      <c r="AG51" s="1514"/>
      <c r="AH51" s="1514"/>
      <c r="AI51" s="1514"/>
      <c r="AJ51" s="1514"/>
      <c r="AK51" s="1514"/>
      <c r="AL51" s="1514"/>
      <c r="AM51" s="1514"/>
      <c r="AN51" s="1514"/>
      <c r="AO51" s="1514"/>
      <c r="AP51" s="1514"/>
      <c r="AQ51" s="1198"/>
      <c r="AR51" s="1198"/>
      <c r="AS51" s="1131"/>
      <c r="AT51" s="1216"/>
      <c r="AU51" s="1207" t="s">
        <v>2701</v>
      </c>
      <c r="AV51" s="1217"/>
    </row>
    <row r="52" spans="1:49" s="1170" customFormat="1" ht="11.1" customHeight="1">
      <c r="A52" s="1155"/>
      <c r="B52" s="1155"/>
      <c r="D52" s="1514" t="s">
        <v>2702</v>
      </c>
      <c r="E52" s="1514"/>
      <c r="F52" s="1514"/>
      <c r="G52" s="1514"/>
      <c r="H52" s="1514"/>
      <c r="I52" s="1514"/>
      <c r="J52" s="1514"/>
      <c r="K52" s="1514"/>
      <c r="L52" s="1514"/>
      <c r="M52" s="1514"/>
      <c r="N52" s="1514"/>
      <c r="O52" s="1514"/>
      <c r="P52" s="1514"/>
      <c r="Q52" s="1514"/>
      <c r="R52" s="1514"/>
      <c r="U52" s="1182"/>
      <c r="V52" s="1218"/>
      <c r="W52" s="1184">
        <v>1</v>
      </c>
      <c r="X52" s="1198"/>
      <c r="Y52" s="1126"/>
      <c r="Z52" s="1186"/>
      <c r="AA52" s="1514" t="s">
        <v>2703</v>
      </c>
      <c r="AB52" s="1514"/>
      <c r="AC52" s="1514"/>
      <c r="AD52" s="1514"/>
      <c r="AE52" s="1514"/>
      <c r="AF52" s="1514"/>
      <c r="AG52" s="1514"/>
      <c r="AH52" s="1514"/>
      <c r="AI52" s="1514"/>
      <c r="AJ52" s="1514"/>
      <c r="AK52" s="1514"/>
      <c r="AL52" s="1514"/>
      <c r="AM52" s="1514"/>
      <c r="AN52" s="1514"/>
      <c r="AO52" s="1514"/>
      <c r="AP52" s="1514"/>
      <c r="AT52" s="1219"/>
      <c r="AU52" s="1207" t="s">
        <v>2704</v>
      </c>
      <c r="AW52" s="1217"/>
    </row>
    <row r="53" spans="1:49" s="1170" customFormat="1" ht="11.1" customHeight="1">
      <c r="A53" s="1155"/>
      <c r="B53" s="1155"/>
      <c r="D53" s="1514" t="s">
        <v>2705</v>
      </c>
      <c r="E53" s="1514"/>
      <c r="F53" s="1514"/>
      <c r="G53" s="1514"/>
      <c r="H53" s="1514"/>
      <c r="I53" s="1514"/>
      <c r="J53" s="1514"/>
      <c r="K53" s="1514"/>
      <c r="L53" s="1514"/>
      <c r="M53" s="1514"/>
      <c r="N53" s="1514"/>
      <c r="O53" s="1514"/>
      <c r="P53" s="1514"/>
      <c r="Q53" s="1514"/>
      <c r="R53" s="1514"/>
      <c r="U53" s="1182"/>
      <c r="V53" s="1218"/>
      <c r="W53" s="1184">
        <v>2</v>
      </c>
      <c r="X53" s="1198"/>
      <c r="Y53" s="1126"/>
      <c r="Z53" s="1186"/>
      <c r="AA53" s="1514" t="s">
        <v>2706</v>
      </c>
      <c r="AB53" s="1514"/>
      <c r="AC53" s="1514"/>
      <c r="AD53" s="1514"/>
      <c r="AE53" s="1514"/>
      <c r="AF53" s="1514"/>
      <c r="AG53" s="1514"/>
      <c r="AH53" s="1514"/>
      <c r="AI53" s="1514"/>
      <c r="AJ53" s="1514"/>
      <c r="AK53" s="1514"/>
      <c r="AL53" s="1514"/>
      <c r="AM53" s="1514"/>
      <c r="AN53" s="1514"/>
      <c r="AO53" s="1514"/>
      <c r="AP53" s="1514"/>
      <c r="AQ53"/>
      <c r="AR53"/>
      <c r="AS53"/>
      <c r="AT53" s="1219"/>
      <c r="AU53" s="1207">
        <v>10</v>
      </c>
      <c r="AV53"/>
      <c r="AW53" s="1217"/>
    </row>
    <row r="54" spans="1:49" s="1170" customFormat="1" ht="11.1" customHeight="1">
      <c r="A54" s="1155"/>
      <c r="B54" s="1155"/>
      <c r="D54" s="1186"/>
      <c r="E54" s="1186"/>
      <c r="F54" s="1186"/>
      <c r="G54" s="1186"/>
      <c r="H54" s="1186"/>
      <c r="I54" s="1186"/>
      <c r="J54" s="1186"/>
      <c r="K54" s="1186"/>
      <c r="L54" s="1186"/>
      <c r="M54" s="1186"/>
      <c r="N54" s="1186"/>
      <c r="O54" s="1186"/>
      <c r="P54" s="1186"/>
      <c r="Q54" s="1186"/>
      <c r="R54" s="1186"/>
      <c r="U54" s="1182"/>
      <c r="V54" s="1182"/>
      <c r="W54" s="1176"/>
      <c r="X54" s="1198"/>
      <c r="Y54" s="1126"/>
      <c r="Z54" s="1186"/>
      <c r="AA54" s="1514" t="s">
        <v>2707</v>
      </c>
      <c r="AB54" s="1514"/>
      <c r="AC54" s="1514"/>
      <c r="AD54" s="1514"/>
      <c r="AE54" s="1514"/>
      <c r="AF54" s="1514"/>
      <c r="AG54" s="1514"/>
      <c r="AH54" s="1514"/>
      <c r="AI54" s="1514"/>
      <c r="AJ54" s="1514"/>
      <c r="AK54" s="1514"/>
      <c r="AL54" s="1514"/>
      <c r="AM54" s="1514"/>
      <c r="AN54" s="1514"/>
      <c r="AO54" s="1514"/>
      <c r="AP54" s="1514"/>
      <c r="AQ54"/>
      <c r="AR54"/>
      <c r="AS54"/>
      <c r="AT54" s="1219"/>
      <c r="AU54" s="1207">
        <v>11</v>
      </c>
      <c r="AV54"/>
      <c r="AW54" s="1131"/>
    </row>
    <row r="55" spans="1:49" s="1170" customFormat="1" ht="11.1" customHeight="1">
      <c r="A55" s="1098"/>
      <c r="B55" s="1178"/>
      <c r="C55" s="1107"/>
      <c r="D55" s="1107"/>
      <c r="E55" s="1107"/>
      <c r="F55" s="1107"/>
      <c r="G55" s="1107"/>
      <c r="H55" s="1107"/>
      <c r="I55" s="1107"/>
      <c r="J55" s="1107"/>
      <c r="K55" s="1107"/>
      <c r="L55" s="1176"/>
      <c r="M55" s="1176"/>
      <c r="N55" s="1176"/>
      <c r="O55" s="1176"/>
      <c r="P55" s="1176"/>
      <c r="Q55" s="1176"/>
      <c r="R55" s="1176"/>
      <c r="S55" s="1176"/>
      <c r="T55" s="1176"/>
      <c r="U55" s="1176"/>
      <c r="V55" s="1176"/>
      <c r="W55" s="1198"/>
      <c r="X55" s="1198"/>
      <c r="Y55" s="1126"/>
      <c r="Z55" s="1186"/>
      <c r="AA55" s="1514" t="s">
        <v>2708</v>
      </c>
      <c r="AB55" s="1514"/>
      <c r="AC55" s="1514"/>
      <c r="AD55" s="1514"/>
      <c r="AE55" s="1514"/>
      <c r="AF55" s="1514"/>
      <c r="AG55" s="1514"/>
      <c r="AH55" s="1514"/>
      <c r="AI55" s="1514"/>
      <c r="AJ55" s="1514"/>
      <c r="AK55" s="1514"/>
      <c r="AL55" s="1514"/>
      <c r="AM55" s="1514"/>
      <c r="AN55" s="1514"/>
      <c r="AO55" s="1514"/>
      <c r="AP55" s="1514"/>
      <c r="AQ55"/>
      <c r="AR55"/>
      <c r="AS55"/>
      <c r="AT55" s="1219"/>
      <c r="AU55" s="1207">
        <v>12</v>
      </c>
      <c r="AV55"/>
      <c r="AW55" s="1131"/>
    </row>
    <row r="56" spans="1:49" s="1170" customFormat="1" ht="11.1" customHeight="1">
      <c r="B56" s="1178"/>
      <c r="C56" s="1220" t="s">
        <v>2709</v>
      </c>
      <c r="D56" s="1172"/>
      <c r="E56" s="1172"/>
      <c r="F56" s="1172"/>
      <c r="G56" s="1172"/>
      <c r="H56" s="1172"/>
      <c r="I56" s="1172"/>
      <c r="J56" s="1172"/>
      <c r="K56" s="1172"/>
      <c r="L56" s="1221"/>
      <c r="M56" s="1221"/>
      <c r="N56" s="1221"/>
      <c r="O56" s="1221"/>
      <c r="P56" s="1221"/>
      <c r="Q56" s="1221"/>
      <c r="R56" s="1221"/>
      <c r="S56" s="1221"/>
      <c r="T56" s="1221"/>
      <c r="U56" s="1222"/>
      <c r="V56" s="1176"/>
      <c r="W56" s="1198"/>
      <c r="X56" s="1198"/>
      <c r="Y56" s="1223"/>
      <c r="Z56" s="1186"/>
      <c r="AA56" s="1514" t="s">
        <v>2710</v>
      </c>
      <c r="AB56" s="1514"/>
      <c r="AC56" s="1514"/>
      <c r="AD56" s="1514"/>
      <c r="AE56" s="1514"/>
      <c r="AF56" s="1514"/>
      <c r="AG56" s="1514"/>
      <c r="AH56" s="1514"/>
      <c r="AI56" s="1514"/>
      <c r="AJ56" s="1514"/>
      <c r="AK56" s="1514"/>
      <c r="AL56" s="1514"/>
      <c r="AM56" s="1514"/>
      <c r="AN56" s="1514"/>
      <c r="AO56" s="1514"/>
      <c r="AP56" s="1514"/>
      <c r="AQ56"/>
      <c r="AR56"/>
      <c r="AS56"/>
      <c r="AT56" s="1216"/>
      <c r="AU56" s="1207">
        <v>13</v>
      </c>
      <c r="AV56"/>
      <c r="AW56" s="1131"/>
    </row>
    <row r="57" spans="1:49" s="1170" customFormat="1" ht="11.1" customHeight="1">
      <c r="A57" s="1155"/>
      <c r="B57" s="1178"/>
      <c r="C57" s="278"/>
      <c r="D57" s="278"/>
      <c r="E57" s="1107"/>
      <c r="F57" s="1107"/>
      <c r="G57" s="1107"/>
      <c r="H57" s="1107"/>
      <c r="I57" s="1107"/>
      <c r="J57" s="1107"/>
      <c r="K57" s="1107"/>
      <c r="L57" s="1176"/>
      <c r="M57" s="1176"/>
      <c r="N57" s="1176"/>
      <c r="O57" s="1176"/>
      <c r="P57" s="1176"/>
      <c r="Q57" s="1176"/>
      <c r="R57" s="1176"/>
      <c r="S57" s="1176"/>
      <c r="T57" s="1176"/>
      <c r="U57" s="1176"/>
      <c r="V57" s="1176"/>
      <c r="W57" s="1198"/>
      <c r="X57" s="1198"/>
      <c r="Y57" s="1126"/>
      <c r="Z57" s="278"/>
      <c r="AA57" s="70" t="s">
        <v>2711</v>
      </c>
      <c r="AB57" s="76"/>
      <c r="AC57" s="76"/>
      <c r="AD57" s="76"/>
      <c r="AE57" s="76"/>
      <c r="AF57" s="76"/>
      <c r="AG57" s="76"/>
      <c r="AH57" s="76"/>
      <c r="AI57" s="76"/>
      <c r="AJ57" s="76"/>
      <c r="AK57" s="76"/>
      <c r="AL57" s="76"/>
      <c r="AM57" s="76"/>
      <c r="AN57" s="76"/>
      <c r="AO57" s="76"/>
      <c r="AP57" s="76"/>
      <c r="AT57"/>
      <c r="AU57" s="1224"/>
      <c r="AW57" s="1131"/>
    </row>
    <row r="58" spans="1:49" s="1170" customFormat="1" ht="11.1" customHeight="1">
      <c r="A58" s="1155"/>
      <c r="B58" s="654"/>
      <c r="D58" s="716" t="s">
        <v>2712</v>
      </c>
      <c r="E58" s="1107"/>
      <c r="F58" s="1107"/>
      <c r="G58" s="1107"/>
      <c r="H58" s="1107"/>
      <c r="I58" s="1107"/>
      <c r="J58" s="1107"/>
      <c r="K58" s="1107"/>
      <c r="L58" s="1176"/>
      <c r="M58" s="1176"/>
      <c r="N58" s="1176"/>
      <c r="O58" s="1176"/>
      <c r="P58" s="1176"/>
      <c r="Q58" s="1176"/>
      <c r="R58" s="1176"/>
      <c r="S58" s="1176"/>
      <c r="T58" s="1176"/>
      <c r="U58" s="1176"/>
      <c r="V58" s="1176"/>
      <c r="W58" s="1198"/>
      <c r="X58" s="1198"/>
      <c r="Y58" s="1126"/>
      <c r="Z58"/>
      <c r="AA58" s="1514" t="s">
        <v>2713</v>
      </c>
      <c r="AB58" s="1514"/>
      <c r="AC58" s="1514"/>
      <c r="AD58" s="1514"/>
      <c r="AE58" s="1514"/>
      <c r="AF58" s="1514"/>
      <c r="AG58" s="1514"/>
      <c r="AH58" s="1514"/>
      <c r="AI58" s="1514"/>
      <c r="AJ58" s="1514"/>
      <c r="AK58" s="1514"/>
      <c r="AL58" s="1514"/>
      <c r="AM58" s="1514"/>
      <c r="AN58" s="1514"/>
      <c r="AO58" s="1514"/>
      <c r="AP58" s="1514"/>
      <c r="AQ58"/>
      <c r="AR58"/>
      <c r="AS58"/>
      <c r="AT58" s="1219"/>
      <c r="AU58" s="1207">
        <v>14</v>
      </c>
      <c r="AV58"/>
      <c r="AW58" s="1217"/>
    </row>
    <row r="59" spans="1:49" s="1170" customFormat="1" ht="11.1" customHeight="1">
      <c r="A59" s="1098"/>
      <c r="B59" s="1155"/>
      <c r="D59" s="716" t="s">
        <v>2714</v>
      </c>
      <c r="E59" s="1107"/>
      <c r="F59" s="1107"/>
      <c r="G59" s="1107"/>
      <c r="H59" s="1107"/>
      <c r="I59" s="1107"/>
      <c r="J59" s="1107"/>
      <c r="K59" s="1107"/>
      <c r="L59" s="1176"/>
      <c r="M59" s="1176"/>
      <c r="N59" s="1176"/>
      <c r="O59" s="1176"/>
      <c r="P59" s="1176"/>
      <c r="Q59" s="1176"/>
      <c r="R59" s="1176"/>
      <c r="S59" s="1176"/>
      <c r="T59" s="1176"/>
      <c r="U59" s="1176"/>
      <c r="V59" s="1176"/>
      <c r="W59" s="1198"/>
      <c r="X59" s="1198"/>
      <c r="Y59" s="1126"/>
      <c r="Z59" s="1186"/>
      <c r="AA59" s="1514" t="s">
        <v>2335</v>
      </c>
      <c r="AB59" s="1514"/>
      <c r="AC59" s="1514"/>
      <c r="AD59" s="1514"/>
      <c r="AE59" s="1514"/>
      <c r="AF59" s="1514"/>
      <c r="AG59" s="1514"/>
      <c r="AH59" s="1514"/>
      <c r="AI59" s="1514"/>
      <c r="AJ59" s="1514"/>
      <c r="AK59" s="1514"/>
      <c r="AL59" s="1514"/>
      <c r="AM59" s="1514"/>
      <c r="AN59" s="1514"/>
      <c r="AO59" s="1514"/>
      <c r="AP59" s="1514"/>
      <c r="AQ59"/>
      <c r="AR59"/>
      <c r="AS59"/>
      <c r="AT59" s="1219"/>
      <c r="AU59" s="1207">
        <v>99</v>
      </c>
      <c r="AV59"/>
      <c r="AW59" s="1131"/>
    </row>
    <row r="60" spans="1:49" s="1170" customFormat="1" ht="11.1" customHeight="1">
      <c r="A60" s="1155"/>
      <c r="B60" s="1178"/>
      <c r="D60" s="1514" t="s">
        <v>2715</v>
      </c>
      <c r="E60" s="1514"/>
      <c r="F60" s="1514"/>
      <c r="G60" s="1514"/>
      <c r="H60" s="1514"/>
      <c r="I60" s="1514"/>
      <c r="J60" s="1514"/>
      <c r="K60" s="1514"/>
      <c r="L60" s="1514"/>
      <c r="M60" s="1514"/>
      <c r="N60" s="1514"/>
      <c r="O60" s="1514"/>
      <c r="P60" s="1514"/>
      <c r="Q60" s="1514"/>
      <c r="R60" s="1514"/>
      <c r="S60" s="1176"/>
      <c r="T60" s="1176"/>
      <c r="U60" s="1176"/>
      <c r="V60" s="1225"/>
      <c r="W60" s="1226"/>
      <c r="X60"/>
      <c r="Y60" s="1126"/>
      <c r="Z60" s="1186"/>
      <c r="AA60" s="1227"/>
      <c r="AB60" s="1227"/>
      <c r="AC60" s="1227"/>
      <c r="AD60" s="1227"/>
      <c r="AE60" s="1227"/>
      <c r="AF60" s="1227"/>
      <c r="AG60" s="1227"/>
      <c r="AH60" s="1227"/>
      <c r="AI60" s="1227"/>
      <c r="AJ60" s="1227"/>
      <c r="AK60" s="1227"/>
      <c r="AL60" s="1227"/>
      <c r="AM60" s="1227"/>
      <c r="AN60" s="1227"/>
      <c r="AO60" s="1227"/>
      <c r="AP60" s="1227"/>
      <c r="AQ60"/>
      <c r="AR60"/>
      <c r="AS60"/>
      <c r="AT60" s="1114"/>
      <c r="AU60" s="1224"/>
      <c r="AV60"/>
      <c r="AW60" s="1217"/>
    </row>
    <row r="61" spans="1:49" s="1170" customFormat="1" ht="11.1" customHeight="1">
      <c r="A61" s="1155"/>
      <c r="B61" s="1178"/>
      <c r="D61" s="1186"/>
      <c r="E61" s="1186"/>
      <c r="F61" s="1186"/>
      <c r="G61" s="1186"/>
      <c r="H61" s="1186"/>
      <c r="I61" s="1186"/>
      <c r="J61" s="1186"/>
      <c r="K61" s="1186"/>
      <c r="L61" s="1186"/>
      <c r="M61" s="1186"/>
      <c r="N61" s="1186"/>
      <c r="O61" s="1186"/>
      <c r="P61" s="1186"/>
      <c r="Q61" s="1186"/>
      <c r="R61" s="1186"/>
      <c r="S61" s="1176"/>
      <c r="T61" s="1176"/>
      <c r="U61" s="1176"/>
      <c r="V61" s="1176"/>
      <c r="W61" s="1112"/>
      <c r="X61"/>
      <c r="Y61" s="1126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 s="1217"/>
    </row>
    <row r="62" spans="1:49" s="1170" customFormat="1" ht="11.1" customHeight="1">
      <c r="A62" s="1155"/>
      <c r="B62" s="1178"/>
      <c r="C62" s="1107"/>
      <c r="D62" s="1107"/>
      <c r="E62" s="1107"/>
      <c r="F62" s="1107"/>
      <c r="G62" s="1107"/>
      <c r="H62" s="1107"/>
      <c r="I62" s="1107"/>
      <c r="J62" s="1107"/>
      <c r="K62" s="1107"/>
      <c r="L62" s="1107"/>
      <c r="M62" s="1107"/>
      <c r="N62" s="1107"/>
      <c r="O62" s="1107"/>
      <c r="P62" s="1112"/>
      <c r="Q62" s="1112"/>
      <c r="R62" s="1182"/>
      <c r="S62" s="1176"/>
      <c r="T62" s="1176"/>
      <c r="U62" s="1176"/>
      <c r="V62" s="1176"/>
      <c r="W62" s="1176"/>
      <c r="X62" s="1176"/>
      <c r="Y62" s="1205">
        <v>6</v>
      </c>
      <c r="Z62" s="716" t="s">
        <v>2716</v>
      </c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 s="1217"/>
    </row>
    <row r="63" spans="1:49" s="1170" customFormat="1" ht="11.1" customHeight="1">
      <c r="B63" s="1178"/>
      <c r="C63" s="1220" t="s">
        <v>2717</v>
      </c>
      <c r="D63" s="1172"/>
      <c r="E63" s="1172"/>
      <c r="F63" s="1172"/>
      <c r="G63" s="1172"/>
      <c r="H63" s="1172"/>
      <c r="I63" s="1172"/>
      <c r="J63" s="1172"/>
      <c r="K63" s="1172"/>
      <c r="L63" s="1172"/>
      <c r="M63" s="1228"/>
      <c r="N63" s="1107"/>
      <c r="O63" s="1107"/>
      <c r="P63" s="1112"/>
      <c r="Q63" s="1112"/>
      <c r="R63" s="1182"/>
      <c r="S63" s="1176"/>
      <c r="T63" s="1176"/>
      <c r="U63" s="1176"/>
      <c r="X63" s="1176"/>
      <c r="Y63" s="1126"/>
      <c r="Z63"/>
      <c r="AA63" s="1514" t="s">
        <v>2718</v>
      </c>
      <c r="AB63" s="1514"/>
      <c r="AC63" s="1514"/>
      <c r="AD63" s="1514"/>
      <c r="AE63" s="1514"/>
      <c r="AF63" s="1514"/>
      <c r="AG63" s="1514"/>
      <c r="AH63" s="1514"/>
      <c r="AI63" s="1514"/>
      <c r="AJ63" s="1514"/>
      <c r="AK63" s="1514"/>
      <c r="AL63" s="1514"/>
      <c r="AM63" s="1514"/>
      <c r="AN63" s="1514"/>
      <c r="AO63" s="1514"/>
      <c r="AP63" s="1514"/>
      <c r="AQ63"/>
      <c r="AR63"/>
      <c r="AS63"/>
      <c r="AT63" s="1219"/>
      <c r="AU63" s="1184">
        <v>1</v>
      </c>
      <c r="AV63"/>
    </row>
    <row r="64" spans="1:49" s="1170" customFormat="1" ht="11.1" customHeight="1">
      <c r="A64" s="1155"/>
      <c r="B64" s="1178"/>
      <c r="C64" s="76"/>
      <c r="E64" s="1107"/>
      <c r="F64" s="1107"/>
      <c r="G64" s="1107"/>
      <c r="H64" s="1107"/>
      <c r="I64" s="1107"/>
      <c r="J64" s="1107"/>
      <c r="K64" s="1107"/>
      <c r="L64" s="1107"/>
      <c r="M64" s="1107"/>
      <c r="N64" s="1107"/>
      <c r="O64" s="1107"/>
      <c r="P64" s="1112"/>
      <c r="Q64" s="1112"/>
      <c r="R64" s="1182"/>
      <c r="S64" s="1176"/>
      <c r="T64" s="1176"/>
      <c r="U64" s="1176"/>
      <c r="V64" s="1176"/>
      <c r="W64" s="1176"/>
      <c r="X64" s="1176"/>
      <c r="Y64" s="1126"/>
      <c r="Z64"/>
      <c r="AA64" s="1514" t="s">
        <v>2719</v>
      </c>
      <c r="AB64" s="1514"/>
      <c r="AC64" s="1514"/>
      <c r="AD64" s="1514"/>
      <c r="AE64" s="1514"/>
      <c r="AF64" s="1514"/>
      <c r="AG64" s="1514"/>
      <c r="AH64" s="1514"/>
      <c r="AI64" s="1514"/>
      <c r="AJ64" s="1514"/>
      <c r="AK64" s="1514"/>
      <c r="AL64" s="1514"/>
      <c r="AM64" s="1514"/>
      <c r="AN64" s="1514"/>
      <c r="AO64" s="1514"/>
      <c r="AP64" s="1514"/>
      <c r="AQ64"/>
      <c r="AR64"/>
      <c r="AS64"/>
      <c r="AT64" s="1219"/>
      <c r="AU64" s="1184">
        <v>2</v>
      </c>
      <c r="AV64"/>
    </row>
    <row r="65" spans="1:48" s="1170" customFormat="1" ht="11.1" customHeight="1">
      <c r="A65" s="1155"/>
      <c r="B65" s="654"/>
      <c r="D65" s="1514" t="s">
        <v>2720</v>
      </c>
      <c r="E65" s="1514"/>
      <c r="F65" s="1514"/>
      <c r="G65" s="1514"/>
      <c r="H65" s="1514"/>
      <c r="I65" s="1514"/>
      <c r="J65" s="1514"/>
      <c r="K65" s="1514"/>
      <c r="L65" s="1514"/>
      <c r="M65" s="1514"/>
      <c r="N65" s="1514"/>
      <c r="O65" s="1514"/>
      <c r="P65" s="1514"/>
      <c r="Q65" s="1514"/>
      <c r="R65" s="1514"/>
      <c r="S65" s="1176"/>
      <c r="T65" s="1176"/>
      <c r="U65" s="1176"/>
      <c r="V65" s="1225"/>
      <c r="W65" s="1225"/>
      <c r="X65" s="1176"/>
      <c r="Y65" s="1126"/>
      <c r="Z65"/>
      <c r="AA65" s="1186"/>
      <c r="AB65" s="1186"/>
      <c r="AC65" s="1186"/>
      <c r="AD65" s="1186"/>
      <c r="AE65" s="1186"/>
      <c r="AF65" s="1186"/>
      <c r="AG65" s="1186"/>
      <c r="AH65" s="1186"/>
      <c r="AI65" s="1186"/>
      <c r="AJ65" s="1186"/>
      <c r="AK65" s="1186"/>
      <c r="AL65" s="1186"/>
      <c r="AM65" s="1186"/>
      <c r="AN65" s="1186"/>
      <c r="AO65" s="1186"/>
      <c r="AP65" s="1186"/>
      <c r="AQ65"/>
      <c r="AR65"/>
      <c r="AS65"/>
      <c r="AT65" s="1114"/>
      <c r="AU65" s="1176"/>
      <c r="AV65"/>
    </row>
    <row r="66" spans="1:48" s="1170" customFormat="1" ht="11.1" customHeight="1">
      <c r="A66" s="1155"/>
      <c r="B66" s="1178"/>
      <c r="C66" s="1107"/>
      <c r="D66" s="1107"/>
      <c r="E66" s="1107"/>
      <c r="F66" s="1107"/>
      <c r="G66" s="1107"/>
      <c r="H66" s="1107"/>
      <c r="I66" s="1107"/>
      <c r="J66" s="1107"/>
      <c r="K66" s="1107"/>
      <c r="L66" s="1107"/>
      <c r="M66" s="1107"/>
      <c r="N66" s="1107"/>
      <c r="O66" s="1107"/>
      <c r="P66" s="1112"/>
      <c r="Q66" s="1112"/>
      <c r="R66" s="1112"/>
      <c r="S66" s="1112"/>
      <c r="T66" s="1112"/>
      <c r="U66" s="1176"/>
      <c r="V66" s="1176"/>
      <c r="W66" s="1112"/>
      <c r="X66" s="1112"/>
      <c r="Y66" s="112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</row>
    <row r="67" spans="1:48" s="1170" customFormat="1" ht="11.1" customHeight="1">
      <c r="A67" s="1155"/>
      <c r="B67" s="654"/>
      <c r="D67" s="70" t="s">
        <v>2721</v>
      </c>
      <c r="E67" s="1107"/>
      <c r="F67" s="1107"/>
      <c r="G67" s="1107"/>
      <c r="H67" s="1107"/>
      <c r="I67" s="1107"/>
      <c r="J67" s="1107"/>
      <c r="K67" s="1107"/>
      <c r="L67" s="1107"/>
      <c r="M67" s="1107"/>
      <c r="N67" s="1107"/>
      <c r="O67" s="1107"/>
      <c r="P67" s="1112"/>
      <c r="Q67" s="1112"/>
      <c r="R67" s="1112"/>
      <c r="S67" s="1112"/>
      <c r="T67" s="1112"/>
      <c r="U67" s="1112"/>
      <c r="V67" s="1112"/>
      <c r="W67" s="1112"/>
      <c r="X67" s="1112"/>
      <c r="Y67" s="1205">
        <v>7</v>
      </c>
      <c r="Z67" s="1514" t="s">
        <v>2722</v>
      </c>
      <c r="AA67" s="1514"/>
      <c r="AB67" s="1514"/>
      <c r="AC67" s="1514"/>
      <c r="AD67" s="1514"/>
      <c r="AE67" s="1514"/>
      <c r="AF67" s="1514"/>
      <c r="AG67" s="1514"/>
      <c r="AH67" s="1514"/>
      <c r="AI67" s="1514"/>
      <c r="AJ67" s="1514"/>
      <c r="AK67" s="1514"/>
      <c r="AL67" s="1514"/>
      <c r="AM67" s="1514"/>
      <c r="AN67" s="1514"/>
      <c r="AO67" s="1514"/>
      <c r="AP67" s="1514"/>
      <c r="AQ67"/>
      <c r="AR67"/>
      <c r="AS67"/>
      <c r="AT67" s="1229"/>
      <c r="AU67" s="1229"/>
      <c r="AV67"/>
    </row>
    <row r="68" spans="1:48" s="1170" customFormat="1" ht="11.1" customHeight="1">
      <c r="A68" s="1155"/>
      <c r="B68" s="1178"/>
      <c r="C68" s="1107"/>
      <c r="E68" s="1514" t="s">
        <v>2723</v>
      </c>
      <c r="F68" s="1514"/>
      <c r="G68" s="1514"/>
      <c r="H68" s="1514"/>
      <c r="I68" s="1514"/>
      <c r="J68" s="1514"/>
      <c r="K68" s="1514"/>
      <c r="L68" s="1514"/>
      <c r="M68" s="1514"/>
      <c r="N68" s="1514"/>
      <c r="O68" s="1514"/>
      <c r="P68" s="1514"/>
      <c r="Q68" s="1514"/>
      <c r="R68" s="1514"/>
      <c r="S68" s="1112"/>
      <c r="T68" s="1112"/>
      <c r="U68" s="1112"/>
      <c r="V68" s="1183"/>
      <c r="W68" s="1184">
        <v>1</v>
      </c>
      <c r="X68" s="1112"/>
      <c r="Y68" s="1126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 s="1526" t="s">
        <v>2724</v>
      </c>
      <c r="AU68" s="1526"/>
      <c r="AV68"/>
    </row>
    <row r="69" spans="1:48" s="1170" customFormat="1" ht="11.1" customHeight="1">
      <c r="A69" s="1155"/>
      <c r="B69" s="1178"/>
      <c r="C69" s="1107"/>
      <c r="E69" s="1514" t="s">
        <v>2725</v>
      </c>
      <c r="F69" s="1514"/>
      <c r="G69" s="1514"/>
      <c r="H69" s="1514"/>
      <c r="I69" s="1514"/>
      <c r="J69" s="1514"/>
      <c r="K69" s="1514"/>
      <c r="L69" s="1514"/>
      <c r="M69" s="1514"/>
      <c r="N69" s="1514"/>
      <c r="O69" s="1514"/>
      <c r="P69" s="1514"/>
      <c r="Q69" s="1514"/>
      <c r="R69" s="1514"/>
      <c r="S69" s="1112"/>
      <c r="T69" s="1112"/>
      <c r="U69" s="1112"/>
      <c r="V69" s="1183"/>
      <c r="W69" s="1184">
        <v>2</v>
      </c>
      <c r="X69" s="1112"/>
      <c r="Y69" s="1126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</row>
    <row r="70" spans="1:48" s="1170" customFormat="1" ht="11.1" customHeight="1">
      <c r="A70" s="1155"/>
      <c r="B70" s="1178"/>
      <c r="C70" s="1107"/>
      <c r="E70" s="1186"/>
      <c r="F70" s="1186"/>
      <c r="G70" s="1186"/>
      <c r="H70" s="1186"/>
      <c r="I70" s="1186"/>
      <c r="J70" s="1186"/>
      <c r="K70" s="1186"/>
      <c r="L70" s="1186"/>
      <c r="M70" s="1186"/>
      <c r="N70" s="1186"/>
      <c r="O70" s="1186"/>
      <c r="P70" s="1112"/>
      <c r="Q70" s="1112"/>
      <c r="R70" s="1112"/>
      <c r="S70" s="1112"/>
      <c r="T70" s="1112"/>
      <c r="U70" s="1112"/>
      <c r="V70" s="1112"/>
      <c r="W70" s="1176"/>
      <c r="X70" s="1112"/>
      <c r="Y70" s="1205">
        <v>8</v>
      </c>
      <c r="Z70" s="1514" t="s">
        <v>2726</v>
      </c>
      <c r="AA70" s="1514"/>
      <c r="AB70" s="1514"/>
      <c r="AC70" s="1514"/>
      <c r="AD70" s="1514"/>
      <c r="AE70" s="1514"/>
      <c r="AF70" s="1514"/>
      <c r="AG70" s="1514"/>
      <c r="AH70" s="1514"/>
      <c r="AI70" s="1514"/>
      <c r="AJ70" s="1514"/>
      <c r="AK70" s="1514"/>
      <c r="AL70" s="1514"/>
      <c r="AM70" s="1514"/>
      <c r="AN70" s="1514"/>
      <c r="AO70" s="1514"/>
      <c r="AP70" s="1514"/>
      <c r="AQ70"/>
      <c r="AR70"/>
      <c r="AS70"/>
      <c r="AT70" s="731"/>
      <c r="AU70" s="731"/>
      <c r="AV70"/>
    </row>
    <row r="71" spans="1:48" s="1170" customFormat="1" ht="11.1" customHeight="1">
      <c r="Y71" s="1126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 s="890"/>
      <c r="AS71" s="890"/>
      <c r="AT71" s="1526" t="s">
        <v>101</v>
      </c>
      <c r="AU71" s="1526"/>
      <c r="AV71"/>
    </row>
    <row r="72" spans="1:48" s="1170" customFormat="1" ht="11.1" customHeight="1">
      <c r="A72" s="1196"/>
      <c r="B72" s="1178"/>
      <c r="C72" s="1107"/>
      <c r="D72" s="1107"/>
      <c r="E72" s="1107"/>
      <c r="F72" s="1107"/>
      <c r="G72" s="1107"/>
      <c r="H72" s="1107"/>
      <c r="I72" s="1107"/>
      <c r="J72" s="1107"/>
      <c r="K72" s="1196"/>
      <c r="L72" s="1196"/>
      <c r="M72" s="1196"/>
      <c r="N72" s="1196"/>
      <c r="O72" s="1112"/>
      <c r="P72" s="1112"/>
      <c r="Q72" s="1182"/>
      <c r="R72" s="1182"/>
      <c r="S72" s="1112"/>
      <c r="T72" s="1112"/>
      <c r="U72" s="1112"/>
      <c r="V72" s="1112"/>
      <c r="W72" s="1112"/>
      <c r="X72" s="1112"/>
      <c r="Y72" s="1230"/>
      <c r="AV72"/>
    </row>
    <row r="73" spans="1:48" s="1170" customFormat="1" ht="11.1" customHeight="1">
      <c r="A73" s="1155"/>
      <c r="B73" s="654"/>
      <c r="C73" s="76"/>
      <c r="D73" s="1186"/>
      <c r="E73" s="1186"/>
      <c r="F73" s="1186"/>
      <c r="G73" s="1186"/>
      <c r="H73" s="1186"/>
      <c r="I73" s="1186"/>
      <c r="J73" s="1186"/>
      <c r="K73" s="1186"/>
      <c r="L73" s="1186"/>
      <c r="M73" s="1186"/>
      <c r="N73" s="1186"/>
      <c r="O73" s="1112"/>
      <c r="P73" s="1112"/>
      <c r="Q73" s="1182"/>
      <c r="R73" s="1182"/>
      <c r="S73" s="1176"/>
      <c r="T73" s="1176"/>
      <c r="U73" s="1112"/>
      <c r="V73" s="1112"/>
      <c r="W73" s="1176"/>
      <c r="X73" s="1231"/>
      <c r="Y73" s="1232"/>
      <c r="Z73" s="1233"/>
      <c r="AA73" s="1233"/>
      <c r="AB73" s="1233"/>
      <c r="AC73" s="1233"/>
      <c r="AD73" s="1233"/>
      <c r="AE73" s="1233"/>
      <c r="AF73" s="1233"/>
      <c r="AG73" s="1233"/>
      <c r="AH73" s="1233"/>
      <c r="AI73" s="1233"/>
      <c r="AJ73" s="1233"/>
      <c r="AK73" s="1233"/>
      <c r="AL73" s="1233"/>
      <c r="AM73" s="1233"/>
      <c r="AN73" s="1233"/>
      <c r="AO73" s="1233"/>
      <c r="AP73" s="1233"/>
      <c r="AQ73" s="1233"/>
      <c r="AR73" s="1233"/>
      <c r="AS73" s="1233"/>
      <c r="AT73" s="1233"/>
      <c r="AU73" s="1233"/>
      <c r="AV73" s="1146"/>
    </row>
    <row r="74" spans="1:48" s="1170" customFormat="1" ht="11.1" customHeight="1">
      <c r="A74" s="1234"/>
      <c r="B74" s="1235"/>
      <c r="C74" s="1117"/>
      <c r="D74" s="1117"/>
      <c r="E74" s="1117"/>
      <c r="F74" s="1117"/>
      <c r="G74" s="1117"/>
      <c r="H74" s="1117"/>
      <c r="I74" s="1117"/>
      <c r="J74" s="1117"/>
      <c r="K74" s="1117"/>
      <c r="L74" s="1117"/>
      <c r="M74" s="1117"/>
      <c r="N74" s="1117"/>
      <c r="O74" s="1236"/>
      <c r="P74" s="1236"/>
      <c r="Q74" s="1237"/>
      <c r="R74" s="1236"/>
      <c r="S74" s="1236"/>
      <c r="T74" s="1236"/>
      <c r="U74" s="1236"/>
      <c r="V74" s="1236"/>
      <c r="W74" s="1236"/>
      <c r="X74" s="1236"/>
    </row>
    <row r="75" spans="1:48" s="1170" customFormat="1" ht="11.1" customHeight="1">
      <c r="A75" s="1098"/>
      <c r="B75" s="1178"/>
      <c r="C75" s="1107"/>
      <c r="D75" s="1107"/>
      <c r="E75" s="1107"/>
      <c r="F75" s="1107"/>
      <c r="G75" s="1107"/>
      <c r="H75" s="1107"/>
      <c r="I75" s="1107"/>
      <c r="J75" s="1107"/>
      <c r="K75" s="1107"/>
      <c r="L75" s="1107"/>
      <c r="M75" s="1107"/>
      <c r="N75" s="1107"/>
      <c r="O75" s="1112"/>
      <c r="P75" s="1112"/>
      <c r="Q75" s="1182"/>
      <c r="R75" s="1112"/>
      <c r="S75" s="1112"/>
      <c r="T75" s="1112"/>
      <c r="U75" s="1112"/>
      <c r="V75" s="1112"/>
      <c r="W75" s="1112"/>
      <c r="X75" s="1112"/>
    </row>
    <row r="76" spans="1:48">
      <c r="A76" s="24" t="s">
        <v>46</v>
      </c>
      <c r="X76" s="1112"/>
      <c r="Y76" s="1107"/>
      <c r="Z76" s="1107"/>
      <c r="AA76" s="1107"/>
      <c r="AB76" s="1107"/>
      <c r="AC76" s="1107"/>
      <c r="AD76" s="1107"/>
      <c r="AE76" s="1107"/>
      <c r="AF76" s="1107"/>
      <c r="AG76" s="1107"/>
      <c r="AH76" s="1107"/>
      <c r="AI76" s="1107"/>
      <c r="AJ76" s="1107"/>
      <c r="AK76" s="1107"/>
      <c r="AL76" s="1107"/>
      <c r="AM76" s="1107"/>
      <c r="AN76" s="1107"/>
      <c r="AO76" s="1107"/>
      <c r="AP76" s="1107"/>
      <c r="AQ76" s="1107"/>
      <c r="AR76" s="1106"/>
      <c r="AS76" s="1107"/>
      <c r="AT76" s="1107"/>
      <c r="AU76" s="1107"/>
      <c r="AV76" s="1107"/>
    </row>
    <row r="77" spans="1:48">
      <c r="A77" s="655"/>
      <c r="B77" s="655"/>
      <c r="C77" s="655"/>
      <c r="D77" s="655"/>
      <c r="E77" s="655"/>
      <c r="F77" s="655"/>
      <c r="G77" s="655"/>
      <c r="H77" s="655"/>
      <c r="I77" s="655"/>
      <c r="J77" s="655"/>
      <c r="K77" s="655"/>
      <c r="L77" s="655"/>
      <c r="M77" s="655"/>
      <c r="N77" s="655"/>
      <c r="O77" s="655"/>
      <c r="P77" s="655"/>
      <c r="Q77" s="655"/>
      <c r="R77" s="655"/>
      <c r="S77" s="655"/>
      <c r="T77" s="655"/>
      <c r="U77" s="655"/>
      <c r="V77" s="655"/>
      <c r="W77" s="655"/>
      <c r="X77" s="655"/>
      <c r="Y77" s="655"/>
      <c r="Z77" s="655"/>
      <c r="AA77" s="655"/>
      <c r="AB77" s="655"/>
      <c r="AC77" s="655"/>
      <c r="AD77" s="655"/>
      <c r="AE77" s="655"/>
      <c r="AF77" s="655"/>
      <c r="AG77" s="655"/>
      <c r="AH77" s="655"/>
      <c r="AI77" s="655"/>
      <c r="AJ77" s="655"/>
      <c r="AK77" s="655"/>
      <c r="AL77" s="655"/>
      <c r="AM77" s="655"/>
      <c r="AN77" s="655"/>
      <c r="AO77" s="655"/>
      <c r="AP77" s="655"/>
      <c r="AQ77" s="655"/>
      <c r="AR77" s="655"/>
      <c r="AS77" s="655"/>
      <c r="AT77" s="655"/>
      <c r="AU77" s="655"/>
      <c r="AV77" s="655"/>
    </row>
    <row r="78" spans="1:48">
      <c r="A78" s="655"/>
      <c r="B78" s="655"/>
      <c r="C78" s="655"/>
      <c r="D78" s="655"/>
      <c r="E78" s="655"/>
      <c r="F78" s="655"/>
      <c r="G78" s="655"/>
      <c r="H78" s="655"/>
      <c r="I78" s="655"/>
      <c r="J78" s="655"/>
      <c r="K78" s="655"/>
      <c r="L78" s="655"/>
      <c r="M78" s="655"/>
      <c r="N78" s="655"/>
      <c r="O78" s="655"/>
      <c r="P78" s="655"/>
      <c r="Q78" s="655"/>
      <c r="R78" s="655"/>
      <c r="S78" s="655"/>
      <c r="T78" s="655"/>
      <c r="U78" s="655"/>
      <c r="V78" s="655"/>
      <c r="W78" s="655"/>
      <c r="X78" s="655"/>
      <c r="Y78" s="655"/>
      <c r="Z78" s="655"/>
      <c r="AA78" s="655"/>
      <c r="AB78" s="655"/>
      <c r="AC78" s="655"/>
      <c r="AD78" s="655"/>
      <c r="AE78" s="655"/>
      <c r="AF78" s="655"/>
      <c r="AG78" s="655"/>
      <c r="AH78" s="655"/>
      <c r="AI78" s="655"/>
      <c r="AJ78" s="655"/>
      <c r="AK78" s="655"/>
      <c r="AL78" s="655"/>
      <c r="AM78" s="655"/>
      <c r="AN78" s="655"/>
      <c r="AO78" s="655"/>
      <c r="AP78" s="655"/>
      <c r="AQ78" s="655"/>
      <c r="AR78" s="655"/>
      <c r="AS78" s="655"/>
      <c r="AT78" s="655"/>
      <c r="AU78" s="655"/>
      <c r="AV78" s="655"/>
    </row>
    <row r="79" spans="1:48">
      <c r="A79" s="1239"/>
      <c r="B79" s="1239"/>
      <c r="C79" s="1239"/>
      <c r="D79" s="1239"/>
      <c r="E79" s="1239"/>
      <c r="F79" s="1239"/>
      <c r="G79" s="1239"/>
      <c r="H79" s="1239"/>
      <c r="I79" s="1239"/>
      <c r="J79" s="1239"/>
      <c r="K79" s="1239"/>
      <c r="L79" s="1239"/>
      <c r="M79" s="1239"/>
      <c r="N79" s="1239"/>
      <c r="O79" s="1239"/>
      <c r="P79" s="1239"/>
      <c r="Q79" s="1239"/>
      <c r="R79" s="1239"/>
      <c r="S79" s="1239"/>
      <c r="T79" s="1239"/>
      <c r="U79" s="1239"/>
      <c r="V79" s="1239"/>
      <c r="W79" s="1239"/>
      <c r="X79" s="1240"/>
      <c r="Y79" s="1239"/>
      <c r="Z79" s="1239"/>
      <c r="AA79" s="1239"/>
      <c r="AB79" s="1239"/>
      <c r="AC79" s="1239"/>
      <c r="AD79" s="1239"/>
      <c r="AE79" s="1239"/>
      <c r="AF79" s="1239"/>
      <c r="AG79" s="1239"/>
      <c r="AH79" s="1239"/>
      <c r="AI79" s="1239"/>
      <c r="AJ79" s="1239"/>
      <c r="AK79" s="1239"/>
      <c r="AL79" s="1239"/>
      <c r="AM79" s="1239"/>
      <c r="AN79" s="1239"/>
      <c r="AO79" s="1239"/>
      <c r="AP79" s="1239"/>
      <c r="AQ79" s="1239"/>
      <c r="AR79" s="1239"/>
      <c r="AS79" s="1239"/>
      <c r="AT79" s="1239"/>
      <c r="AU79" s="1239"/>
      <c r="AV79" s="1239"/>
    </row>
    <row r="80" spans="1:48">
      <c r="A80" s="1241"/>
      <c r="B80" s="1241"/>
      <c r="C80" s="1241"/>
      <c r="D80" s="1241"/>
      <c r="E80" s="1241"/>
      <c r="F80" s="1241"/>
      <c r="G80" s="1241"/>
      <c r="H80" s="1241"/>
      <c r="I80" s="1241"/>
      <c r="J80" s="1241"/>
      <c r="K80" s="1241"/>
      <c r="L80" s="1241"/>
      <c r="M80" s="1241"/>
      <c r="N80" s="1241"/>
      <c r="O80" s="1241"/>
      <c r="P80" s="1241"/>
      <c r="Q80" s="1241"/>
      <c r="R80" s="1241"/>
      <c r="S80" s="1241"/>
      <c r="T80" s="1241"/>
      <c r="U80" s="1241"/>
      <c r="V80" s="1241"/>
      <c r="W80" s="1241"/>
      <c r="X80" s="1242"/>
      <c r="Y80" s="1241"/>
      <c r="Z80" s="1241"/>
      <c r="AA80" s="1241"/>
      <c r="AB80" s="1241"/>
      <c r="AC80" s="1241"/>
      <c r="AD80" s="1241"/>
      <c r="AE80" s="1241"/>
      <c r="AF80" s="1241"/>
      <c r="AG80" s="1241"/>
      <c r="AH80" s="1241"/>
      <c r="AI80" s="1241"/>
      <c r="AJ80" s="1241"/>
      <c r="AK80" s="1241"/>
      <c r="AL80" s="1241"/>
      <c r="AM80" s="1241"/>
      <c r="AN80" s="1241"/>
      <c r="AO80" s="1241"/>
      <c r="AP80" s="1241"/>
      <c r="AQ80" s="1241"/>
      <c r="AR80" s="1241"/>
      <c r="AS80" s="1241"/>
      <c r="AT80" s="1241"/>
      <c r="AU80" s="1241"/>
      <c r="AV80" s="1241"/>
    </row>
    <row r="81" spans="1:48">
      <c r="A81" s="1241"/>
      <c r="B81" s="1241"/>
      <c r="C81" s="1241"/>
      <c r="D81" s="1241"/>
      <c r="E81" s="1241"/>
      <c r="F81" s="1241"/>
      <c r="G81" s="1241"/>
      <c r="H81" s="1241"/>
      <c r="I81" s="1241"/>
      <c r="J81" s="1241"/>
      <c r="K81" s="1241"/>
      <c r="L81" s="1241"/>
      <c r="M81" s="1241"/>
      <c r="N81" s="1241"/>
      <c r="O81" s="1241"/>
      <c r="P81" s="1241"/>
      <c r="Q81" s="1241"/>
      <c r="R81" s="1241"/>
      <c r="S81" s="1241"/>
      <c r="T81" s="1241"/>
      <c r="U81" s="1241"/>
      <c r="V81" s="1241"/>
      <c r="W81" s="1241"/>
      <c r="X81" s="1242"/>
      <c r="Y81" s="1241"/>
      <c r="Z81" s="1241"/>
      <c r="AA81" s="1241"/>
      <c r="AB81" s="1241"/>
      <c r="AC81" s="1241"/>
      <c r="AD81" s="1241"/>
      <c r="AE81" s="1241"/>
      <c r="AF81" s="1241"/>
      <c r="AG81" s="1241"/>
      <c r="AH81" s="1241"/>
      <c r="AI81" s="1241"/>
      <c r="AJ81" s="1241"/>
      <c r="AK81" s="1241"/>
      <c r="AL81" s="1241"/>
      <c r="AM81" s="1241"/>
      <c r="AN81" s="1241"/>
      <c r="AO81" s="1241"/>
      <c r="AP81" s="1241"/>
      <c r="AQ81" s="1241"/>
      <c r="AR81" s="1241"/>
      <c r="AS81" s="1241"/>
      <c r="AT81" s="1241"/>
      <c r="AU81" s="1241"/>
      <c r="AV81" s="1241"/>
    </row>
    <row r="82" spans="1:48">
      <c r="A82" s="1243">
        <v>9</v>
      </c>
      <c r="B82" s="716" t="s">
        <v>2727</v>
      </c>
      <c r="T82" s="1244"/>
      <c r="U82" s="1244"/>
      <c r="V82" s="890"/>
      <c r="W82" s="890"/>
      <c r="X82" s="1245"/>
      <c r="Y82" s="1243">
        <v>14</v>
      </c>
      <c r="Z82" s="649" t="s">
        <v>2728</v>
      </c>
      <c r="AA82" s="649"/>
      <c r="AB82" s="649"/>
      <c r="AC82" s="649"/>
      <c r="AD82" s="649"/>
      <c r="AE82" s="649"/>
      <c r="AF82" s="649"/>
      <c r="AG82" s="649"/>
      <c r="AH82" s="1246"/>
      <c r="AI82" s="1246"/>
      <c r="AJ82" s="1112"/>
      <c r="AK82" s="1112"/>
      <c r="AL82" s="1112"/>
      <c r="AM82" s="1246"/>
      <c r="AN82" s="1246"/>
      <c r="AO82" s="1176"/>
      <c r="AP82" s="1176"/>
      <c r="AQ82" s="1176"/>
      <c r="AR82" s="655"/>
      <c r="AS82" s="655"/>
      <c r="AT82" s="655"/>
      <c r="AU82" s="655"/>
      <c r="AV82" s="655"/>
    </row>
    <row r="83" spans="1:48">
      <c r="A83" s="1112"/>
      <c r="C83" s="1514" t="s">
        <v>2729</v>
      </c>
      <c r="D83" s="1514"/>
      <c r="E83" s="1514"/>
      <c r="F83" s="1514"/>
      <c r="G83" s="1514"/>
      <c r="H83" s="1514"/>
      <c r="I83" s="1514"/>
      <c r="J83" s="1514"/>
      <c r="K83" s="1514"/>
      <c r="L83" s="1514"/>
      <c r="M83" s="1514"/>
      <c r="N83" s="1514"/>
      <c r="O83" s="1514"/>
      <c r="P83" s="1514"/>
      <c r="Q83" s="1514"/>
      <c r="R83" s="1514"/>
      <c r="T83" s="1247"/>
      <c r="U83" s="1248">
        <v>0</v>
      </c>
      <c r="V83" s="1248">
        <v>0</v>
      </c>
      <c r="W83" s="1248">
        <v>0</v>
      </c>
      <c r="X83" s="1249"/>
      <c r="Y83" s="1185"/>
      <c r="Z83" s="1514" t="s">
        <v>2730</v>
      </c>
      <c r="AA83" s="1514"/>
      <c r="AB83" s="1514"/>
      <c r="AC83" s="1514"/>
      <c r="AD83" s="1514"/>
      <c r="AE83" s="1514"/>
      <c r="AF83" s="1514"/>
      <c r="AG83" s="1514"/>
      <c r="AH83" s="1514"/>
      <c r="AI83" s="1514"/>
      <c r="AJ83" s="1514"/>
      <c r="AK83" s="1514"/>
      <c r="AL83" s="1514"/>
      <c r="AM83" s="1514"/>
      <c r="AN83" s="1514"/>
      <c r="AO83" s="1514"/>
      <c r="AP83" s="1514"/>
      <c r="AQ83" s="1250"/>
      <c r="AR83" s="890"/>
      <c r="AS83" s="890"/>
      <c r="AT83" s="731"/>
      <c r="AU83" s="731"/>
      <c r="AV83" s="655"/>
    </row>
    <row r="84" spans="1:48">
      <c r="A84" s="1114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Q84" s="24"/>
      <c r="R84" s="24"/>
      <c r="W84" s="1217"/>
      <c r="X84" s="1242"/>
      <c r="Y84" s="1185"/>
      <c r="Z84" s="1227"/>
      <c r="AA84" s="1227"/>
      <c r="AB84" s="1227"/>
      <c r="AC84" s="1227"/>
      <c r="AD84" s="1227"/>
      <c r="AE84" s="1227"/>
      <c r="AF84" s="1227"/>
      <c r="AG84" s="1227"/>
      <c r="AH84" s="1227"/>
      <c r="AI84" s="1227"/>
      <c r="AJ84" s="1227"/>
      <c r="AK84" s="1251"/>
      <c r="AL84" s="1112"/>
      <c r="AM84" s="655"/>
      <c r="AN84" s="655"/>
      <c r="AO84" s="655"/>
      <c r="AP84" s="655"/>
      <c r="AQ84" s="1250"/>
      <c r="AR84" s="655"/>
      <c r="AS84" s="1244"/>
      <c r="AT84" s="1526" t="s">
        <v>101</v>
      </c>
      <c r="AU84" s="1526"/>
      <c r="AV84" s="655"/>
    </row>
    <row r="85" spans="1:48">
      <c r="A85" s="1155"/>
      <c r="B85" s="1213"/>
      <c r="C85" s="1514" t="s">
        <v>2731</v>
      </c>
      <c r="D85" s="1514"/>
      <c r="E85" s="1514"/>
      <c r="F85" s="1514"/>
      <c r="G85" s="1514"/>
      <c r="H85" s="1514"/>
      <c r="I85" s="1514"/>
      <c r="J85" s="1514"/>
      <c r="K85" s="1514"/>
      <c r="L85" s="1514"/>
      <c r="M85" s="1514"/>
      <c r="N85" s="1514"/>
      <c r="O85" s="1514"/>
      <c r="P85" s="1514"/>
      <c r="Q85" s="1514"/>
      <c r="R85" s="1514"/>
      <c r="T85" s="1114"/>
      <c r="U85" s="733"/>
      <c r="V85" s="731"/>
      <c r="W85" s="731"/>
      <c r="X85" s="1242"/>
      <c r="Y85" s="1252"/>
      <c r="Z85" s="1246"/>
      <c r="AA85" s="1246"/>
      <c r="AB85" s="1253"/>
      <c r="AC85" s="1253"/>
      <c r="AD85" s="1253"/>
      <c r="AE85" s="1253"/>
      <c r="AF85" s="1253"/>
      <c r="AG85" s="1253"/>
      <c r="AH85" s="1253"/>
      <c r="AI85" s="1253"/>
      <c r="AJ85" s="1253"/>
      <c r="AK85" s="1253"/>
      <c r="AL85" s="1176"/>
      <c r="AM85" s="655"/>
      <c r="AN85" s="655"/>
      <c r="AO85" s="655"/>
      <c r="AP85" s="655"/>
      <c r="AQ85" s="655"/>
      <c r="AR85" s="655"/>
      <c r="AS85" s="655"/>
      <c r="AT85" s="655"/>
      <c r="AU85" s="655"/>
      <c r="AV85" s="655"/>
    </row>
    <row r="86" spans="1:48">
      <c r="A86" s="1155"/>
      <c r="B86" s="1213"/>
      <c r="C86" s="1203"/>
      <c r="D86" s="1203"/>
      <c r="E86" s="1203"/>
      <c r="F86" s="1203"/>
      <c r="G86" s="1203"/>
      <c r="H86" s="1203"/>
      <c r="I86" s="1203"/>
      <c r="J86" s="1203"/>
      <c r="K86" s="1203"/>
      <c r="L86" s="1203"/>
      <c r="M86" s="1203"/>
      <c r="N86" s="277"/>
      <c r="O86" s="277"/>
      <c r="Q86" s="277"/>
      <c r="R86" s="1170"/>
      <c r="S86" s="1114"/>
      <c r="T86" s="1114"/>
      <c r="U86" s="1203" t="s">
        <v>2661</v>
      </c>
      <c r="V86" s="277"/>
      <c r="W86" s="277"/>
      <c r="X86" s="1242"/>
      <c r="Y86" s="1243">
        <v>15</v>
      </c>
      <c r="Z86" s="649" t="s">
        <v>2728</v>
      </c>
      <c r="AA86" s="1246"/>
      <c r="AB86" s="1246"/>
      <c r="AC86" s="1246"/>
      <c r="AD86" s="1246"/>
      <c r="AE86" s="1246"/>
      <c r="AF86" s="1246"/>
      <c r="AG86" s="1246"/>
      <c r="AH86" s="1246"/>
      <c r="AI86" s="1246"/>
      <c r="AJ86" s="1176"/>
      <c r="AK86" s="1182"/>
      <c r="AL86" s="1254"/>
      <c r="AM86" s="655"/>
      <c r="AN86" s="655"/>
      <c r="AO86" s="655"/>
      <c r="AP86" s="655"/>
      <c r="AQ86" s="655"/>
      <c r="AR86" s="655"/>
      <c r="AS86" s="655"/>
      <c r="AT86" s="655"/>
      <c r="AU86" s="655"/>
      <c r="AV86" s="655"/>
    </row>
    <row r="87" spans="1:48">
      <c r="A87" s="655"/>
      <c r="B87" s="655"/>
      <c r="C87" s="655"/>
      <c r="D87" s="655"/>
      <c r="E87" s="655"/>
      <c r="F87" s="655"/>
      <c r="G87" s="655"/>
      <c r="H87" s="655"/>
      <c r="I87" s="655"/>
      <c r="J87" s="655"/>
      <c r="K87" s="655"/>
      <c r="L87" s="655"/>
      <c r="M87" s="655"/>
      <c r="N87" s="655"/>
      <c r="O87" s="655"/>
      <c r="P87" s="655"/>
      <c r="Q87" s="655"/>
      <c r="R87" s="655"/>
      <c r="S87" s="655"/>
      <c r="T87" s="655"/>
      <c r="U87" s="655"/>
      <c r="V87" s="655"/>
      <c r="W87" s="655"/>
      <c r="X87" s="1242"/>
      <c r="Y87" s="1185"/>
      <c r="Z87" s="1514" t="s">
        <v>2732</v>
      </c>
      <c r="AA87" s="1514"/>
      <c r="AB87" s="1514"/>
      <c r="AC87" s="1514"/>
      <c r="AD87" s="1514"/>
      <c r="AE87" s="1514"/>
      <c r="AF87" s="1514"/>
      <c r="AG87" s="1514"/>
      <c r="AH87" s="1514"/>
      <c r="AI87" s="1514"/>
      <c r="AJ87" s="1514"/>
      <c r="AK87" s="1514"/>
      <c r="AL87" s="1514"/>
      <c r="AM87" s="1514"/>
      <c r="AN87" s="1514"/>
      <c r="AO87" s="1514"/>
      <c r="AP87" s="1514"/>
      <c r="AQ87" s="655"/>
      <c r="AR87" s="890"/>
      <c r="AS87" s="890"/>
      <c r="AT87" s="731"/>
      <c r="AU87" s="731"/>
      <c r="AV87" s="655"/>
    </row>
    <row r="88" spans="1:48">
      <c r="A88" s="1243">
        <v>10</v>
      </c>
      <c r="B88" s="716" t="s">
        <v>2733</v>
      </c>
      <c r="C88" s="1112"/>
      <c r="D88" s="1112"/>
      <c r="E88" s="1112"/>
      <c r="F88" s="1112"/>
      <c r="G88" s="1112"/>
      <c r="H88" s="1112"/>
      <c r="I88" s="1112"/>
      <c r="J88" s="1198"/>
      <c r="K88" s="1198"/>
      <c r="L88" s="1198"/>
      <c r="M88" s="1198"/>
      <c r="N88" s="1198"/>
      <c r="O88" s="1168"/>
      <c r="P88" s="1168"/>
      <c r="Q88" s="1114"/>
      <c r="S88" s="1114"/>
      <c r="T88" s="1241"/>
      <c r="U88" s="655"/>
      <c r="V88" s="1255"/>
      <c r="W88" s="926"/>
      <c r="X88" s="921"/>
      <c r="Y88" s="1253"/>
      <c r="Z88" s="1253"/>
      <c r="AA88" s="1253"/>
      <c r="AB88" s="1253"/>
      <c r="AC88" s="1253"/>
      <c r="AD88" s="1253"/>
      <c r="AE88" s="1253"/>
      <c r="AF88" s="1253"/>
      <c r="AG88" s="1168"/>
      <c r="AH88" s="655"/>
      <c r="AI88" s="655"/>
      <c r="AJ88" s="655"/>
      <c r="AK88" s="655"/>
      <c r="AL88" s="1250"/>
      <c r="AM88" s="655"/>
      <c r="AN88" s="655"/>
      <c r="AO88" s="655"/>
      <c r="AP88" s="655"/>
      <c r="AQ88" s="655"/>
      <c r="AR88" s="1244"/>
      <c r="AS88" s="1244"/>
      <c r="AT88" s="1526" t="s">
        <v>101</v>
      </c>
      <c r="AU88" s="1526"/>
      <c r="AV88" s="655"/>
    </row>
    <row r="89" spans="1:48">
      <c r="A89" s="1243"/>
      <c r="B89" s="716"/>
      <c r="C89" s="1112"/>
      <c r="D89" s="1112"/>
      <c r="E89" s="1112"/>
      <c r="F89" s="1112"/>
      <c r="G89" s="1112"/>
      <c r="H89" s="1112"/>
      <c r="I89" s="1112"/>
      <c r="J89" s="1198"/>
      <c r="K89" s="1198"/>
      <c r="L89" s="1198"/>
      <c r="M89" s="1198"/>
      <c r="N89" s="1198"/>
      <c r="O89" s="1168"/>
      <c r="P89" s="1168"/>
      <c r="Q89" s="1114"/>
      <c r="S89" s="1114"/>
      <c r="T89" s="1241"/>
      <c r="U89" s="655"/>
      <c r="V89" s="1255"/>
      <c r="W89" s="926"/>
      <c r="X89" s="921"/>
      <c r="Y89" s="655"/>
      <c r="Z89" s="655"/>
      <c r="AA89" s="655"/>
      <c r="AB89" s="655"/>
      <c r="AC89" s="655"/>
      <c r="AD89" s="655"/>
      <c r="AE89" s="655"/>
      <c r="AF89" s="655"/>
      <c r="AG89" s="1256"/>
      <c r="AH89" s="1256"/>
      <c r="AI89" s="1256"/>
      <c r="AJ89" s="1256"/>
      <c r="AK89" s="655"/>
      <c r="AL89" s="655"/>
      <c r="AM89" s="655"/>
      <c r="AN89" s="655"/>
      <c r="AO89" s="655"/>
      <c r="AP89" s="655"/>
      <c r="AQ89" s="655"/>
      <c r="AR89" s="655"/>
      <c r="AS89" s="655"/>
      <c r="AT89" s="655"/>
      <c r="AU89" s="655"/>
      <c r="AV89" s="655"/>
    </row>
    <row r="90" spans="1:48">
      <c r="A90" s="1243"/>
      <c r="B90" s="654" t="s">
        <v>2658</v>
      </c>
      <c r="C90" s="716" t="s">
        <v>2734</v>
      </c>
      <c r="D90" s="1112"/>
      <c r="E90" s="1112"/>
      <c r="F90" s="1112"/>
      <c r="G90" s="1112"/>
      <c r="H90" s="1112"/>
      <c r="I90" s="1112"/>
      <c r="J90" s="1198"/>
      <c r="K90" s="1198"/>
      <c r="L90" s="1198"/>
      <c r="M90" s="1198"/>
      <c r="N90" s="1198"/>
      <c r="O90" s="1168"/>
      <c r="P90" s="1168"/>
      <c r="Q90" s="1114"/>
      <c r="S90" s="1114"/>
      <c r="T90" s="1130"/>
      <c r="U90" s="1257"/>
      <c r="V90" s="1246"/>
      <c r="W90" s="1246"/>
      <c r="X90" s="1258"/>
      <c r="Y90" s="1243">
        <v>16</v>
      </c>
      <c r="Z90" s="649" t="s">
        <v>2735</v>
      </c>
      <c r="AA90" s="1246"/>
      <c r="AB90" s="1246"/>
      <c r="AC90" s="1246"/>
      <c r="AD90" s="1256"/>
      <c r="AE90" s="1256"/>
      <c r="AF90" s="1256"/>
      <c r="AG90" s="1256"/>
      <c r="AH90" s="1256"/>
      <c r="AI90" s="1256"/>
      <c r="AJ90" s="1256"/>
      <c r="AK90" s="1256"/>
      <c r="AL90" s="1176"/>
      <c r="AM90" s="655"/>
      <c r="AN90" s="655"/>
      <c r="AO90" s="655"/>
      <c r="AP90" s="655"/>
      <c r="AQ90" s="655"/>
      <c r="AR90" s="655"/>
      <c r="AS90" s="655"/>
      <c r="AT90" s="655"/>
      <c r="AU90" s="655"/>
      <c r="AV90" s="655"/>
    </row>
    <row r="91" spans="1:48">
      <c r="A91" s="1112"/>
      <c r="B91" s="1112"/>
      <c r="C91" s="655"/>
      <c r="D91" s="1527" t="s">
        <v>1643</v>
      </c>
      <c r="E91" s="1527"/>
      <c r="F91" s="1527"/>
      <c r="G91" s="1527"/>
      <c r="H91" s="1527"/>
      <c r="I91" s="1527"/>
      <c r="J91" s="1527"/>
      <c r="K91" s="1527"/>
      <c r="L91" s="1527"/>
      <c r="M91" s="1527"/>
      <c r="N91" s="1527"/>
      <c r="O91" s="1527"/>
      <c r="P91" s="1527"/>
      <c r="Q91" s="1527"/>
      <c r="R91" s="1527"/>
      <c r="S91" s="1185"/>
      <c r="T91" s="1241"/>
      <c r="U91" s="655"/>
      <c r="V91" s="1219"/>
      <c r="W91" s="1184" t="s">
        <v>2683</v>
      </c>
      <c r="X91" s="1259"/>
      <c r="Y91" s="1260"/>
      <c r="Z91" s="649" t="s">
        <v>2736</v>
      </c>
      <c r="AA91" s="655"/>
      <c r="AB91" s="1246"/>
      <c r="AC91" s="1246"/>
      <c r="AD91" s="1246"/>
      <c r="AE91" s="1246"/>
      <c r="AF91" s="1246"/>
      <c r="AG91" s="1246"/>
      <c r="AH91" s="1246"/>
      <c r="AI91" s="1246"/>
      <c r="AJ91" s="1176"/>
      <c r="AK91" s="1176"/>
      <c r="AL91" s="1254"/>
      <c r="AM91" s="655"/>
      <c r="AN91" s="655"/>
      <c r="AO91" s="655"/>
      <c r="AP91" s="655"/>
      <c r="AQ91" s="655"/>
      <c r="AR91" s="655"/>
      <c r="AS91" s="655"/>
      <c r="AT91" s="655"/>
      <c r="AU91" s="655"/>
      <c r="AV91" s="655"/>
    </row>
    <row r="92" spans="1:48">
      <c r="A92" s="1112"/>
      <c r="B92" s="1112"/>
      <c r="C92" s="655"/>
      <c r="D92" s="1527" t="s">
        <v>1644</v>
      </c>
      <c r="E92" s="1527"/>
      <c r="F92" s="1527"/>
      <c r="G92" s="1527"/>
      <c r="H92" s="1527"/>
      <c r="I92" s="1527"/>
      <c r="J92" s="1527"/>
      <c r="K92" s="1527"/>
      <c r="L92" s="1527"/>
      <c r="M92" s="1527"/>
      <c r="N92" s="1527"/>
      <c r="O92" s="1527"/>
      <c r="P92" s="1527"/>
      <c r="Q92" s="1527"/>
      <c r="R92" s="1527"/>
      <c r="S92" s="1114"/>
      <c r="T92" s="1241"/>
      <c r="U92" s="655"/>
      <c r="V92" s="1219"/>
      <c r="W92" s="1184" t="s">
        <v>2686</v>
      </c>
      <c r="X92" s="1242"/>
      <c r="Y92" s="1186"/>
      <c r="Z92" s="655"/>
      <c r="AA92" s="1514" t="s">
        <v>2737</v>
      </c>
      <c r="AB92" s="1514"/>
      <c r="AC92" s="1514"/>
      <c r="AD92" s="1514"/>
      <c r="AE92" s="1514"/>
      <c r="AF92" s="1514"/>
      <c r="AG92" s="1514"/>
      <c r="AH92" s="1514"/>
      <c r="AI92" s="1514"/>
      <c r="AJ92" s="1514"/>
      <c r="AK92" s="1514"/>
      <c r="AL92" s="1514"/>
      <c r="AM92" s="1514"/>
      <c r="AN92" s="1514"/>
      <c r="AO92" s="1514"/>
      <c r="AP92" s="1514"/>
      <c r="AQ92" s="655"/>
      <c r="AR92" s="655"/>
      <c r="AS92" s="655"/>
      <c r="AT92" s="1184"/>
      <c r="AU92" s="1184">
        <v>1</v>
      </c>
      <c r="AV92" s="655"/>
    </row>
    <row r="93" spans="1:48">
      <c r="A93" s="1112"/>
      <c r="B93" s="1112"/>
      <c r="C93" s="655"/>
      <c r="D93" s="716" t="s">
        <v>2738</v>
      </c>
      <c r="E93" s="278"/>
      <c r="F93" s="278"/>
      <c r="G93" s="278"/>
      <c r="H93" s="278"/>
      <c r="I93" s="278"/>
      <c r="J93" s="278"/>
      <c r="K93" s="278"/>
      <c r="L93" s="278"/>
      <c r="M93" s="278"/>
      <c r="N93" s="278"/>
      <c r="O93" s="278"/>
      <c r="P93" s="1155"/>
      <c r="Q93" s="655"/>
      <c r="R93" s="655"/>
      <c r="S93" s="1114"/>
      <c r="T93" s="1241"/>
      <c r="U93" s="655"/>
      <c r="V93" s="1114"/>
      <c r="X93" s="1242"/>
      <c r="Y93" s="1186"/>
      <c r="Z93" s="1251"/>
      <c r="AA93" s="1514" t="s">
        <v>2739</v>
      </c>
      <c r="AB93" s="1514"/>
      <c r="AC93" s="1514"/>
      <c r="AD93" s="1514"/>
      <c r="AE93" s="1514"/>
      <c r="AF93" s="1514"/>
      <c r="AG93" s="1514"/>
      <c r="AH93" s="1514"/>
      <c r="AI93" s="1514"/>
      <c r="AJ93" s="1514"/>
      <c r="AK93" s="1514"/>
      <c r="AL93" s="1514"/>
      <c r="AM93" s="1514"/>
      <c r="AN93" s="1514"/>
      <c r="AO93" s="1514"/>
      <c r="AP93" s="1514"/>
      <c r="AQ93" s="655"/>
      <c r="AR93" s="655"/>
      <c r="AS93" s="655"/>
      <c r="AT93" s="1184"/>
      <c r="AU93" s="1184">
        <v>2</v>
      </c>
      <c r="AV93" s="655"/>
    </row>
    <row r="94" spans="1:48">
      <c r="A94" s="1112"/>
      <c r="B94" s="1112"/>
      <c r="C94" s="655"/>
      <c r="D94" s="716" t="s">
        <v>2740</v>
      </c>
      <c r="E94" s="1112"/>
      <c r="F94" s="1112"/>
      <c r="G94" s="1112"/>
      <c r="H94" s="1112"/>
      <c r="I94" s="1112"/>
      <c r="J94" s="1198"/>
      <c r="K94" s="1198"/>
      <c r="L94" s="1198"/>
      <c r="M94" s="1198"/>
      <c r="N94" s="1155"/>
      <c r="O94" s="1213"/>
      <c r="P94" s="1155"/>
      <c r="Q94" s="655"/>
      <c r="R94" s="655"/>
      <c r="S94" s="1114"/>
      <c r="T94" s="1243"/>
      <c r="U94" s="655"/>
      <c r="V94" s="1114"/>
      <c r="X94" s="1245"/>
      <c r="Y94" s="1186"/>
      <c r="Z94" s="1251"/>
      <c r="AA94" s="1514" t="s">
        <v>2741</v>
      </c>
      <c r="AB94" s="1514"/>
      <c r="AC94" s="1514"/>
      <c r="AD94" s="1514"/>
      <c r="AE94" s="1514"/>
      <c r="AF94" s="1514"/>
      <c r="AG94" s="1514"/>
      <c r="AH94" s="1514"/>
      <c r="AI94" s="1514"/>
      <c r="AJ94" s="1514"/>
      <c r="AK94" s="1514"/>
      <c r="AL94" s="1514"/>
      <c r="AM94" s="1514"/>
      <c r="AN94" s="1514"/>
      <c r="AO94" s="1514"/>
      <c r="AP94" s="1514"/>
      <c r="AQ94" s="655"/>
      <c r="AR94" s="655"/>
      <c r="AS94" s="655"/>
      <c r="AT94" s="1184"/>
      <c r="AU94" s="1184">
        <v>3</v>
      </c>
      <c r="AV94" s="655"/>
    </row>
    <row r="95" spans="1:48">
      <c r="A95" s="1112"/>
      <c r="B95" s="1112"/>
      <c r="C95" s="655"/>
      <c r="D95" s="1527" t="s">
        <v>2742</v>
      </c>
      <c r="E95" s="1527"/>
      <c r="F95" s="1527"/>
      <c r="G95" s="1527"/>
      <c r="H95" s="1527"/>
      <c r="I95" s="1527"/>
      <c r="J95" s="1527"/>
      <c r="K95" s="1527"/>
      <c r="L95" s="1527"/>
      <c r="M95" s="1527"/>
      <c r="N95" s="1527"/>
      <c r="O95" s="1527"/>
      <c r="P95" s="1527"/>
      <c r="Q95" s="1527"/>
      <c r="R95" s="1527"/>
      <c r="S95" s="1114"/>
      <c r="T95" s="1260"/>
      <c r="U95" s="1251"/>
      <c r="V95" s="1219"/>
      <c r="W95" s="1184" t="s">
        <v>2689</v>
      </c>
      <c r="X95" s="1245"/>
      <c r="Y95" s="1186"/>
      <c r="Z95" s="1251"/>
      <c r="AA95" s="1514" t="s">
        <v>2743</v>
      </c>
      <c r="AB95" s="1514"/>
      <c r="AC95" s="1514"/>
      <c r="AD95" s="1514"/>
      <c r="AE95" s="1514"/>
      <c r="AF95" s="1514"/>
      <c r="AG95" s="1514"/>
      <c r="AH95" s="1514"/>
      <c r="AI95" s="1514"/>
      <c r="AJ95" s="1514"/>
      <c r="AK95" s="1514"/>
      <c r="AL95" s="1514"/>
      <c r="AM95" s="1514"/>
      <c r="AN95" s="1514"/>
      <c r="AO95" s="1514"/>
      <c r="AP95" s="1514"/>
      <c r="AQ95" s="655"/>
      <c r="AR95" s="655"/>
      <c r="AS95" s="655"/>
      <c r="AT95" s="1184"/>
      <c r="AU95" s="1184">
        <v>4</v>
      </c>
      <c r="AV95" s="655"/>
    </row>
    <row r="96" spans="1:48">
      <c r="A96" s="1112"/>
      <c r="B96" s="1112"/>
      <c r="C96" s="655"/>
      <c r="D96" s="716" t="s">
        <v>2744</v>
      </c>
      <c r="E96" s="1112"/>
      <c r="F96" s="1112"/>
      <c r="G96" s="1112"/>
      <c r="H96" s="1112"/>
      <c r="I96" s="1112"/>
      <c r="J96" s="1198"/>
      <c r="K96" s="1198"/>
      <c r="L96" s="1198"/>
      <c r="M96" s="1198"/>
      <c r="N96" s="1198"/>
      <c r="O96" s="1168"/>
      <c r="P96" s="1168"/>
      <c r="Q96" s="655"/>
      <c r="R96" s="655"/>
      <c r="S96" s="1114"/>
      <c r="T96" s="1256"/>
      <c r="U96" s="1256"/>
      <c r="V96" s="1114"/>
      <c r="X96" s="1245"/>
      <c r="Y96" s="1186"/>
      <c r="Z96" s="1251"/>
      <c r="AA96" s="1514" t="s">
        <v>1643</v>
      </c>
      <c r="AB96" s="1514"/>
      <c r="AC96" s="1514"/>
      <c r="AD96" s="1514"/>
      <c r="AE96" s="1514"/>
      <c r="AF96" s="1514"/>
      <c r="AG96" s="1514"/>
      <c r="AH96" s="1514"/>
      <c r="AI96" s="1514"/>
      <c r="AJ96" s="1514"/>
      <c r="AK96" s="1514"/>
      <c r="AL96" s="1514"/>
      <c r="AM96" s="1514"/>
      <c r="AN96" s="1514"/>
      <c r="AO96" s="1514"/>
      <c r="AP96" s="1514"/>
      <c r="AQ96" s="655"/>
      <c r="AR96" s="655"/>
      <c r="AS96" s="655"/>
      <c r="AT96" s="1184"/>
      <c r="AU96" s="1184">
        <v>5</v>
      </c>
      <c r="AV96" s="655"/>
    </row>
    <row r="97" spans="1:48">
      <c r="A97" s="1112"/>
      <c r="B97" s="1112"/>
      <c r="C97" s="655"/>
      <c r="D97" s="716" t="s">
        <v>2745</v>
      </c>
      <c r="E97" s="1112"/>
      <c r="F97" s="1112"/>
      <c r="G97" s="1112"/>
      <c r="H97" s="1112"/>
      <c r="I97" s="1112"/>
      <c r="J97" s="1198"/>
      <c r="K97" s="1198"/>
      <c r="L97" s="1198"/>
      <c r="M97" s="1198"/>
      <c r="N97" s="1198"/>
      <c r="O97" s="1168"/>
      <c r="P97" s="1168"/>
      <c r="Q97" s="655"/>
      <c r="R97" s="655"/>
      <c r="S97" s="1114"/>
      <c r="T97" s="1241"/>
      <c r="U97" s="655"/>
      <c r="V97" s="1114"/>
      <c r="X97" s="1245"/>
      <c r="Y97" s="1186"/>
      <c r="Z97" s="1251"/>
      <c r="AA97" s="1514" t="s">
        <v>2746</v>
      </c>
      <c r="AB97" s="1514"/>
      <c r="AC97" s="1514"/>
      <c r="AD97" s="1514"/>
      <c r="AE97" s="1514"/>
      <c r="AF97" s="1514"/>
      <c r="AG97" s="1514"/>
      <c r="AH97" s="1514"/>
      <c r="AI97" s="1514"/>
      <c r="AJ97" s="1514"/>
      <c r="AK97" s="1514"/>
      <c r="AL97" s="1514"/>
      <c r="AM97" s="1514"/>
      <c r="AN97" s="1514"/>
      <c r="AO97" s="1514"/>
      <c r="AP97" s="1514"/>
      <c r="AQ97" s="655"/>
      <c r="AR97" s="655"/>
      <c r="AS97" s="655"/>
      <c r="AT97" s="1261"/>
      <c r="AU97" s="1184">
        <v>6</v>
      </c>
      <c r="AV97" s="655"/>
    </row>
    <row r="98" spans="1:48">
      <c r="A98" s="1112"/>
      <c r="B98" s="1112"/>
      <c r="C98" s="655"/>
      <c r="D98" s="1527" t="s">
        <v>2747</v>
      </c>
      <c r="E98" s="1527"/>
      <c r="F98" s="1527"/>
      <c r="G98" s="1527"/>
      <c r="H98" s="1527"/>
      <c r="I98" s="1527"/>
      <c r="J98" s="1527"/>
      <c r="K98" s="1527"/>
      <c r="L98" s="1527"/>
      <c r="M98" s="1527"/>
      <c r="N98" s="1527"/>
      <c r="O98" s="1527"/>
      <c r="P98" s="1527"/>
      <c r="Q98" s="1527"/>
      <c r="R98" s="1527"/>
      <c r="S98" s="1114"/>
      <c r="T98" s="1241"/>
      <c r="U98" s="655"/>
      <c r="V98" s="1219"/>
      <c r="W98" s="1184" t="s">
        <v>2691</v>
      </c>
      <c r="X98" s="1245"/>
      <c r="Y98" s="1186"/>
      <c r="Z98" s="1251"/>
      <c r="AA98" s="1514" t="s">
        <v>2748</v>
      </c>
      <c r="AB98" s="1514"/>
      <c r="AC98" s="1514"/>
      <c r="AD98" s="1514"/>
      <c r="AE98" s="1514"/>
      <c r="AF98" s="1514"/>
      <c r="AG98" s="1514"/>
      <c r="AH98" s="1514"/>
      <c r="AI98" s="1514"/>
      <c r="AJ98" s="1514"/>
      <c r="AK98" s="1514"/>
      <c r="AL98" s="1514"/>
      <c r="AM98" s="1514"/>
      <c r="AN98" s="1514"/>
      <c r="AO98" s="1514"/>
      <c r="AP98" s="1514"/>
      <c r="AQ98" s="655"/>
      <c r="AR98" s="655"/>
      <c r="AS98" s="655"/>
      <c r="AT98" s="1184"/>
      <c r="AU98" s="1184">
        <v>7</v>
      </c>
      <c r="AV98" s="655"/>
    </row>
    <row r="99" spans="1:48">
      <c r="A99" s="1112"/>
      <c r="B99" s="1112"/>
      <c r="C99" s="655"/>
      <c r="D99" s="1527" t="s">
        <v>2749</v>
      </c>
      <c r="E99" s="1527"/>
      <c r="F99" s="1527"/>
      <c r="G99" s="1527"/>
      <c r="H99" s="1527"/>
      <c r="I99" s="1527"/>
      <c r="J99" s="1527"/>
      <c r="K99" s="1527"/>
      <c r="L99" s="1527"/>
      <c r="M99" s="1527"/>
      <c r="N99" s="1527"/>
      <c r="O99" s="1527"/>
      <c r="P99" s="1527"/>
      <c r="Q99" s="1527"/>
      <c r="R99" s="1527"/>
      <c r="S99" s="1176"/>
      <c r="T99" s="1260"/>
      <c r="U99" s="655"/>
      <c r="V99" s="1219"/>
      <c r="W99" s="1184" t="s">
        <v>2693</v>
      </c>
      <c r="X99" s="1245"/>
      <c r="Y99" s="1186"/>
      <c r="Z99" s="1251"/>
      <c r="AA99" s="1514" t="s">
        <v>2750</v>
      </c>
      <c r="AB99" s="1514"/>
      <c r="AC99" s="1514"/>
      <c r="AD99" s="1514"/>
      <c r="AE99" s="1514"/>
      <c r="AF99" s="1514"/>
      <c r="AG99" s="1514"/>
      <c r="AH99" s="1514"/>
      <c r="AI99" s="1514"/>
      <c r="AJ99" s="1514"/>
      <c r="AK99" s="1514"/>
      <c r="AL99" s="1514"/>
      <c r="AM99" s="1514"/>
      <c r="AN99" s="1514"/>
      <c r="AO99" s="1514"/>
      <c r="AP99" s="1514"/>
      <c r="AQ99" s="655"/>
      <c r="AR99" s="655"/>
      <c r="AS99" s="655"/>
      <c r="AT99" s="1184"/>
      <c r="AU99" s="1184">
        <v>8</v>
      </c>
      <c r="AV99" s="655"/>
    </row>
    <row r="100" spans="1:48">
      <c r="A100" s="1241"/>
      <c r="B100" s="1241"/>
      <c r="C100" s="1241"/>
      <c r="D100" s="1241"/>
      <c r="E100" s="1241"/>
      <c r="F100" s="1241"/>
      <c r="G100" s="1241"/>
      <c r="H100" s="1241"/>
      <c r="I100" s="1241"/>
      <c r="J100" s="1241"/>
      <c r="K100" s="1241"/>
      <c r="L100" s="1241"/>
      <c r="M100" s="1241"/>
      <c r="N100" s="1241"/>
      <c r="O100" s="1241"/>
      <c r="P100" s="1241"/>
      <c r="Q100" s="1241"/>
      <c r="R100" s="1241"/>
      <c r="S100" s="1241"/>
      <c r="T100" s="1260"/>
      <c r="U100" s="1257"/>
      <c r="V100" s="655"/>
      <c r="W100" s="1251"/>
      <c r="X100" s="1245"/>
      <c r="Y100" s="649"/>
      <c r="Z100" s="649"/>
      <c r="AA100" s="1514" t="s">
        <v>2751</v>
      </c>
      <c r="AB100" s="1514"/>
      <c r="AC100" s="1514"/>
      <c r="AD100" s="1514"/>
      <c r="AE100" s="1514"/>
      <c r="AF100" s="1514"/>
      <c r="AG100" s="1514"/>
      <c r="AH100" s="1514"/>
      <c r="AI100" s="1514"/>
      <c r="AJ100" s="1514"/>
      <c r="AK100" s="1514"/>
      <c r="AL100" s="1514"/>
      <c r="AM100" s="1514"/>
      <c r="AN100" s="1514"/>
      <c r="AO100" s="1514"/>
      <c r="AP100" s="1514"/>
      <c r="AQ100" s="655"/>
      <c r="AR100" s="655"/>
      <c r="AS100" s="655"/>
      <c r="AT100" s="1184"/>
      <c r="AU100" s="1184">
        <v>9</v>
      </c>
      <c r="AV100" s="655"/>
    </row>
    <row r="101" spans="1:48">
      <c r="A101" s="1179"/>
      <c r="B101" s="654" t="s">
        <v>2655</v>
      </c>
      <c r="C101" s="716" t="s">
        <v>2752</v>
      </c>
      <c r="D101" s="1262"/>
      <c r="E101" s="1262"/>
      <c r="F101" s="1262"/>
      <c r="G101" s="1262"/>
      <c r="H101" s="1262"/>
      <c r="I101" s="1262"/>
      <c r="J101" s="1262"/>
      <c r="K101" s="1262"/>
      <c r="L101" s="1262"/>
      <c r="M101" s="1262"/>
      <c r="N101" s="1262"/>
      <c r="O101" s="1262"/>
      <c r="P101" s="1262"/>
      <c r="Q101" s="1262"/>
      <c r="R101" s="1262"/>
      <c r="S101" s="1262"/>
      <c r="T101" s="1260"/>
      <c r="U101" s="1255"/>
      <c r="V101" s="655"/>
      <c r="W101" s="1251"/>
      <c r="X101" s="1245"/>
      <c r="Y101" s="1186"/>
      <c r="Z101" s="1251"/>
      <c r="AA101" s="1514" t="s">
        <v>2273</v>
      </c>
      <c r="AB101" s="1514"/>
      <c r="AC101" s="1514"/>
      <c r="AD101" s="1514"/>
      <c r="AE101" s="1514"/>
      <c r="AF101" s="1514"/>
      <c r="AG101" s="1514"/>
      <c r="AH101" s="1514"/>
      <c r="AI101" s="1514"/>
      <c r="AJ101" s="1514"/>
      <c r="AK101" s="1514"/>
      <c r="AL101" s="1514"/>
      <c r="AM101" s="1514"/>
      <c r="AN101" s="1514"/>
      <c r="AO101" s="1514"/>
      <c r="AP101" s="1514"/>
      <c r="AQ101" s="655"/>
      <c r="AR101" s="655"/>
      <c r="AS101" s="655"/>
      <c r="AT101" s="1183"/>
      <c r="AU101" s="1184">
        <v>0</v>
      </c>
      <c r="AV101" s="655"/>
    </row>
    <row r="102" spans="1:48">
      <c r="A102" s="1263"/>
      <c r="B102" s="1264"/>
      <c r="C102" s="1514" t="s">
        <v>2753</v>
      </c>
      <c r="D102" s="1514"/>
      <c r="E102" s="1514"/>
      <c r="F102" s="1514"/>
      <c r="G102" s="1514"/>
      <c r="H102" s="1514"/>
      <c r="I102" s="1514"/>
      <c r="J102" s="1514"/>
      <c r="K102" s="1514"/>
      <c r="L102" s="1514"/>
      <c r="M102" s="1514"/>
      <c r="N102" s="1514"/>
      <c r="O102" s="1514"/>
      <c r="P102" s="1514"/>
      <c r="Q102" s="1514"/>
      <c r="R102" s="1514"/>
      <c r="S102" s="1241"/>
      <c r="T102" s="731"/>
      <c r="U102" s="731"/>
      <c r="V102" s="731"/>
      <c r="W102" s="731"/>
      <c r="X102" s="923"/>
      <c r="Y102" s="1186"/>
      <c r="Z102" s="1251"/>
      <c r="AA102" s="1260"/>
      <c r="AB102" s="1241"/>
      <c r="AC102" s="1130"/>
      <c r="AD102" s="1167"/>
      <c r="AE102" s="1130"/>
      <c r="AF102" s="1130"/>
      <c r="AG102" s="1112"/>
      <c r="AH102" s="1112"/>
      <c r="AI102" s="1112"/>
      <c r="AJ102" s="1130"/>
      <c r="AK102" s="655"/>
      <c r="AL102" s="1250"/>
      <c r="AM102" s="655"/>
      <c r="AN102" s="1250"/>
      <c r="AO102" s="1250"/>
      <c r="AP102" s="1250"/>
      <c r="AQ102" s="655"/>
      <c r="AR102" s="655"/>
      <c r="AS102" s="655"/>
      <c r="AT102" s="1250"/>
      <c r="AU102" s="1250"/>
      <c r="AV102" s="655"/>
    </row>
    <row r="103" spans="1:48">
      <c r="A103" s="1179"/>
      <c r="B103" s="1112"/>
      <c r="C103" s="1241"/>
      <c r="D103" s="1241"/>
      <c r="E103" s="1241"/>
      <c r="F103" s="1241"/>
      <c r="G103" s="1241"/>
      <c r="H103" s="1241"/>
      <c r="I103" s="1241"/>
      <c r="J103" s="1241"/>
      <c r="K103" s="1241"/>
      <c r="L103" s="1241"/>
      <c r="M103" s="1241"/>
      <c r="N103" s="1241"/>
      <c r="O103" s="655"/>
      <c r="P103" s="655"/>
      <c r="Q103" s="655"/>
      <c r="R103" s="655"/>
      <c r="S103" s="1241"/>
      <c r="T103" s="1526" t="s">
        <v>2661</v>
      </c>
      <c r="U103" s="1526"/>
      <c r="V103" s="1526"/>
      <c r="W103" s="1526"/>
      <c r="X103" s="1245"/>
      <c r="Y103" s="1260"/>
      <c r="Z103" s="1260"/>
      <c r="AA103" s="1260"/>
      <c r="AB103" s="1130"/>
      <c r="AC103" s="1130"/>
      <c r="AD103" s="1190"/>
      <c r="AE103" s="1130"/>
      <c r="AF103" s="1130"/>
      <c r="AG103" s="1260"/>
      <c r="AH103" s="1241"/>
      <c r="AI103" s="1241"/>
      <c r="AJ103" s="1130"/>
      <c r="AK103" s="655"/>
      <c r="AL103" s="655"/>
      <c r="AM103" s="1250"/>
      <c r="AN103" s="1250"/>
      <c r="AO103" s="1250"/>
      <c r="AP103" s="1250"/>
      <c r="AQ103" s="1250"/>
      <c r="AR103" s="1250"/>
      <c r="AS103" s="1250"/>
      <c r="AT103" s="1250"/>
      <c r="AU103" s="1250"/>
      <c r="AV103" s="1250"/>
    </row>
    <row r="104" spans="1:48">
      <c r="A104" s="1179"/>
      <c r="B104" s="654" t="s">
        <v>2664</v>
      </c>
      <c r="C104" s="716" t="s">
        <v>2754</v>
      </c>
      <c r="D104" s="1241"/>
      <c r="E104" s="1241"/>
      <c r="F104" s="1241"/>
      <c r="G104" s="1241"/>
      <c r="H104" s="1241"/>
      <c r="I104" s="1241"/>
      <c r="J104" s="1241"/>
      <c r="K104" s="1241"/>
      <c r="L104" s="1241"/>
      <c r="M104" s="1241"/>
      <c r="N104" s="1241"/>
      <c r="O104" s="1241"/>
      <c r="P104" s="1241"/>
      <c r="Q104" s="1241"/>
      <c r="R104" s="1241"/>
      <c r="S104" s="1241"/>
      <c r="T104" s="1260"/>
      <c r="U104" s="1257"/>
      <c r="V104" s="655"/>
      <c r="W104" s="1251"/>
      <c r="X104" s="1245"/>
      <c r="Y104" s="1260"/>
      <c r="Z104" s="1260"/>
      <c r="AA104" s="1260"/>
      <c r="AB104" s="1167"/>
      <c r="AC104" s="1130"/>
      <c r="AD104" s="1130"/>
      <c r="AE104" s="1130"/>
      <c r="AF104" s="1130"/>
      <c r="AG104" s="1260"/>
      <c r="AH104" s="1260"/>
      <c r="AI104" s="1241"/>
      <c r="AJ104" s="1130"/>
      <c r="AK104" s="655"/>
      <c r="AL104" s="655"/>
      <c r="AM104" s="1250"/>
      <c r="AN104" s="1250"/>
      <c r="AO104" s="1250"/>
      <c r="AP104" s="1250"/>
      <c r="AQ104" s="1250"/>
      <c r="AR104" s="1250"/>
      <c r="AS104" s="1250"/>
      <c r="AT104" s="1250"/>
      <c r="AU104" s="1250"/>
      <c r="AV104" s="1250"/>
    </row>
    <row r="105" spans="1:48">
      <c r="A105" s="1241"/>
      <c r="B105" s="1241"/>
      <c r="C105" s="1514" t="s">
        <v>2755</v>
      </c>
      <c r="D105" s="1514"/>
      <c r="E105" s="1514"/>
      <c r="F105" s="1514"/>
      <c r="G105" s="1514"/>
      <c r="H105" s="1514"/>
      <c r="I105" s="1514"/>
      <c r="J105" s="1514"/>
      <c r="K105" s="1514"/>
      <c r="L105" s="1514"/>
      <c r="M105" s="1514"/>
      <c r="N105" s="1514"/>
      <c r="O105" s="1514"/>
      <c r="P105" s="1514"/>
      <c r="Q105" s="1514"/>
      <c r="R105" s="1514"/>
      <c r="S105" s="1241"/>
      <c r="T105" s="1260"/>
      <c r="U105" s="1265"/>
      <c r="V105" s="1265"/>
      <c r="W105" s="1265"/>
      <c r="X105" s="1266"/>
      <c r="Y105" s="1260"/>
      <c r="Z105" s="1260"/>
      <c r="AA105" s="1260"/>
      <c r="AB105" s="1167"/>
      <c r="AC105" s="1130"/>
      <c r="AD105" s="1130"/>
      <c r="AE105" s="1130"/>
      <c r="AF105" s="1130"/>
      <c r="AG105" s="1260"/>
      <c r="AH105" s="1260"/>
      <c r="AI105" s="1241"/>
      <c r="AJ105" s="1130"/>
      <c r="AK105" s="655"/>
      <c r="AL105" s="655"/>
      <c r="AM105" s="1250"/>
      <c r="AN105" s="1250"/>
      <c r="AO105" s="1250"/>
      <c r="AP105" s="1250"/>
      <c r="AQ105" s="1250"/>
      <c r="AR105" s="1250"/>
      <c r="AS105" s="1250"/>
      <c r="AT105" s="1250"/>
      <c r="AU105" s="1250"/>
      <c r="AV105" s="1250"/>
    </row>
    <row r="106" spans="1:48">
      <c r="A106" s="1112"/>
      <c r="B106" s="1112"/>
      <c r="C106" s="1241"/>
      <c r="D106" s="1241"/>
      <c r="E106" s="1241"/>
      <c r="F106" s="1241"/>
      <c r="G106" s="1241"/>
      <c r="H106" s="1241"/>
      <c r="I106" s="1241"/>
      <c r="J106" s="1241"/>
      <c r="K106" s="1241"/>
      <c r="L106" s="1127"/>
      <c r="M106" s="1127"/>
      <c r="N106" s="1127"/>
      <c r="O106" s="1130"/>
      <c r="P106" s="655"/>
      <c r="Q106" s="655"/>
      <c r="R106" s="655"/>
      <c r="S106" s="1241"/>
      <c r="T106" s="1260"/>
      <c r="U106" s="1526" t="s">
        <v>2661</v>
      </c>
      <c r="V106" s="1526"/>
      <c r="W106" s="1526"/>
      <c r="X106" s="1266"/>
      <c r="Y106" s="1260"/>
      <c r="Z106" s="1260"/>
      <c r="AA106" s="1246"/>
      <c r="AB106" s="1246"/>
      <c r="AC106" s="1246"/>
      <c r="AD106" s="1246"/>
      <c r="AE106" s="1246"/>
      <c r="AF106" s="1246"/>
      <c r="AG106" s="1260"/>
      <c r="AH106" s="1260"/>
      <c r="AI106" s="1241"/>
      <c r="AJ106" s="1195"/>
      <c r="AK106" s="655"/>
      <c r="AL106" s="655"/>
      <c r="AM106" s="1250"/>
      <c r="AN106" s="1250"/>
      <c r="AO106" s="1250"/>
      <c r="AP106" s="1250"/>
      <c r="AQ106" s="1250"/>
      <c r="AR106" s="1250"/>
      <c r="AS106" s="1250"/>
      <c r="AT106" s="1250"/>
      <c r="AU106" s="1250"/>
      <c r="AV106" s="1250"/>
    </row>
    <row r="107" spans="1:48">
      <c r="A107" s="1179"/>
      <c r="B107" s="654" t="s">
        <v>2669</v>
      </c>
      <c r="C107" s="278" t="s">
        <v>2756</v>
      </c>
      <c r="D107" s="1241"/>
      <c r="E107" s="1241"/>
      <c r="F107" s="1241"/>
      <c r="G107" s="1241"/>
      <c r="H107" s="1241"/>
      <c r="I107" s="1241"/>
      <c r="J107" s="1241"/>
      <c r="K107" s="1241"/>
      <c r="L107" s="1241"/>
      <c r="M107" s="1241"/>
      <c r="N107" s="1241"/>
      <c r="O107" s="1130"/>
      <c r="P107" s="655"/>
      <c r="Q107" s="655"/>
      <c r="R107" s="655"/>
      <c r="S107" s="1241"/>
      <c r="T107" s="1260"/>
      <c r="U107" s="1255"/>
      <c r="V107" s="655"/>
      <c r="W107" s="1251"/>
      <c r="X107" s="1266"/>
      <c r="Y107" s="1246"/>
      <c r="Z107" s="1246"/>
      <c r="AA107" s="1246"/>
      <c r="AB107" s="1246"/>
      <c r="AC107" s="1246"/>
      <c r="AD107" s="1246"/>
      <c r="AE107" s="1246"/>
      <c r="AF107" s="1246"/>
      <c r="AG107" s="1246"/>
      <c r="AH107" s="1112"/>
      <c r="AI107" s="1112"/>
      <c r="AJ107" s="1195"/>
      <c r="AK107" s="655"/>
      <c r="AL107" s="655"/>
      <c r="AM107" s="1250"/>
      <c r="AN107" s="1250"/>
      <c r="AO107" s="1250"/>
      <c r="AP107" s="1250"/>
      <c r="AQ107" s="1250"/>
      <c r="AR107" s="1250"/>
      <c r="AS107" s="1250"/>
      <c r="AT107" s="1250"/>
      <c r="AU107" s="1250"/>
      <c r="AV107" s="1250"/>
    </row>
    <row r="108" spans="1:48">
      <c r="A108" s="1112"/>
      <c r="B108" s="1112"/>
      <c r="C108" s="1514" t="s">
        <v>2757</v>
      </c>
      <c r="D108" s="1514"/>
      <c r="E108" s="1514"/>
      <c r="F108" s="1514"/>
      <c r="G108" s="1514"/>
      <c r="H108" s="1514"/>
      <c r="I108" s="1514"/>
      <c r="J108" s="1514"/>
      <c r="K108" s="1514"/>
      <c r="L108" s="1514"/>
      <c r="M108" s="1514"/>
      <c r="N108" s="1514"/>
      <c r="O108" s="1514"/>
      <c r="P108" s="1514"/>
      <c r="Q108" s="1514"/>
      <c r="R108" s="1514"/>
      <c r="S108" s="1241"/>
      <c r="T108" s="731"/>
      <c r="U108" s="731"/>
      <c r="V108" s="731"/>
      <c r="W108" s="731"/>
      <c r="X108" s="1266"/>
      <c r="Y108" s="1246"/>
      <c r="Z108" s="1246"/>
      <c r="AA108" s="1246"/>
      <c r="AB108" s="1246"/>
      <c r="AC108" s="1246"/>
      <c r="AD108" s="1246"/>
      <c r="AE108" s="1246"/>
      <c r="AF108" s="1246"/>
      <c r="AG108" s="1246"/>
      <c r="AH108" s="1112"/>
      <c r="AI108" s="1112"/>
      <c r="AJ108" s="1195"/>
      <c r="AK108" s="655"/>
      <c r="AL108" s="655"/>
      <c r="AM108" s="1250"/>
      <c r="AN108" s="1250"/>
      <c r="AO108" s="1250"/>
      <c r="AP108" s="1250"/>
      <c r="AQ108" s="1250"/>
      <c r="AR108" s="1250"/>
      <c r="AS108" s="1250"/>
      <c r="AT108" s="1250"/>
      <c r="AU108" s="1250"/>
      <c r="AV108" s="1250"/>
    </row>
    <row r="109" spans="1:48">
      <c r="A109" s="1112"/>
      <c r="B109" s="1112"/>
      <c r="C109" s="1251"/>
      <c r="D109" s="1251"/>
      <c r="E109" s="1251"/>
      <c r="F109" s="1251"/>
      <c r="G109" s="1251"/>
      <c r="H109" s="1251"/>
      <c r="I109" s="1251"/>
      <c r="J109" s="1251"/>
      <c r="K109" s="1251"/>
      <c r="L109" s="1251"/>
      <c r="M109" s="1251"/>
      <c r="N109" s="1251"/>
      <c r="O109" s="1250"/>
      <c r="P109" s="1250"/>
      <c r="Q109" s="1250"/>
      <c r="R109" s="1250"/>
      <c r="S109" s="1244"/>
      <c r="T109" s="1526" t="s">
        <v>101</v>
      </c>
      <c r="U109" s="1526"/>
      <c r="V109" s="1526"/>
      <c r="W109" s="1526"/>
      <c r="X109" s="1249"/>
      <c r="Y109" s="1246"/>
      <c r="Z109" s="1246"/>
      <c r="AA109" s="1253"/>
      <c r="AB109" s="1253"/>
      <c r="AC109" s="1253"/>
      <c r="AD109" s="1253"/>
      <c r="AE109" s="1253"/>
      <c r="AF109" s="1253"/>
      <c r="AG109" s="1246"/>
      <c r="AH109" s="1112"/>
      <c r="AI109" s="1112"/>
      <c r="AJ109" s="1176"/>
      <c r="AK109" s="655"/>
      <c r="AL109" s="655"/>
      <c r="AM109" s="1250"/>
      <c r="AN109" s="1250"/>
      <c r="AO109" s="1250"/>
      <c r="AP109" s="1250"/>
      <c r="AQ109" s="1250"/>
      <c r="AR109" s="1250"/>
      <c r="AS109" s="1250"/>
      <c r="AT109" s="1250"/>
      <c r="AU109" s="1250"/>
      <c r="AV109" s="1250"/>
    </row>
    <row r="110" spans="1:48">
      <c r="A110" s="1112"/>
      <c r="B110" s="1112"/>
      <c r="C110" s="1241"/>
      <c r="D110" s="1241"/>
      <c r="E110" s="1241"/>
      <c r="F110" s="1241"/>
      <c r="G110" s="1241"/>
      <c r="H110" s="1241"/>
      <c r="I110" s="1241"/>
      <c r="J110" s="1241"/>
      <c r="K110" s="1241"/>
      <c r="L110" s="1241"/>
      <c r="M110" s="1241"/>
      <c r="N110" s="1241"/>
      <c r="O110" s="1138"/>
      <c r="P110" s="1138"/>
      <c r="Q110" s="1260"/>
      <c r="R110" s="1260"/>
      <c r="S110" s="1260"/>
      <c r="T110" s="1130"/>
      <c r="U110" s="1260"/>
      <c r="V110" s="1260"/>
      <c r="W110" s="1260"/>
      <c r="X110" s="1249"/>
      <c r="Y110" s="1253"/>
      <c r="Z110" s="1253"/>
      <c r="AA110" s="1253"/>
      <c r="AB110" s="1253"/>
      <c r="AC110" s="1253"/>
      <c r="AD110" s="1253"/>
      <c r="AE110" s="1253"/>
      <c r="AF110" s="1253"/>
      <c r="AG110" s="1253"/>
      <c r="AH110" s="1112"/>
      <c r="AI110" s="1112"/>
      <c r="AJ110" s="1253"/>
      <c r="AK110" s="1250"/>
      <c r="AL110" s="655"/>
      <c r="AM110" s="1250"/>
      <c r="AN110" s="1250"/>
      <c r="AO110" s="1250"/>
      <c r="AP110" s="1250"/>
      <c r="AQ110" s="1250"/>
      <c r="AR110" s="1250"/>
      <c r="AS110" s="1250"/>
      <c r="AT110" s="1250"/>
      <c r="AU110" s="1250"/>
      <c r="AV110" s="1250"/>
    </row>
    <row r="111" spans="1:48">
      <c r="A111" s="1179"/>
      <c r="B111" s="1267" t="s">
        <v>2758</v>
      </c>
      <c r="C111" s="1268"/>
      <c r="D111" s="1239"/>
      <c r="E111" s="1239"/>
      <c r="F111" s="718"/>
      <c r="G111" s="1268"/>
      <c r="H111" s="1239"/>
      <c r="I111" s="1239"/>
      <c r="J111" s="718"/>
      <c r="K111" s="1269"/>
      <c r="L111" s="1269"/>
      <c r="M111" s="1269"/>
      <c r="N111" s="1269"/>
      <c r="O111" s="1270"/>
      <c r="P111" s="1260"/>
      <c r="Q111" s="1260"/>
      <c r="R111" s="1260"/>
      <c r="S111" s="1260"/>
      <c r="T111" s="1130"/>
      <c r="U111" s="1260"/>
      <c r="V111" s="1260"/>
      <c r="W111" s="1260"/>
      <c r="X111" s="1249"/>
      <c r="Y111" s="1253"/>
      <c r="Z111" s="1253"/>
      <c r="AA111" s="1253"/>
      <c r="AB111" s="1253"/>
      <c r="AC111" s="1253"/>
      <c r="AD111" s="1253"/>
      <c r="AE111" s="1253"/>
      <c r="AF111" s="1253"/>
      <c r="AG111" s="1253"/>
      <c r="AH111" s="1253"/>
      <c r="AI111" s="1253"/>
      <c r="AJ111" s="1253"/>
      <c r="AK111" s="1250"/>
      <c r="AL111" s="1250"/>
      <c r="AM111" s="1250"/>
      <c r="AN111" s="1250"/>
      <c r="AO111" s="1250"/>
      <c r="AP111" s="1250"/>
      <c r="AQ111" s="1250"/>
      <c r="AR111" s="1250"/>
      <c r="AS111" s="1250"/>
      <c r="AT111" s="1250"/>
      <c r="AU111" s="1250"/>
      <c r="AV111" s="1250"/>
    </row>
    <row r="112" spans="1:48">
      <c r="A112" s="1179"/>
      <c r="B112" s="1271" t="s">
        <v>2759</v>
      </c>
      <c r="C112" s="1272"/>
      <c r="D112" s="1273"/>
      <c r="E112" s="1273"/>
      <c r="F112" s="730"/>
      <c r="G112" s="1272"/>
      <c r="H112" s="1273"/>
      <c r="I112" s="1273"/>
      <c r="J112" s="730"/>
      <c r="K112" s="1274"/>
      <c r="L112" s="1274"/>
      <c r="M112" s="1274"/>
      <c r="N112" s="1274"/>
      <c r="O112" s="1275"/>
      <c r="P112" s="1260"/>
      <c r="Q112" s="1260"/>
      <c r="R112" s="1260"/>
      <c r="S112" s="1260"/>
      <c r="T112" s="1130"/>
      <c r="U112" s="1260"/>
      <c r="V112" s="1260"/>
      <c r="W112" s="1260"/>
      <c r="X112" s="1258"/>
      <c r="Y112" s="1253"/>
      <c r="Z112" s="1253"/>
      <c r="AA112" s="1253"/>
      <c r="AB112" s="1253"/>
      <c r="AC112" s="1253"/>
      <c r="AD112" s="1253"/>
      <c r="AE112" s="1253"/>
      <c r="AF112" s="1253"/>
      <c r="AG112" s="1253"/>
      <c r="AH112" s="1253"/>
      <c r="AI112" s="1253"/>
      <c r="AJ112" s="1253"/>
      <c r="AK112" s="1250"/>
      <c r="AL112" s="1250"/>
      <c r="AM112" s="1250"/>
      <c r="AN112" s="1250"/>
      <c r="AO112" s="1250"/>
      <c r="AP112" s="1250"/>
      <c r="AQ112" s="1250"/>
      <c r="AR112" s="1250"/>
      <c r="AS112" s="1250"/>
      <c r="AT112" s="1250"/>
      <c r="AU112" s="1250"/>
      <c r="AV112" s="1250"/>
    </row>
    <row r="113" spans="1:48">
      <c r="A113" s="1179"/>
      <c r="B113" s="649"/>
      <c r="C113" s="1246"/>
      <c r="D113" s="1241"/>
      <c r="E113" s="1241"/>
      <c r="F113" s="649"/>
      <c r="G113" s="1246"/>
      <c r="H113" s="1241"/>
      <c r="I113" s="1241"/>
      <c r="J113" s="649"/>
      <c r="K113" s="1260"/>
      <c r="L113" s="1260"/>
      <c r="M113" s="1260"/>
      <c r="N113" s="1260"/>
      <c r="O113" s="1260"/>
      <c r="P113" s="1260"/>
      <c r="Q113" s="1260"/>
      <c r="R113" s="1260"/>
      <c r="S113" s="1260"/>
      <c r="T113" s="1130"/>
      <c r="U113" s="1260"/>
      <c r="V113" s="76"/>
      <c r="W113" s="1246"/>
      <c r="X113" s="1258"/>
      <c r="Y113" s="1253"/>
      <c r="Z113" s="1253"/>
      <c r="AA113" s="1253"/>
      <c r="AB113" s="1253"/>
      <c r="AC113" s="1253"/>
      <c r="AD113" s="1253"/>
      <c r="AE113" s="1253"/>
      <c r="AF113" s="1253"/>
      <c r="AG113" s="1253"/>
      <c r="AH113" s="1253"/>
      <c r="AI113" s="1253"/>
      <c r="AJ113" s="1253"/>
      <c r="AK113" s="1250"/>
      <c r="AL113" s="1250"/>
      <c r="AM113" s="1250"/>
      <c r="AN113" s="1250"/>
      <c r="AO113" s="1250"/>
      <c r="AP113" s="1250"/>
      <c r="AQ113" s="1250"/>
      <c r="AR113" s="1250"/>
      <c r="AS113" s="1250"/>
      <c r="AT113" s="1250"/>
      <c r="AU113" s="1250"/>
      <c r="AV113" s="1250"/>
    </row>
    <row r="114" spans="1:48">
      <c r="A114" s="278"/>
      <c r="B114" s="654" t="s">
        <v>2677</v>
      </c>
      <c r="C114" s="716" t="s">
        <v>2760</v>
      </c>
      <c r="D114" s="1260"/>
      <c r="E114" s="1260"/>
      <c r="F114" s="1260"/>
      <c r="G114" s="1260"/>
      <c r="H114" s="1260"/>
      <c r="I114" s="1260"/>
      <c r="J114" s="1260"/>
      <c r="K114" s="1260"/>
      <c r="L114" s="1260"/>
      <c r="M114" s="1260"/>
      <c r="N114" s="1260"/>
      <c r="O114" s="1260"/>
      <c r="P114" s="1260"/>
      <c r="Q114" s="1260"/>
      <c r="R114" s="1260"/>
      <c r="S114" s="1260"/>
      <c r="T114" s="1260"/>
      <c r="U114" s="1255"/>
      <c r="V114" s="76"/>
      <c r="W114" s="1246"/>
      <c r="X114" s="1258"/>
      <c r="Y114" s="1253"/>
      <c r="Z114" s="1253"/>
      <c r="AA114" s="1246"/>
      <c r="AB114" s="1246"/>
      <c r="AC114" s="1246"/>
      <c r="AD114" s="1246"/>
      <c r="AE114" s="1246"/>
      <c r="AF114" s="1246"/>
      <c r="AG114" s="1253"/>
      <c r="AH114" s="1253"/>
      <c r="AI114" s="1253"/>
      <c r="AJ114" s="1182"/>
      <c r="AK114" s="1250"/>
      <c r="AL114" s="1250"/>
      <c r="AM114" s="1250"/>
      <c r="AN114" s="1250"/>
      <c r="AO114" s="1250"/>
      <c r="AP114" s="1250"/>
      <c r="AQ114" s="1250"/>
      <c r="AR114" s="1250"/>
      <c r="AS114" s="1250"/>
      <c r="AT114" s="1250"/>
      <c r="AU114" s="1250"/>
      <c r="AV114" s="1250"/>
    </row>
    <row r="115" spans="1:48">
      <c r="A115" s="278"/>
      <c r="B115" s="655"/>
      <c r="C115" s="716" t="s">
        <v>2761</v>
      </c>
      <c r="D115" s="1260"/>
      <c r="E115" s="1260"/>
      <c r="F115" s="1260"/>
      <c r="G115" s="1260"/>
      <c r="H115" s="1260"/>
      <c r="I115" s="1260"/>
      <c r="J115" s="1260"/>
      <c r="K115" s="1260"/>
      <c r="L115" s="1260"/>
      <c r="M115" s="1260"/>
      <c r="N115" s="1260"/>
      <c r="O115" s="1260"/>
      <c r="P115" s="1260"/>
      <c r="Q115" s="1260"/>
      <c r="R115" s="1260"/>
      <c r="S115" s="1260"/>
      <c r="T115" s="1260"/>
      <c r="U115" s="1255"/>
      <c r="V115" s="76"/>
      <c r="W115" s="1246"/>
      <c r="X115" s="1258"/>
      <c r="Y115" s="1246"/>
      <c r="Z115" s="1246"/>
      <c r="AA115" s="1260"/>
      <c r="AB115" s="1167"/>
      <c r="AC115" s="1130"/>
      <c r="AD115" s="1130"/>
      <c r="AE115" s="1130"/>
      <c r="AF115" s="1130"/>
      <c r="AG115" s="1246"/>
      <c r="AH115" s="1112"/>
      <c r="AI115" s="1112"/>
      <c r="AJ115" s="1130"/>
      <c r="AK115" s="1250"/>
      <c r="AL115" s="1250"/>
      <c r="AM115" s="1250"/>
      <c r="AN115" s="1250"/>
      <c r="AO115" s="1250"/>
      <c r="AP115" s="1250"/>
      <c r="AQ115" s="1250"/>
      <c r="AR115" s="1250"/>
      <c r="AS115" s="1250"/>
      <c r="AT115" s="1250"/>
      <c r="AU115" s="1250"/>
      <c r="AV115" s="1250"/>
    </row>
    <row r="116" spans="1:48">
      <c r="A116" s="1112"/>
      <c r="B116" s="655"/>
      <c r="C116" s="716" t="s">
        <v>2762</v>
      </c>
      <c r="D116" s="278"/>
      <c r="E116" s="278"/>
      <c r="F116" s="278"/>
      <c r="G116" s="1260"/>
      <c r="H116" s="1260"/>
      <c r="I116" s="1260"/>
      <c r="J116" s="1260"/>
      <c r="K116" s="1260"/>
      <c r="L116" s="1260"/>
      <c r="M116" s="1260"/>
      <c r="N116" s="1260"/>
      <c r="O116" s="1260"/>
      <c r="P116" s="1260"/>
      <c r="Q116" s="1260"/>
      <c r="R116" s="1260"/>
      <c r="S116" s="1260"/>
      <c r="T116" s="1260"/>
      <c r="U116" s="1255"/>
      <c r="V116" s="76"/>
      <c r="W116" s="1253"/>
      <c r="X116" s="1258"/>
      <c r="Y116" s="1260"/>
      <c r="Z116" s="1260"/>
      <c r="AA116" s="1260"/>
      <c r="AB116" s="1167"/>
      <c r="AC116" s="1130"/>
      <c r="AD116" s="1130"/>
      <c r="AE116" s="1130"/>
      <c r="AF116" s="1130"/>
      <c r="AG116" s="1260"/>
      <c r="AH116" s="1260"/>
      <c r="AI116" s="1241"/>
      <c r="AJ116" s="1130"/>
      <c r="AK116" s="1250"/>
      <c r="AL116" s="1250"/>
      <c r="AM116" s="1250"/>
      <c r="AN116" s="1250"/>
      <c r="AO116" s="1250"/>
      <c r="AP116" s="1250"/>
      <c r="AQ116" s="1250"/>
      <c r="AR116" s="1250"/>
      <c r="AS116" s="1250"/>
      <c r="AT116" s="1250"/>
      <c r="AU116" s="1250"/>
      <c r="AV116" s="1250"/>
    </row>
    <row r="117" spans="1:48">
      <c r="A117" s="1112"/>
      <c r="B117" s="655"/>
      <c r="C117" s="1514" t="s">
        <v>2763</v>
      </c>
      <c r="D117" s="1514"/>
      <c r="E117" s="1514"/>
      <c r="F117" s="1514"/>
      <c r="G117" s="1514"/>
      <c r="H117" s="1514"/>
      <c r="I117" s="1514"/>
      <c r="J117" s="1514"/>
      <c r="K117" s="1514"/>
      <c r="L117" s="1514"/>
      <c r="M117" s="1514"/>
      <c r="N117" s="1514"/>
      <c r="O117" s="1514"/>
      <c r="P117" s="1514"/>
      <c r="Q117" s="1514"/>
      <c r="R117" s="1514"/>
      <c r="S117" s="1260"/>
      <c r="T117" s="1260"/>
      <c r="U117" s="1255"/>
      <c r="V117" s="1276"/>
      <c r="W117" s="1276"/>
      <c r="X117" s="1249"/>
      <c r="Y117" s="1260"/>
      <c r="Z117" s="1260"/>
      <c r="AA117" s="1130"/>
      <c r="AB117" s="1130"/>
      <c r="AC117" s="1130"/>
      <c r="AD117" s="1130"/>
      <c r="AE117" s="1130"/>
      <c r="AF117" s="1130"/>
      <c r="AG117" s="1260"/>
      <c r="AH117" s="1260"/>
      <c r="AI117" s="1241"/>
      <c r="AJ117" s="1130"/>
      <c r="AK117" s="1250"/>
      <c r="AL117" s="1250"/>
      <c r="AM117" s="1250"/>
      <c r="AN117" s="1250"/>
      <c r="AO117" s="1250"/>
      <c r="AP117" s="1250"/>
      <c r="AQ117" s="1250"/>
      <c r="AR117" s="1250"/>
      <c r="AS117" s="1250"/>
      <c r="AT117" s="1250"/>
      <c r="AU117" s="1250"/>
      <c r="AV117" s="1250"/>
    </row>
    <row r="118" spans="1:48">
      <c r="A118" s="1112"/>
      <c r="B118" s="1112"/>
      <c r="C118" s="1514"/>
      <c r="D118" s="1514"/>
      <c r="E118" s="1514"/>
      <c r="F118" s="1514"/>
      <c r="G118" s="1514"/>
      <c r="H118" s="1514"/>
      <c r="I118" s="1514"/>
      <c r="J118" s="1514"/>
      <c r="K118" s="1514"/>
      <c r="L118" s="1514"/>
      <c r="M118" s="1514"/>
      <c r="N118" s="1514"/>
      <c r="O118" s="1514"/>
      <c r="P118" s="1514"/>
      <c r="Q118" s="1514"/>
      <c r="R118" s="1514"/>
      <c r="S118" s="1241"/>
      <c r="T118" s="1260"/>
      <c r="U118" s="1524" t="s">
        <v>2661</v>
      </c>
      <c r="V118" s="1524"/>
      <c r="W118" s="1524"/>
      <c r="X118" s="1524"/>
      <c r="Y118" s="1129"/>
      <c r="Z118" s="1130"/>
      <c r="AA118" s="1253"/>
      <c r="AB118" s="1253"/>
      <c r="AC118" s="1253"/>
      <c r="AD118" s="1253"/>
      <c r="AE118" s="1253"/>
      <c r="AF118" s="1253"/>
      <c r="AG118" s="1130"/>
      <c r="AH118" s="1130"/>
      <c r="AI118" s="1130"/>
      <c r="AJ118" s="1253"/>
      <c r="AK118" s="1250"/>
      <c r="AL118" s="1250"/>
      <c r="AM118" s="1250"/>
      <c r="AN118" s="1250"/>
      <c r="AO118" s="1250"/>
      <c r="AP118" s="1250"/>
      <c r="AQ118" s="1250"/>
      <c r="AR118" s="1250"/>
      <c r="AS118" s="1250"/>
      <c r="AT118" s="1250"/>
      <c r="AU118" s="1250"/>
      <c r="AV118" s="1250"/>
    </row>
    <row r="119" spans="1:48">
      <c r="A119" s="1112"/>
      <c r="B119" s="1112"/>
      <c r="C119" s="1251"/>
      <c r="D119" s="1251"/>
      <c r="E119" s="1251"/>
      <c r="F119" s="1251"/>
      <c r="G119" s="1251"/>
      <c r="H119" s="1251"/>
      <c r="I119" s="1251"/>
      <c r="J119" s="1251"/>
      <c r="K119" s="1251"/>
      <c r="L119" s="1251"/>
      <c r="M119" s="1251"/>
      <c r="N119" s="1260"/>
      <c r="O119" s="1260"/>
      <c r="P119" s="1260"/>
      <c r="Q119" s="1260"/>
      <c r="R119" s="1260"/>
      <c r="S119" s="1241"/>
      <c r="T119" s="1260"/>
      <c r="U119" s="1255"/>
      <c r="V119" s="76"/>
      <c r="W119" s="1253"/>
      <c r="X119" s="1266"/>
      <c r="Y119" s="1253"/>
      <c r="Z119" s="1253"/>
      <c r="AA119" s="1253"/>
      <c r="AB119" s="1253"/>
      <c r="AC119" s="1253"/>
      <c r="AD119" s="1253"/>
      <c r="AE119" s="1253"/>
      <c r="AF119" s="1253"/>
      <c r="AG119" s="1253"/>
      <c r="AH119" s="1253"/>
      <c r="AI119" s="1253"/>
      <c r="AJ119" s="1253"/>
      <c r="AK119" s="1250"/>
      <c r="AL119" s="1250"/>
      <c r="AM119" s="1250"/>
      <c r="AN119" s="1250"/>
      <c r="AO119" s="1250"/>
      <c r="AP119" s="1250"/>
      <c r="AQ119" s="1250"/>
      <c r="AR119" s="1250"/>
      <c r="AS119" s="1250"/>
      <c r="AT119" s="1250"/>
      <c r="AU119" s="1250"/>
      <c r="AV119" s="1250"/>
    </row>
    <row r="120" spans="1:48">
      <c r="A120" s="1112"/>
      <c r="B120" s="1267" t="s">
        <v>2764</v>
      </c>
      <c r="C120" s="1268"/>
      <c r="D120" s="1239"/>
      <c r="E120" s="1239"/>
      <c r="F120" s="718"/>
      <c r="G120" s="1268"/>
      <c r="H120" s="1239"/>
      <c r="I120" s="1239"/>
      <c r="J120" s="718"/>
      <c r="K120" s="1269"/>
      <c r="L120" s="1269"/>
      <c r="M120" s="1269"/>
      <c r="N120" s="1269"/>
      <c r="O120" s="1270"/>
      <c r="P120" s="1260"/>
      <c r="Q120" s="1260"/>
      <c r="R120" s="1260"/>
      <c r="S120" s="1241"/>
      <c r="T120" s="1260"/>
      <c r="U120" s="1255"/>
      <c r="V120" s="1246"/>
      <c r="W120" s="1253"/>
      <c r="X120" s="1132"/>
      <c r="Y120" s="1253"/>
      <c r="Z120" s="1253"/>
      <c r="AA120" s="1253"/>
      <c r="AB120" s="1253"/>
      <c r="AC120" s="1253"/>
      <c r="AD120" s="1253"/>
      <c r="AE120" s="1253"/>
      <c r="AF120" s="1253"/>
      <c r="AG120" s="1253"/>
      <c r="AH120" s="1253"/>
      <c r="AI120" s="1253"/>
      <c r="AJ120" s="1253"/>
      <c r="AK120" s="1250"/>
      <c r="AL120" s="1250"/>
      <c r="AM120" s="1250"/>
      <c r="AN120" s="1250"/>
      <c r="AO120" s="1250"/>
      <c r="AP120" s="1250"/>
      <c r="AQ120" s="1250"/>
      <c r="AR120" s="1250"/>
      <c r="AS120" s="1250"/>
      <c r="AT120" s="1250"/>
      <c r="AU120" s="1250"/>
      <c r="AV120" s="1250"/>
    </row>
    <row r="121" spans="1:48">
      <c r="A121" s="1112"/>
      <c r="B121" s="1271" t="s">
        <v>2765</v>
      </c>
      <c r="C121" s="1272"/>
      <c r="D121" s="1273"/>
      <c r="E121" s="1273"/>
      <c r="F121" s="730"/>
      <c r="G121" s="1272"/>
      <c r="H121" s="1273"/>
      <c r="I121" s="1273"/>
      <c r="J121" s="730"/>
      <c r="K121" s="1274"/>
      <c r="L121" s="1274"/>
      <c r="M121" s="1274"/>
      <c r="N121" s="1274"/>
      <c r="O121" s="1275"/>
      <c r="P121" s="1260"/>
      <c r="Q121" s="1260"/>
      <c r="R121" s="1260"/>
      <c r="S121" s="1260"/>
      <c r="T121" s="1130"/>
      <c r="U121" s="1257"/>
      <c r="V121" s="1246"/>
      <c r="W121" s="1246"/>
      <c r="X121" s="1132"/>
      <c r="Y121" s="1253"/>
      <c r="Z121" s="1253"/>
      <c r="AA121" s="1253"/>
      <c r="AB121" s="1253"/>
      <c r="AC121" s="1253"/>
      <c r="AD121" s="1253"/>
      <c r="AE121" s="1253"/>
      <c r="AF121" s="1253"/>
      <c r="AG121" s="1253"/>
      <c r="AH121" s="1253"/>
      <c r="AI121" s="1253"/>
      <c r="AJ121" s="1253"/>
      <c r="AK121" s="1250"/>
      <c r="AL121" s="1250"/>
      <c r="AM121" s="1250"/>
      <c r="AN121" s="1250"/>
      <c r="AO121" s="1250"/>
      <c r="AP121" s="1250"/>
      <c r="AQ121" s="1250"/>
      <c r="AR121" s="1250"/>
      <c r="AS121" s="1250"/>
      <c r="AT121" s="1250"/>
      <c r="AU121" s="1250"/>
      <c r="AV121" s="1250"/>
    </row>
    <row r="122" spans="1:48">
      <c r="A122" s="1179"/>
      <c r="B122" s="278"/>
      <c r="C122" s="1260"/>
      <c r="D122" s="1260"/>
      <c r="E122" s="1260"/>
      <c r="F122" s="1260"/>
      <c r="G122" s="1260"/>
      <c r="H122" s="1260"/>
      <c r="I122" s="1260"/>
      <c r="J122" s="1260"/>
      <c r="K122" s="1260"/>
      <c r="L122" s="1260"/>
      <c r="M122" s="1260"/>
      <c r="N122" s="1260"/>
      <c r="O122" s="1260"/>
      <c r="P122" s="1260"/>
      <c r="Q122" s="1260"/>
      <c r="R122" s="1260"/>
      <c r="S122" s="1260"/>
      <c r="T122" s="1130"/>
      <c r="U122" s="1257"/>
      <c r="V122" s="1260"/>
      <c r="W122" s="1260"/>
      <c r="X122" s="1258"/>
      <c r="Y122" s="1253"/>
      <c r="Z122" s="1253"/>
      <c r="AA122" s="1253"/>
      <c r="AB122" s="1253"/>
      <c r="AC122" s="1253"/>
      <c r="AD122" s="1253"/>
      <c r="AE122" s="1253"/>
      <c r="AF122" s="1253"/>
      <c r="AG122" s="1253"/>
      <c r="AH122" s="1253"/>
      <c r="AI122" s="1253"/>
      <c r="AJ122" s="1253"/>
      <c r="AK122" s="1250"/>
      <c r="AL122" s="1250"/>
      <c r="AM122" s="1250"/>
      <c r="AN122" s="1250"/>
      <c r="AO122" s="1250"/>
      <c r="AP122" s="1250"/>
      <c r="AQ122" s="1250"/>
      <c r="AR122" s="1250"/>
      <c r="AS122" s="1250"/>
      <c r="AT122" s="1250"/>
      <c r="AU122" s="1250"/>
      <c r="AV122" s="1250"/>
    </row>
    <row r="123" spans="1:48">
      <c r="A123" s="1112"/>
      <c r="B123" s="654" t="s">
        <v>2766</v>
      </c>
      <c r="C123" s="1514" t="s">
        <v>2767</v>
      </c>
      <c r="D123" s="1514"/>
      <c r="E123" s="1514"/>
      <c r="F123" s="1514"/>
      <c r="G123" s="1514"/>
      <c r="H123" s="1514"/>
      <c r="I123" s="1514"/>
      <c r="J123" s="1514"/>
      <c r="K123" s="1514"/>
      <c r="L123" s="1514"/>
      <c r="M123" s="1514"/>
      <c r="N123" s="1514"/>
      <c r="O123" s="1514"/>
      <c r="P123" s="1514"/>
      <c r="Q123" s="1514"/>
      <c r="R123" s="1514"/>
      <c r="S123" s="1260"/>
      <c r="T123" s="1276"/>
      <c r="U123" s="1276"/>
      <c r="V123" s="1276"/>
      <c r="W123" s="1276"/>
      <c r="X123" s="1258"/>
      <c r="Y123" s="1253"/>
      <c r="Z123" s="1253"/>
      <c r="AA123" s="1253"/>
      <c r="AB123" s="1253"/>
      <c r="AC123" s="1253"/>
      <c r="AD123" s="1253"/>
      <c r="AE123" s="1253"/>
      <c r="AF123" s="1253"/>
      <c r="AG123" s="1253"/>
      <c r="AH123" s="1253"/>
      <c r="AI123" s="1253"/>
      <c r="AJ123" s="1253"/>
      <c r="AK123" s="1250"/>
      <c r="AL123" s="1250"/>
      <c r="AM123" s="1250"/>
      <c r="AN123" s="1250"/>
      <c r="AO123" s="1250"/>
      <c r="AP123" s="1250"/>
      <c r="AQ123" s="1250"/>
      <c r="AR123" s="1250"/>
      <c r="AS123" s="1250"/>
      <c r="AT123" s="1250"/>
      <c r="AU123" s="1250"/>
      <c r="AV123" s="1250"/>
    </row>
    <row r="124" spans="1:48">
      <c r="A124" s="1277"/>
      <c r="B124" s="1112"/>
      <c r="C124" s="1185"/>
      <c r="D124" s="1185"/>
      <c r="E124" s="1185"/>
      <c r="F124" s="1185"/>
      <c r="G124" s="1185"/>
      <c r="H124" s="1185"/>
      <c r="I124" s="1185"/>
      <c r="J124" s="1185"/>
      <c r="K124" s="1185"/>
      <c r="L124" s="1185"/>
      <c r="M124" s="1185"/>
      <c r="N124" s="1185"/>
      <c r="O124" s="1185"/>
      <c r="P124" s="1185"/>
      <c r="Q124" s="1185"/>
      <c r="R124" s="1185"/>
      <c r="S124" s="1241"/>
      <c r="T124" s="1526" t="s">
        <v>2661</v>
      </c>
      <c r="U124" s="1526"/>
      <c r="V124" s="1526"/>
      <c r="W124" s="1526"/>
      <c r="X124" s="1258"/>
      <c r="Y124" s="1253"/>
      <c r="Z124" s="1253"/>
      <c r="AA124" s="1253"/>
      <c r="AB124" s="1253"/>
      <c r="AC124" s="1253"/>
      <c r="AD124" s="1253"/>
      <c r="AE124" s="1253"/>
      <c r="AF124" s="1253"/>
      <c r="AG124" s="1253"/>
      <c r="AH124" s="1253"/>
      <c r="AI124" s="1253"/>
      <c r="AJ124" s="1253"/>
      <c r="AK124" s="1250"/>
      <c r="AL124" s="1250"/>
      <c r="AM124" s="1250"/>
      <c r="AN124" s="1250"/>
      <c r="AO124" s="1250"/>
      <c r="AP124" s="1250"/>
      <c r="AQ124" s="1250"/>
      <c r="AR124" s="1250"/>
      <c r="AS124" s="1250"/>
      <c r="AT124" s="1250"/>
      <c r="AU124" s="1250"/>
      <c r="AV124" s="1250"/>
    </row>
    <row r="125" spans="1:48">
      <c r="A125" s="1277"/>
      <c r="B125" s="1112"/>
      <c r="C125" s="1251"/>
      <c r="D125" s="1251"/>
      <c r="E125" s="1251"/>
      <c r="F125" s="1251"/>
      <c r="G125" s="1251"/>
      <c r="H125" s="1251"/>
      <c r="I125" s="1251"/>
      <c r="J125" s="1251"/>
      <c r="K125" s="1251"/>
      <c r="L125" s="1251"/>
      <c r="M125" s="1251"/>
      <c r="N125" s="1260"/>
      <c r="O125" s="1260"/>
      <c r="P125" s="1260"/>
      <c r="Q125" s="1260"/>
      <c r="R125" s="1260"/>
      <c r="S125" s="1241"/>
      <c r="T125" s="1130"/>
      <c r="U125" s="1260"/>
      <c r="V125" s="1130"/>
      <c r="W125" s="1130"/>
      <c r="X125" s="1258"/>
      <c r="Y125" s="1253"/>
      <c r="Z125" s="1253"/>
      <c r="AA125" s="1253"/>
      <c r="AB125" s="1253"/>
      <c r="AC125" s="1253"/>
      <c r="AD125" s="1253"/>
      <c r="AE125" s="1253"/>
      <c r="AF125" s="1253"/>
      <c r="AG125" s="1253"/>
      <c r="AH125" s="1253"/>
      <c r="AI125" s="1253"/>
      <c r="AJ125" s="1253"/>
      <c r="AK125" s="1250"/>
      <c r="AL125" s="1250"/>
      <c r="AM125" s="1250"/>
      <c r="AN125" s="1250"/>
      <c r="AO125" s="1250"/>
      <c r="AP125" s="1250"/>
      <c r="AQ125" s="1250"/>
      <c r="AR125" s="1250"/>
      <c r="AS125" s="1250"/>
      <c r="AT125" s="1250"/>
      <c r="AU125" s="1250"/>
      <c r="AV125" s="1250"/>
    </row>
    <row r="126" spans="1:48">
      <c r="A126" s="1277"/>
      <c r="B126" s="1112"/>
      <c r="C126" s="1260"/>
      <c r="D126" s="1260"/>
      <c r="E126" s="1260"/>
      <c r="F126" s="1260"/>
      <c r="G126" s="1260"/>
      <c r="H126" s="1260"/>
      <c r="I126" s="1260"/>
      <c r="J126" s="1260"/>
      <c r="K126" s="1260"/>
      <c r="L126" s="1260"/>
      <c r="M126" s="1260"/>
      <c r="N126" s="1260"/>
      <c r="O126" s="1130"/>
      <c r="P126" s="1130"/>
      <c r="Q126" s="1130"/>
      <c r="R126" s="1130"/>
      <c r="S126" s="1130"/>
      <c r="T126" s="1243"/>
      <c r="U126" s="649"/>
      <c r="V126" s="1253"/>
      <c r="W126" s="1253"/>
      <c r="X126" s="1258"/>
      <c r="Y126" s="1253"/>
      <c r="Z126" s="1253"/>
      <c r="AA126" s="1253"/>
      <c r="AB126" s="1253"/>
      <c r="AC126" s="1253"/>
      <c r="AD126" s="1253"/>
      <c r="AE126" s="1253"/>
      <c r="AF126" s="1253"/>
      <c r="AG126" s="1253"/>
      <c r="AH126" s="1253"/>
      <c r="AI126" s="1253"/>
      <c r="AJ126" s="1253"/>
      <c r="AK126" s="1250"/>
      <c r="AL126" s="1250"/>
      <c r="AM126" s="1250"/>
      <c r="AN126" s="1250"/>
      <c r="AO126" s="1250"/>
      <c r="AP126" s="1250"/>
      <c r="AQ126" s="1250"/>
      <c r="AR126" s="1250"/>
      <c r="AS126" s="1250"/>
      <c r="AT126" s="1250"/>
      <c r="AU126" s="1250"/>
      <c r="AV126" s="1250"/>
    </row>
    <row r="127" spans="1:48">
      <c r="A127" s="1243">
        <v>11</v>
      </c>
      <c r="B127" s="286" t="s">
        <v>2768</v>
      </c>
      <c r="C127" s="649"/>
      <c r="D127" s="649"/>
      <c r="E127" s="649"/>
      <c r="F127" s="649"/>
      <c r="G127" s="649"/>
      <c r="H127" s="649"/>
      <c r="I127" s="649"/>
      <c r="J127" s="649"/>
      <c r="K127" s="649"/>
      <c r="L127" s="1252"/>
      <c r="M127" s="1130"/>
      <c r="N127" s="1130"/>
      <c r="O127" s="1130"/>
      <c r="P127" s="1130"/>
      <c r="Q127" s="1130"/>
      <c r="R127" s="1130"/>
      <c r="S127" s="1130"/>
      <c r="T127" s="1130"/>
      <c r="U127" s="1253"/>
      <c r="V127" s="1253"/>
      <c r="W127" s="1253"/>
      <c r="X127" s="1258"/>
      <c r="Y127" s="1253"/>
      <c r="Z127" s="1253"/>
      <c r="AA127" s="1253"/>
      <c r="AB127" s="1253"/>
      <c r="AC127" s="1253"/>
      <c r="AD127" s="1253"/>
      <c r="AE127" s="1253"/>
      <c r="AF127" s="1253"/>
      <c r="AG127" s="1253"/>
      <c r="AH127" s="1253"/>
      <c r="AI127" s="1253"/>
      <c r="AJ127" s="1253"/>
      <c r="AK127" s="1250"/>
      <c r="AL127" s="1250"/>
      <c r="AM127" s="1250"/>
      <c r="AN127" s="1250"/>
      <c r="AO127" s="1250"/>
      <c r="AP127" s="1250"/>
      <c r="AQ127" s="1250"/>
      <c r="AR127" s="1250"/>
      <c r="AS127" s="1250"/>
      <c r="AT127" s="1250"/>
      <c r="AU127" s="1250"/>
      <c r="AV127" s="1250"/>
    </row>
    <row r="128" spans="1:48">
      <c r="A128" s="1112"/>
      <c r="B128" s="1255"/>
      <c r="C128" s="1514" t="s">
        <v>2746</v>
      </c>
      <c r="D128" s="1514"/>
      <c r="E128" s="1514"/>
      <c r="F128" s="1514"/>
      <c r="G128" s="1514"/>
      <c r="H128" s="1514"/>
      <c r="I128" s="1514"/>
      <c r="J128" s="1514"/>
      <c r="K128" s="1514"/>
      <c r="L128" s="1514"/>
      <c r="M128" s="1514"/>
      <c r="N128" s="1514"/>
      <c r="O128" s="1514"/>
      <c r="P128" s="1514"/>
      <c r="Q128" s="1514"/>
      <c r="R128" s="1514"/>
      <c r="S128" s="1246"/>
      <c r="T128" s="1130"/>
      <c r="U128" s="1253"/>
      <c r="V128" s="1278"/>
      <c r="W128" s="1184">
        <v>1</v>
      </c>
      <c r="X128" s="1258"/>
      <c r="Y128" s="1253"/>
      <c r="Z128" s="1253"/>
      <c r="AA128" s="1253"/>
      <c r="AB128" s="1253"/>
      <c r="AC128" s="1253"/>
      <c r="AD128" s="1253"/>
      <c r="AE128" s="1253"/>
      <c r="AF128" s="1253"/>
      <c r="AG128" s="1253"/>
      <c r="AH128" s="1253"/>
      <c r="AI128" s="1253"/>
      <c r="AJ128" s="1253"/>
      <c r="AK128" s="1250"/>
      <c r="AL128" s="1250"/>
      <c r="AM128" s="1250"/>
      <c r="AN128" s="1250"/>
      <c r="AO128" s="1250"/>
      <c r="AP128" s="1250"/>
      <c r="AQ128" s="1250"/>
      <c r="AR128" s="1250"/>
      <c r="AS128" s="1250"/>
      <c r="AT128" s="1250"/>
      <c r="AU128" s="1250"/>
      <c r="AV128" s="1250"/>
    </row>
    <row r="129" spans="1:48">
      <c r="A129" s="1112"/>
      <c r="B129" s="1255"/>
      <c r="C129" s="1514" t="s">
        <v>2769</v>
      </c>
      <c r="D129" s="1514"/>
      <c r="E129" s="1514"/>
      <c r="F129" s="1514"/>
      <c r="G129" s="1514"/>
      <c r="H129" s="1514"/>
      <c r="I129" s="1514"/>
      <c r="J129" s="1514"/>
      <c r="K129" s="1514"/>
      <c r="L129" s="1514"/>
      <c r="M129" s="1514"/>
      <c r="N129" s="1514"/>
      <c r="O129" s="1514"/>
      <c r="P129" s="1514"/>
      <c r="Q129" s="1514"/>
      <c r="R129" s="1514"/>
      <c r="S129" s="1246"/>
      <c r="T129" s="1130"/>
      <c r="U129" s="1253"/>
      <c r="V129" s="1156"/>
      <c r="W129" s="1184">
        <v>2</v>
      </c>
      <c r="X129" s="1258"/>
      <c r="Y129" s="1253"/>
      <c r="Z129" s="1253"/>
      <c r="AA129" s="1253"/>
      <c r="AB129" s="1253"/>
      <c r="AC129" s="1253"/>
      <c r="AD129" s="1253"/>
      <c r="AE129" s="1253"/>
      <c r="AF129" s="1253"/>
      <c r="AG129" s="1253"/>
      <c r="AH129" s="1253"/>
      <c r="AI129" s="1253"/>
      <c r="AJ129" s="1253"/>
      <c r="AK129" s="1250"/>
      <c r="AL129" s="1250"/>
      <c r="AM129" s="1250"/>
      <c r="AN129" s="1250"/>
      <c r="AO129" s="1250"/>
      <c r="AP129" s="1250"/>
      <c r="AQ129" s="1250"/>
      <c r="AR129" s="1250"/>
      <c r="AS129" s="1250"/>
      <c r="AT129" s="1250"/>
      <c r="AU129" s="1250"/>
      <c r="AV129" s="1250"/>
    </row>
    <row r="130" spans="1:48">
      <c r="A130" s="1112"/>
      <c r="B130" s="1255"/>
      <c r="C130" s="649"/>
      <c r="D130" s="649"/>
      <c r="E130" s="649"/>
      <c r="F130" s="649"/>
      <c r="G130" s="649"/>
      <c r="H130" s="649"/>
      <c r="I130" s="649"/>
      <c r="J130" s="649"/>
      <c r="K130" s="649"/>
      <c r="L130" s="649"/>
      <c r="M130" s="649"/>
      <c r="N130" s="1260"/>
      <c r="O130" s="1260"/>
      <c r="P130" s="1130"/>
      <c r="Q130" s="1190"/>
      <c r="R130" s="1176"/>
      <c r="S130" s="1246"/>
      <c r="T130" s="1130"/>
      <c r="U130" s="1253"/>
      <c r="V130" s="1253"/>
      <c r="W130" s="1253"/>
      <c r="X130" s="1258"/>
      <c r="Y130" s="1253"/>
      <c r="Z130" s="1253"/>
      <c r="AA130" s="1253"/>
      <c r="AB130" s="1253"/>
      <c r="AC130" s="1253"/>
      <c r="AD130" s="1253"/>
      <c r="AE130" s="1253"/>
      <c r="AF130" s="1253"/>
      <c r="AG130" s="1253"/>
      <c r="AH130" s="1253"/>
      <c r="AI130" s="1253"/>
      <c r="AJ130" s="1253"/>
      <c r="AK130" s="1250"/>
      <c r="AL130" s="1250"/>
      <c r="AM130" s="1250"/>
      <c r="AN130" s="1250"/>
      <c r="AO130" s="1250"/>
      <c r="AP130" s="1250"/>
      <c r="AQ130" s="1250"/>
      <c r="AR130" s="1250"/>
      <c r="AS130" s="1250"/>
      <c r="AT130" s="1250"/>
      <c r="AU130" s="1250"/>
      <c r="AV130" s="1250"/>
    </row>
    <row r="131" spans="1:48">
      <c r="A131" s="1112"/>
      <c r="B131" s="1112"/>
      <c r="C131" s="1130"/>
      <c r="D131" s="1130"/>
      <c r="E131" s="1130"/>
      <c r="F131" s="1130"/>
      <c r="G131" s="1130"/>
      <c r="H131" s="1130"/>
      <c r="I131" s="1130"/>
      <c r="J131" s="1130"/>
      <c r="K131" s="1130"/>
      <c r="L131" s="1130"/>
      <c r="M131" s="1130"/>
      <c r="N131" s="1130"/>
      <c r="O131" s="1130"/>
      <c r="P131" s="1136"/>
      <c r="Q131" s="1190"/>
      <c r="R131" s="1176"/>
      <c r="S131" s="1246"/>
      <c r="T131" s="1136"/>
      <c r="U131" s="1253"/>
      <c r="V131" s="1253"/>
      <c r="W131" s="1253"/>
      <c r="X131" s="1258"/>
      <c r="Y131" s="1253"/>
      <c r="Z131" s="1253"/>
      <c r="AA131" s="1253"/>
      <c r="AB131" s="1253"/>
      <c r="AC131" s="1253"/>
      <c r="AD131" s="1253"/>
      <c r="AE131" s="1253"/>
      <c r="AF131" s="1253"/>
      <c r="AG131" s="1253"/>
      <c r="AH131" s="1253"/>
      <c r="AI131" s="1253"/>
      <c r="AJ131" s="1253"/>
      <c r="AK131" s="1250"/>
      <c r="AL131" s="1250"/>
      <c r="AM131" s="1250"/>
      <c r="AN131" s="1250"/>
      <c r="AO131" s="1250"/>
      <c r="AP131" s="1250"/>
      <c r="AQ131" s="1250"/>
      <c r="AR131" s="1250"/>
      <c r="AS131" s="1250"/>
      <c r="AT131" s="1250"/>
      <c r="AU131" s="1250"/>
      <c r="AV131" s="1250"/>
    </row>
    <row r="132" spans="1:48">
      <c r="A132" s="1243">
        <v>12</v>
      </c>
      <c r="B132" s="286" t="s">
        <v>2770</v>
      </c>
      <c r="C132" s="649"/>
      <c r="D132" s="649"/>
      <c r="E132" s="649"/>
      <c r="F132" s="649"/>
      <c r="G132" s="649"/>
      <c r="H132" s="649"/>
      <c r="I132" s="649"/>
      <c r="J132" s="649"/>
      <c r="K132" s="649"/>
      <c r="L132" s="649"/>
      <c r="M132" s="1246"/>
      <c r="N132" s="1279"/>
      <c r="O132" s="1188"/>
      <c r="P132" s="1188"/>
      <c r="Q132" s="1136"/>
      <c r="R132" s="1136"/>
      <c r="S132" s="1136"/>
      <c r="T132" s="1188"/>
      <c r="U132" s="1253"/>
      <c r="V132" s="649"/>
      <c r="W132" s="1253"/>
      <c r="X132" s="1258"/>
      <c r="Y132" s="1253"/>
      <c r="Z132" s="1253"/>
      <c r="AA132" s="1253"/>
      <c r="AB132" s="1253"/>
      <c r="AC132" s="1253"/>
      <c r="AD132" s="1253"/>
      <c r="AE132" s="1253"/>
      <c r="AF132" s="1253"/>
      <c r="AG132" s="1253"/>
      <c r="AH132" s="1253"/>
      <c r="AI132" s="1253"/>
      <c r="AJ132" s="1253"/>
      <c r="AK132" s="1250"/>
      <c r="AL132" s="1250"/>
      <c r="AM132" s="1250"/>
      <c r="AN132" s="1250"/>
      <c r="AO132" s="1250"/>
      <c r="AP132" s="1250"/>
      <c r="AQ132" s="1250"/>
      <c r="AR132" s="1250"/>
      <c r="AS132" s="1250"/>
      <c r="AT132" s="1250"/>
      <c r="AU132" s="1250"/>
      <c r="AV132" s="1250"/>
    </row>
    <row r="133" spans="1:48">
      <c r="A133" s="1112"/>
      <c r="B133" s="1112"/>
      <c r="C133" s="1514" t="s">
        <v>2771</v>
      </c>
      <c r="D133" s="1514"/>
      <c r="E133" s="1514"/>
      <c r="F133" s="1514"/>
      <c r="G133" s="1514"/>
      <c r="H133" s="1514"/>
      <c r="I133" s="1514"/>
      <c r="J133" s="1514"/>
      <c r="K133" s="1514"/>
      <c r="L133" s="1514"/>
      <c r="M133" s="1514"/>
      <c r="N133" s="1514"/>
      <c r="O133" s="1514"/>
      <c r="P133" s="1514"/>
      <c r="Q133" s="1514"/>
      <c r="R133" s="1514"/>
      <c r="S133" s="1246"/>
      <c r="T133" s="1190"/>
      <c r="U133" s="649"/>
      <c r="V133" s="1156"/>
      <c r="W133" s="1184">
        <v>1</v>
      </c>
      <c r="X133" s="1258"/>
      <c r="Y133" s="1253"/>
      <c r="Z133" s="1253"/>
      <c r="AA133" s="1253"/>
      <c r="AB133" s="1253"/>
      <c r="AC133" s="1253"/>
      <c r="AD133" s="1253"/>
      <c r="AE133" s="1253"/>
      <c r="AF133" s="1253"/>
      <c r="AG133" s="1253"/>
      <c r="AH133" s="1253"/>
      <c r="AI133" s="1253"/>
      <c r="AJ133" s="1253"/>
      <c r="AK133" s="1250"/>
      <c r="AL133" s="1250"/>
      <c r="AM133" s="1250"/>
      <c r="AN133" s="1250"/>
      <c r="AO133" s="1250"/>
      <c r="AP133" s="1250"/>
      <c r="AQ133" s="1250"/>
      <c r="AR133" s="1250"/>
      <c r="AS133" s="1250"/>
      <c r="AT133" s="1250"/>
      <c r="AU133" s="1250"/>
      <c r="AV133" s="1250"/>
    </row>
    <row r="134" spans="1:48">
      <c r="A134" s="1112"/>
      <c r="B134" s="1112"/>
      <c r="C134" s="1514" t="s">
        <v>2772</v>
      </c>
      <c r="D134" s="1514"/>
      <c r="E134" s="1514"/>
      <c r="F134" s="1514"/>
      <c r="G134" s="1514"/>
      <c r="H134" s="1514"/>
      <c r="I134" s="1514"/>
      <c r="J134" s="1514"/>
      <c r="K134" s="1514"/>
      <c r="L134" s="1514"/>
      <c r="M134" s="1514"/>
      <c r="N134" s="1514"/>
      <c r="O134" s="1514"/>
      <c r="P134" s="1514"/>
      <c r="Q134" s="1514"/>
      <c r="R134" s="1514"/>
      <c r="S134" s="1246"/>
      <c r="T134" s="1112"/>
      <c r="U134" s="1246"/>
      <c r="V134" s="1280"/>
      <c r="W134" s="1184">
        <v>2</v>
      </c>
      <c r="X134" s="1258"/>
      <c r="Y134" s="1253"/>
      <c r="Z134" s="1253"/>
      <c r="AA134" s="649"/>
      <c r="AB134" s="649"/>
      <c r="AC134" s="649"/>
      <c r="AD134" s="649"/>
      <c r="AE134" s="649"/>
      <c r="AF134" s="649"/>
      <c r="AG134" s="1253"/>
      <c r="AH134" s="1253"/>
      <c r="AI134" s="1253"/>
      <c r="AJ134" s="649"/>
      <c r="AK134" s="1250"/>
      <c r="AL134" s="1250"/>
      <c r="AM134" s="1250"/>
      <c r="AN134" s="1250"/>
      <c r="AO134" s="1250"/>
      <c r="AP134" s="1250"/>
      <c r="AQ134" s="1250"/>
      <c r="AR134" s="1250"/>
      <c r="AS134" s="1250"/>
      <c r="AT134" s="1250"/>
      <c r="AU134" s="1250"/>
      <c r="AV134" s="1250"/>
    </row>
    <row r="135" spans="1:48">
      <c r="A135" s="1112"/>
      <c r="B135" s="1112"/>
      <c r="C135" s="1251"/>
      <c r="D135" s="1251"/>
      <c r="E135" s="1251"/>
      <c r="F135" s="1251"/>
      <c r="G135" s="1251"/>
      <c r="H135" s="1251"/>
      <c r="I135" s="1251"/>
      <c r="J135" s="1251"/>
      <c r="K135" s="1251"/>
      <c r="L135" s="1251"/>
      <c r="M135" s="1251"/>
      <c r="N135" s="1260"/>
      <c r="O135" s="1260"/>
      <c r="P135" s="1260"/>
      <c r="Q135" s="1260"/>
      <c r="R135" s="1176"/>
      <c r="S135" s="1246"/>
      <c r="T135" s="1112"/>
      <c r="U135" s="1246"/>
      <c r="V135" s="1253"/>
      <c r="W135" s="1253"/>
      <c r="X135" s="1258"/>
      <c r="Y135" s="649"/>
      <c r="Z135" s="649"/>
      <c r="AA135" s="1253"/>
      <c r="AB135" s="1253"/>
      <c r="AC135" s="1253"/>
      <c r="AD135" s="1253"/>
      <c r="AE135" s="1253"/>
      <c r="AF135" s="1253"/>
      <c r="AG135" s="649"/>
      <c r="AH135" s="649"/>
      <c r="AI135" s="649"/>
      <c r="AJ135" s="1253"/>
      <c r="AK135" s="1250"/>
      <c r="AL135" s="1250"/>
      <c r="AM135" s="1250"/>
      <c r="AN135" s="1250"/>
      <c r="AO135" s="1250"/>
      <c r="AP135" s="1250"/>
      <c r="AQ135" s="1250"/>
      <c r="AR135" s="1250"/>
      <c r="AS135" s="1250"/>
      <c r="AT135" s="1250"/>
      <c r="AU135" s="1250"/>
      <c r="AV135" s="1250"/>
    </row>
    <row r="136" spans="1:48">
      <c r="A136" s="1253"/>
      <c r="B136" s="1255"/>
      <c r="C136" s="1253"/>
      <c r="D136" s="1253"/>
      <c r="E136" s="1253"/>
      <c r="F136" s="1253"/>
      <c r="G136" s="1253"/>
      <c r="H136" s="1253"/>
      <c r="I136" s="1253"/>
      <c r="J136" s="1253"/>
      <c r="K136" s="1253"/>
      <c r="L136" s="1253"/>
      <c r="M136" s="1253"/>
      <c r="N136" s="1253"/>
      <c r="O136" s="1246"/>
      <c r="P136" s="1246"/>
      <c r="Q136" s="1246"/>
      <c r="R136" s="1246"/>
      <c r="S136" s="1246"/>
      <c r="T136" s="1112"/>
      <c r="U136" s="1253"/>
      <c r="V136" s="1253"/>
      <c r="W136" s="1253"/>
      <c r="X136" s="1258"/>
      <c r="Y136" s="1253"/>
      <c r="Z136" s="1253"/>
      <c r="AA136" s="1253"/>
      <c r="AB136" s="1253"/>
      <c r="AC136" s="1253"/>
      <c r="AD136" s="1253"/>
      <c r="AE136" s="1253"/>
      <c r="AF136" s="1253"/>
      <c r="AG136" s="1253"/>
      <c r="AH136" s="1253"/>
      <c r="AI136" s="1253"/>
      <c r="AJ136" s="1253"/>
      <c r="AK136" s="1250"/>
      <c r="AL136" s="1250"/>
      <c r="AM136" s="1250"/>
      <c r="AN136" s="1250"/>
      <c r="AO136" s="1250"/>
      <c r="AP136" s="1250"/>
      <c r="AQ136" s="1250"/>
      <c r="AR136" s="1250"/>
      <c r="AS136" s="1250"/>
      <c r="AT136" s="1250"/>
      <c r="AU136" s="1250"/>
      <c r="AV136" s="1250"/>
    </row>
    <row r="137" spans="1:48">
      <c r="A137" s="1243">
        <v>13</v>
      </c>
      <c r="B137" s="286" t="s">
        <v>2773</v>
      </c>
      <c r="C137" s="1188"/>
      <c r="D137" s="1188"/>
      <c r="E137" s="1188"/>
      <c r="F137" s="1246"/>
      <c r="G137" s="1246"/>
      <c r="H137" s="1246"/>
      <c r="I137" s="1246"/>
      <c r="J137" s="1246"/>
      <c r="K137" s="1188"/>
      <c r="L137" s="1260"/>
      <c r="M137" s="1246"/>
      <c r="N137" s="1246"/>
      <c r="O137" s="1112"/>
      <c r="P137" s="1112"/>
      <c r="Q137" s="1112"/>
      <c r="R137" s="1112"/>
      <c r="S137" s="1112"/>
      <c r="T137" s="1112"/>
      <c r="U137" s="1253"/>
      <c r="V137" s="1253"/>
      <c r="W137" s="1253"/>
      <c r="X137" s="1258"/>
      <c r="Y137" s="1253"/>
      <c r="Z137" s="1253"/>
      <c r="AA137" s="1241"/>
      <c r="AB137" s="1241"/>
      <c r="AC137" s="1241"/>
      <c r="AD137" s="1241"/>
      <c r="AE137" s="1241"/>
      <c r="AF137" s="1241"/>
      <c r="AG137" s="1253"/>
      <c r="AH137" s="1253"/>
      <c r="AI137" s="1253"/>
      <c r="AJ137" s="1241"/>
      <c r="AK137" s="1250"/>
      <c r="AL137" s="1250"/>
      <c r="AM137" s="1250"/>
      <c r="AN137" s="1250"/>
      <c r="AO137" s="1250"/>
      <c r="AP137" s="1250"/>
      <c r="AQ137" s="1250"/>
      <c r="AR137" s="1250"/>
      <c r="AS137" s="1250"/>
      <c r="AT137" s="1250"/>
      <c r="AU137" s="1250"/>
      <c r="AV137" s="1250"/>
    </row>
    <row r="138" spans="1:48">
      <c r="A138" s="1243"/>
      <c r="B138" s="649"/>
      <c r="C138" s="1514" t="s">
        <v>2774</v>
      </c>
      <c r="D138" s="1514"/>
      <c r="E138" s="1514"/>
      <c r="F138" s="1514"/>
      <c r="G138" s="1514"/>
      <c r="H138" s="1514"/>
      <c r="I138" s="1514"/>
      <c r="J138" s="1514"/>
      <c r="K138" s="1514"/>
      <c r="L138" s="1514"/>
      <c r="M138" s="1514"/>
      <c r="N138" s="1514"/>
      <c r="O138" s="1514"/>
      <c r="P138" s="1514"/>
      <c r="Q138" s="1514"/>
      <c r="R138" s="1514"/>
      <c r="S138" s="1246"/>
      <c r="T138" s="1112"/>
      <c r="U138" s="1253"/>
      <c r="V138" s="1157"/>
      <c r="W138" s="1184">
        <v>1</v>
      </c>
      <c r="X138" s="1258"/>
      <c r="Y138" s="1241"/>
      <c r="Z138" s="1241"/>
      <c r="AA138" s="1241"/>
      <c r="AB138" s="1241"/>
      <c r="AC138" s="1241"/>
      <c r="AD138" s="1241"/>
      <c r="AE138" s="1241"/>
      <c r="AF138" s="1241"/>
      <c r="AG138" s="1241"/>
      <c r="AH138" s="1241"/>
      <c r="AI138" s="1241"/>
      <c r="AJ138" s="1241"/>
      <c r="AK138" s="1250"/>
      <c r="AL138" s="1250"/>
      <c r="AM138" s="1250"/>
      <c r="AN138" s="1250"/>
      <c r="AO138" s="1250"/>
      <c r="AP138" s="1250"/>
      <c r="AQ138" s="1250"/>
      <c r="AR138" s="1250"/>
      <c r="AS138" s="1250"/>
      <c r="AT138" s="1250"/>
      <c r="AU138" s="1250"/>
      <c r="AV138" s="1250"/>
    </row>
    <row r="139" spans="1:48">
      <c r="A139" s="1260"/>
      <c r="B139" s="1255"/>
      <c r="C139" s="1514" t="s">
        <v>2775</v>
      </c>
      <c r="D139" s="1514"/>
      <c r="E139" s="1514"/>
      <c r="F139" s="1514"/>
      <c r="G139" s="1514"/>
      <c r="H139" s="1514"/>
      <c r="I139" s="1514"/>
      <c r="J139" s="1514"/>
      <c r="K139" s="1514"/>
      <c r="L139" s="1514"/>
      <c r="M139" s="1514"/>
      <c r="N139" s="1514"/>
      <c r="O139" s="1514"/>
      <c r="P139" s="1514"/>
      <c r="Q139" s="1514"/>
      <c r="R139" s="1514"/>
      <c r="S139" s="1246"/>
      <c r="T139" s="1112"/>
      <c r="U139" s="1253"/>
      <c r="V139" s="1248"/>
      <c r="W139" s="1184">
        <v>2</v>
      </c>
      <c r="X139" s="1258"/>
      <c r="Y139" s="1241"/>
      <c r="Z139" s="1241"/>
      <c r="AA139" s="1241"/>
      <c r="AB139" s="1241"/>
      <c r="AC139" s="1241"/>
      <c r="AD139" s="1241"/>
      <c r="AE139" s="1241"/>
      <c r="AF139" s="1241"/>
      <c r="AG139" s="1241"/>
      <c r="AH139" s="1241"/>
      <c r="AI139" s="1241"/>
      <c r="AJ139" s="1241"/>
      <c r="AK139" s="1246"/>
      <c r="AL139" s="1246"/>
      <c r="AM139" s="1246"/>
      <c r="AN139" s="1250"/>
      <c r="AO139" s="1250"/>
      <c r="AP139" s="1250"/>
      <c r="AQ139" s="1250"/>
      <c r="AR139" s="1250"/>
      <c r="AS139" s="1250"/>
      <c r="AT139" s="1250"/>
      <c r="AU139" s="1250"/>
      <c r="AV139" s="1250"/>
    </row>
    <row r="140" spans="1:48">
      <c r="A140" s="1130"/>
      <c r="B140" s="1257"/>
      <c r="C140" s="1514" t="s">
        <v>2368</v>
      </c>
      <c r="D140" s="1514"/>
      <c r="E140" s="1514"/>
      <c r="F140" s="1514"/>
      <c r="G140" s="1514"/>
      <c r="H140" s="1514"/>
      <c r="I140" s="1514"/>
      <c r="J140" s="1514"/>
      <c r="K140" s="1514"/>
      <c r="L140" s="1514"/>
      <c r="M140" s="1514"/>
      <c r="N140" s="1514"/>
      <c r="O140" s="1514"/>
      <c r="P140" s="1514"/>
      <c r="Q140" s="1514"/>
      <c r="R140" s="1514"/>
      <c r="S140" s="1246"/>
      <c r="T140" s="1112"/>
      <c r="U140" s="1253"/>
      <c r="V140" s="1183"/>
      <c r="W140" s="1184">
        <v>3</v>
      </c>
      <c r="X140" s="923"/>
      <c r="Y140" s="1241"/>
      <c r="Z140" s="1241"/>
      <c r="AA140" s="1241"/>
      <c r="AB140" s="1241"/>
      <c r="AC140" s="1241"/>
      <c r="AD140" s="1241"/>
      <c r="AE140" s="1241"/>
      <c r="AF140" s="1241"/>
      <c r="AG140" s="1241"/>
      <c r="AH140" s="1241"/>
      <c r="AI140" s="1241"/>
      <c r="AJ140" s="1241"/>
      <c r="AK140" s="1246"/>
      <c r="AL140" s="1246"/>
      <c r="AM140" s="1250"/>
      <c r="AN140" s="1250"/>
      <c r="AO140" s="1250"/>
      <c r="AP140" s="1250"/>
      <c r="AQ140" s="1250"/>
      <c r="AR140" s="1250"/>
      <c r="AS140" s="1250"/>
      <c r="AT140" s="1250"/>
      <c r="AU140" s="1250"/>
      <c r="AV140" s="1250"/>
    </row>
    <row r="141" spans="1:48">
      <c r="A141" s="1252"/>
      <c r="B141" s="1257"/>
      <c r="C141" s="1514" t="s">
        <v>2369</v>
      </c>
      <c r="D141" s="1514"/>
      <c r="E141" s="1514"/>
      <c r="F141" s="1514"/>
      <c r="G141" s="1514"/>
      <c r="H141" s="1514"/>
      <c r="I141" s="1514"/>
      <c r="J141" s="1514"/>
      <c r="K141" s="1514"/>
      <c r="L141" s="1514"/>
      <c r="M141" s="1514"/>
      <c r="N141" s="1514"/>
      <c r="O141" s="1514"/>
      <c r="P141" s="1514"/>
      <c r="Q141" s="1514"/>
      <c r="R141" s="1514"/>
      <c r="S141" s="1246"/>
      <c r="T141" s="1112"/>
      <c r="U141" s="1253"/>
      <c r="V141" s="1281"/>
      <c r="W141" s="1184">
        <v>4</v>
      </c>
      <c r="X141" s="1258"/>
      <c r="Y141" s="1241"/>
      <c r="Z141" s="1241"/>
      <c r="AA141" s="1282"/>
      <c r="AB141" s="1282"/>
      <c r="AC141" s="1282"/>
      <c r="AD141" s="1282"/>
      <c r="AE141" s="1282"/>
      <c r="AF141" s="1282"/>
      <c r="AG141" s="1282"/>
      <c r="AH141" s="1282"/>
      <c r="AI141" s="1282"/>
      <c r="AJ141" s="1282"/>
      <c r="AK141" s="1282"/>
      <c r="AL141" s="1282"/>
      <c r="AM141" s="1250"/>
      <c r="AN141" s="1250"/>
      <c r="AO141" s="1250"/>
      <c r="AP141" s="1250"/>
      <c r="AQ141" s="1250"/>
      <c r="AR141" s="1250"/>
      <c r="AS141" s="1250"/>
      <c r="AT141" s="1250"/>
      <c r="AU141" s="1250"/>
      <c r="AV141" s="1250"/>
    </row>
    <row r="142" spans="1:48">
      <c r="A142" s="1260"/>
      <c r="B142" s="1255"/>
      <c r="C142" s="1514" t="s">
        <v>2367</v>
      </c>
      <c r="D142" s="1514"/>
      <c r="E142" s="1514"/>
      <c r="F142" s="1514"/>
      <c r="G142" s="1514"/>
      <c r="H142" s="1514"/>
      <c r="I142" s="1514"/>
      <c r="J142" s="1514"/>
      <c r="K142" s="1514"/>
      <c r="L142" s="1514"/>
      <c r="M142" s="1514"/>
      <c r="N142" s="1514"/>
      <c r="O142" s="1514"/>
      <c r="P142" s="1514"/>
      <c r="Q142" s="1514"/>
      <c r="R142" s="1514"/>
      <c r="S142" s="1250"/>
      <c r="T142" s="1112"/>
      <c r="U142" s="1253"/>
      <c r="V142" s="1283"/>
      <c r="W142" s="1184">
        <v>5</v>
      </c>
      <c r="X142" s="1258"/>
      <c r="Y142" s="1282"/>
      <c r="Z142" s="1282"/>
      <c r="AA142" s="649"/>
      <c r="AB142" s="649"/>
      <c r="AC142" s="649"/>
      <c r="AD142" s="649"/>
      <c r="AE142" s="649"/>
      <c r="AF142" s="649"/>
      <c r="AG142" s="1253"/>
      <c r="AH142" s="1253"/>
      <c r="AI142" s="1253"/>
      <c r="AJ142" s="649"/>
      <c r="AK142" s="1246"/>
      <c r="AL142" s="1246"/>
      <c r="AM142" s="1250"/>
      <c r="AN142" s="1250"/>
      <c r="AO142" s="1250"/>
      <c r="AP142" s="1250"/>
      <c r="AQ142" s="1250"/>
      <c r="AR142" s="1250"/>
      <c r="AS142" s="1250"/>
      <c r="AT142" s="1250"/>
      <c r="AU142" s="1250"/>
      <c r="AV142" s="1250"/>
    </row>
    <row r="143" spans="1:48">
      <c r="A143" s="1260"/>
      <c r="B143" s="1255"/>
      <c r="C143" s="1186"/>
      <c r="D143" s="1186"/>
      <c r="E143" s="1186"/>
      <c r="F143" s="1186"/>
      <c r="G143" s="1186"/>
      <c r="H143" s="1186"/>
      <c r="I143" s="1186"/>
      <c r="J143" s="1186"/>
      <c r="K143" s="1186"/>
      <c r="L143" s="1186"/>
      <c r="M143" s="1186"/>
      <c r="N143" s="1260"/>
      <c r="O143" s="1260"/>
      <c r="P143" s="1284"/>
      <c r="Q143" s="1285"/>
      <c r="R143" s="1176"/>
      <c r="S143" s="1250"/>
      <c r="T143" s="1243"/>
      <c r="U143" s="649"/>
      <c r="V143" s="1241"/>
      <c r="W143" s="1241"/>
      <c r="X143" s="1242"/>
      <c r="Y143" s="649"/>
      <c r="Z143" s="649"/>
      <c r="AA143" s="1253"/>
      <c r="AB143" s="1253"/>
      <c r="AC143" s="1253"/>
      <c r="AD143" s="1253"/>
      <c r="AE143" s="1253"/>
      <c r="AF143" s="1253"/>
      <c r="AG143" s="649"/>
      <c r="AH143" s="649"/>
      <c r="AI143" s="1241"/>
      <c r="AJ143" s="1253"/>
      <c r="AK143" s="1246"/>
      <c r="AL143" s="1246"/>
      <c r="AM143" s="1250"/>
      <c r="AN143" s="1250"/>
      <c r="AO143" s="1250"/>
      <c r="AP143" s="1250"/>
      <c r="AQ143" s="1250"/>
      <c r="AR143" s="1250"/>
      <c r="AS143" s="1250"/>
      <c r="AT143" s="1250"/>
      <c r="AU143" s="1250"/>
      <c r="AV143" s="1250"/>
    </row>
    <row r="144" spans="1:48">
      <c r="A144" s="1260"/>
      <c r="B144" s="1257"/>
      <c r="C144" s="1246"/>
      <c r="D144" s="1246"/>
      <c r="E144" s="1253"/>
      <c r="F144" s="1253"/>
      <c r="G144" s="1253"/>
      <c r="H144" s="1253"/>
      <c r="I144" s="1253"/>
      <c r="J144" s="1253"/>
      <c r="K144" s="1253"/>
      <c r="L144" s="1253"/>
      <c r="M144" s="1253"/>
      <c r="N144" s="1112"/>
      <c r="O144" s="1112"/>
      <c r="P144" s="1112"/>
      <c r="Q144" s="1112"/>
      <c r="R144" s="1112"/>
      <c r="S144" s="1176"/>
      <c r="T144" s="1112"/>
      <c r="U144" s="1241"/>
      <c r="V144" s="1241"/>
      <c r="W144" s="1241"/>
      <c r="X144" s="1242"/>
      <c r="Y144" s="1285"/>
      <c r="Z144" s="1285"/>
      <c r="AA144" s="1285"/>
      <c r="AB144" s="1285"/>
      <c r="AC144" s="1285"/>
      <c r="AD144" s="1285"/>
      <c r="AE144" s="1285"/>
      <c r="AF144" s="1285"/>
      <c r="AG144" s="890"/>
      <c r="AH144" s="890"/>
      <c r="AI144" s="1241"/>
      <c r="AJ144" s="890"/>
      <c r="AK144" s="1246"/>
      <c r="AL144" s="1246"/>
      <c r="AM144" s="1250"/>
      <c r="AN144" s="1250"/>
      <c r="AO144" s="1250"/>
      <c r="AP144" s="1250"/>
      <c r="AQ144" s="1250"/>
      <c r="AR144" s="1250"/>
      <c r="AS144" s="1250"/>
      <c r="AT144" s="1250"/>
      <c r="AU144" s="1250"/>
      <c r="AV144" s="1250"/>
    </row>
    <row r="145" spans="1:48">
      <c r="A145" s="1282"/>
      <c r="B145" s="1282"/>
      <c r="C145" s="1282"/>
      <c r="D145" s="1282"/>
      <c r="E145" s="1282"/>
      <c r="F145" s="1282"/>
      <c r="G145" s="1282"/>
      <c r="H145" s="1282"/>
      <c r="I145" s="1282"/>
      <c r="J145" s="1282"/>
      <c r="K145" s="1282"/>
      <c r="L145" s="1282"/>
      <c r="M145" s="1282"/>
      <c r="N145" s="1282"/>
      <c r="O145" s="1282"/>
      <c r="P145" s="1282"/>
      <c r="Q145" s="1282"/>
      <c r="R145" s="1282"/>
      <c r="S145" s="1282"/>
      <c r="T145" s="1282"/>
      <c r="U145" s="1282"/>
      <c r="V145" s="1282"/>
      <c r="W145" s="1282"/>
      <c r="X145" s="1242"/>
      <c r="Y145" s="1285"/>
      <c r="Z145" s="1285"/>
      <c r="AA145" s="1285"/>
      <c r="AB145" s="1285"/>
      <c r="AC145" s="1285"/>
      <c r="AD145" s="1285"/>
      <c r="AE145" s="1285"/>
      <c r="AF145" s="1285"/>
      <c r="AG145" s="890"/>
      <c r="AH145" s="890"/>
      <c r="AI145" s="1241"/>
      <c r="AJ145" s="890"/>
      <c r="AK145" s="1246"/>
      <c r="AL145" s="1246"/>
      <c r="AM145" s="1250"/>
      <c r="AN145" s="1250"/>
      <c r="AO145" s="1250"/>
      <c r="AP145" s="1250"/>
      <c r="AQ145" s="1250"/>
      <c r="AR145" s="1250"/>
      <c r="AS145" s="1250"/>
      <c r="AT145" s="1250"/>
      <c r="AU145" s="1250"/>
      <c r="AV145" s="1250"/>
    </row>
    <row r="146" spans="1:48">
      <c r="A146" s="1286"/>
      <c r="B146" s="1286"/>
      <c r="C146" s="1286"/>
      <c r="D146" s="1286"/>
      <c r="E146" s="1286"/>
      <c r="F146" s="1286"/>
      <c r="G146" s="1286"/>
      <c r="H146" s="1286"/>
      <c r="I146" s="1286"/>
      <c r="J146" s="1286"/>
      <c r="K146" s="1286"/>
      <c r="L146" s="1286"/>
      <c r="M146" s="1286"/>
      <c r="N146" s="1286"/>
      <c r="O146" s="1286"/>
      <c r="P146" s="1286"/>
      <c r="Q146" s="1286"/>
      <c r="R146" s="1286"/>
      <c r="S146" s="1286"/>
      <c r="T146" s="1112"/>
      <c r="U146" s="1241"/>
      <c r="V146" s="649"/>
      <c r="W146" s="649"/>
      <c r="X146" s="1242"/>
      <c r="Y146" s="1282"/>
      <c r="Z146" s="1282"/>
      <c r="AA146" s="649"/>
      <c r="AB146" s="649"/>
      <c r="AC146" s="649"/>
      <c r="AD146" s="649"/>
      <c r="AE146" s="649"/>
      <c r="AF146" s="649"/>
      <c r="AG146" s="1282"/>
      <c r="AH146" s="1282"/>
      <c r="AI146" s="1282"/>
      <c r="AJ146" s="649"/>
      <c r="AK146" s="1260"/>
      <c r="AL146" s="1282"/>
      <c r="AM146" s="1250"/>
      <c r="AN146" s="655"/>
      <c r="AO146" s="655"/>
      <c r="AP146" s="655"/>
      <c r="AQ146" s="1250"/>
      <c r="AR146" s="1250"/>
      <c r="AS146" s="1250"/>
      <c r="AT146" s="655"/>
      <c r="AU146" s="655"/>
      <c r="AV146" s="1250"/>
    </row>
    <row r="147" spans="1:48">
      <c r="A147" s="1130"/>
      <c r="B147" s="1257"/>
      <c r="C147" s="1260"/>
      <c r="D147" s="1253"/>
      <c r="E147" s="1253"/>
      <c r="F147" s="1253"/>
      <c r="G147" s="1253"/>
      <c r="H147" s="1253"/>
      <c r="I147" s="1253"/>
      <c r="J147" s="1253"/>
      <c r="K147" s="1253"/>
      <c r="L147" s="1253"/>
      <c r="M147" s="1253"/>
      <c r="N147" s="1253"/>
      <c r="O147" s="1112"/>
      <c r="P147" s="1112"/>
      <c r="Q147" s="1112"/>
      <c r="R147" s="1112"/>
      <c r="S147" s="1112"/>
      <c r="T147" s="1260"/>
      <c r="U147" s="1213"/>
      <c r="V147" s="1285"/>
      <c r="W147" s="1285"/>
      <c r="X147" s="1258"/>
      <c r="Y147" s="649"/>
      <c r="Z147" s="1112"/>
      <c r="AA147" s="1112"/>
      <c r="AB147" s="1112"/>
      <c r="AC147" s="1112"/>
      <c r="AD147" s="1112"/>
      <c r="AE147" s="1254"/>
      <c r="AF147" s="1254"/>
      <c r="AG147" s="1254"/>
      <c r="AH147" s="1254"/>
      <c r="AI147" s="1260"/>
      <c r="AJ147" s="1213"/>
      <c r="AK147" s="1260"/>
      <c r="AL147" s="1168"/>
      <c r="AM147" s="655"/>
      <c r="AN147" s="655"/>
      <c r="AO147" s="655"/>
      <c r="AP147" s="655"/>
      <c r="AQ147" s="655"/>
      <c r="AR147" s="655"/>
      <c r="AS147" s="655"/>
      <c r="AT147" s="655"/>
      <c r="AU147" s="655"/>
      <c r="AV147" s="655"/>
    </row>
    <row r="148" spans="1:48">
      <c r="A148" s="1130"/>
      <c r="B148" s="1257"/>
      <c r="C148" s="1246"/>
      <c r="D148" s="1246"/>
      <c r="E148" s="1246"/>
      <c r="F148" s="1246"/>
      <c r="G148" s="1246"/>
      <c r="H148" s="1246"/>
      <c r="I148" s="1246"/>
      <c r="J148" s="1246"/>
      <c r="K148" s="1246"/>
      <c r="L148" s="1246"/>
      <c r="M148" s="1246"/>
      <c r="N148" s="1246"/>
      <c r="O148" s="1112"/>
      <c r="P148" s="1112"/>
      <c r="Q148" s="1176"/>
      <c r="R148" s="1176"/>
      <c r="S148" s="1112"/>
      <c r="T148" s="1243"/>
      <c r="U148" s="649"/>
      <c r="V148" s="1286"/>
      <c r="W148" s="1286"/>
      <c r="X148" s="1197"/>
      <c r="Y148" s="649"/>
      <c r="Z148" s="1112"/>
      <c r="AA148" s="1112"/>
      <c r="AB148" s="1112"/>
      <c r="AC148" s="1112"/>
      <c r="AD148" s="1112"/>
      <c r="AE148" s="1254"/>
      <c r="AF148" s="1254"/>
      <c r="AG148" s="1254"/>
      <c r="AH148" s="1254"/>
      <c r="AI148" s="1260"/>
      <c r="AJ148" s="1213"/>
      <c r="AK148" s="1260"/>
      <c r="AL148" s="1168"/>
      <c r="AM148" s="655"/>
      <c r="AN148" s="655"/>
      <c r="AO148" s="655"/>
      <c r="AP148" s="655"/>
      <c r="AQ148" s="655"/>
      <c r="AR148" s="655"/>
      <c r="AS148" s="655"/>
      <c r="AT148" s="655"/>
      <c r="AU148" s="655"/>
      <c r="AV148" s="655"/>
    </row>
    <row r="149" spans="1:48">
      <c r="A149" s="1130"/>
      <c r="B149" s="1257"/>
      <c r="C149" s="1246"/>
      <c r="D149" s="1246"/>
      <c r="E149" s="1246"/>
      <c r="F149" s="1246"/>
      <c r="G149" s="1246"/>
      <c r="H149" s="1246"/>
      <c r="I149" s="1246"/>
      <c r="J149" s="1246"/>
      <c r="K149" s="1246"/>
      <c r="L149" s="1246"/>
      <c r="M149" s="1246"/>
      <c r="N149" s="1246"/>
      <c r="O149" s="1112"/>
      <c r="P149" s="1112"/>
      <c r="Q149" s="1176"/>
      <c r="R149" s="1176"/>
      <c r="S149" s="1112"/>
      <c r="T149" s="1243"/>
      <c r="U149" s="649"/>
      <c r="V149" s="1286"/>
      <c r="W149" s="1286"/>
      <c r="X149" s="1287"/>
      <c r="Y149" s="649"/>
      <c r="Z149" s="1112"/>
      <c r="AA149" s="1112"/>
      <c r="AB149" s="1112"/>
      <c r="AC149" s="1112"/>
      <c r="AD149" s="1112"/>
      <c r="AE149" s="1254"/>
      <c r="AF149" s="1254"/>
      <c r="AG149" s="1254"/>
      <c r="AH149" s="1254"/>
      <c r="AI149" s="1260"/>
      <c r="AJ149" s="1213"/>
      <c r="AK149" s="1260"/>
      <c r="AL149" s="1168"/>
      <c r="AM149" s="655"/>
      <c r="AN149" s="655"/>
      <c r="AO149" s="655"/>
      <c r="AP149" s="655"/>
      <c r="AQ149" s="655"/>
      <c r="AR149" s="655"/>
      <c r="AS149" s="655"/>
      <c r="AT149" s="655"/>
      <c r="AU149" s="655"/>
      <c r="AV149" s="655"/>
    </row>
    <row r="150" spans="1:48">
      <c r="A150" s="1260"/>
      <c r="B150" s="1255"/>
      <c r="C150" s="76"/>
      <c r="D150" s="1246"/>
      <c r="E150" s="1246"/>
      <c r="F150" s="1246"/>
      <c r="G150" s="1246"/>
      <c r="H150" s="1246"/>
      <c r="I150" s="1246"/>
      <c r="J150" s="1246"/>
      <c r="K150" s="1246"/>
      <c r="L150" s="1246"/>
      <c r="M150" s="1246"/>
      <c r="N150" s="1246"/>
      <c r="O150" s="1112"/>
      <c r="P150" s="1112"/>
      <c r="Q150" s="1176"/>
      <c r="R150" s="1176"/>
      <c r="S150" s="1112"/>
      <c r="T150" s="1286"/>
      <c r="U150" s="1286"/>
      <c r="V150" s="1282"/>
      <c r="W150" s="1282"/>
      <c r="X150" s="1288"/>
      <c r="Y150" s="649"/>
      <c r="Z150" s="1112"/>
      <c r="AA150" s="1112"/>
      <c r="AB150" s="1112"/>
      <c r="AC150" s="1112"/>
      <c r="AD150" s="1112"/>
      <c r="AE150" s="1254"/>
      <c r="AF150" s="1254"/>
      <c r="AG150" s="1254"/>
      <c r="AH150" s="1254"/>
      <c r="AI150" s="1260"/>
      <c r="AJ150" s="1213"/>
      <c r="AK150" s="1260"/>
      <c r="AL150" s="1168"/>
      <c r="AM150" s="655"/>
      <c r="AN150" s="655"/>
      <c r="AO150" s="655"/>
      <c r="AP150" s="655"/>
      <c r="AQ150" s="655"/>
      <c r="AR150" s="655"/>
      <c r="AS150" s="655"/>
      <c r="AT150" s="655"/>
      <c r="AU150" s="655"/>
      <c r="AV150" s="655"/>
    </row>
    <row r="151" spans="1:48">
      <c r="A151" s="1260"/>
      <c r="B151" s="1255"/>
      <c r="C151" s="76"/>
      <c r="D151" s="1246"/>
      <c r="E151" s="1246"/>
      <c r="F151" s="1246"/>
      <c r="G151" s="1246"/>
      <c r="H151" s="1246"/>
      <c r="I151" s="1246"/>
      <c r="J151" s="1246"/>
      <c r="K151" s="1246"/>
      <c r="L151" s="1246"/>
      <c r="M151" s="1246"/>
      <c r="N151" s="1246"/>
      <c r="O151" s="1112"/>
      <c r="P151" s="1112"/>
      <c r="Q151" s="1176"/>
      <c r="R151" s="1176"/>
      <c r="S151" s="1112"/>
      <c r="T151" s="1286"/>
      <c r="U151" s="1286"/>
      <c r="V151" s="1282"/>
      <c r="W151" s="1282"/>
      <c r="X151" s="1288"/>
      <c r="Y151" s="1289"/>
      <c r="Z151" s="1161"/>
      <c r="AA151" s="1290"/>
      <c r="AB151" s="1290"/>
      <c r="AC151" s="1290"/>
      <c r="AD151" s="1290"/>
      <c r="AE151" s="1290"/>
      <c r="AF151" s="1290"/>
      <c r="AG151" s="1291"/>
      <c r="AH151" s="1291"/>
      <c r="AI151" s="1274"/>
      <c r="AJ151" s="1290"/>
      <c r="AK151" s="1290"/>
      <c r="AL151" s="1165"/>
      <c r="AM151" s="1273"/>
      <c r="AN151" s="1273"/>
      <c r="AO151" s="1273"/>
      <c r="AP151" s="1273"/>
      <c r="AQ151" s="1273"/>
      <c r="AR151" s="1273"/>
      <c r="AS151" s="1273"/>
      <c r="AT151" s="1273"/>
      <c r="AU151" s="1273"/>
      <c r="AV151" s="1273"/>
    </row>
    <row r="152" spans="1:48">
      <c r="A152" s="1234"/>
      <c r="B152" s="1235"/>
      <c r="C152" s="1117"/>
      <c r="D152" s="1117"/>
      <c r="E152" s="1117"/>
      <c r="F152" s="1117"/>
      <c r="G152" s="1117"/>
      <c r="H152" s="1117"/>
      <c r="I152" s="1117"/>
      <c r="J152" s="1117"/>
      <c r="K152" s="1117"/>
      <c r="L152" s="1117"/>
      <c r="M152" s="1117"/>
      <c r="N152" s="1117"/>
      <c r="O152" s="1236"/>
      <c r="P152" s="1236"/>
      <c r="Q152" s="1237"/>
      <c r="R152" s="1236"/>
      <c r="S152" s="1236"/>
      <c r="T152" s="1236"/>
      <c r="U152" s="1236"/>
      <c r="V152" s="1236"/>
      <c r="W152" s="1236"/>
      <c r="X152" s="1236"/>
      <c r="Y152" s="1170"/>
      <c r="Z152" s="1170"/>
      <c r="AA152" s="1170"/>
      <c r="AB152" s="1170"/>
      <c r="AC152" s="1170"/>
      <c r="AD152" s="1170"/>
      <c r="AE152" s="1170"/>
      <c r="AF152" s="1170"/>
      <c r="AG152" s="1170"/>
      <c r="AH152" s="1170"/>
      <c r="AI152" s="1170"/>
      <c r="AJ152" s="1170"/>
      <c r="AK152" s="1170"/>
      <c r="AL152" s="1170"/>
      <c r="AM152" s="1170"/>
      <c r="AN152" s="1170"/>
      <c r="AO152" s="1170"/>
      <c r="AP152" s="1170"/>
      <c r="AQ152" s="1170"/>
      <c r="AR152" s="1170"/>
      <c r="AS152" s="1170"/>
      <c r="AT152" s="1170"/>
      <c r="AU152" s="1170"/>
      <c r="AV152" s="1170"/>
    </row>
    <row r="153" spans="1:48">
      <c r="A153" s="1098"/>
      <c r="B153" s="1178"/>
      <c r="C153" s="1107"/>
      <c r="D153" s="1107"/>
      <c r="E153" s="1107"/>
      <c r="F153" s="1107"/>
      <c r="G153" s="1107"/>
      <c r="H153" s="1107"/>
      <c r="I153" s="1107"/>
      <c r="J153" s="1107"/>
      <c r="K153" s="1107"/>
      <c r="L153" s="1107"/>
      <c r="M153" s="1107"/>
      <c r="N153" s="1107"/>
      <c r="O153" s="1112"/>
      <c r="P153" s="1112"/>
      <c r="Q153" s="1182"/>
      <c r="R153" s="1112"/>
      <c r="S153" s="1112"/>
      <c r="T153" s="1112"/>
      <c r="U153" s="1112"/>
      <c r="V153" s="1112"/>
      <c r="W153" s="1112"/>
      <c r="X153" s="1112"/>
      <c r="Y153" s="1170"/>
      <c r="Z153" s="1170"/>
      <c r="AA153" s="1170"/>
      <c r="AB153" s="1170"/>
      <c r="AC153" s="1170"/>
      <c r="AD153" s="1170"/>
      <c r="AE153" s="1170"/>
      <c r="AF153" s="1170"/>
      <c r="AG153" s="1170"/>
      <c r="AH153" s="1170"/>
      <c r="AI153" s="1170"/>
      <c r="AJ153" s="1170"/>
      <c r="AK153" s="1170"/>
      <c r="AL153" s="1170"/>
      <c r="AM153" s="1170"/>
      <c r="AN153" s="1170"/>
      <c r="AO153" s="1170"/>
      <c r="AP153" s="1170"/>
      <c r="AQ153" s="1170"/>
      <c r="AR153" s="1170"/>
      <c r="AS153" s="1170"/>
      <c r="AT153" s="1170"/>
      <c r="AU153" s="1170"/>
      <c r="AV153" s="1170"/>
    </row>
    <row r="154" spans="1:48">
      <c r="A154" s="1098"/>
      <c r="B154" s="1178"/>
      <c r="C154" s="1107"/>
      <c r="D154" s="1107"/>
      <c r="E154" s="1107"/>
      <c r="F154" s="1107"/>
      <c r="G154" s="1107"/>
      <c r="H154" s="1107"/>
      <c r="I154" s="1107"/>
      <c r="J154" s="1107"/>
      <c r="K154" s="1107"/>
      <c r="L154" s="1107"/>
      <c r="M154" s="1107"/>
      <c r="N154" s="1107"/>
      <c r="O154" s="1112"/>
      <c r="P154" s="1112"/>
      <c r="Q154" s="1182"/>
      <c r="R154" s="1112"/>
      <c r="S154" s="1112"/>
      <c r="T154" s="1112"/>
      <c r="U154" s="1112"/>
      <c r="V154" s="1112"/>
      <c r="W154" s="1112"/>
      <c r="X154" s="1112"/>
      <c r="Y154" s="1170"/>
      <c r="Z154" s="1170"/>
      <c r="AA154" s="1170"/>
      <c r="AB154" s="1170"/>
      <c r="AC154" s="1170"/>
      <c r="AD154" s="1170"/>
      <c r="AE154" s="1170"/>
      <c r="AF154" s="1170"/>
      <c r="AG154" s="1170"/>
      <c r="AH154" s="1170"/>
      <c r="AI154" s="1170"/>
      <c r="AJ154" s="1170"/>
      <c r="AK154" s="1170"/>
      <c r="AL154" s="1170"/>
      <c r="AM154" s="1170"/>
      <c r="AN154" s="1170"/>
      <c r="AO154" s="1170"/>
      <c r="AP154" s="1170"/>
      <c r="AQ154" s="1170"/>
      <c r="AR154" s="1170"/>
      <c r="AS154" s="1170"/>
      <c r="AT154" s="1170"/>
      <c r="AU154" s="1170"/>
      <c r="AV154" s="1170"/>
    </row>
    <row r="155" spans="1:48">
      <c r="A155" s="1098"/>
      <c r="B155" s="1178"/>
      <c r="C155" s="1107"/>
      <c r="D155" s="1107"/>
      <c r="E155" s="1107"/>
      <c r="F155" s="1107"/>
      <c r="G155" s="1107"/>
      <c r="H155" s="1107"/>
      <c r="I155" s="1107"/>
      <c r="J155" s="1107"/>
      <c r="K155" s="1107"/>
      <c r="L155" s="1107"/>
      <c r="M155" s="1107"/>
      <c r="N155" s="1107"/>
      <c r="O155" s="1112"/>
      <c r="P155" s="1112"/>
      <c r="Q155" s="1182"/>
      <c r="R155" s="1112"/>
      <c r="S155" s="1112"/>
      <c r="T155" s="1112"/>
      <c r="U155" s="1112"/>
      <c r="V155" s="1112"/>
      <c r="W155" s="1112"/>
      <c r="X155" s="1112"/>
      <c r="Y155" s="1170"/>
      <c r="Z155" s="1170"/>
      <c r="AA155" s="1170"/>
      <c r="AB155" s="1170"/>
      <c r="AC155" s="1170"/>
      <c r="AD155" s="1170"/>
      <c r="AE155" s="1170"/>
      <c r="AF155" s="1170"/>
      <c r="AG155" s="1170"/>
      <c r="AH155" s="1170"/>
      <c r="AI155" s="1170"/>
      <c r="AJ155" s="1170"/>
      <c r="AK155" s="1170"/>
      <c r="AL155" s="1170"/>
      <c r="AM155" s="1170"/>
      <c r="AN155" s="1170"/>
      <c r="AO155" s="1170"/>
      <c r="AP155" s="1170"/>
      <c r="AQ155" s="1170"/>
      <c r="AR155" s="1170"/>
      <c r="AS155" s="1170"/>
      <c r="AT155" s="1170"/>
      <c r="AU155" s="1170"/>
      <c r="AV155" s="1170"/>
    </row>
    <row r="156" spans="1:48">
      <c r="A156" s="24" t="s">
        <v>46</v>
      </c>
      <c r="X156" s="1112"/>
      <c r="Y156" s="1107"/>
      <c r="Z156" s="1107"/>
      <c r="AA156" s="1107"/>
      <c r="AB156" s="1107"/>
      <c r="AC156" s="1107"/>
      <c r="AD156" s="1107"/>
      <c r="AE156" s="1107"/>
      <c r="AF156" s="1107"/>
      <c r="AG156" s="1107"/>
      <c r="AH156" s="1107"/>
      <c r="AI156" s="1107"/>
      <c r="AJ156" s="1107"/>
      <c r="AK156" s="1107"/>
      <c r="AL156" s="1107"/>
      <c r="AM156" s="1107"/>
      <c r="AN156" s="1107"/>
      <c r="AO156" s="1107"/>
      <c r="AP156" s="1107"/>
      <c r="AQ156" s="1107"/>
      <c r="AR156" s="1106"/>
      <c r="AS156" s="1107"/>
      <c r="AT156" s="1107"/>
      <c r="AU156" s="1107"/>
      <c r="AV156" s="1107"/>
    </row>
  </sheetData>
  <mergeCells count="92">
    <mergeCell ref="C138:R138"/>
    <mergeCell ref="C139:R139"/>
    <mergeCell ref="C140:R140"/>
    <mergeCell ref="C141:R141"/>
    <mergeCell ref="C142:R142"/>
    <mergeCell ref="C134:R134"/>
    <mergeCell ref="C105:R105"/>
    <mergeCell ref="U106:W106"/>
    <mergeCell ref="C108:R108"/>
    <mergeCell ref="T109:W109"/>
    <mergeCell ref="C117:R117"/>
    <mergeCell ref="C118:R118"/>
    <mergeCell ref="U118:X118"/>
    <mergeCell ref="C123:R123"/>
    <mergeCell ref="T124:W124"/>
    <mergeCell ref="C128:R128"/>
    <mergeCell ref="C129:R129"/>
    <mergeCell ref="C133:R133"/>
    <mergeCell ref="T103:W103"/>
    <mergeCell ref="AA94:AP94"/>
    <mergeCell ref="D95:R95"/>
    <mergeCell ref="AA95:AP95"/>
    <mergeCell ref="AA96:AP96"/>
    <mergeCell ref="AA97:AP97"/>
    <mergeCell ref="D98:R98"/>
    <mergeCell ref="AA98:AP98"/>
    <mergeCell ref="D99:R99"/>
    <mergeCell ref="AA99:AP99"/>
    <mergeCell ref="AA100:AP100"/>
    <mergeCell ref="AA101:AP101"/>
    <mergeCell ref="C102:R102"/>
    <mergeCell ref="AT68:AU68"/>
    <mergeCell ref="AA93:AP93"/>
    <mergeCell ref="Z70:AP70"/>
    <mergeCell ref="AT71:AU71"/>
    <mergeCell ref="C83:R83"/>
    <mergeCell ref="Z83:AP83"/>
    <mergeCell ref="AT84:AU84"/>
    <mergeCell ref="C85:R85"/>
    <mergeCell ref="Z87:AP87"/>
    <mergeCell ref="AT88:AU88"/>
    <mergeCell ref="D91:R91"/>
    <mergeCell ref="D92:R92"/>
    <mergeCell ref="AA92:AP92"/>
    <mergeCell ref="E69:R69"/>
    <mergeCell ref="AA55:AP55"/>
    <mergeCell ref="AA56:AP56"/>
    <mergeCell ref="AA58:AP58"/>
    <mergeCell ref="AA59:AP59"/>
    <mergeCell ref="D60:R60"/>
    <mergeCell ref="AA63:AP63"/>
    <mergeCell ref="AA64:AP64"/>
    <mergeCell ref="D65:R65"/>
    <mergeCell ref="Z67:AP67"/>
    <mergeCell ref="E68:R68"/>
    <mergeCell ref="AA54:AP54"/>
    <mergeCell ref="D46:R46"/>
    <mergeCell ref="AA46:AP46"/>
    <mergeCell ref="AA47:AP47"/>
    <mergeCell ref="AA48:AP48"/>
    <mergeCell ref="AA49:AP49"/>
    <mergeCell ref="AA50:AP50"/>
    <mergeCell ref="AA51:AP51"/>
    <mergeCell ref="D52:R52"/>
    <mergeCell ref="AA52:AP52"/>
    <mergeCell ref="D53:R53"/>
    <mergeCell ref="AA53:AP53"/>
    <mergeCell ref="C39:R39"/>
    <mergeCell ref="AA40:AP40"/>
    <mergeCell ref="C42:R42"/>
    <mergeCell ref="AA44:AP44"/>
    <mergeCell ref="D45:R45"/>
    <mergeCell ref="AA45:AP45"/>
    <mergeCell ref="AB38:AP38"/>
    <mergeCell ref="C27:R27"/>
    <mergeCell ref="AB27:AP27"/>
    <mergeCell ref="U28:X28"/>
    <mergeCell ref="AB28:AP28"/>
    <mergeCell ref="C30:R30"/>
    <mergeCell ref="U31:W31"/>
    <mergeCell ref="AB31:AP31"/>
    <mergeCell ref="AB32:AP32"/>
    <mergeCell ref="B34:O34"/>
    <mergeCell ref="AB35:AP35"/>
    <mergeCell ref="AB36:AP36"/>
    <mergeCell ref="AB37:AP37"/>
    <mergeCell ref="AB26:AP26"/>
    <mergeCell ref="A2:AV2"/>
    <mergeCell ref="A3:AV3"/>
    <mergeCell ref="A4:AV4"/>
    <mergeCell ref="A7:N7"/>
    <mergeCell ref="AJ8:AV8"/>
  </mergeCells>
  <pageMargins left="0.7" right="0.7" top="0.78740157499999996" bottom="0.78740157499999996" header="0.3" footer="0.3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57"/>
  <sheetViews>
    <sheetView workbookViewId="0">
      <pane ySplit="2" topLeftCell="A3" activePane="bottomLeft" state="frozen"/>
      <selection pane="bottomLeft"/>
    </sheetView>
  </sheetViews>
  <sheetFormatPr baseColWidth="10" defaultColWidth="11.42578125" defaultRowHeight="12.75"/>
  <cols>
    <col min="1" max="1" width="2.42578125" customWidth="1"/>
    <col min="2" max="24" width="2.140625" customWidth="1"/>
    <col min="25" max="25" width="2.42578125" customWidth="1"/>
    <col min="26" max="48" width="2.140625" customWidth="1"/>
    <col min="49" max="49" width="1.5703125" customWidth="1"/>
  </cols>
  <sheetData>
    <row r="1" spans="1:48" ht="12.75" customHeight="1">
      <c r="A1" s="1106"/>
      <c r="B1" s="1107"/>
      <c r="L1" s="1108"/>
      <c r="M1" s="1109"/>
      <c r="N1" s="1109"/>
      <c r="O1" s="1110"/>
      <c r="P1" s="1110"/>
      <c r="Q1" s="1110"/>
      <c r="R1" s="1110"/>
      <c r="S1" s="1110"/>
      <c r="T1" s="1110"/>
      <c r="U1" s="1110"/>
      <c r="V1" s="1110"/>
      <c r="W1" s="1110"/>
      <c r="X1" s="1110"/>
      <c r="Y1" s="1110"/>
      <c r="Z1" s="1110"/>
      <c r="AA1" s="1110"/>
      <c r="AB1" s="1110"/>
      <c r="AC1" s="1110"/>
      <c r="AD1" s="1110"/>
      <c r="AE1" s="1110"/>
      <c r="AF1" s="1110"/>
      <c r="AG1" s="1110"/>
      <c r="AH1" s="1110"/>
      <c r="AI1" s="1110"/>
      <c r="AJ1" s="1110"/>
      <c r="AK1" s="1110"/>
      <c r="AL1" s="1110"/>
      <c r="AM1" s="1110"/>
      <c r="AN1" s="1110"/>
      <c r="AO1" s="1110"/>
      <c r="AP1" s="1110"/>
      <c r="AQ1" s="1111"/>
      <c r="AR1" s="1111"/>
      <c r="AS1" s="1111"/>
      <c r="AT1" s="1111"/>
      <c r="AU1" s="1111"/>
      <c r="AV1" s="1111"/>
    </row>
    <row r="2" spans="1:48" ht="18" customHeight="1">
      <c r="A2" s="1515" t="s">
        <v>2642</v>
      </c>
      <c r="B2" s="1515"/>
      <c r="C2" s="1515"/>
      <c r="D2" s="1515"/>
      <c r="E2" s="1515"/>
      <c r="F2" s="1515"/>
      <c r="G2" s="1515"/>
      <c r="H2" s="1515"/>
      <c r="I2" s="1515"/>
      <c r="J2" s="1515"/>
      <c r="K2" s="1515"/>
      <c r="L2" s="1515"/>
      <c r="M2" s="1515"/>
      <c r="N2" s="1515"/>
      <c r="O2" s="1515"/>
      <c r="P2" s="1515"/>
      <c r="Q2" s="1515"/>
      <c r="R2" s="1515"/>
      <c r="S2" s="1515"/>
      <c r="T2" s="1515"/>
      <c r="U2" s="1515"/>
      <c r="V2" s="1515"/>
      <c r="W2" s="1515"/>
      <c r="X2" s="1515"/>
      <c r="Y2" s="1515"/>
      <c r="Z2" s="1515"/>
      <c r="AA2" s="1515"/>
      <c r="AB2" s="1515"/>
      <c r="AC2" s="1515"/>
      <c r="AD2" s="1515"/>
      <c r="AE2" s="1515"/>
      <c r="AF2" s="1515"/>
      <c r="AG2" s="1515"/>
      <c r="AH2" s="1515"/>
      <c r="AI2" s="1515"/>
      <c r="AJ2" s="1515"/>
      <c r="AK2" s="1515"/>
      <c r="AL2" s="1515"/>
      <c r="AM2" s="1515"/>
      <c r="AN2" s="1515"/>
      <c r="AO2" s="1515"/>
      <c r="AP2" s="1515"/>
      <c r="AQ2" s="1515"/>
      <c r="AR2" s="1515"/>
      <c r="AS2" s="1515"/>
      <c r="AT2" s="1515"/>
      <c r="AU2" s="1515"/>
      <c r="AV2" s="1515"/>
    </row>
    <row r="3" spans="1:48" ht="18" customHeight="1">
      <c r="A3" s="1516" t="s">
        <v>2643</v>
      </c>
      <c r="B3" s="1516"/>
      <c r="C3" s="1516"/>
      <c r="D3" s="1516"/>
      <c r="E3" s="1516"/>
      <c r="F3" s="1516"/>
      <c r="G3" s="1516"/>
      <c r="H3" s="1516"/>
      <c r="I3" s="1516"/>
      <c r="J3" s="1516"/>
      <c r="K3" s="1516"/>
      <c r="L3" s="1516"/>
      <c r="M3" s="1516"/>
      <c r="N3" s="1516"/>
      <c r="O3" s="1516"/>
      <c r="P3" s="1516"/>
      <c r="Q3" s="1516"/>
      <c r="R3" s="1516"/>
      <c r="S3" s="1516"/>
      <c r="T3" s="1516"/>
      <c r="U3" s="1516"/>
      <c r="V3" s="1516"/>
      <c r="W3" s="1516"/>
      <c r="X3" s="1516"/>
      <c r="Y3" s="1516"/>
      <c r="Z3" s="1516"/>
      <c r="AA3" s="1516"/>
      <c r="AB3" s="1516"/>
      <c r="AC3" s="1516"/>
      <c r="AD3" s="1516"/>
      <c r="AE3" s="1516"/>
      <c r="AF3" s="1516"/>
      <c r="AG3" s="1516"/>
      <c r="AH3" s="1516"/>
      <c r="AI3" s="1516"/>
      <c r="AJ3" s="1516"/>
      <c r="AK3" s="1516"/>
      <c r="AL3" s="1516"/>
      <c r="AM3" s="1516"/>
      <c r="AN3" s="1516"/>
      <c r="AO3" s="1516"/>
      <c r="AP3" s="1516"/>
      <c r="AQ3" s="1516"/>
      <c r="AR3" s="1516"/>
      <c r="AS3" s="1516"/>
      <c r="AT3" s="1516"/>
      <c r="AU3" s="1516"/>
      <c r="AV3" s="1516"/>
    </row>
    <row r="4" spans="1:48" ht="18" customHeight="1">
      <c r="A4" s="1517" t="s">
        <v>2776</v>
      </c>
      <c r="B4" s="1517"/>
      <c r="C4" s="1517"/>
      <c r="D4" s="1517"/>
      <c r="E4" s="1517"/>
      <c r="F4" s="1517"/>
      <c r="G4" s="1517"/>
      <c r="H4" s="1517"/>
      <c r="I4" s="1517"/>
      <c r="J4" s="1517"/>
      <c r="K4" s="1517"/>
      <c r="L4" s="1517"/>
      <c r="M4" s="1517"/>
      <c r="N4" s="1517"/>
      <c r="O4" s="1517"/>
      <c r="P4" s="1517"/>
      <c r="Q4" s="1517"/>
      <c r="R4" s="1517"/>
      <c r="S4" s="1517"/>
      <c r="T4" s="1517"/>
      <c r="U4" s="1517"/>
      <c r="V4" s="1517"/>
      <c r="W4" s="1517"/>
      <c r="X4" s="1517"/>
      <c r="Y4" s="1517"/>
      <c r="Z4" s="1517"/>
      <c r="AA4" s="1517"/>
      <c r="AB4" s="1517"/>
      <c r="AC4" s="1517"/>
      <c r="AD4" s="1517"/>
      <c r="AE4" s="1517"/>
      <c r="AF4" s="1517"/>
      <c r="AG4" s="1517"/>
      <c r="AH4" s="1517"/>
      <c r="AI4" s="1517"/>
      <c r="AJ4" s="1517"/>
      <c r="AK4" s="1517"/>
      <c r="AL4" s="1517"/>
      <c r="AM4" s="1517"/>
      <c r="AN4" s="1517"/>
      <c r="AO4" s="1517"/>
      <c r="AP4" s="1517"/>
      <c r="AQ4" s="1517"/>
      <c r="AR4" s="1517"/>
      <c r="AS4" s="1517"/>
      <c r="AT4" s="1517"/>
      <c r="AU4" s="1517"/>
      <c r="AV4" s="1517"/>
    </row>
    <row r="5" spans="1:48">
      <c r="A5" s="1112"/>
      <c r="B5" s="1113"/>
      <c r="V5" s="1114"/>
      <c r="W5" s="1114"/>
      <c r="AF5" s="1109"/>
      <c r="AG5" s="1109"/>
      <c r="AH5" s="1114"/>
      <c r="AJ5" s="1114"/>
      <c r="AV5" s="1114"/>
    </row>
    <row r="6" spans="1:48">
      <c r="A6" s="1115"/>
      <c r="B6" s="1116"/>
      <c r="C6" s="1117"/>
      <c r="D6" s="1118"/>
      <c r="E6" s="1118"/>
      <c r="F6" s="1118"/>
      <c r="G6" s="1118"/>
      <c r="H6" s="1118"/>
      <c r="I6" s="1118"/>
      <c r="J6" s="1118"/>
      <c r="K6" s="1118"/>
      <c r="L6" s="1118"/>
      <c r="M6" s="1118"/>
      <c r="N6" s="1119"/>
      <c r="O6" s="1114"/>
      <c r="P6" s="1114"/>
      <c r="Q6" s="1114"/>
      <c r="R6" s="1114"/>
      <c r="S6" s="1114"/>
      <c r="T6" s="1114"/>
      <c r="U6" s="1114"/>
      <c r="V6" s="1114"/>
      <c r="W6" s="1114"/>
      <c r="X6" s="1114"/>
      <c r="Y6" s="1114"/>
      <c r="Z6" s="1114"/>
      <c r="AA6" s="1114"/>
      <c r="AB6" s="1114"/>
      <c r="AC6" s="1114"/>
      <c r="AD6" s="1114"/>
      <c r="AE6" s="1114"/>
      <c r="AF6" s="1114"/>
      <c r="AG6" s="1114"/>
      <c r="AH6" s="1114"/>
      <c r="AI6" s="1120"/>
      <c r="AJ6" s="1121"/>
      <c r="AK6" s="1118"/>
      <c r="AL6" s="1118"/>
      <c r="AM6" s="1118"/>
      <c r="AN6" s="1122"/>
      <c r="AO6" s="1118"/>
      <c r="AP6" s="1118"/>
      <c r="AQ6" s="1118"/>
      <c r="AR6" s="1118"/>
      <c r="AS6" s="1118"/>
      <c r="AT6" s="1118"/>
      <c r="AU6" s="1118"/>
      <c r="AV6" s="1119"/>
    </row>
    <row r="7" spans="1:48" ht="12.75" customHeight="1">
      <c r="A7" s="1518" t="s">
        <v>2645</v>
      </c>
      <c r="B7" s="1519"/>
      <c r="C7" s="1519"/>
      <c r="D7" s="1519"/>
      <c r="E7" s="1519"/>
      <c r="F7" s="1519"/>
      <c r="G7" s="1519"/>
      <c r="H7" s="1519"/>
      <c r="I7" s="1519"/>
      <c r="J7" s="1519"/>
      <c r="K7" s="1519"/>
      <c r="L7" s="1519"/>
      <c r="M7" s="1519"/>
      <c r="N7" s="1520"/>
      <c r="O7" s="1114"/>
      <c r="P7" s="1114"/>
      <c r="Q7" s="1114"/>
      <c r="R7" s="1114"/>
      <c r="S7" s="1114"/>
      <c r="T7" s="1114"/>
      <c r="U7" s="1114"/>
      <c r="V7" s="1114"/>
      <c r="W7" s="1114"/>
      <c r="X7" s="1114"/>
      <c r="Y7" s="1114"/>
      <c r="Z7" s="1114"/>
      <c r="AA7" s="1114"/>
      <c r="AB7" s="1114"/>
      <c r="AC7" s="1114"/>
      <c r="AD7" s="1114"/>
      <c r="AE7" s="1114"/>
      <c r="AF7" s="1114"/>
      <c r="AG7" s="1114"/>
      <c r="AH7" s="1114"/>
      <c r="AI7" s="1120"/>
      <c r="AJ7" s="1123"/>
      <c r="AK7" s="1124"/>
      <c r="AL7" s="1124"/>
      <c r="AM7" s="1124"/>
      <c r="AN7" s="1124"/>
      <c r="AO7" s="1124"/>
      <c r="AP7" s="1124" t="s">
        <v>2646</v>
      </c>
      <c r="AQ7" s="1124"/>
      <c r="AR7" s="1124"/>
      <c r="AS7" s="1124"/>
      <c r="AT7" s="1124"/>
      <c r="AU7" s="1124"/>
      <c r="AV7" s="1125"/>
    </row>
    <row r="8" spans="1:48" ht="12.75" customHeight="1">
      <c r="A8" s="1126"/>
      <c r="B8" s="1113"/>
      <c r="C8" s="1114"/>
      <c r="D8" s="1114"/>
      <c r="E8" s="1114"/>
      <c r="F8" s="1114"/>
      <c r="G8" s="1114"/>
      <c r="H8" s="1114"/>
      <c r="I8" s="1114"/>
      <c r="J8" s="1114"/>
      <c r="K8" s="1114"/>
      <c r="L8" s="1127"/>
      <c r="M8" s="1127"/>
      <c r="N8" s="1128"/>
      <c r="O8" s="1129"/>
      <c r="P8" s="1130"/>
      <c r="Q8" s="1130"/>
      <c r="R8" s="1130"/>
      <c r="S8" s="1130"/>
      <c r="X8" s="459"/>
      <c r="AB8" s="1131"/>
      <c r="AC8" s="1130"/>
      <c r="AD8" s="1130"/>
      <c r="AE8" s="1130"/>
      <c r="AF8" s="1130"/>
      <c r="AG8" s="1130"/>
      <c r="AH8" s="1130"/>
      <c r="AI8" s="1132"/>
      <c r="AJ8" s="1521" t="s">
        <v>2647</v>
      </c>
      <c r="AK8" s="1522"/>
      <c r="AL8" s="1522"/>
      <c r="AM8" s="1522"/>
      <c r="AN8" s="1522"/>
      <c r="AO8" s="1522"/>
      <c r="AP8" s="1522"/>
      <c r="AQ8" s="1522"/>
      <c r="AR8" s="1522"/>
      <c r="AS8" s="1522"/>
      <c r="AT8" s="1522"/>
      <c r="AU8" s="1522"/>
      <c r="AV8" s="1523"/>
    </row>
    <row r="9" spans="1:48">
      <c r="A9" s="1133"/>
      <c r="B9" s="1134"/>
      <c r="C9" s="1135"/>
      <c r="D9" s="1135"/>
      <c r="E9" s="1135"/>
      <c r="F9" s="1135"/>
      <c r="G9" s="1135"/>
      <c r="H9" s="1135"/>
      <c r="I9" s="1135"/>
      <c r="J9" s="1135"/>
      <c r="K9" s="1135"/>
      <c r="L9" s="1136"/>
      <c r="M9" s="1136"/>
      <c r="N9" s="1137"/>
      <c r="O9" s="1138"/>
      <c r="P9" s="1138"/>
      <c r="Q9" s="1138"/>
      <c r="R9" s="1138"/>
      <c r="S9" s="1138"/>
      <c r="T9" s="1138"/>
      <c r="U9" s="1138"/>
      <c r="V9" s="1138"/>
      <c r="W9" s="1138"/>
      <c r="X9" s="1138"/>
      <c r="Y9" s="1138"/>
      <c r="Z9" s="1138"/>
      <c r="AA9" s="1138"/>
      <c r="AB9" s="1138"/>
      <c r="AC9" s="1138"/>
      <c r="AD9" s="1138"/>
      <c r="AE9" s="1138"/>
      <c r="AF9" s="1138"/>
      <c r="AG9" s="1138"/>
      <c r="AH9" s="1138"/>
      <c r="AI9" s="1139"/>
      <c r="AJ9" s="1140"/>
      <c r="AK9" s="1141"/>
      <c r="AL9" s="1141"/>
      <c r="AM9" s="1141"/>
      <c r="AN9" s="1141"/>
      <c r="AO9" s="1141"/>
      <c r="AP9" s="1141"/>
      <c r="AQ9" s="1141"/>
      <c r="AR9" s="1141"/>
      <c r="AS9" s="1141"/>
      <c r="AT9" s="1141"/>
      <c r="AU9" s="1141"/>
      <c r="AV9" s="1142"/>
    </row>
    <row r="10" spans="1:48">
      <c r="A10" s="1126"/>
      <c r="B10" s="1113"/>
      <c r="C10" s="1114"/>
      <c r="D10" s="1114"/>
      <c r="E10" s="1114"/>
      <c r="F10" s="1114"/>
      <c r="G10" s="1114"/>
      <c r="H10" s="1114"/>
      <c r="I10" s="1114"/>
      <c r="J10" s="1114"/>
      <c r="K10" s="1114"/>
      <c r="L10" s="1114"/>
      <c r="M10" s="1114"/>
      <c r="N10" s="1120"/>
      <c r="O10" s="1129"/>
      <c r="P10" s="1143"/>
      <c r="Q10" s="1143"/>
      <c r="R10" s="1143"/>
      <c r="S10" s="1143"/>
      <c r="T10" s="1143"/>
      <c r="U10" s="1143"/>
      <c r="V10" s="1143"/>
      <c r="W10" s="1143"/>
      <c r="X10" s="1143"/>
      <c r="Y10" s="1143"/>
      <c r="Z10" s="1143"/>
      <c r="AA10" s="1143"/>
      <c r="AB10" s="1143"/>
      <c r="AC10" s="1143"/>
      <c r="AD10" s="1143"/>
      <c r="AE10" s="1143"/>
      <c r="AF10" s="1143"/>
      <c r="AG10" s="1143"/>
      <c r="AH10" s="1143"/>
      <c r="AI10" s="1132"/>
      <c r="AJ10" s="1129"/>
      <c r="AK10" s="1143"/>
      <c r="AL10" s="1143"/>
      <c r="AM10" s="1130"/>
      <c r="AN10" s="1130"/>
      <c r="AO10" s="1143"/>
      <c r="AP10" s="1143"/>
      <c r="AQ10" s="1143"/>
      <c r="AR10" s="1143"/>
      <c r="AS10" s="1143"/>
      <c r="AT10" s="1143"/>
      <c r="AU10" s="1143"/>
      <c r="AV10" s="1132"/>
    </row>
    <row r="11" spans="1:48" ht="11.1" customHeight="1">
      <c r="A11" s="1144"/>
      <c r="B11" s="1145"/>
      <c r="C11" s="1146"/>
      <c r="D11" s="1146"/>
      <c r="E11" s="1146"/>
      <c r="F11" s="1146"/>
      <c r="G11" s="1146"/>
      <c r="H11" s="1146"/>
      <c r="I11" s="1146"/>
      <c r="J11" s="1146"/>
      <c r="K11" s="1146"/>
      <c r="L11" s="1146"/>
      <c r="M11" s="1146"/>
      <c r="N11" s="1147"/>
      <c r="O11" s="1148"/>
      <c r="P11" s="1148"/>
      <c r="Q11" s="1148"/>
      <c r="R11" s="1148"/>
      <c r="S11" s="1148"/>
      <c r="T11" s="1148"/>
      <c r="U11" s="1148"/>
      <c r="V11" s="1148"/>
      <c r="W11" s="1148"/>
      <c r="X11" s="1148"/>
      <c r="Y11" s="1148"/>
      <c r="Z11" s="1148"/>
      <c r="AA11" s="1148"/>
      <c r="AB11" s="1148"/>
      <c r="AC11" s="1148"/>
      <c r="AD11" s="1148"/>
      <c r="AE11" s="1148"/>
      <c r="AF11" s="1148"/>
      <c r="AG11" s="1148"/>
      <c r="AH11" s="1148"/>
      <c r="AI11" s="1139"/>
      <c r="AJ11" s="1149"/>
      <c r="AK11" s="1150"/>
      <c r="AL11" s="1150"/>
      <c r="AM11" s="1150"/>
      <c r="AN11" s="1150"/>
      <c r="AO11" s="1150"/>
      <c r="AP11" s="1150"/>
      <c r="AQ11" s="1150"/>
      <c r="AR11" s="1150"/>
      <c r="AS11" s="1150"/>
      <c r="AT11" s="1150"/>
      <c r="AU11" s="1150"/>
      <c r="AV11" s="1151"/>
    </row>
    <row r="12" spans="1:48" ht="11.1" customHeight="1">
      <c r="A12" s="1112"/>
      <c r="B12" s="1113"/>
      <c r="C12" s="1114"/>
      <c r="D12" s="1114"/>
      <c r="E12" s="1114"/>
      <c r="F12" s="1114"/>
      <c r="G12" s="1114"/>
      <c r="H12" s="1114"/>
      <c r="I12" s="1114"/>
      <c r="J12" s="1114"/>
      <c r="K12" s="1114"/>
      <c r="L12" s="1114"/>
      <c r="M12" s="1114"/>
      <c r="N12" s="1114"/>
      <c r="O12" s="1148"/>
      <c r="P12" s="1148"/>
      <c r="Q12" s="1148"/>
      <c r="R12" s="1148"/>
      <c r="S12" s="1148"/>
      <c r="T12" s="1148"/>
      <c r="U12" s="1148"/>
      <c r="V12" s="1148"/>
      <c r="W12" s="1148"/>
      <c r="X12" s="1148"/>
      <c r="Y12" s="1148"/>
      <c r="Z12" s="1148"/>
      <c r="AA12" s="1148"/>
      <c r="AB12" s="1148"/>
      <c r="AC12" s="1148"/>
      <c r="AD12" s="1148"/>
      <c r="AE12" s="1148"/>
      <c r="AF12" s="1148"/>
      <c r="AG12" s="1148"/>
      <c r="AH12" s="1148"/>
      <c r="AI12" s="1138"/>
      <c r="AJ12" s="1138"/>
      <c r="AK12" s="1138"/>
      <c r="AL12" s="1138"/>
      <c r="AM12" s="1138"/>
      <c r="AN12" s="1138"/>
      <c r="AO12" s="1138"/>
      <c r="AP12" s="1138"/>
      <c r="AQ12" s="1138"/>
      <c r="AR12" s="1138"/>
      <c r="AS12" s="1138"/>
      <c r="AT12" s="1138"/>
      <c r="AU12" s="1138"/>
      <c r="AV12" s="1138"/>
    </row>
    <row r="13" spans="1:48" ht="11.1" customHeight="1">
      <c r="A13" s="1112"/>
      <c r="B13" s="1113"/>
      <c r="C13" s="1114"/>
      <c r="D13" s="1114"/>
      <c r="E13" s="1114"/>
      <c r="F13" s="1114"/>
      <c r="G13" s="1114"/>
      <c r="H13" s="1114"/>
      <c r="I13" s="1114"/>
      <c r="J13" s="1114"/>
      <c r="K13" s="1114"/>
      <c r="L13" s="1114"/>
      <c r="M13" s="1114"/>
      <c r="N13" s="1114"/>
      <c r="O13" s="1148"/>
      <c r="P13" s="1148"/>
      <c r="Q13" s="1148"/>
      <c r="R13" s="1148"/>
      <c r="S13" s="1148"/>
      <c r="T13" s="1148"/>
      <c r="U13" s="1148"/>
      <c r="V13" s="1148"/>
      <c r="W13" s="1148"/>
      <c r="X13" s="1148"/>
      <c r="Y13" s="1148"/>
      <c r="Z13" s="1148"/>
      <c r="AA13" s="1148"/>
      <c r="AB13" s="1148"/>
      <c r="AC13" s="1148"/>
      <c r="AD13" s="1148"/>
      <c r="AE13" s="1148"/>
      <c r="AF13" s="1148"/>
      <c r="AG13" s="1148"/>
      <c r="AH13" s="1148"/>
      <c r="AI13" s="1138"/>
      <c r="AJ13" s="1138"/>
      <c r="AK13" s="1138"/>
      <c r="AL13" s="1138"/>
      <c r="AM13" s="1138"/>
      <c r="AN13" s="1138"/>
      <c r="AO13" s="1138"/>
      <c r="AP13" s="1138"/>
      <c r="AQ13" s="1138"/>
      <c r="AR13" s="1138"/>
      <c r="AS13" s="1138"/>
      <c r="AT13" s="1138"/>
      <c r="AU13" s="1138"/>
      <c r="AV13" s="1138"/>
    </row>
    <row r="14" spans="1:48" ht="11.1" customHeight="1">
      <c r="A14" s="1112"/>
      <c r="B14" s="1113"/>
      <c r="C14" s="1114"/>
      <c r="D14" s="1114"/>
      <c r="E14" s="1114"/>
      <c r="F14" s="1114"/>
      <c r="G14" s="1114"/>
      <c r="H14" s="1114"/>
      <c r="I14" s="1114"/>
      <c r="J14" s="1114"/>
      <c r="K14" s="1114"/>
      <c r="L14" s="1114"/>
      <c r="M14" s="1114"/>
      <c r="N14" s="1114"/>
      <c r="O14" s="1148"/>
      <c r="P14" s="1148"/>
      <c r="Q14" s="1148"/>
      <c r="R14" s="1148"/>
      <c r="S14" s="1148"/>
      <c r="T14" s="1148"/>
      <c r="U14" s="1148"/>
      <c r="V14" s="1148"/>
      <c r="W14" s="1148"/>
      <c r="X14" s="1148"/>
      <c r="Y14" s="1148"/>
      <c r="Z14" s="1148"/>
      <c r="AA14" s="1148"/>
      <c r="AB14" s="1148"/>
      <c r="AC14" s="1148"/>
      <c r="AD14" s="1148"/>
      <c r="AE14" s="1148"/>
      <c r="AF14" s="1148"/>
      <c r="AG14" s="1148"/>
      <c r="AH14" s="1152" t="s">
        <v>2648</v>
      </c>
      <c r="AI14" s="1148"/>
      <c r="AJ14" s="1148"/>
      <c r="AK14" s="1148"/>
      <c r="AL14" s="1148"/>
      <c r="AM14" s="1148"/>
      <c r="AN14" s="1138"/>
      <c r="AO14" s="1138"/>
      <c r="AP14" s="1138"/>
      <c r="AQ14" s="1138"/>
      <c r="AR14" s="1138"/>
      <c r="AS14" s="1138"/>
      <c r="AT14" s="1138"/>
      <c r="AU14" s="1153">
        <v>2</v>
      </c>
      <c r="AV14" s="1138"/>
    </row>
    <row r="15" spans="1:48" ht="11.1" customHeight="1">
      <c r="A15" s="1112"/>
      <c r="B15" s="1113"/>
      <c r="C15" s="1154"/>
      <c r="D15" s="1154"/>
      <c r="E15" s="1154"/>
      <c r="F15" s="1154"/>
      <c r="G15" s="1154"/>
      <c r="H15" s="1154"/>
      <c r="I15" s="1154"/>
      <c r="J15" s="1154"/>
      <c r="K15" s="1154"/>
      <c r="L15" s="1154"/>
      <c r="M15" s="1154"/>
      <c r="N15" s="1154"/>
      <c r="O15" s="1154"/>
      <c r="P15" s="1154"/>
      <c r="Q15" s="1154"/>
      <c r="R15" s="1154"/>
      <c r="S15" s="1154"/>
      <c r="T15" s="1154"/>
      <c r="U15" s="1154"/>
      <c r="V15" s="1154"/>
      <c r="W15" s="1154"/>
      <c r="X15" s="1098"/>
      <c r="Y15" s="1155"/>
      <c r="Z15" s="1155"/>
      <c r="AA15" s="1155"/>
      <c r="AB15" s="1155"/>
      <c r="AC15" s="1155"/>
      <c r="AD15" s="1155"/>
      <c r="AE15" s="1155"/>
      <c r="AG15" s="1130"/>
      <c r="AH15" s="1130"/>
      <c r="AI15" s="1130"/>
      <c r="AJ15" s="1130"/>
      <c r="AK15" s="1130"/>
      <c r="AL15" s="1130"/>
      <c r="AS15" s="1098"/>
      <c r="AT15" s="459"/>
      <c r="AV15" s="1114"/>
    </row>
    <row r="16" spans="1:48" ht="11.1" customHeight="1">
      <c r="A16" s="1112"/>
      <c r="B16" s="1113"/>
      <c r="C16" s="1154"/>
      <c r="D16" s="1154"/>
      <c r="E16" s="1154"/>
      <c r="F16" s="1154"/>
      <c r="G16" s="1154"/>
      <c r="H16" s="1154"/>
      <c r="I16" s="1154"/>
      <c r="J16" s="1154"/>
      <c r="K16" s="1154"/>
      <c r="L16" s="1154"/>
      <c r="M16" s="1154"/>
      <c r="N16" s="1154"/>
      <c r="O16" s="1154"/>
      <c r="P16" s="1154"/>
      <c r="Q16" s="1154"/>
      <c r="R16" s="1154"/>
      <c r="S16" s="1154"/>
      <c r="T16" s="1154"/>
      <c r="U16" s="1154"/>
      <c r="V16" s="1154"/>
      <c r="W16" s="1154"/>
      <c r="X16" s="1098"/>
      <c r="Y16" s="1155"/>
      <c r="Z16" s="1155"/>
      <c r="AA16" s="1155"/>
      <c r="AB16" s="1155"/>
      <c r="AC16" s="1155"/>
      <c r="AD16" s="1155"/>
      <c r="AE16" s="1155"/>
      <c r="AF16" s="1130"/>
      <c r="AG16" s="1130"/>
      <c r="AH16" s="1136" t="s">
        <v>2649</v>
      </c>
      <c r="AI16" s="1130"/>
      <c r="AJ16" s="1130"/>
      <c r="AK16" s="1130"/>
      <c r="AL16" s="1130"/>
      <c r="AT16" s="1156"/>
      <c r="AU16" s="1157"/>
      <c r="AV16" s="1131"/>
    </row>
    <row r="17" spans="1:48" ht="11.1" customHeight="1">
      <c r="A17" s="1112"/>
      <c r="B17" s="1113"/>
      <c r="C17" s="1154"/>
      <c r="D17" s="1154"/>
      <c r="E17" s="1154"/>
      <c r="F17" s="1154"/>
      <c r="G17" s="1154"/>
      <c r="H17" s="1154"/>
      <c r="I17" s="1154"/>
      <c r="J17" s="1154"/>
      <c r="K17" s="1154"/>
      <c r="L17" s="1154"/>
      <c r="M17" s="1154"/>
      <c r="N17" s="1154"/>
      <c r="O17" s="1154"/>
      <c r="P17" s="1154"/>
      <c r="Q17" s="1154"/>
      <c r="R17" s="1154"/>
      <c r="S17" s="1154"/>
      <c r="T17" s="1154"/>
      <c r="U17" s="1154"/>
      <c r="V17" s="1154"/>
      <c r="W17" s="1154"/>
      <c r="X17" s="1098"/>
      <c r="Y17" s="1155"/>
      <c r="Z17" s="1155"/>
      <c r="AA17" s="1155"/>
      <c r="AB17" s="1155"/>
      <c r="AC17" s="1155"/>
      <c r="AD17" s="1155"/>
      <c r="AE17" s="1155"/>
      <c r="AF17" s="1098"/>
      <c r="AG17" s="1098"/>
      <c r="AH17" s="1158"/>
      <c r="AI17" s="459"/>
      <c r="AJ17" s="459"/>
      <c r="AK17" s="1155"/>
      <c r="AL17" s="1155"/>
      <c r="AM17" s="1098"/>
      <c r="AN17" s="1098"/>
      <c r="AO17" s="1098"/>
      <c r="AP17" s="1098"/>
      <c r="AQ17" s="1098"/>
      <c r="AR17" s="1098"/>
      <c r="AS17" s="1098"/>
      <c r="AT17" s="459"/>
      <c r="AV17" s="1114"/>
    </row>
    <row r="18" spans="1:48" ht="11.1" customHeight="1">
      <c r="A18" s="1112"/>
      <c r="B18" s="1113"/>
      <c r="C18" s="1154"/>
      <c r="D18" s="1154"/>
      <c r="E18" s="1154"/>
      <c r="F18" s="1154"/>
      <c r="G18" s="1154"/>
      <c r="H18" s="1154"/>
      <c r="I18" s="1154"/>
      <c r="J18" s="1154"/>
      <c r="K18" s="1154"/>
      <c r="L18" s="1154"/>
      <c r="M18" s="1154"/>
      <c r="N18" s="1154"/>
      <c r="O18" s="1154"/>
      <c r="P18" s="1154"/>
      <c r="Q18" s="1154"/>
      <c r="R18" s="1154"/>
      <c r="S18" s="1154"/>
      <c r="T18" s="1154"/>
      <c r="U18" s="1154"/>
      <c r="V18" s="1154"/>
      <c r="W18" s="1154"/>
      <c r="X18" s="1098"/>
      <c r="Y18" s="1155"/>
      <c r="Z18" s="1155"/>
      <c r="AA18" s="1155"/>
      <c r="AB18" s="1155"/>
      <c r="AC18" s="1155"/>
      <c r="AD18" s="1155"/>
      <c r="AE18" s="1155"/>
      <c r="AG18" s="1098"/>
      <c r="AH18" s="1159" t="s">
        <v>2650</v>
      </c>
      <c r="AI18" s="459"/>
      <c r="AJ18" s="459"/>
      <c r="AK18" s="1155"/>
      <c r="AL18" s="1114"/>
      <c r="AN18" s="1098"/>
      <c r="AO18" s="1098"/>
      <c r="AP18" s="1098"/>
      <c r="AR18" s="1160"/>
      <c r="AS18" s="1160"/>
      <c r="AT18" s="1160"/>
      <c r="AU18" s="1160"/>
      <c r="AV18" s="1131"/>
    </row>
    <row r="19" spans="1:48" ht="11.1" customHeight="1">
      <c r="A19" s="1112"/>
      <c r="B19" s="1113"/>
      <c r="C19" s="1154"/>
      <c r="D19" s="1154"/>
      <c r="E19" s="1154"/>
      <c r="F19" s="1154"/>
      <c r="G19" s="1154"/>
      <c r="H19" s="1154"/>
      <c r="I19" s="1154"/>
      <c r="J19" s="1154"/>
      <c r="K19" s="1154"/>
      <c r="L19" s="1154"/>
      <c r="M19" s="1154"/>
      <c r="N19" s="1154"/>
      <c r="O19" s="1154"/>
      <c r="P19" s="1154"/>
      <c r="Q19" s="1154"/>
      <c r="R19" s="1154"/>
      <c r="S19" s="1154"/>
      <c r="T19" s="1154"/>
      <c r="U19" s="1154"/>
      <c r="V19" s="1154"/>
      <c r="W19" s="1154"/>
      <c r="X19" s="1098"/>
      <c r="Y19" s="1155"/>
      <c r="Z19" s="1155"/>
      <c r="AA19" s="1155"/>
      <c r="AB19" s="1155"/>
      <c r="AC19" s="1155"/>
      <c r="AD19" s="1155"/>
      <c r="AE19" s="1155"/>
      <c r="AF19" s="1098"/>
      <c r="AG19" s="1098"/>
      <c r="AH19" s="1158"/>
      <c r="AI19" s="459"/>
      <c r="AJ19" s="459"/>
      <c r="AK19" s="1155"/>
      <c r="AL19" s="1155"/>
      <c r="AM19" s="1098"/>
      <c r="AN19" s="1098"/>
      <c r="AO19" s="1098"/>
      <c r="AP19" s="1098"/>
      <c r="AQ19" s="1098"/>
      <c r="AR19" s="1098"/>
      <c r="AS19" s="1098"/>
      <c r="AT19" s="459"/>
      <c r="AV19" s="1114"/>
    </row>
    <row r="20" spans="1:48" ht="11.1" customHeight="1">
      <c r="A20" s="1112"/>
      <c r="B20" s="1113"/>
      <c r="C20" s="1154"/>
      <c r="D20" s="1154"/>
      <c r="E20" s="1154"/>
      <c r="F20" s="1154"/>
      <c r="G20" s="1154"/>
      <c r="H20" s="1154"/>
      <c r="I20" s="1154"/>
      <c r="J20" s="1154"/>
      <c r="K20" s="1154"/>
      <c r="L20" s="1154"/>
      <c r="M20" s="1154"/>
      <c r="N20" s="1154"/>
      <c r="O20" s="1154"/>
      <c r="P20" s="1154"/>
      <c r="Q20" s="1154"/>
      <c r="R20" s="1154"/>
      <c r="S20" s="1154"/>
      <c r="T20" s="1154"/>
      <c r="U20" s="1154"/>
      <c r="V20" s="1154"/>
      <c r="W20" s="1154"/>
      <c r="X20" s="1098"/>
      <c r="Y20" s="1155"/>
      <c r="Z20" s="1155"/>
      <c r="AA20" s="1155"/>
      <c r="AB20" s="1155"/>
      <c r="AC20" s="1155"/>
      <c r="AD20" s="1155"/>
      <c r="AE20" s="1155"/>
      <c r="AG20" s="1098"/>
      <c r="AH20" s="1159" t="s">
        <v>2651</v>
      </c>
      <c r="AI20" s="459"/>
      <c r="AJ20" s="459"/>
      <c r="AK20" s="1155"/>
      <c r="AL20" s="1155"/>
      <c r="AN20" s="1098"/>
      <c r="AO20" s="1098"/>
      <c r="AP20" s="1098"/>
      <c r="AS20" s="1160"/>
      <c r="AT20" s="1160"/>
      <c r="AU20" s="1160"/>
      <c r="AV20" s="1131"/>
    </row>
    <row r="21" spans="1:48" ht="11.1" customHeight="1">
      <c r="A21" s="1161"/>
      <c r="B21" s="1145"/>
      <c r="C21" s="1162"/>
      <c r="D21" s="1162"/>
      <c r="E21" s="1162"/>
      <c r="F21" s="1162"/>
      <c r="G21" s="1162"/>
      <c r="H21" s="1162"/>
      <c r="I21" s="1162"/>
      <c r="J21" s="1162"/>
      <c r="K21" s="1162"/>
      <c r="L21" s="1162"/>
      <c r="M21" s="1162"/>
      <c r="N21" s="1162"/>
      <c r="O21" s="1162"/>
      <c r="P21" s="1162"/>
      <c r="Q21" s="1162"/>
      <c r="R21" s="1162"/>
      <c r="S21" s="1162"/>
      <c r="T21" s="1162"/>
      <c r="U21" s="1162"/>
      <c r="V21" s="1162"/>
      <c r="W21" s="1162"/>
      <c r="X21" s="1163"/>
      <c r="Y21" s="1162"/>
      <c r="Z21" s="1162"/>
      <c r="AA21" s="1162"/>
      <c r="AB21" s="1162"/>
      <c r="AC21" s="1162"/>
      <c r="AD21" s="1162"/>
      <c r="AE21" s="1162"/>
      <c r="AF21" s="1164"/>
      <c r="AG21" s="1163"/>
      <c r="AH21" s="1163"/>
      <c r="AI21" s="1163"/>
      <c r="AJ21" s="1163"/>
      <c r="AK21" s="1162"/>
      <c r="AL21" s="1162"/>
      <c r="AM21" s="1146"/>
      <c r="AN21" s="1163"/>
      <c r="AO21" s="1163"/>
      <c r="AP21" s="1163"/>
      <c r="AQ21" s="1163"/>
      <c r="AR21" s="1163"/>
      <c r="AS21" s="1163"/>
      <c r="AT21" s="1163"/>
      <c r="AU21" s="1165"/>
      <c r="AV21" s="1165"/>
    </row>
    <row r="22" spans="1:48" ht="11.1" customHeight="1">
      <c r="A22" s="1112"/>
      <c r="B22" s="1113"/>
      <c r="C22" s="1155"/>
      <c r="D22" s="1155"/>
      <c r="E22" s="1155"/>
      <c r="F22" s="1155"/>
      <c r="G22" s="1155"/>
      <c r="H22" s="1155"/>
      <c r="I22" s="1155"/>
      <c r="J22" s="1155"/>
      <c r="K22" s="1155"/>
      <c r="L22" s="1155"/>
      <c r="M22" s="1155"/>
      <c r="N22" s="1155"/>
      <c r="O22" s="1155"/>
      <c r="P22" s="1155"/>
      <c r="Q22" s="1155"/>
      <c r="R22" s="1155"/>
      <c r="S22" s="1155"/>
      <c r="T22" s="1155"/>
      <c r="U22" s="1155"/>
      <c r="V22" s="1155"/>
      <c r="W22" s="1155"/>
      <c r="X22" s="1166"/>
      <c r="Y22" s="1155"/>
      <c r="Z22" s="1155"/>
      <c r="AA22" s="1155"/>
      <c r="AB22" s="1155"/>
      <c r="AC22" s="1155"/>
      <c r="AD22" s="1155"/>
      <c r="AE22" s="1155"/>
      <c r="AF22" s="1167"/>
      <c r="AG22" s="1098"/>
      <c r="AH22" s="1098"/>
      <c r="AI22" s="1098"/>
      <c r="AJ22" s="1098"/>
      <c r="AK22" s="1155"/>
      <c r="AL22" s="1155"/>
      <c r="AM22" s="1114"/>
      <c r="AN22" s="1098"/>
      <c r="AO22" s="1098"/>
      <c r="AP22" s="1098"/>
      <c r="AQ22" s="1098"/>
      <c r="AR22" s="1098"/>
      <c r="AS22" s="1098"/>
      <c r="AT22" s="1098"/>
      <c r="AU22" s="1168"/>
      <c r="AV22" s="1168"/>
    </row>
    <row r="23" spans="1:48" s="1170" customFormat="1" ht="11.1" customHeight="1">
      <c r="A23" s="29" t="s">
        <v>2652</v>
      </c>
      <c r="B23" s="1113"/>
      <c r="C23" s="1154"/>
      <c r="D23" s="1154"/>
      <c r="E23" s="1154"/>
      <c r="F23" s="1154"/>
      <c r="G23" s="1154"/>
      <c r="H23" s="1154"/>
      <c r="I23" s="1154"/>
      <c r="J23" s="1154"/>
      <c r="K23" s="1154"/>
      <c r="L23" s="1154"/>
      <c r="M23" s="1154"/>
      <c r="N23" s="1154"/>
      <c r="O23" s="1154"/>
      <c r="P23" s="1154"/>
      <c r="Q23" s="1154"/>
      <c r="R23" s="1154"/>
      <c r="S23" s="1154"/>
      <c r="T23" s="1154"/>
      <c r="U23" s="1154"/>
      <c r="V23" s="1154"/>
      <c r="W23" s="1154"/>
      <c r="X23" s="1169"/>
      <c r="Z23" s="1171" t="s">
        <v>2653</v>
      </c>
      <c r="AA23" s="1172"/>
      <c r="AB23" s="1172"/>
      <c r="AC23" s="1173"/>
      <c r="AD23" s="1173"/>
      <c r="AE23" s="1173"/>
      <c r="AF23" s="1173"/>
      <c r="AG23" s="1173"/>
      <c r="AH23" s="1173"/>
      <c r="AI23" s="1173"/>
      <c r="AJ23" s="1173"/>
      <c r="AK23" s="1173"/>
      <c r="AL23" s="1173"/>
      <c r="AM23" s="1174"/>
      <c r="AN23" s="1174"/>
      <c r="AO23" s="1174"/>
      <c r="AP23" s="1174"/>
      <c r="AQ23" s="1174"/>
      <c r="AR23" s="1175"/>
      <c r="AS23" s="1112"/>
      <c r="AT23" s="1112"/>
      <c r="AU23" s="1176"/>
      <c r="AV23" s="1112"/>
    </row>
    <row r="24" spans="1:48" s="1170" customFormat="1" ht="11.1" customHeight="1">
      <c r="A24" s="1177"/>
      <c r="B24" s="1113"/>
      <c r="C24" s="1154"/>
      <c r="D24" s="1154"/>
      <c r="E24" s="1154"/>
      <c r="F24" s="1154"/>
      <c r="G24" s="1154"/>
      <c r="H24" s="1154"/>
      <c r="I24" s="1154"/>
      <c r="J24" s="1154"/>
      <c r="K24" s="1154"/>
      <c r="L24" s="1154"/>
      <c r="M24" s="1154"/>
      <c r="N24" s="1154"/>
      <c r="O24" s="1154"/>
      <c r="P24" s="1154"/>
      <c r="Q24" s="1154"/>
      <c r="R24" s="1154"/>
      <c r="S24" s="1154"/>
      <c r="T24" s="1154"/>
      <c r="U24" s="1154"/>
      <c r="V24" s="1154"/>
      <c r="W24" s="1154"/>
      <c r="X24" s="1169"/>
      <c r="Y24" s="1098"/>
      <c r="Z24" s="1178"/>
      <c r="AA24" s="1107"/>
      <c r="AB24" s="1107"/>
      <c r="AC24" s="1107"/>
      <c r="AD24" s="1107"/>
      <c r="AE24" s="1107"/>
      <c r="AF24" s="1107"/>
      <c r="AG24" s="1107"/>
      <c r="AH24" s="1107"/>
      <c r="AI24" s="1107"/>
      <c r="AJ24" s="1107"/>
      <c r="AK24" s="1107"/>
      <c r="AL24" s="1107"/>
      <c r="AM24" s="1112"/>
      <c r="AN24" s="1112"/>
      <c r="AO24" s="1112"/>
      <c r="AP24" s="1112"/>
      <c r="AQ24" s="1112"/>
      <c r="AR24" s="1112"/>
      <c r="AS24" s="1112"/>
      <c r="AT24" s="1112"/>
      <c r="AU24" s="1112"/>
      <c r="AV24" s="1112"/>
    </row>
    <row r="25" spans="1:48" s="1170" customFormat="1" ht="11.1" customHeight="1">
      <c r="A25" s="1179">
        <v>1</v>
      </c>
      <c r="B25" s="716" t="s">
        <v>2654</v>
      </c>
      <c r="C25" s="24"/>
      <c r="D25" s="24"/>
      <c r="E25" s="24"/>
      <c r="F25" s="24"/>
      <c r="G25" s="24"/>
      <c r="H25" s="24"/>
      <c r="I25" s="24"/>
      <c r="J25" s="24"/>
      <c r="K25" s="24"/>
      <c r="L25" s="1180"/>
      <c r="M25" s="1098"/>
      <c r="N25" s="459"/>
      <c r="O25" s="459"/>
      <c r="P25" s="459"/>
      <c r="Q25" s="459"/>
      <c r="R25" s="459"/>
      <c r="S25" s="1098"/>
      <c r="T25" s="1098"/>
      <c r="U25" s="459"/>
      <c r="V25" s="459"/>
      <c r="W25" s="459"/>
      <c r="X25" s="1181"/>
      <c r="Y25" s="1155"/>
      <c r="Z25" s="654" t="s">
        <v>2655</v>
      </c>
      <c r="AA25" s="70" t="s">
        <v>2656</v>
      </c>
      <c r="AB25" s="1107"/>
      <c r="AC25" s="1107"/>
      <c r="AD25" s="1107"/>
      <c r="AE25" s="1107"/>
      <c r="AF25" s="1107"/>
      <c r="AG25" s="1107"/>
      <c r="AH25" s="1107"/>
      <c r="AI25" s="1107"/>
      <c r="AJ25" s="1107"/>
      <c r="AK25" s="1107"/>
      <c r="AL25" s="1107"/>
      <c r="AM25" s="1112"/>
      <c r="AN25" s="1112"/>
      <c r="AO25" s="1182"/>
      <c r="AP25" s="1182"/>
      <c r="AQ25" s="1112"/>
      <c r="AR25" s="1112"/>
      <c r="AS25" s="1112"/>
      <c r="AT25" s="1112"/>
      <c r="AU25" s="1112"/>
      <c r="AV25" s="1112"/>
    </row>
    <row r="26" spans="1:48" s="1170" customFormat="1" ht="11.1" customHeight="1">
      <c r="A26" s="1179"/>
      <c r="B26" s="24"/>
      <c r="C26" s="24"/>
      <c r="D26" s="24"/>
      <c r="E26" s="24"/>
      <c r="F26" s="24"/>
      <c r="G26" s="24"/>
      <c r="H26" s="24"/>
      <c r="I26" s="24"/>
      <c r="J26" s="24"/>
      <c r="K26" s="24"/>
      <c r="L26" s="1180"/>
      <c r="M26" s="1098"/>
      <c r="N26" s="459"/>
      <c r="O26" s="459"/>
      <c r="P26" s="459"/>
      <c r="Q26" s="459"/>
      <c r="R26" s="459"/>
      <c r="S26" s="1098"/>
      <c r="T26" s="1098"/>
      <c r="U26" s="459"/>
      <c r="V26" s="459"/>
      <c r="W26" s="459"/>
      <c r="X26" s="1181"/>
      <c r="Y26" s="1155"/>
      <c r="Z26" s="1178"/>
      <c r="AA26" s="1107"/>
      <c r="AB26" s="1514" t="s">
        <v>2657</v>
      </c>
      <c r="AC26" s="1514"/>
      <c r="AD26" s="1514"/>
      <c r="AE26" s="1514"/>
      <c r="AF26" s="1514"/>
      <c r="AG26" s="1514"/>
      <c r="AH26" s="1514"/>
      <c r="AI26" s="1514"/>
      <c r="AJ26" s="1514"/>
      <c r="AK26" s="1514"/>
      <c r="AL26" s="1514"/>
      <c r="AM26" s="1514"/>
      <c r="AN26" s="1514"/>
      <c r="AO26" s="1514"/>
      <c r="AP26" s="1514"/>
      <c r="AQ26" s="1112"/>
      <c r="AR26" s="1112"/>
      <c r="AS26" s="1112"/>
      <c r="AT26" s="1183"/>
      <c r="AU26" s="1184">
        <v>1</v>
      </c>
      <c r="AV26" s="1112"/>
    </row>
    <row r="27" spans="1:48" s="1170" customFormat="1" ht="11.1" customHeight="1">
      <c r="A27" s="1112"/>
      <c r="B27" s="654" t="s">
        <v>2658</v>
      </c>
      <c r="C27" s="1514" t="s">
        <v>2659</v>
      </c>
      <c r="D27" s="1514"/>
      <c r="E27" s="1514"/>
      <c r="F27" s="1514"/>
      <c r="G27" s="1514"/>
      <c r="H27" s="1514"/>
      <c r="I27" s="1514"/>
      <c r="J27" s="1514"/>
      <c r="K27" s="1514"/>
      <c r="L27" s="1514"/>
      <c r="M27" s="1514"/>
      <c r="N27" s="1514"/>
      <c r="O27" s="1514"/>
      <c r="P27" s="1514"/>
      <c r="Q27" s="1514"/>
      <c r="R27" s="1514"/>
      <c r="S27" s="1098"/>
      <c r="T27" s="1098"/>
      <c r="U27" s="1098"/>
      <c r="V27" s="1160"/>
      <c r="W27" s="1160"/>
      <c r="X27" s="1181"/>
      <c r="Y27" s="1098"/>
      <c r="Z27" s="1178"/>
      <c r="AA27" s="1155"/>
      <c r="AB27" s="1514" t="s">
        <v>2660</v>
      </c>
      <c r="AC27" s="1514"/>
      <c r="AD27" s="1514"/>
      <c r="AE27" s="1514"/>
      <c r="AF27" s="1514"/>
      <c r="AG27" s="1514"/>
      <c r="AH27" s="1514"/>
      <c r="AI27" s="1514"/>
      <c r="AJ27" s="1514"/>
      <c r="AK27" s="1514"/>
      <c r="AL27" s="1514"/>
      <c r="AM27" s="1514"/>
      <c r="AN27" s="1514"/>
      <c r="AO27" s="1514"/>
      <c r="AP27" s="1514"/>
      <c r="AQ27" s="1112"/>
      <c r="AR27" s="1112"/>
      <c r="AS27" s="1112"/>
      <c r="AT27" s="1183"/>
      <c r="AU27" s="1184">
        <v>2</v>
      </c>
      <c r="AV27" s="1112"/>
    </row>
    <row r="28" spans="1:48" s="1170" customFormat="1" ht="11.1" customHeight="1">
      <c r="A28" s="1112"/>
      <c r="B28" s="654"/>
      <c r="C28" s="1185"/>
      <c r="D28" s="1185"/>
      <c r="E28" s="1185"/>
      <c r="F28" s="1185"/>
      <c r="G28" s="1185"/>
      <c r="H28" s="1185"/>
      <c r="I28" s="1185"/>
      <c r="J28" s="1185"/>
      <c r="K28" s="1185"/>
      <c r="L28" s="1185"/>
      <c r="M28" s="1185"/>
      <c r="N28" s="1185"/>
      <c r="O28" s="1185"/>
      <c r="P28" s="1185"/>
      <c r="Q28" s="1185"/>
      <c r="R28" s="1185"/>
      <c r="U28" s="1528" t="s">
        <v>2661</v>
      </c>
      <c r="V28" s="1528"/>
      <c r="W28" s="1528"/>
      <c r="X28" s="1525"/>
      <c r="Y28" s="1098"/>
      <c r="Z28" s="1178"/>
      <c r="AA28" s="1107"/>
      <c r="AB28" s="1514" t="s">
        <v>2662</v>
      </c>
      <c r="AC28" s="1514"/>
      <c r="AD28" s="1514"/>
      <c r="AE28" s="1514"/>
      <c r="AF28" s="1514"/>
      <c r="AG28" s="1514"/>
      <c r="AH28" s="1514"/>
      <c r="AI28" s="1514"/>
      <c r="AJ28" s="1514"/>
      <c r="AK28" s="1514"/>
      <c r="AL28" s="1514"/>
      <c r="AM28" s="1514"/>
      <c r="AN28" s="1514"/>
      <c r="AO28" s="1514"/>
      <c r="AP28" s="1514"/>
      <c r="AQ28" s="1112"/>
      <c r="AR28" s="1112"/>
      <c r="AS28" s="1112"/>
      <c r="AT28" s="1183"/>
      <c r="AU28" s="1184">
        <v>4</v>
      </c>
      <c r="AV28" s="1112"/>
    </row>
    <row r="29" spans="1:48" s="1170" customFormat="1" ht="11.1" customHeight="1">
      <c r="A29" s="1112"/>
      <c r="B29" s="1113"/>
      <c r="C29" s="1098"/>
      <c r="D29" s="1098"/>
      <c r="E29" s="1098"/>
      <c r="F29" s="1098"/>
      <c r="G29" s="1098"/>
      <c r="H29" s="1098"/>
      <c r="I29" s="1098"/>
      <c r="J29" s="1098"/>
      <c r="K29" s="1098"/>
      <c r="L29" s="1098"/>
      <c r="M29" s="1098"/>
      <c r="N29" s="1098"/>
      <c r="O29" s="1098"/>
      <c r="P29" s="1098"/>
      <c r="Q29" s="1098"/>
      <c r="R29" s="1098"/>
      <c r="S29" s="1098"/>
      <c r="T29" s="1098"/>
      <c r="U29" s="1098"/>
      <c r="V29" s="1158"/>
      <c r="W29" s="1158"/>
      <c r="X29" s="1181"/>
      <c r="Y29" s="1098"/>
      <c r="Z29" s="1178"/>
      <c r="AA29" s="1107"/>
      <c r="AB29" s="1514" t="s">
        <v>2777</v>
      </c>
      <c r="AC29" s="1514"/>
      <c r="AD29" s="1514"/>
      <c r="AE29" s="1514"/>
      <c r="AF29" s="1514"/>
      <c r="AG29" s="1514"/>
      <c r="AH29" s="1514"/>
      <c r="AI29" s="1514"/>
      <c r="AJ29" s="1514"/>
      <c r="AK29" s="1514"/>
      <c r="AL29" s="1514"/>
      <c r="AM29" s="1514"/>
      <c r="AN29" s="1514"/>
      <c r="AO29" s="1514"/>
      <c r="AP29" s="1514"/>
      <c r="AQ29" s="1112"/>
      <c r="AR29" s="1112"/>
      <c r="AS29" s="1112"/>
      <c r="AT29" s="1183"/>
      <c r="AU29" s="1184">
        <v>5</v>
      </c>
      <c r="AV29" s="1112"/>
    </row>
    <row r="30" spans="1:48" s="1170" customFormat="1" ht="11.1" customHeight="1">
      <c r="A30" s="1112"/>
      <c r="B30" s="654" t="s">
        <v>2655</v>
      </c>
      <c r="C30" s="1514" t="s">
        <v>2663</v>
      </c>
      <c r="D30" s="1514"/>
      <c r="E30" s="1514"/>
      <c r="F30" s="1514"/>
      <c r="G30" s="1514"/>
      <c r="H30" s="1514"/>
      <c r="I30" s="1514"/>
      <c r="J30" s="1514"/>
      <c r="K30" s="1514"/>
      <c r="L30" s="1514"/>
      <c r="M30" s="1514"/>
      <c r="N30" s="1514"/>
      <c r="O30" s="1514"/>
      <c r="P30" s="1514"/>
      <c r="Q30" s="1514"/>
      <c r="R30" s="1514"/>
      <c r="S30" s="1136"/>
      <c r="T30" s="1136"/>
      <c r="U30" s="1187"/>
      <c r="V30" s="1187"/>
      <c r="W30" s="1187"/>
      <c r="X30" s="1137"/>
      <c r="Y30" s="1098"/>
      <c r="Z30" s="1178"/>
      <c r="AA30" s="1107"/>
      <c r="AB30" s="1186"/>
      <c r="AC30" s="1186"/>
      <c r="AD30" s="1186"/>
      <c r="AE30" s="1186"/>
      <c r="AF30" s="1186"/>
      <c r="AG30" s="1186"/>
      <c r="AH30" s="1186"/>
      <c r="AI30" s="1186"/>
      <c r="AJ30" s="1186"/>
      <c r="AK30" s="1186"/>
      <c r="AL30" s="1186"/>
      <c r="AM30" s="1186"/>
      <c r="AN30" s="1186"/>
      <c r="AO30" s="1186"/>
      <c r="AP30" s="1186"/>
      <c r="AQ30" s="1112"/>
      <c r="AR30" s="1112"/>
      <c r="AS30" s="1112"/>
      <c r="AT30" s="1112"/>
      <c r="AU30" s="1176"/>
      <c r="AV30" s="1112"/>
    </row>
    <row r="31" spans="1:48" s="1170" customFormat="1" ht="11.1" customHeight="1">
      <c r="A31" s="1112"/>
      <c r="B31" s="1113"/>
      <c r="C31" s="1185"/>
      <c r="D31" s="1185"/>
      <c r="E31" s="1185"/>
      <c r="F31" s="1185"/>
      <c r="G31" s="1185"/>
      <c r="H31" s="1185"/>
      <c r="I31" s="1185"/>
      <c r="J31" s="1185"/>
      <c r="K31" s="1185"/>
      <c r="L31" s="1185"/>
      <c r="M31" s="1185"/>
      <c r="N31" s="1185"/>
      <c r="O31" s="1185"/>
      <c r="P31" s="1185"/>
      <c r="Q31" s="1185"/>
      <c r="R31" s="1185"/>
      <c r="S31" s="1188"/>
      <c r="T31" s="1188"/>
      <c r="U31" s="1203" t="s">
        <v>2661</v>
      </c>
      <c r="V31" s="1203"/>
      <c r="W31" s="1203"/>
      <c r="X31" s="1189"/>
      <c r="Y31" s="1155"/>
      <c r="Z31" s="654" t="s">
        <v>2664</v>
      </c>
      <c r="AA31" s="70" t="s">
        <v>2665</v>
      </c>
      <c r="AB31" s="1107"/>
      <c r="AC31" s="1107"/>
      <c r="AD31" s="1107"/>
      <c r="AE31" s="1107"/>
      <c r="AF31" s="1107"/>
      <c r="AG31" s="1107"/>
      <c r="AH31" s="1107"/>
      <c r="AI31" s="1107"/>
      <c r="AJ31" s="1107"/>
      <c r="AK31" s="1107"/>
      <c r="AL31" s="1107"/>
      <c r="AM31" s="1112"/>
      <c r="AN31" s="1112"/>
      <c r="AO31" s="1182"/>
      <c r="AP31" s="1182"/>
      <c r="AQ31" s="1176"/>
      <c r="AR31" s="1176"/>
      <c r="AS31" s="1112"/>
      <c r="AT31" s="1112"/>
      <c r="AU31" s="1176"/>
      <c r="AV31" s="1176"/>
    </row>
    <row r="32" spans="1:48" s="1170" customFormat="1" ht="11.1" customHeight="1">
      <c r="A32" s="1112"/>
      <c r="B32" s="1113"/>
      <c r="C32" s="1186"/>
      <c r="D32" s="1186"/>
      <c r="E32" s="1186"/>
      <c r="F32" s="1186"/>
      <c r="G32" s="1186"/>
      <c r="H32" s="1186"/>
      <c r="I32" s="1186"/>
      <c r="J32" s="1186"/>
      <c r="K32" s="1186"/>
      <c r="L32" s="1186"/>
      <c r="M32" s="1186"/>
      <c r="N32" s="1186"/>
      <c r="O32" s="1186"/>
      <c r="P32" s="1186"/>
      <c r="Q32" s="1186"/>
      <c r="R32" s="1186"/>
      <c r="S32" s="1188"/>
      <c r="T32" s="1188"/>
      <c r="U32" s="1136"/>
      <c r="V32" s="1136"/>
      <c r="W32" s="1136"/>
      <c r="X32" s="1189"/>
      <c r="Y32" s="1155"/>
      <c r="Z32" s="654"/>
      <c r="AA32" s="76"/>
      <c r="AB32" s="1514" t="s">
        <v>2666</v>
      </c>
      <c r="AC32" s="1514"/>
      <c r="AD32" s="1514"/>
      <c r="AE32" s="1514"/>
      <c r="AF32" s="1514"/>
      <c r="AG32" s="1514"/>
      <c r="AH32" s="1514"/>
      <c r="AI32" s="1514"/>
      <c r="AJ32" s="1514"/>
      <c r="AK32" s="1514"/>
      <c r="AL32" s="1514"/>
      <c r="AM32" s="1514"/>
      <c r="AN32" s="1514"/>
      <c r="AO32" s="1514"/>
      <c r="AP32" s="1514"/>
      <c r="AQ32" s="1176"/>
      <c r="AR32" s="1176"/>
      <c r="AS32" s="1112"/>
      <c r="AT32" s="1183"/>
      <c r="AU32" s="1184">
        <v>1</v>
      </c>
      <c r="AV32" s="1176"/>
    </row>
    <row r="33" spans="1:48" s="1170" customFormat="1" ht="11.1" customHeight="1">
      <c r="A33" s="1112"/>
      <c r="B33" s="1113"/>
      <c r="C33" s="1107"/>
      <c r="D33" s="1107"/>
      <c r="E33" s="1107"/>
      <c r="F33" s="1107"/>
      <c r="G33" s="1107"/>
      <c r="H33" s="1107"/>
      <c r="I33" s="1107"/>
      <c r="J33" s="1107"/>
      <c r="K33" s="1107"/>
      <c r="L33" s="1107"/>
      <c r="M33" s="1107"/>
      <c r="N33" s="1107"/>
      <c r="O33" s="1107"/>
      <c r="P33" s="1190"/>
      <c r="Q33" s="1190"/>
      <c r="R33" s="1190"/>
      <c r="S33" s="1190"/>
      <c r="T33" s="1190"/>
      <c r="U33" s="1190"/>
      <c r="V33" s="1190"/>
      <c r="W33" s="1190"/>
      <c r="X33" s="1191"/>
      <c r="Y33" s="1155"/>
      <c r="Z33" s="654"/>
      <c r="AA33" s="76"/>
      <c r="AB33" s="1514" t="s">
        <v>2667</v>
      </c>
      <c r="AC33" s="1514"/>
      <c r="AD33" s="1514"/>
      <c r="AE33" s="1514"/>
      <c r="AF33" s="1514"/>
      <c r="AG33" s="1514"/>
      <c r="AH33" s="1514"/>
      <c r="AI33" s="1514"/>
      <c r="AJ33" s="1514"/>
      <c r="AK33" s="1514"/>
      <c r="AL33" s="1514"/>
      <c r="AM33" s="1514"/>
      <c r="AN33" s="1514"/>
      <c r="AO33" s="1514"/>
      <c r="AP33" s="1514"/>
      <c r="AQ33" s="1176"/>
      <c r="AR33" s="1176"/>
      <c r="AS33" s="1112"/>
      <c r="AT33" s="1183"/>
      <c r="AU33" s="1184">
        <v>2</v>
      </c>
      <c r="AV33" s="1176"/>
    </row>
    <row r="34" spans="1:48" s="1170" customFormat="1" ht="11.1" customHeight="1">
      <c r="A34" s="1179">
        <v>2</v>
      </c>
      <c r="B34" s="1514" t="s">
        <v>2668</v>
      </c>
      <c r="C34" s="1514"/>
      <c r="D34" s="1514"/>
      <c r="E34" s="1514"/>
      <c r="F34" s="1514"/>
      <c r="G34" s="1514"/>
      <c r="H34" s="1514"/>
      <c r="I34" s="1514"/>
      <c r="J34" s="1514"/>
      <c r="K34" s="1514"/>
      <c r="L34" s="1514"/>
      <c r="M34" s="1514"/>
      <c r="N34" s="1514"/>
      <c r="O34" s="1514"/>
      <c r="P34" s="1107"/>
      <c r="Q34" s="1192"/>
      <c r="R34" s="1192"/>
      <c r="S34" s="1192"/>
      <c r="T34" s="1192"/>
      <c r="U34" s="1192"/>
      <c r="V34" s="1192"/>
      <c r="W34" s="1192"/>
      <c r="X34" s="1193"/>
      <c r="Y34" s="1155"/>
      <c r="Z34" s="654"/>
      <c r="AA34" s="76"/>
      <c r="AB34" s="1186"/>
      <c r="AC34" s="1186"/>
      <c r="AD34" s="1186"/>
      <c r="AE34" s="1186"/>
      <c r="AF34" s="1186"/>
      <c r="AG34" s="1186"/>
      <c r="AH34" s="1186"/>
      <c r="AI34" s="1186"/>
      <c r="AJ34" s="1186"/>
      <c r="AK34" s="1186"/>
      <c r="AL34" s="1186"/>
      <c r="AM34" s="1186"/>
      <c r="AN34" s="1186"/>
      <c r="AO34" s="1186"/>
      <c r="AP34" s="1186"/>
      <c r="AQ34" s="1176"/>
      <c r="AR34" s="1176"/>
      <c r="AS34" s="1112"/>
      <c r="AT34" s="1112"/>
      <c r="AU34" s="1176"/>
      <c r="AV34" s="1176"/>
    </row>
    <row r="35" spans="1:48" s="1170" customFormat="1" ht="11.1" customHeight="1">
      <c r="A35" s="1179"/>
      <c r="B35" s="1186"/>
      <c r="C35" s="1186"/>
      <c r="D35" s="1186"/>
      <c r="E35" s="1186"/>
      <c r="F35" s="1186"/>
      <c r="G35" s="1186"/>
      <c r="H35" s="1186"/>
      <c r="I35" s="1186"/>
      <c r="J35" s="1186"/>
      <c r="K35" s="1186"/>
      <c r="L35" s="1186"/>
      <c r="M35" s="1186"/>
      <c r="N35" s="1186"/>
      <c r="O35" s="1186"/>
      <c r="P35" s="1107"/>
      <c r="Q35" s="1155"/>
      <c r="R35" s="1155"/>
      <c r="S35" s="1155"/>
      <c r="T35" s="1155"/>
      <c r="U35" s="1155"/>
      <c r="V35" s="1155"/>
      <c r="W35" s="1155"/>
      <c r="X35" s="1107"/>
      <c r="Y35" s="1194"/>
      <c r="Z35" s="654" t="s">
        <v>2669</v>
      </c>
      <c r="AA35" s="70" t="s">
        <v>2670</v>
      </c>
      <c r="AB35" s="1107"/>
      <c r="AC35" s="1107"/>
      <c r="AD35" s="1107"/>
      <c r="AE35" s="1107"/>
      <c r="AF35" s="1107"/>
      <c r="AG35" s="1107"/>
      <c r="AH35" s="1107"/>
      <c r="AI35" s="1107"/>
      <c r="AJ35" s="1107"/>
      <c r="AK35" s="1107"/>
      <c r="AL35" s="1107"/>
      <c r="AM35" s="1112"/>
      <c r="AN35" s="1112"/>
      <c r="AO35" s="1195"/>
      <c r="AP35" s="1176"/>
      <c r="AQ35" s="1112"/>
      <c r="AR35" s="1176"/>
      <c r="AS35" s="1176"/>
      <c r="AT35" s="1098"/>
      <c r="AU35" s="1168"/>
      <c r="AV35" s="1168"/>
    </row>
    <row r="36" spans="1:48" s="1170" customFormat="1" ht="11.1" customHeight="1">
      <c r="A36" s="1196"/>
      <c r="B36" s="1188"/>
      <c r="C36" s="1188"/>
      <c r="D36" s="1188"/>
      <c r="E36" s="1188"/>
      <c r="K36" s="1188"/>
      <c r="L36" s="1155"/>
      <c r="T36" s="1154"/>
      <c r="X36" s="1193"/>
      <c r="Y36" s="1194"/>
      <c r="Z36" s="654"/>
      <c r="AA36" s="76"/>
      <c r="AB36" s="1514" t="s">
        <v>2778</v>
      </c>
      <c r="AC36" s="1514"/>
      <c r="AD36" s="1514"/>
      <c r="AE36" s="1514"/>
      <c r="AF36" s="1514"/>
      <c r="AG36" s="1514"/>
      <c r="AH36" s="1514"/>
      <c r="AI36" s="1514"/>
      <c r="AJ36" s="1514"/>
      <c r="AK36" s="1514"/>
      <c r="AL36" s="1514"/>
      <c r="AM36" s="1514"/>
      <c r="AN36" s="1514"/>
      <c r="AO36" s="1514"/>
      <c r="AP36" s="1514"/>
      <c r="AQ36" s="1112"/>
      <c r="AR36" s="1176"/>
      <c r="AS36" s="1176"/>
      <c r="AT36" s="1183"/>
      <c r="AU36" s="1184">
        <v>5</v>
      </c>
      <c r="AV36" s="1168"/>
    </row>
    <row r="37" spans="1:48" s="1170" customFormat="1" ht="11.1" customHeight="1">
      <c r="A37" s="1179">
        <v>3</v>
      </c>
      <c r="B37" s="716" t="s">
        <v>2673</v>
      </c>
      <c r="C37" s="1107"/>
      <c r="D37" s="1107"/>
      <c r="E37" s="1107"/>
      <c r="F37" s="1107"/>
      <c r="G37" s="1107"/>
      <c r="H37" s="1107"/>
      <c r="I37" s="1107"/>
      <c r="J37" s="1107"/>
      <c r="K37" s="1107"/>
      <c r="L37" s="1112"/>
      <c r="M37" s="1112"/>
      <c r="N37" s="1112"/>
      <c r="O37" s="1112"/>
      <c r="P37" s="1112"/>
      <c r="Q37" s="1112"/>
      <c r="R37" s="1112"/>
      <c r="S37" s="1112"/>
      <c r="T37" s="1154"/>
      <c r="U37" s="1112"/>
      <c r="V37" s="1112"/>
      <c r="W37" s="1112"/>
      <c r="X37" s="1197"/>
      <c r="Y37" s="1155"/>
      <c r="Z37" s="654"/>
      <c r="AA37" s="76"/>
      <c r="AB37" s="1514" t="s">
        <v>2779</v>
      </c>
      <c r="AC37" s="1514"/>
      <c r="AD37" s="1514"/>
      <c r="AE37" s="1514"/>
      <c r="AF37" s="1514"/>
      <c r="AG37" s="1514"/>
      <c r="AH37" s="1514"/>
      <c r="AI37" s="1514"/>
      <c r="AJ37" s="1514"/>
      <c r="AK37" s="1514"/>
      <c r="AL37" s="1514"/>
      <c r="AM37" s="1514"/>
      <c r="AN37" s="1514"/>
      <c r="AO37" s="1514"/>
      <c r="AP37" s="1514"/>
      <c r="AQ37" s="1112"/>
      <c r="AR37" s="1176"/>
      <c r="AS37" s="1176"/>
      <c r="AT37" s="1183"/>
      <c r="AU37" s="1184">
        <v>6</v>
      </c>
      <c r="AV37" s="1168"/>
    </row>
    <row r="38" spans="1:48" s="1170" customFormat="1" ht="11.1" customHeight="1">
      <c r="A38" s="1179"/>
      <c r="B38" s="24"/>
      <c r="C38" s="1107"/>
      <c r="D38" s="1107"/>
      <c r="E38" s="1107"/>
      <c r="F38" s="1107"/>
      <c r="G38" s="1107"/>
      <c r="H38" s="1107"/>
      <c r="I38" s="1107"/>
      <c r="J38" s="1107"/>
      <c r="K38" s="1107"/>
      <c r="L38" s="1112"/>
      <c r="M38" s="1112"/>
      <c r="N38" s="1112"/>
      <c r="O38" s="1112"/>
      <c r="P38" s="1112"/>
      <c r="Q38" s="1112"/>
      <c r="R38" s="1112"/>
      <c r="S38" s="1112"/>
      <c r="T38" s="1154"/>
      <c r="U38" s="1112"/>
      <c r="V38" s="1112"/>
      <c r="W38" s="1112"/>
      <c r="X38" s="1197"/>
      <c r="Y38" s="1202"/>
      <c r="Z38" s="1178"/>
      <c r="AA38" s="1107"/>
      <c r="AB38" s="1107"/>
      <c r="AC38" s="1107"/>
      <c r="AD38" s="1107"/>
      <c r="AE38" s="1107"/>
      <c r="AF38" s="1107"/>
      <c r="AG38" s="1107"/>
      <c r="AH38" s="1107"/>
      <c r="AI38" s="1107"/>
      <c r="AJ38" s="1107"/>
      <c r="AK38" s="1107"/>
      <c r="AL38" s="1107"/>
      <c r="AM38" s="1112"/>
      <c r="AN38" s="1112"/>
      <c r="AO38" s="1182"/>
      <c r="AP38" s="1112"/>
      <c r="AQ38" s="1176"/>
      <c r="AR38" s="1112"/>
      <c r="AS38" s="1112"/>
      <c r="AT38" s="1098"/>
      <c r="AU38" s="1168"/>
      <c r="AV38" s="1168"/>
    </row>
    <row r="39" spans="1:48" s="1170" customFormat="1" ht="11.1" customHeight="1">
      <c r="A39" s="1155"/>
      <c r="B39" s="654" t="s">
        <v>2658</v>
      </c>
      <c r="C39" s="1514" t="s">
        <v>2676</v>
      </c>
      <c r="D39" s="1514"/>
      <c r="E39" s="1514"/>
      <c r="F39" s="1514"/>
      <c r="G39" s="1514"/>
      <c r="H39" s="1514"/>
      <c r="I39" s="1514"/>
      <c r="J39" s="1514"/>
      <c r="K39" s="1514"/>
      <c r="L39" s="1514"/>
      <c r="M39" s="1514"/>
      <c r="N39" s="1514"/>
      <c r="O39" s="1514"/>
      <c r="P39" s="1514"/>
      <c r="Q39" s="1514"/>
      <c r="R39" s="1514"/>
      <c r="S39" s="1198"/>
      <c r="T39" s="1192"/>
      <c r="U39" s="1199"/>
      <c r="V39" s="1200"/>
      <c r="W39" s="1201"/>
      <c r="X39" s="1193"/>
      <c r="Y39" s="1098"/>
      <c r="Z39" s="654" t="s">
        <v>2677</v>
      </c>
      <c r="AA39" s="1514" t="s">
        <v>2678</v>
      </c>
      <c r="AB39" s="1514"/>
      <c r="AC39" s="1514"/>
      <c r="AD39" s="1514"/>
      <c r="AE39" s="1514"/>
      <c r="AF39" s="1514"/>
      <c r="AG39" s="1514"/>
      <c r="AH39" s="1514"/>
      <c r="AI39" s="1514"/>
      <c r="AJ39" s="1514"/>
      <c r="AK39" s="1514"/>
      <c r="AL39" s="1514"/>
      <c r="AM39" s="1514"/>
      <c r="AN39" s="1514"/>
      <c r="AO39" s="1514"/>
      <c r="AP39" s="1514"/>
      <c r="AQ39" s="1098"/>
      <c r="AR39" s="1160"/>
      <c r="AS39" s="1160"/>
      <c r="AT39" s="1160"/>
      <c r="AU39" s="1200"/>
      <c r="AV39" s="1131"/>
    </row>
    <row r="40" spans="1:48" s="1170" customFormat="1" ht="11.1" customHeight="1">
      <c r="A40" s="1098"/>
      <c r="B40" s="1178"/>
      <c r="C40" s="1107"/>
      <c r="D40" s="1107"/>
      <c r="E40" s="1107"/>
      <c r="F40" s="1107"/>
      <c r="G40" s="1107"/>
      <c r="H40" s="1107"/>
      <c r="I40" s="1107"/>
      <c r="J40" s="1107"/>
      <c r="K40" s="1107"/>
      <c r="L40" s="1112"/>
      <c r="M40" s="1112"/>
      <c r="N40" s="1112"/>
      <c r="O40" s="1112"/>
      <c r="P40" s="1112"/>
      <c r="Q40" s="1112"/>
      <c r="R40" s="1112"/>
      <c r="S40" s="1112"/>
      <c r="T40" s="1526" t="s">
        <v>2661</v>
      </c>
      <c r="U40" s="1526"/>
      <c r="V40" s="1526"/>
      <c r="W40" s="1526"/>
      <c r="X40" s="1197"/>
      <c r="Y40" s="1098"/>
      <c r="Z40" s="1155"/>
      <c r="AA40" s="1155"/>
      <c r="AB40" s="1155"/>
      <c r="AC40" s="1155"/>
      <c r="AD40" s="1155"/>
      <c r="AE40" s="1155"/>
      <c r="AF40" s="1155"/>
      <c r="AG40" s="1167"/>
      <c r="AH40" s="1098"/>
      <c r="AI40" s="1098"/>
      <c r="AJ40" s="459"/>
      <c r="AK40" s="459"/>
      <c r="AL40" s="1155"/>
      <c r="AM40" s="1155"/>
      <c r="AN40"/>
      <c r="AO40" s="1098"/>
      <c r="AP40" s="1098"/>
      <c r="AQ40" s="1098"/>
      <c r="AR40" s="1203" t="s">
        <v>2661</v>
      </c>
      <c r="AS40" s="277"/>
      <c r="AT40" s="277"/>
      <c r="AU40" s="277"/>
      <c r="AV40" s="1131"/>
    </row>
    <row r="41" spans="1:48" s="1170" customFormat="1" ht="11.1" customHeight="1">
      <c r="A41" s="1180"/>
      <c r="B41" s="1178"/>
      <c r="C41" s="1107"/>
      <c r="D41" s="1107"/>
      <c r="E41" s="1107"/>
      <c r="F41" s="1107"/>
      <c r="G41" s="1107"/>
      <c r="H41" s="1107"/>
      <c r="I41" s="1107"/>
      <c r="J41" s="1107"/>
      <c r="K41" s="1107"/>
      <c r="L41" s="1112"/>
      <c r="M41" s="1112"/>
      <c r="N41" s="1112"/>
      <c r="O41" s="1112"/>
      <c r="P41" s="1112"/>
      <c r="Q41" s="1112"/>
      <c r="R41" s="1112"/>
      <c r="S41" s="1112"/>
      <c r="T41" s="1112"/>
      <c r="U41" s="1154"/>
      <c r="V41" s="1154"/>
      <c r="W41" s="1154"/>
      <c r="X41" s="1204"/>
      <c r="Y41" s="1098"/>
      <c r="Z41" s="1155"/>
      <c r="AA41" s="1155"/>
      <c r="AB41" s="1155"/>
      <c r="AC41" s="1155"/>
      <c r="AD41" s="1155"/>
      <c r="AE41" s="1155"/>
      <c r="AF41" s="1155"/>
      <c r="AG41" s="1167"/>
      <c r="AH41" s="1098"/>
      <c r="AI41" s="1098"/>
      <c r="AJ41" s="459"/>
      <c r="AK41" s="459"/>
      <c r="AL41" s="1155"/>
      <c r="AM41" s="1155"/>
      <c r="AN41"/>
      <c r="AO41" s="1098"/>
      <c r="AP41" s="1098"/>
      <c r="AQ41" s="1098"/>
      <c r="AR41" s="1203"/>
      <c r="AS41" s="277"/>
      <c r="AT41" s="277"/>
      <c r="AU41" s="277"/>
      <c r="AV41" s="1131"/>
    </row>
    <row r="42" spans="1:48" s="1170" customFormat="1" ht="11.1" customHeight="1">
      <c r="A42" s="1155"/>
      <c r="B42" s="654" t="s">
        <v>2655</v>
      </c>
      <c r="C42" s="1514" t="s">
        <v>2679</v>
      </c>
      <c r="D42" s="1514"/>
      <c r="E42" s="1514"/>
      <c r="F42" s="1514"/>
      <c r="G42" s="1514"/>
      <c r="H42" s="1514"/>
      <c r="I42" s="1514"/>
      <c r="J42" s="1514"/>
      <c r="K42" s="1514"/>
      <c r="L42" s="1514"/>
      <c r="M42" s="1514"/>
      <c r="N42" s="1514"/>
      <c r="O42" s="1514"/>
      <c r="P42" s="1514"/>
      <c r="Q42" s="1514"/>
      <c r="R42" s="1514"/>
      <c r="U42" s="1192"/>
      <c r="V42" s="1192"/>
      <c r="W42" s="1192"/>
      <c r="X42" s="1197"/>
      <c r="Y42" s="1205">
        <v>5</v>
      </c>
      <c r="Z42" s="716" t="s">
        <v>2680</v>
      </c>
      <c r="AA42" s="1098"/>
      <c r="AB42" s="1098"/>
      <c r="AC42" s="1098"/>
      <c r="AD42" s="1098"/>
      <c r="AE42" s="1098"/>
      <c r="AF42" s="1098"/>
      <c r="AG42" s="1098"/>
      <c r="AH42" s="1098"/>
      <c r="AI42" s="1098"/>
      <c r="AJ42" s="1098"/>
      <c r="AK42" s="1098"/>
      <c r="AL42" s="1098"/>
      <c r="AM42" s="1098"/>
      <c r="AN42" s="1098"/>
      <c r="AO42" s="1098"/>
      <c r="AP42" s="1098"/>
      <c r="AQ42" s="459"/>
      <c r="AR42" s="459"/>
      <c r="AS42" s="459"/>
      <c r="AT42" s="459"/>
      <c r="AU42" s="459"/>
      <c r="AV42" s="1098"/>
    </row>
    <row r="43" spans="1:48" s="1170" customFormat="1" ht="11.1" customHeight="1">
      <c r="A43" s="1098"/>
      <c r="B43" s="1178"/>
      <c r="C43" s="1107"/>
      <c r="D43" s="1107"/>
      <c r="E43" s="1107"/>
      <c r="F43" s="1107"/>
      <c r="G43" s="1107"/>
      <c r="H43" s="1107"/>
      <c r="I43" s="1107"/>
      <c r="J43" s="1107"/>
      <c r="K43" s="1107"/>
      <c r="L43" s="1112"/>
      <c r="M43" s="1112"/>
      <c r="N43" s="1112"/>
      <c r="O43" s="1112"/>
      <c r="P43" s="1112"/>
      <c r="Q43" s="1112"/>
      <c r="R43" s="1112"/>
      <c r="S43" s="1112"/>
      <c r="T43" s="1112"/>
      <c r="U43" s="1203" t="s">
        <v>2661</v>
      </c>
      <c r="V43" s="1203"/>
      <c r="W43" s="1203"/>
      <c r="X43" s="1197"/>
      <c r="Y43" s="1202"/>
      <c r="Z43" s="1186"/>
      <c r="AA43" s="1514" t="s">
        <v>2682</v>
      </c>
      <c r="AB43" s="1514"/>
      <c r="AC43" s="1514"/>
      <c r="AD43" s="1514"/>
      <c r="AE43" s="1514"/>
      <c r="AF43" s="1514"/>
      <c r="AG43" s="1514"/>
      <c r="AH43" s="1514"/>
      <c r="AI43" s="1514"/>
      <c r="AJ43" s="1514"/>
      <c r="AK43" s="1514"/>
      <c r="AL43" s="1514"/>
      <c r="AM43" s="1514"/>
      <c r="AN43" s="1514"/>
      <c r="AO43" s="1514"/>
      <c r="AP43" s="1514"/>
      <c r="AQ43" s="1098"/>
      <c r="AR43" s="1098"/>
      <c r="AS43" s="459"/>
      <c r="AT43" s="1206"/>
      <c r="AU43" s="1207" t="s">
        <v>2683</v>
      </c>
      <c r="AV43" s="1098"/>
    </row>
    <row r="44" spans="1:48" s="1170" customFormat="1" ht="11.1" customHeight="1">
      <c r="A44" s="1180"/>
      <c r="B44" s="654" t="s">
        <v>2664</v>
      </c>
      <c r="C44" s="716" t="s">
        <v>2681</v>
      </c>
      <c r="D44" s="278"/>
      <c r="E44" s="278"/>
      <c r="F44" s="278"/>
      <c r="G44" s="278"/>
      <c r="H44" s="278"/>
      <c r="I44" s="278"/>
      <c r="J44" s="1107"/>
      <c r="K44" s="1107"/>
      <c r="L44" s="1112"/>
      <c r="M44" s="1112"/>
      <c r="N44" s="1112"/>
      <c r="O44" s="1112"/>
      <c r="P44" s="1112"/>
      <c r="Q44" s="1112"/>
      <c r="R44" s="1112"/>
      <c r="S44" s="1112"/>
      <c r="T44" s="1112"/>
      <c r="U44" s="1112"/>
      <c r="V44" s="1112"/>
      <c r="W44" s="1198"/>
      <c r="X44" s="1198"/>
      <c r="Y44" s="1202"/>
      <c r="Z44" s="1186"/>
      <c r="AA44" s="1514" t="s">
        <v>2685</v>
      </c>
      <c r="AB44" s="1514"/>
      <c r="AC44" s="1514"/>
      <c r="AD44" s="1514"/>
      <c r="AE44" s="1514"/>
      <c r="AF44" s="1514"/>
      <c r="AG44" s="1514"/>
      <c r="AH44" s="1514"/>
      <c r="AI44" s="1514"/>
      <c r="AJ44" s="1514"/>
      <c r="AK44" s="1514"/>
      <c r="AL44" s="1514"/>
      <c r="AM44" s="1514"/>
      <c r="AN44" s="1514"/>
      <c r="AO44" s="1514"/>
      <c r="AP44" s="1514"/>
      <c r="AQ44" s="1098"/>
      <c r="AR44" s="1098"/>
      <c r="AS44" s="459"/>
      <c r="AT44" s="1206"/>
      <c r="AU44" s="1207" t="s">
        <v>2686</v>
      </c>
      <c r="AV44" s="1098"/>
    </row>
    <row r="45" spans="1:48" s="1170" customFormat="1" ht="11.1" customHeight="1">
      <c r="A45" s="1155"/>
      <c r="D45" s="1514" t="s">
        <v>2684</v>
      </c>
      <c r="E45" s="1514"/>
      <c r="F45" s="1514"/>
      <c r="G45" s="1514"/>
      <c r="H45" s="1514"/>
      <c r="I45" s="1514"/>
      <c r="J45" s="1514"/>
      <c r="K45" s="1514"/>
      <c r="L45" s="1514"/>
      <c r="M45" s="1514"/>
      <c r="N45" s="1514"/>
      <c r="O45" s="1514"/>
      <c r="P45" s="1514"/>
      <c r="Q45" s="1514"/>
      <c r="R45" s="1514"/>
      <c r="U45" s="1176"/>
      <c r="V45" s="1184"/>
      <c r="W45" s="1184">
        <v>1</v>
      </c>
      <c r="X45" s="1198"/>
      <c r="Y45" s="1202"/>
      <c r="Z45" s="1186"/>
      <c r="AA45" s="1514" t="s">
        <v>2688</v>
      </c>
      <c r="AB45" s="1514"/>
      <c r="AC45" s="1514"/>
      <c r="AD45" s="1514"/>
      <c r="AE45" s="1514"/>
      <c r="AF45" s="1514"/>
      <c r="AG45" s="1514"/>
      <c r="AH45" s="1514"/>
      <c r="AI45" s="1514"/>
      <c r="AJ45" s="1514"/>
      <c r="AK45" s="1514"/>
      <c r="AL45" s="1514"/>
      <c r="AM45" s="1514"/>
      <c r="AN45" s="1514"/>
      <c r="AO45" s="1514"/>
      <c r="AP45" s="1514"/>
      <c r="AQ45" s="1098"/>
      <c r="AR45" s="1098"/>
      <c r="AS45" s="1098"/>
      <c r="AT45" s="1206"/>
      <c r="AU45" s="1207" t="s">
        <v>2689</v>
      </c>
      <c r="AV45" s="1098"/>
    </row>
    <row r="46" spans="1:48" s="1170" customFormat="1" ht="11.1" customHeight="1">
      <c r="A46" s="1180"/>
      <c r="D46" s="1514" t="s">
        <v>2687</v>
      </c>
      <c r="E46" s="1514"/>
      <c r="F46" s="1514"/>
      <c r="G46" s="1514"/>
      <c r="H46" s="1514"/>
      <c r="I46" s="1514"/>
      <c r="J46" s="1514"/>
      <c r="K46" s="1514"/>
      <c r="L46" s="1514"/>
      <c r="M46" s="1514"/>
      <c r="N46" s="1514"/>
      <c r="O46" s="1514"/>
      <c r="P46" s="1514"/>
      <c r="Q46" s="1514"/>
      <c r="R46" s="1514"/>
      <c r="U46" s="1176"/>
      <c r="V46" s="1184"/>
      <c r="W46" s="1184">
        <v>2</v>
      </c>
      <c r="X46" s="1198"/>
      <c r="Y46" s="1208"/>
      <c r="Z46" s="1186"/>
      <c r="AA46" s="1514" t="s">
        <v>2690</v>
      </c>
      <c r="AB46" s="1514"/>
      <c r="AC46" s="1514"/>
      <c r="AD46" s="1514"/>
      <c r="AE46" s="1514"/>
      <c r="AF46" s="1514"/>
      <c r="AG46" s="1514"/>
      <c r="AH46" s="1514"/>
      <c r="AI46" s="1514"/>
      <c r="AJ46" s="1514"/>
      <c r="AK46" s="1514"/>
      <c r="AL46" s="1514"/>
      <c r="AM46" s="1514"/>
      <c r="AN46" s="1514"/>
      <c r="AO46" s="1514"/>
      <c r="AP46" s="1514"/>
      <c r="AQ46" s="1209"/>
      <c r="AR46" s="1209"/>
      <c r="AS46" s="1210"/>
      <c r="AT46" s="1206"/>
      <c r="AU46" s="1207" t="s">
        <v>2691</v>
      </c>
      <c r="AV46" s="1098"/>
    </row>
    <row r="47" spans="1:48" s="1170" customFormat="1" ht="11.1" customHeight="1">
      <c r="A47" s="1180"/>
      <c r="D47" s="1186"/>
      <c r="E47" s="1186"/>
      <c r="F47" s="1186"/>
      <c r="G47" s="1186"/>
      <c r="H47" s="1186"/>
      <c r="I47" s="1186"/>
      <c r="J47" s="1186"/>
      <c r="K47" s="1186"/>
      <c r="L47" s="1186"/>
      <c r="M47" s="1186"/>
      <c r="N47" s="1186"/>
      <c r="O47" s="1186"/>
      <c r="P47" s="1186"/>
      <c r="Q47" s="1186"/>
      <c r="R47" s="1186"/>
      <c r="U47" s="1176"/>
      <c r="V47" s="1176"/>
      <c r="W47" s="1176"/>
      <c r="X47" s="1198"/>
      <c r="Y47" s="1211"/>
      <c r="Z47" s="1186"/>
      <c r="AA47" s="1514" t="s">
        <v>2692</v>
      </c>
      <c r="AB47" s="1514"/>
      <c r="AC47" s="1514"/>
      <c r="AD47" s="1514"/>
      <c r="AE47" s="1514"/>
      <c r="AF47" s="1514"/>
      <c r="AG47" s="1514"/>
      <c r="AH47" s="1514"/>
      <c r="AI47" s="1514"/>
      <c r="AJ47" s="1514"/>
      <c r="AK47" s="1514"/>
      <c r="AL47" s="1514"/>
      <c r="AM47" s="1514"/>
      <c r="AN47" s="1514"/>
      <c r="AO47" s="1514"/>
      <c r="AP47" s="1514"/>
      <c r="AQ47" s="1188"/>
      <c r="AR47" s="1188"/>
      <c r="AS47" s="1188"/>
      <c r="AT47" s="1212"/>
      <c r="AU47" s="1207" t="s">
        <v>2693</v>
      </c>
      <c r="AV47" s="1188"/>
    </row>
    <row r="48" spans="1:48" s="1170" customFormat="1" ht="11.1" customHeight="1">
      <c r="A48" s="1180"/>
      <c r="B48" s="1178"/>
      <c r="C48" s="1107"/>
      <c r="D48" s="1107"/>
      <c r="E48" s="1107"/>
      <c r="F48" s="1107"/>
      <c r="G48" s="1107"/>
      <c r="H48" s="1107"/>
      <c r="I48" s="1107"/>
      <c r="J48" s="1107"/>
      <c r="K48" s="1107"/>
      <c r="L48" s="1176"/>
      <c r="M48" s="1176"/>
      <c r="N48" s="1176"/>
      <c r="O48" s="1176"/>
      <c r="P48" s="1176"/>
      <c r="Q48" s="1176"/>
      <c r="R48" s="1176"/>
      <c r="S48" s="1182"/>
      <c r="T48" s="1176"/>
      <c r="U48" s="1176"/>
      <c r="V48" s="1176"/>
      <c r="W48" s="1198"/>
      <c r="X48" s="1198"/>
      <c r="Y48" s="1214"/>
      <c r="Z48" s="278"/>
      <c r="AA48" s="1514" t="s">
        <v>2695</v>
      </c>
      <c r="AB48" s="1514"/>
      <c r="AC48" s="1514"/>
      <c r="AD48" s="1514"/>
      <c r="AE48" s="1514"/>
      <c r="AF48" s="1514"/>
      <c r="AG48" s="1514"/>
      <c r="AH48" s="1514"/>
      <c r="AI48" s="1514"/>
      <c r="AJ48" s="1514"/>
      <c r="AK48" s="1514"/>
      <c r="AL48" s="1514"/>
      <c r="AM48" s="1514"/>
      <c r="AN48" s="1514"/>
      <c r="AO48" s="1514"/>
      <c r="AP48" s="1514"/>
      <c r="AQ48" s="1215"/>
      <c r="AR48" s="1215"/>
      <c r="AS48" s="1215"/>
      <c r="AT48" s="1216"/>
      <c r="AU48" s="1207" t="s">
        <v>2696</v>
      </c>
      <c r="AV48" s="1215"/>
    </row>
    <row r="49" spans="1:49" s="1170" customFormat="1" ht="11.1" customHeight="1">
      <c r="A49" s="1179">
        <v>4</v>
      </c>
      <c r="B49" s="716" t="s">
        <v>2694</v>
      </c>
      <c r="C49" s="1107"/>
      <c r="D49" s="1107"/>
      <c r="E49" s="1107"/>
      <c r="F49" s="1107"/>
      <c r="G49" s="1107"/>
      <c r="H49" s="1107"/>
      <c r="I49" s="1107"/>
      <c r="J49" s="1107"/>
      <c r="K49" s="1107"/>
      <c r="L49" s="1176"/>
      <c r="M49" s="1155"/>
      <c r="N49" s="1213"/>
      <c r="O49" s="1213"/>
      <c r="P49" s="1155"/>
      <c r="Q49" s="1168"/>
      <c r="R49" s="1176"/>
      <c r="S49" s="1182"/>
      <c r="T49" s="1176"/>
      <c r="U49" s="1182"/>
      <c r="V49" s="1182"/>
      <c r="W49" s="1198"/>
      <c r="X49" s="1198"/>
      <c r="Y49" s="1126"/>
      <c r="Z49" s="1186"/>
      <c r="AA49" s="1514" t="s">
        <v>2697</v>
      </c>
      <c r="AB49" s="1514"/>
      <c r="AC49" s="1514"/>
      <c r="AD49" s="1514"/>
      <c r="AE49" s="1514"/>
      <c r="AF49" s="1514"/>
      <c r="AG49" s="1514"/>
      <c r="AH49" s="1514"/>
      <c r="AI49" s="1514"/>
      <c r="AJ49" s="1514"/>
      <c r="AK49" s="1514"/>
      <c r="AL49" s="1514"/>
      <c r="AM49" s="1514"/>
      <c r="AN49" s="1514"/>
      <c r="AO49" s="1514"/>
      <c r="AP49" s="1514"/>
      <c r="AQ49" s="1107"/>
      <c r="AR49" s="1107"/>
      <c r="AS49" s="1107"/>
      <c r="AT49" s="1157"/>
      <c r="AU49" s="1207" t="s">
        <v>2698</v>
      </c>
      <c r="AV49" s="1107"/>
    </row>
    <row r="50" spans="1:49" s="1170" customFormat="1" ht="11.1" customHeight="1">
      <c r="A50" s="1179"/>
      <c r="B50" s="24"/>
      <c r="C50" s="1107"/>
      <c r="D50" s="1107"/>
      <c r="E50" s="1107"/>
      <c r="F50" s="1107"/>
      <c r="G50" s="1107"/>
      <c r="H50" s="1107"/>
      <c r="I50" s="1107"/>
      <c r="J50" s="1107"/>
      <c r="K50" s="1107"/>
      <c r="L50" s="1176"/>
      <c r="M50" s="1155"/>
      <c r="N50" s="1213"/>
      <c r="O50" s="1213"/>
      <c r="P50" s="1155"/>
      <c r="Q50" s="1168"/>
      <c r="R50" s="1176"/>
      <c r="S50" s="1182"/>
      <c r="T50" s="1176"/>
      <c r="U50" s="1182"/>
      <c r="V50" s="1182"/>
      <c r="W50" s="1198"/>
      <c r="X50" s="1198"/>
      <c r="Y50" s="1126"/>
      <c r="Z50" s="1186"/>
      <c r="AA50" s="1514" t="s">
        <v>2700</v>
      </c>
      <c r="AB50" s="1514"/>
      <c r="AC50" s="1514"/>
      <c r="AD50" s="1514"/>
      <c r="AE50" s="1514"/>
      <c r="AF50" s="1514"/>
      <c r="AG50" s="1514"/>
      <c r="AH50" s="1514"/>
      <c r="AI50" s="1514"/>
      <c r="AJ50" s="1514"/>
      <c r="AK50" s="1514"/>
      <c r="AL50" s="1514"/>
      <c r="AM50" s="1514"/>
      <c r="AN50" s="1514"/>
      <c r="AO50" s="1514"/>
      <c r="AP50" s="1514"/>
      <c r="AQ50" s="1198"/>
      <c r="AR50" s="1198"/>
      <c r="AS50" s="1131"/>
      <c r="AT50" s="1216"/>
      <c r="AU50" s="1207" t="s">
        <v>2701</v>
      </c>
      <c r="AV50" s="1217"/>
    </row>
    <row r="51" spans="1:49" s="1170" customFormat="1" ht="11.1" customHeight="1">
      <c r="A51" s="1155"/>
      <c r="B51" s="654" t="s">
        <v>2658</v>
      </c>
      <c r="C51" s="716" t="s">
        <v>2699</v>
      </c>
      <c r="D51" s="1107"/>
      <c r="E51" s="1107"/>
      <c r="F51" s="1107"/>
      <c r="G51" s="1107"/>
      <c r="H51" s="1107"/>
      <c r="I51" s="1107"/>
      <c r="J51" s="1107"/>
      <c r="K51" s="1107"/>
      <c r="L51" s="1176"/>
      <c r="M51" s="1155"/>
      <c r="N51" s="1213"/>
      <c r="O51" s="1213"/>
      <c r="P51" s="1155"/>
      <c r="Q51" s="1168"/>
      <c r="R51" s="1176"/>
      <c r="S51" s="1182"/>
      <c r="T51" s="1176"/>
      <c r="U51" s="1182"/>
      <c r="V51" s="1182"/>
      <c r="W51" s="1198"/>
      <c r="X51" s="1198"/>
      <c r="Y51" s="1126"/>
      <c r="Z51" s="1186"/>
      <c r="AA51" s="1514" t="s">
        <v>2703</v>
      </c>
      <c r="AB51" s="1514"/>
      <c r="AC51" s="1514"/>
      <c r="AD51" s="1514"/>
      <c r="AE51" s="1514"/>
      <c r="AF51" s="1514"/>
      <c r="AG51" s="1514"/>
      <c r="AH51" s="1514"/>
      <c r="AI51" s="1514"/>
      <c r="AJ51" s="1514"/>
      <c r="AK51" s="1514"/>
      <c r="AL51" s="1514"/>
      <c r="AM51" s="1514"/>
      <c r="AN51" s="1514"/>
      <c r="AO51" s="1514"/>
      <c r="AP51" s="1514"/>
      <c r="AT51" s="1219"/>
      <c r="AU51" s="1207" t="s">
        <v>2704</v>
      </c>
      <c r="AW51" s="1217"/>
    </row>
    <row r="52" spans="1:49" s="1170" customFormat="1" ht="11.1" customHeight="1">
      <c r="A52" s="1155"/>
      <c r="B52" s="1155"/>
      <c r="D52" s="1514" t="s">
        <v>2702</v>
      </c>
      <c r="E52" s="1514"/>
      <c r="F52" s="1514"/>
      <c r="G52" s="1514"/>
      <c r="H52" s="1514"/>
      <c r="I52" s="1514"/>
      <c r="J52" s="1514"/>
      <c r="K52" s="1514"/>
      <c r="L52" s="1514"/>
      <c r="M52" s="1514"/>
      <c r="N52" s="1514"/>
      <c r="O52" s="1514"/>
      <c r="P52" s="1514"/>
      <c r="Q52" s="1514"/>
      <c r="R52" s="1514"/>
      <c r="U52" s="1182"/>
      <c r="V52" s="1218"/>
      <c r="W52" s="1184">
        <v>1</v>
      </c>
      <c r="X52" s="1198"/>
      <c r="Y52" s="1126"/>
      <c r="Z52" s="1186"/>
      <c r="AA52" s="1514" t="s">
        <v>2706</v>
      </c>
      <c r="AB52" s="1514"/>
      <c r="AC52" s="1514"/>
      <c r="AD52" s="1514"/>
      <c r="AE52" s="1514"/>
      <c r="AF52" s="1514"/>
      <c r="AG52" s="1514"/>
      <c r="AH52" s="1514"/>
      <c r="AI52" s="1514"/>
      <c r="AJ52" s="1514"/>
      <c r="AK52" s="1514"/>
      <c r="AL52" s="1514"/>
      <c r="AM52" s="1514"/>
      <c r="AN52" s="1514"/>
      <c r="AO52" s="1514"/>
      <c r="AP52" s="1514"/>
      <c r="AQ52"/>
      <c r="AR52"/>
      <c r="AS52"/>
      <c r="AT52" s="1219"/>
      <c r="AU52" s="1207">
        <v>10</v>
      </c>
      <c r="AV52"/>
      <c r="AW52" s="1217"/>
    </row>
    <row r="53" spans="1:49" s="1170" customFormat="1" ht="11.1" customHeight="1">
      <c r="A53" s="1155"/>
      <c r="B53" s="1155"/>
      <c r="D53" s="1514" t="s">
        <v>2705</v>
      </c>
      <c r="E53" s="1514"/>
      <c r="F53" s="1514"/>
      <c r="G53" s="1514"/>
      <c r="H53" s="1514"/>
      <c r="I53" s="1514"/>
      <c r="J53" s="1514"/>
      <c r="K53" s="1514"/>
      <c r="L53" s="1514"/>
      <c r="M53" s="1514"/>
      <c r="N53" s="1514"/>
      <c r="O53" s="1514"/>
      <c r="P53" s="1514"/>
      <c r="Q53" s="1514"/>
      <c r="R53" s="1514"/>
      <c r="U53" s="1182"/>
      <c r="V53" s="1218"/>
      <c r="W53" s="1184">
        <v>2</v>
      </c>
      <c r="X53" s="1198"/>
      <c r="Y53" s="1126"/>
      <c r="Z53" s="1186"/>
      <c r="AA53" s="1514" t="s">
        <v>2707</v>
      </c>
      <c r="AB53" s="1514"/>
      <c r="AC53" s="1514"/>
      <c r="AD53" s="1514"/>
      <c r="AE53" s="1514"/>
      <c r="AF53" s="1514"/>
      <c r="AG53" s="1514"/>
      <c r="AH53" s="1514"/>
      <c r="AI53" s="1514"/>
      <c r="AJ53" s="1514"/>
      <c r="AK53" s="1514"/>
      <c r="AL53" s="1514"/>
      <c r="AM53" s="1514"/>
      <c r="AN53" s="1514"/>
      <c r="AO53" s="1514"/>
      <c r="AP53" s="1514"/>
      <c r="AQ53"/>
      <c r="AR53"/>
      <c r="AS53"/>
      <c r="AT53" s="1219"/>
      <c r="AU53" s="1207">
        <v>11</v>
      </c>
      <c r="AV53"/>
      <c r="AW53" s="1131"/>
    </row>
    <row r="54" spans="1:49" s="1170" customFormat="1" ht="11.1" customHeight="1">
      <c r="A54" s="1155"/>
      <c r="B54" s="1155"/>
      <c r="D54" s="1186"/>
      <c r="E54" s="1186"/>
      <c r="F54" s="1186"/>
      <c r="G54" s="1186"/>
      <c r="H54" s="1186"/>
      <c r="I54" s="1186"/>
      <c r="J54" s="1186"/>
      <c r="K54" s="1186"/>
      <c r="L54" s="1186"/>
      <c r="M54" s="1186"/>
      <c r="N54" s="1186"/>
      <c r="O54" s="1186"/>
      <c r="P54" s="1186"/>
      <c r="Q54" s="1186"/>
      <c r="R54" s="1186"/>
      <c r="U54" s="1182"/>
      <c r="V54" s="1182"/>
      <c r="W54" s="1176"/>
      <c r="X54" s="1198"/>
      <c r="Y54" s="1126"/>
      <c r="Z54" s="1186"/>
      <c r="AA54" s="1514" t="s">
        <v>2708</v>
      </c>
      <c r="AB54" s="1514"/>
      <c r="AC54" s="1514"/>
      <c r="AD54" s="1514"/>
      <c r="AE54" s="1514"/>
      <c r="AF54" s="1514"/>
      <c r="AG54" s="1514"/>
      <c r="AH54" s="1514"/>
      <c r="AI54" s="1514"/>
      <c r="AJ54" s="1514"/>
      <c r="AK54" s="1514"/>
      <c r="AL54" s="1514"/>
      <c r="AM54" s="1514"/>
      <c r="AN54" s="1514"/>
      <c r="AO54" s="1514"/>
      <c r="AP54" s="1514"/>
      <c r="AQ54"/>
      <c r="AR54"/>
      <c r="AS54"/>
      <c r="AT54" s="1219"/>
      <c r="AU54" s="1207">
        <v>12</v>
      </c>
      <c r="AV54"/>
      <c r="AW54" s="1131"/>
    </row>
    <row r="55" spans="1:49" s="1170" customFormat="1" ht="11.1" customHeight="1">
      <c r="A55" s="1098"/>
      <c r="B55" s="1178"/>
      <c r="C55" s="1107"/>
      <c r="D55" s="1107"/>
      <c r="E55" s="1107"/>
      <c r="F55" s="1107"/>
      <c r="G55" s="1107"/>
      <c r="H55" s="1107"/>
      <c r="I55" s="1107"/>
      <c r="J55" s="1107"/>
      <c r="K55" s="1107"/>
      <c r="L55" s="1176"/>
      <c r="M55" s="1176"/>
      <c r="N55" s="1176"/>
      <c r="O55" s="1176"/>
      <c r="P55" s="1176"/>
      <c r="Q55" s="1176"/>
      <c r="R55" s="1176"/>
      <c r="S55" s="1176"/>
      <c r="T55" s="1176"/>
      <c r="U55" s="1176"/>
      <c r="V55" s="1176"/>
      <c r="W55" s="1198"/>
      <c r="X55" s="1198"/>
      <c r="Y55" s="1223"/>
      <c r="Z55" s="1186"/>
      <c r="AA55" s="1514" t="s">
        <v>2710</v>
      </c>
      <c r="AB55" s="1514"/>
      <c r="AC55" s="1514"/>
      <c r="AD55" s="1514"/>
      <c r="AE55" s="1514"/>
      <c r="AF55" s="1514"/>
      <c r="AG55" s="1514"/>
      <c r="AH55" s="1514"/>
      <c r="AI55" s="1514"/>
      <c r="AJ55" s="1514"/>
      <c r="AK55" s="1514"/>
      <c r="AL55" s="1514"/>
      <c r="AM55" s="1514"/>
      <c r="AN55" s="1514"/>
      <c r="AO55" s="1514"/>
      <c r="AP55" s="1514"/>
      <c r="AQ55"/>
      <c r="AR55"/>
      <c r="AS55"/>
      <c r="AT55" s="1216"/>
      <c r="AU55" s="1207">
        <v>13</v>
      </c>
      <c r="AV55"/>
      <c r="AW55" s="1131"/>
    </row>
    <row r="56" spans="1:49" s="1170" customFormat="1" ht="11.1" customHeight="1">
      <c r="B56" s="1178"/>
      <c r="C56" s="1220" t="s">
        <v>2709</v>
      </c>
      <c r="D56" s="1172"/>
      <c r="E56" s="1172"/>
      <c r="F56" s="1172"/>
      <c r="G56" s="1172"/>
      <c r="H56" s="1172"/>
      <c r="I56" s="1172"/>
      <c r="J56" s="1172"/>
      <c r="K56" s="1172"/>
      <c r="L56" s="1221"/>
      <c r="M56" s="1221"/>
      <c r="N56" s="1221"/>
      <c r="O56" s="1221"/>
      <c r="P56" s="1221"/>
      <c r="Q56" s="1221"/>
      <c r="R56" s="1221"/>
      <c r="S56" s="1221"/>
      <c r="T56" s="1221"/>
      <c r="U56" s="1222"/>
      <c r="V56" s="1176"/>
      <c r="W56" s="1198"/>
      <c r="X56" s="1198"/>
      <c r="Y56" s="1126"/>
      <c r="Z56" s="278"/>
      <c r="AA56" s="70" t="s">
        <v>2780</v>
      </c>
      <c r="AB56" s="76"/>
      <c r="AC56" s="76"/>
      <c r="AD56" s="76"/>
      <c r="AE56" s="76"/>
      <c r="AF56" s="76"/>
      <c r="AG56" s="76"/>
      <c r="AH56" s="76"/>
      <c r="AI56" s="76"/>
      <c r="AJ56" s="76"/>
      <c r="AK56" s="76"/>
      <c r="AL56" s="76"/>
      <c r="AM56" s="76"/>
      <c r="AN56" s="76"/>
      <c r="AO56" s="76"/>
      <c r="AP56" s="76"/>
      <c r="AT56"/>
      <c r="AU56" s="1224"/>
      <c r="AW56" s="1131"/>
    </row>
    <row r="57" spans="1:49" s="1170" customFormat="1" ht="11.1" customHeight="1">
      <c r="A57" s="1155"/>
      <c r="B57" s="1178"/>
      <c r="C57" s="278"/>
      <c r="D57" s="278"/>
      <c r="E57" s="1107"/>
      <c r="F57" s="1107"/>
      <c r="G57" s="1107"/>
      <c r="H57" s="1107"/>
      <c r="I57" s="1107"/>
      <c r="J57" s="1107"/>
      <c r="K57" s="1107"/>
      <c r="L57" s="1176"/>
      <c r="M57" s="1176"/>
      <c r="N57" s="1176"/>
      <c r="O57" s="1176"/>
      <c r="P57" s="1176"/>
      <c r="Q57" s="1176"/>
      <c r="R57" s="1176"/>
      <c r="S57" s="1176"/>
      <c r="T57" s="1176"/>
      <c r="U57" s="1176"/>
      <c r="V57" s="1176"/>
      <c r="W57" s="1198"/>
      <c r="X57" s="1198"/>
      <c r="Y57" s="1126"/>
      <c r="Z57"/>
      <c r="AA57" s="1514" t="s">
        <v>2713</v>
      </c>
      <c r="AB57" s="1514"/>
      <c r="AC57" s="1514"/>
      <c r="AD57" s="1514"/>
      <c r="AE57" s="1514"/>
      <c r="AF57" s="1514"/>
      <c r="AG57" s="1514"/>
      <c r="AH57" s="1514"/>
      <c r="AI57" s="1514"/>
      <c r="AJ57" s="1514"/>
      <c r="AK57" s="1514"/>
      <c r="AL57" s="1514"/>
      <c r="AM57" s="1514"/>
      <c r="AN57" s="1514"/>
      <c r="AO57" s="1514"/>
      <c r="AP57" s="1514"/>
      <c r="AQ57"/>
      <c r="AR57"/>
      <c r="AS57"/>
      <c r="AT57" s="1219"/>
      <c r="AU57" s="1207">
        <v>14</v>
      </c>
      <c r="AV57"/>
      <c r="AW57" s="1217"/>
    </row>
    <row r="58" spans="1:49" s="1170" customFormat="1" ht="11.1" customHeight="1">
      <c r="A58" s="1155"/>
      <c r="B58" s="654"/>
      <c r="D58" s="716" t="s">
        <v>2781</v>
      </c>
      <c r="E58" s="1107"/>
      <c r="F58" s="1107"/>
      <c r="G58" s="1107"/>
      <c r="H58" s="1107"/>
      <c r="I58" s="1107"/>
      <c r="J58" s="1107"/>
      <c r="K58" s="1107"/>
      <c r="L58" s="1176"/>
      <c r="M58" s="1176"/>
      <c r="N58" s="1176"/>
      <c r="O58" s="1176"/>
      <c r="P58" s="1176"/>
      <c r="Q58" s="1176"/>
      <c r="R58" s="1176"/>
      <c r="S58" s="1176"/>
      <c r="T58" s="1176"/>
      <c r="U58" s="1176"/>
      <c r="V58" s="1176"/>
      <c r="W58" s="1198"/>
      <c r="X58" s="1198"/>
      <c r="Y58" s="1126"/>
      <c r="Z58" s="1186"/>
      <c r="AA58" s="1514" t="s">
        <v>2335</v>
      </c>
      <c r="AB58" s="1514"/>
      <c r="AC58" s="1514"/>
      <c r="AD58" s="1514"/>
      <c r="AE58" s="1514"/>
      <c r="AF58" s="1514"/>
      <c r="AG58" s="1514"/>
      <c r="AH58" s="1514"/>
      <c r="AI58" s="1514"/>
      <c r="AJ58" s="1514"/>
      <c r="AK58" s="1514"/>
      <c r="AL58" s="1514"/>
      <c r="AM58" s="1514"/>
      <c r="AN58" s="1514"/>
      <c r="AO58" s="1514"/>
      <c r="AP58" s="1514"/>
      <c r="AQ58"/>
      <c r="AR58"/>
      <c r="AS58"/>
      <c r="AT58" s="1219"/>
      <c r="AU58" s="1207">
        <v>99</v>
      </c>
      <c r="AV58"/>
      <c r="AW58" s="1131"/>
    </row>
    <row r="59" spans="1:49" s="1170" customFormat="1" ht="11.1" customHeight="1">
      <c r="A59" s="1098"/>
      <c r="B59" s="1155"/>
      <c r="D59" s="716" t="s">
        <v>2714</v>
      </c>
      <c r="E59" s="1107"/>
      <c r="F59" s="1107"/>
      <c r="G59" s="1107"/>
      <c r="H59" s="1107"/>
      <c r="I59" s="1107"/>
      <c r="J59" s="1107"/>
      <c r="K59" s="1107"/>
      <c r="L59" s="1176"/>
      <c r="M59" s="1176"/>
      <c r="N59" s="1176"/>
      <c r="O59" s="1176"/>
      <c r="P59" s="1176"/>
      <c r="Q59" s="1176"/>
      <c r="R59" s="1176"/>
      <c r="S59" s="1176"/>
      <c r="T59" s="1176"/>
      <c r="U59" s="1176"/>
      <c r="V59" s="1176"/>
      <c r="W59" s="1198"/>
      <c r="X59" s="1198"/>
      <c r="Y59" s="1126"/>
      <c r="Z59" s="1186"/>
      <c r="AA59" s="1227"/>
      <c r="AB59" s="1227"/>
      <c r="AC59" s="1227"/>
      <c r="AD59" s="1227"/>
      <c r="AE59" s="1227"/>
      <c r="AF59" s="1227"/>
      <c r="AG59" s="1227"/>
      <c r="AH59" s="1227"/>
      <c r="AI59" s="1227"/>
      <c r="AJ59" s="1227"/>
      <c r="AK59" s="1227"/>
      <c r="AL59" s="1227"/>
      <c r="AM59" s="1227"/>
      <c r="AN59" s="1227"/>
      <c r="AO59" s="1227"/>
      <c r="AP59" s="1227"/>
      <c r="AQ59"/>
      <c r="AR59"/>
      <c r="AS59"/>
      <c r="AT59" s="1114"/>
      <c r="AU59" s="1224"/>
      <c r="AV59"/>
      <c r="AW59" s="1217"/>
    </row>
    <row r="60" spans="1:49" s="1170" customFormat="1" ht="11.1" customHeight="1">
      <c r="A60" s="1155"/>
      <c r="B60" s="1178"/>
      <c r="D60" s="1514" t="s">
        <v>2715</v>
      </c>
      <c r="E60" s="1514"/>
      <c r="F60" s="1514"/>
      <c r="G60" s="1514"/>
      <c r="H60" s="1514"/>
      <c r="I60" s="1514"/>
      <c r="J60" s="1514"/>
      <c r="K60" s="1514"/>
      <c r="L60" s="1514"/>
      <c r="M60" s="1514"/>
      <c r="N60" s="1514"/>
      <c r="O60" s="1514"/>
      <c r="P60" s="1514"/>
      <c r="Q60" s="1514"/>
      <c r="R60" s="1514"/>
      <c r="S60" s="1176"/>
      <c r="T60" s="1176"/>
      <c r="U60" s="1176"/>
      <c r="V60" s="1225"/>
      <c r="W60" s="1226"/>
      <c r="X60"/>
      <c r="Y60" s="1126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 s="1217"/>
    </row>
    <row r="61" spans="1:49" s="1170" customFormat="1" ht="11.1" customHeight="1">
      <c r="A61" s="1155"/>
      <c r="B61" s="1178"/>
      <c r="D61" s="1186"/>
      <c r="E61" s="1186"/>
      <c r="F61" s="1186"/>
      <c r="G61" s="1186"/>
      <c r="H61" s="1186"/>
      <c r="I61" s="1186"/>
      <c r="J61" s="1186"/>
      <c r="K61" s="1186"/>
      <c r="L61" s="1186"/>
      <c r="M61" s="1186"/>
      <c r="N61" s="1186"/>
      <c r="O61" s="1186"/>
      <c r="P61" s="1186"/>
      <c r="Q61" s="1186"/>
      <c r="R61" s="1186"/>
      <c r="S61" s="1176"/>
      <c r="T61" s="1176"/>
      <c r="U61" s="1176"/>
      <c r="V61" s="1176"/>
      <c r="W61" s="1112"/>
      <c r="X61"/>
      <c r="Y61" s="1205">
        <v>6</v>
      </c>
      <c r="Z61" s="716" t="s">
        <v>2716</v>
      </c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 s="1217"/>
    </row>
    <row r="62" spans="1:49" s="1170" customFormat="1" ht="11.1" customHeight="1">
      <c r="A62" s="1155"/>
      <c r="B62" s="1178"/>
      <c r="C62" s="1107"/>
      <c r="D62" s="1107"/>
      <c r="E62" s="1107"/>
      <c r="F62" s="1107"/>
      <c r="G62" s="1107"/>
      <c r="H62" s="1107"/>
      <c r="I62" s="1107"/>
      <c r="J62" s="1107"/>
      <c r="K62" s="1107"/>
      <c r="L62" s="1107"/>
      <c r="M62" s="1107"/>
      <c r="N62" s="1107"/>
      <c r="O62" s="1107"/>
      <c r="P62" s="1112"/>
      <c r="Q62" s="1112"/>
      <c r="R62" s="1182"/>
      <c r="S62" s="1176"/>
      <c r="T62" s="1176"/>
      <c r="U62" s="1176"/>
      <c r="V62" s="1176"/>
      <c r="W62" s="1176"/>
      <c r="X62" s="1176"/>
      <c r="Y62" s="1126"/>
      <c r="Z62"/>
      <c r="AA62" s="1514" t="s">
        <v>2718</v>
      </c>
      <c r="AB62" s="1514"/>
      <c r="AC62" s="1514"/>
      <c r="AD62" s="1514"/>
      <c r="AE62" s="1514"/>
      <c r="AF62" s="1514"/>
      <c r="AG62" s="1514"/>
      <c r="AH62" s="1514"/>
      <c r="AI62" s="1514"/>
      <c r="AJ62" s="1514"/>
      <c r="AK62" s="1514"/>
      <c r="AL62" s="1514"/>
      <c r="AM62" s="1514"/>
      <c r="AN62" s="1514"/>
      <c r="AO62" s="1514"/>
      <c r="AP62" s="1514"/>
      <c r="AQ62"/>
      <c r="AR62"/>
      <c r="AS62"/>
      <c r="AT62" s="1219"/>
      <c r="AU62" s="1184">
        <v>1</v>
      </c>
      <c r="AV62"/>
    </row>
    <row r="63" spans="1:49" s="1170" customFormat="1" ht="11.1" customHeight="1">
      <c r="B63" s="1178"/>
      <c r="C63" s="1220" t="s">
        <v>2717</v>
      </c>
      <c r="D63" s="1172"/>
      <c r="E63" s="1172"/>
      <c r="F63" s="1172"/>
      <c r="G63" s="1172"/>
      <c r="H63" s="1172"/>
      <c r="I63" s="1172"/>
      <c r="J63" s="1172"/>
      <c r="K63" s="1172"/>
      <c r="L63" s="1172"/>
      <c r="M63" s="1228"/>
      <c r="N63" s="1107"/>
      <c r="O63" s="1107"/>
      <c r="P63" s="1112"/>
      <c r="Q63" s="1112"/>
      <c r="R63" s="1182"/>
      <c r="S63" s="1176"/>
      <c r="T63" s="1176"/>
      <c r="U63" s="1176"/>
      <c r="X63" s="1176"/>
      <c r="Y63" s="1126"/>
      <c r="Z63"/>
      <c r="AA63" s="1514" t="s">
        <v>2719</v>
      </c>
      <c r="AB63" s="1514"/>
      <c r="AC63" s="1514"/>
      <c r="AD63" s="1514"/>
      <c r="AE63" s="1514"/>
      <c r="AF63" s="1514"/>
      <c r="AG63" s="1514"/>
      <c r="AH63" s="1514"/>
      <c r="AI63" s="1514"/>
      <c r="AJ63" s="1514"/>
      <c r="AK63" s="1514"/>
      <c r="AL63" s="1514"/>
      <c r="AM63" s="1514"/>
      <c r="AN63" s="1514"/>
      <c r="AO63" s="1514"/>
      <c r="AP63" s="1514"/>
      <c r="AQ63"/>
      <c r="AR63"/>
      <c r="AS63"/>
      <c r="AT63" s="1219"/>
      <c r="AU63" s="1184">
        <v>2</v>
      </c>
      <c r="AV63"/>
    </row>
    <row r="64" spans="1:49" s="1170" customFormat="1" ht="11.1" customHeight="1">
      <c r="A64" s="1155"/>
      <c r="B64" s="1178"/>
      <c r="C64" s="76"/>
      <c r="E64" s="1107"/>
      <c r="F64" s="1107"/>
      <c r="G64" s="1107"/>
      <c r="H64" s="1107"/>
      <c r="I64" s="1107"/>
      <c r="J64" s="1107"/>
      <c r="K64" s="1107"/>
      <c r="L64" s="1107"/>
      <c r="M64" s="1107"/>
      <c r="N64" s="1107"/>
      <c r="O64" s="1107"/>
      <c r="P64" s="1112"/>
      <c r="Q64" s="1112"/>
      <c r="R64" s="1182"/>
      <c r="S64" s="1176"/>
      <c r="T64" s="1176"/>
      <c r="U64" s="1176"/>
      <c r="V64" s="1176"/>
      <c r="W64" s="1176"/>
      <c r="X64" s="1176"/>
      <c r="Y64" s="1126"/>
      <c r="Z64"/>
      <c r="AA64" s="1186"/>
      <c r="AB64" s="1186"/>
      <c r="AC64" s="1186"/>
      <c r="AD64" s="1186"/>
      <c r="AE64" s="1186"/>
      <c r="AF64" s="1186"/>
      <c r="AG64" s="1186"/>
      <c r="AH64" s="1186"/>
      <c r="AI64" s="1186"/>
      <c r="AJ64" s="1186"/>
      <c r="AK64" s="1186"/>
      <c r="AL64" s="1186"/>
      <c r="AM64" s="1186"/>
      <c r="AN64" s="1186"/>
      <c r="AO64" s="1186"/>
      <c r="AP64" s="1186"/>
      <c r="AQ64"/>
      <c r="AR64"/>
      <c r="AS64"/>
      <c r="AT64" s="1114"/>
      <c r="AU64" s="1176"/>
      <c r="AV64"/>
    </row>
    <row r="65" spans="1:49" s="1170" customFormat="1" ht="11.1" customHeight="1">
      <c r="A65" s="1155"/>
      <c r="B65" s="654"/>
      <c r="D65" s="1514" t="s">
        <v>2720</v>
      </c>
      <c r="E65" s="1514"/>
      <c r="F65" s="1514"/>
      <c r="G65" s="1514"/>
      <c r="H65" s="1514"/>
      <c r="I65" s="1514"/>
      <c r="J65" s="1514"/>
      <c r="K65" s="1514"/>
      <c r="L65" s="1514"/>
      <c r="M65" s="1514"/>
      <c r="N65" s="1514"/>
      <c r="O65" s="1514"/>
      <c r="P65" s="1514"/>
      <c r="Q65" s="1514"/>
      <c r="R65" s="1514"/>
      <c r="S65" s="1176"/>
      <c r="T65" s="1176"/>
      <c r="U65" s="1176"/>
      <c r="V65" s="1225"/>
      <c r="W65" s="1225"/>
      <c r="X65" s="1176"/>
      <c r="Y65" s="1126"/>
      <c r="Z65" s="1114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</row>
    <row r="66" spans="1:49" s="1170" customFormat="1" ht="11.1" customHeight="1">
      <c r="A66" s="1155"/>
      <c r="B66" s="1178"/>
      <c r="C66" s="1107"/>
      <c r="D66" s="1107"/>
      <c r="E66" s="1107"/>
      <c r="F66" s="1107"/>
      <c r="G66" s="1107"/>
      <c r="H66" s="1107"/>
      <c r="I66" s="1107"/>
      <c r="J66" s="1107"/>
      <c r="K66" s="1107"/>
      <c r="L66" s="1107"/>
      <c r="M66" s="1107"/>
      <c r="N66" s="1107"/>
      <c r="O66" s="1107"/>
      <c r="P66" s="1112"/>
      <c r="Q66" s="1112"/>
      <c r="R66" s="1112"/>
      <c r="S66" s="1112"/>
      <c r="T66" s="1112"/>
      <c r="U66" s="1176"/>
      <c r="V66" s="1176"/>
      <c r="W66" s="1112"/>
      <c r="X66" s="1112"/>
      <c r="Y66" s="1230"/>
      <c r="Z66" s="1107"/>
    </row>
    <row r="67" spans="1:49" s="1170" customFormat="1" ht="11.1" customHeight="1">
      <c r="A67" s="1155"/>
      <c r="B67" s="654"/>
      <c r="D67" s="70" t="s">
        <v>2721</v>
      </c>
      <c r="E67" s="1107"/>
      <c r="F67" s="1107"/>
      <c r="G67" s="1107"/>
      <c r="H67" s="1107"/>
      <c r="I67" s="1107"/>
      <c r="J67" s="1107"/>
      <c r="K67" s="1107"/>
      <c r="L67" s="1107"/>
      <c r="M67" s="1107"/>
      <c r="N67" s="1107"/>
      <c r="O67" s="1107"/>
      <c r="P67" s="1112"/>
      <c r="Q67" s="1112"/>
      <c r="R67" s="1112"/>
      <c r="S67" s="1112"/>
      <c r="T67" s="1112"/>
      <c r="U67" s="1112"/>
      <c r="V67" s="1112"/>
      <c r="W67" s="1112"/>
      <c r="X67" s="1112"/>
      <c r="Y67" s="1230"/>
      <c r="Z67" s="1107"/>
    </row>
    <row r="68" spans="1:49" s="1170" customFormat="1" ht="11.1" customHeight="1">
      <c r="A68" s="1155"/>
      <c r="B68" s="1178"/>
      <c r="C68" s="1107"/>
      <c r="E68" s="1514" t="s">
        <v>2723</v>
      </c>
      <c r="F68" s="1514"/>
      <c r="G68" s="1514"/>
      <c r="H68" s="1514"/>
      <c r="I68" s="1514"/>
      <c r="J68" s="1514"/>
      <c r="K68" s="1514"/>
      <c r="L68" s="1514"/>
      <c r="M68" s="1514"/>
      <c r="N68" s="1514"/>
      <c r="O68" s="1514"/>
      <c r="P68" s="1514"/>
      <c r="Q68" s="1514"/>
      <c r="R68" s="1514"/>
      <c r="S68" s="1112"/>
      <c r="T68" s="1112"/>
      <c r="U68" s="1112"/>
      <c r="V68" s="1183"/>
      <c r="W68" s="1184">
        <v>1</v>
      </c>
      <c r="X68" s="1112"/>
      <c r="Y68" s="1230"/>
      <c r="Z68" s="1107"/>
    </row>
    <row r="69" spans="1:49" s="1170" customFormat="1" ht="11.1" customHeight="1">
      <c r="A69" s="1155"/>
      <c r="B69" s="1178"/>
      <c r="C69" s="1107"/>
      <c r="D69" s="1107"/>
      <c r="E69" s="1292"/>
      <c r="F69" s="1292"/>
      <c r="G69" s="1292"/>
      <c r="H69" s="1292"/>
      <c r="I69" s="1292"/>
      <c r="J69" s="1292"/>
      <c r="K69" s="1292"/>
      <c r="L69" s="1292"/>
      <c r="M69" s="1292"/>
      <c r="N69" s="1292"/>
      <c r="O69" s="1292"/>
      <c r="P69" s="1292"/>
      <c r="Q69" s="1292"/>
      <c r="R69" s="1292"/>
      <c r="S69" s="1112"/>
      <c r="T69" s="1112"/>
      <c r="U69" s="1112"/>
      <c r="V69" s="1112"/>
      <c r="W69" s="1176"/>
      <c r="X69" s="1112"/>
      <c r="Y69" s="1230"/>
      <c r="Z69" s="1107"/>
    </row>
    <row r="70" spans="1:49" s="1170" customFormat="1" ht="11.1" customHeight="1">
      <c r="A70" s="1155"/>
      <c r="B70" s="1178"/>
      <c r="C70" s="1107"/>
      <c r="E70" s="1186"/>
      <c r="F70" s="1186"/>
      <c r="G70" s="1186"/>
      <c r="H70" s="1186"/>
      <c r="I70" s="1186"/>
      <c r="J70" s="1186"/>
      <c r="K70" s="1186"/>
      <c r="L70" s="1186"/>
      <c r="M70" s="1186"/>
      <c r="N70" s="1186"/>
      <c r="O70" s="1186"/>
      <c r="P70" s="1112"/>
      <c r="Q70" s="1112"/>
      <c r="R70" s="1112"/>
      <c r="S70" s="1112"/>
      <c r="T70" s="1112"/>
      <c r="U70" s="1112"/>
      <c r="V70" s="1112"/>
      <c r="W70" s="1176"/>
      <c r="X70" s="1112"/>
      <c r="Y70" s="1230"/>
      <c r="Z70" s="1107"/>
    </row>
    <row r="71" spans="1:49" s="1170" customFormat="1" ht="11.1" customHeight="1">
      <c r="Y71" s="1230"/>
      <c r="Z71" s="1107"/>
    </row>
    <row r="72" spans="1:49" s="1170" customFormat="1" ht="11.1" customHeight="1">
      <c r="A72" s="1196"/>
      <c r="B72" s="1178"/>
      <c r="C72" s="1107"/>
      <c r="D72" s="1107"/>
      <c r="E72" s="1107"/>
      <c r="F72" s="1107"/>
      <c r="G72" s="1107"/>
      <c r="H72" s="1107"/>
      <c r="I72" s="1107"/>
      <c r="J72" s="1107"/>
      <c r="K72" s="1196"/>
      <c r="L72" s="1196"/>
      <c r="M72" s="1196"/>
      <c r="N72" s="1196"/>
      <c r="O72" s="1112"/>
      <c r="P72" s="1112"/>
      <c r="Q72" s="1182"/>
      <c r="R72" s="1182"/>
      <c r="S72" s="1112"/>
      <c r="T72" s="1112"/>
      <c r="U72" s="1112"/>
      <c r="V72" s="1112"/>
      <c r="W72" s="1112"/>
      <c r="X72" s="1112"/>
      <c r="Y72" s="1230"/>
      <c r="AV72"/>
    </row>
    <row r="73" spans="1:49" s="1170" customFormat="1" ht="11.1" customHeight="1">
      <c r="A73" s="1196"/>
      <c r="B73" s="1178"/>
      <c r="C73" s="1107"/>
      <c r="D73" s="1107"/>
      <c r="E73" s="1107"/>
      <c r="F73" s="1107"/>
      <c r="G73" s="1107"/>
      <c r="H73" s="1107"/>
      <c r="I73" s="1107"/>
      <c r="J73" s="1107"/>
      <c r="K73" s="1196"/>
      <c r="L73" s="1196"/>
      <c r="M73" s="1196"/>
      <c r="N73" s="1196"/>
      <c r="O73" s="1112"/>
      <c r="P73" s="1112"/>
      <c r="Q73" s="1182"/>
      <c r="R73" s="1182"/>
      <c r="S73" s="1112"/>
      <c r="T73" s="1112"/>
      <c r="U73" s="1112"/>
      <c r="V73" s="1112"/>
      <c r="W73" s="1112"/>
      <c r="X73" s="1112"/>
      <c r="Y73" s="1230"/>
      <c r="AV73"/>
    </row>
    <row r="74" spans="1:49" s="1170" customFormat="1" ht="11.1" customHeight="1">
      <c r="A74" s="1155"/>
      <c r="B74" s="654"/>
      <c r="C74" s="76"/>
      <c r="D74" s="1186"/>
      <c r="E74" s="1186"/>
      <c r="F74" s="1186"/>
      <c r="G74" s="1186"/>
      <c r="H74" s="1186"/>
      <c r="I74" s="1186"/>
      <c r="J74" s="1186"/>
      <c r="K74" s="1186"/>
      <c r="L74" s="1186"/>
      <c r="M74" s="1186"/>
      <c r="N74" s="1186"/>
      <c r="O74" s="1112"/>
      <c r="P74" s="1112"/>
      <c r="Q74" s="1182"/>
      <c r="R74" s="1182"/>
      <c r="S74" s="1176"/>
      <c r="T74" s="1176"/>
      <c r="U74" s="1112"/>
      <c r="V74" s="1112"/>
      <c r="W74" s="1176"/>
      <c r="X74" s="1231"/>
      <c r="Y74" s="1232"/>
      <c r="Z74" s="1233"/>
      <c r="AA74" s="1233"/>
      <c r="AB74" s="1233"/>
      <c r="AC74" s="1233"/>
      <c r="AD74" s="1233"/>
      <c r="AE74" s="1233"/>
      <c r="AF74" s="1233"/>
      <c r="AG74" s="1233"/>
      <c r="AH74" s="1233"/>
      <c r="AI74" s="1233"/>
      <c r="AJ74" s="1233"/>
      <c r="AK74" s="1233"/>
      <c r="AL74" s="1233"/>
      <c r="AM74" s="1233"/>
      <c r="AN74" s="1233"/>
      <c r="AO74" s="1233"/>
      <c r="AP74" s="1233"/>
      <c r="AQ74" s="1233"/>
      <c r="AR74" s="1233"/>
      <c r="AS74" s="1233"/>
      <c r="AT74" s="1233"/>
      <c r="AU74" s="1233"/>
      <c r="AV74" s="1146"/>
    </row>
    <row r="75" spans="1:49" s="1170" customFormat="1" ht="11.1" customHeight="1">
      <c r="A75" s="1234"/>
      <c r="B75" s="1235"/>
      <c r="C75" s="1117"/>
      <c r="D75" s="1117"/>
      <c r="E75" s="1117"/>
      <c r="F75" s="1117"/>
      <c r="G75" s="1117"/>
      <c r="H75" s="1117"/>
      <c r="I75" s="1117"/>
      <c r="J75" s="1117"/>
      <c r="K75" s="1117"/>
      <c r="L75" s="1117"/>
      <c r="M75" s="1117"/>
      <c r="N75" s="1117"/>
      <c r="O75" s="1236"/>
      <c r="P75" s="1236"/>
      <c r="Q75" s="1237"/>
      <c r="R75" s="1236"/>
      <c r="S75" s="1236"/>
      <c r="T75" s="1236"/>
      <c r="U75" s="1236"/>
      <c r="V75" s="1236"/>
      <c r="W75" s="1236"/>
      <c r="X75" s="1236"/>
      <c r="AW75" s="1131"/>
    </row>
    <row r="76" spans="1:49" s="1170" customFormat="1" ht="11.1" customHeight="1">
      <c r="A76" s="1098"/>
      <c r="B76" s="1178"/>
      <c r="C76" s="1107"/>
      <c r="D76" s="1107"/>
      <c r="E76" s="1107"/>
      <c r="F76" s="1107"/>
      <c r="G76" s="1107"/>
      <c r="H76" s="1107"/>
      <c r="I76" s="1107"/>
      <c r="J76" s="1107"/>
      <c r="K76" s="1107"/>
      <c r="L76" s="1107"/>
      <c r="M76" s="1107"/>
      <c r="N76" s="1107"/>
      <c r="O76" s="1112"/>
      <c r="P76" s="1112"/>
      <c r="Q76" s="1182"/>
      <c r="R76" s="1112"/>
      <c r="S76" s="1112"/>
      <c r="T76" s="1112"/>
      <c r="U76" s="1112"/>
      <c r="V76" s="1112"/>
      <c r="W76" s="1112"/>
      <c r="X76" s="1112"/>
    </row>
    <row r="77" spans="1:49">
      <c r="A77" s="24" t="s">
        <v>46</v>
      </c>
      <c r="X77" s="1112"/>
      <c r="Y77" s="1107"/>
      <c r="Z77" s="1107"/>
      <c r="AA77" s="1107"/>
      <c r="AB77" s="1107"/>
      <c r="AC77" s="1107"/>
      <c r="AD77" s="1107"/>
      <c r="AE77" s="1107"/>
      <c r="AF77" s="1107"/>
      <c r="AG77" s="1107"/>
      <c r="AH77" s="1107"/>
      <c r="AI77" s="1107"/>
      <c r="AJ77" s="1107"/>
      <c r="AK77" s="1107"/>
      <c r="AL77" s="1107"/>
      <c r="AM77" s="1107"/>
      <c r="AN77" s="1107"/>
      <c r="AO77" s="1107"/>
      <c r="AP77" s="1107"/>
      <c r="AQ77" s="1107"/>
      <c r="AR77" s="1106"/>
      <c r="AS77" s="1107"/>
      <c r="AT77" s="1107"/>
      <c r="AU77" s="1107"/>
      <c r="AV77" s="1107"/>
    </row>
    <row r="78" spans="1:49">
      <c r="A78" s="655"/>
      <c r="B78" s="655"/>
      <c r="C78" s="655"/>
      <c r="D78" s="655"/>
      <c r="E78" s="655"/>
      <c r="F78" s="655"/>
      <c r="G78" s="655"/>
      <c r="H78" s="655"/>
      <c r="I78" s="655"/>
      <c r="J78" s="655"/>
      <c r="K78" s="655"/>
      <c r="L78" s="655"/>
      <c r="M78" s="655"/>
      <c r="N78" s="655"/>
      <c r="O78" s="655"/>
      <c r="P78" s="655"/>
      <c r="Q78" s="655"/>
      <c r="R78" s="655"/>
      <c r="S78" s="655"/>
      <c r="T78" s="655"/>
      <c r="U78" s="655"/>
      <c r="V78" s="655"/>
      <c r="W78" s="655"/>
      <c r="X78" s="655"/>
      <c r="Y78" s="655"/>
      <c r="Z78" s="655"/>
      <c r="AA78" s="655"/>
      <c r="AB78" s="655"/>
      <c r="AC78" s="655"/>
      <c r="AD78" s="655"/>
      <c r="AE78" s="655"/>
      <c r="AF78" s="655"/>
      <c r="AG78" s="655"/>
      <c r="AH78" s="655"/>
      <c r="AI78" s="655"/>
      <c r="AJ78" s="655"/>
      <c r="AK78" s="655"/>
      <c r="AL78" s="655"/>
      <c r="AM78" s="655"/>
      <c r="AN78" s="655"/>
      <c r="AO78" s="655"/>
      <c r="AP78" s="655"/>
      <c r="AQ78" s="655"/>
      <c r="AR78" s="655"/>
      <c r="AS78" s="655"/>
      <c r="AT78" s="655"/>
      <c r="AU78" s="655"/>
      <c r="AV78" s="655"/>
    </row>
    <row r="79" spans="1:49">
      <c r="A79" s="655"/>
      <c r="B79" s="655"/>
      <c r="C79" s="655"/>
      <c r="D79" s="655"/>
      <c r="E79" s="655"/>
      <c r="F79" s="655"/>
      <c r="G79" s="655"/>
      <c r="H79" s="655"/>
      <c r="I79" s="655"/>
      <c r="J79" s="655"/>
      <c r="K79" s="655"/>
      <c r="L79" s="655"/>
      <c r="M79" s="655"/>
      <c r="N79" s="655"/>
      <c r="O79" s="655"/>
      <c r="P79" s="655"/>
      <c r="Q79" s="655"/>
      <c r="R79" s="655"/>
      <c r="S79" s="655"/>
      <c r="T79" s="655"/>
      <c r="U79" s="655"/>
      <c r="V79" s="655"/>
      <c r="W79" s="655"/>
      <c r="X79" s="655"/>
      <c r="Y79" s="655"/>
      <c r="Z79" s="655"/>
      <c r="AA79" s="655"/>
      <c r="AB79" s="655"/>
      <c r="AC79" s="655"/>
      <c r="AD79" s="655"/>
      <c r="AE79" s="655"/>
      <c r="AF79" s="655"/>
      <c r="AG79" s="655"/>
      <c r="AH79" s="655"/>
      <c r="AI79" s="655"/>
      <c r="AJ79" s="655"/>
      <c r="AK79" s="655"/>
      <c r="AL79" s="655"/>
      <c r="AM79" s="655"/>
      <c r="AN79" s="655"/>
      <c r="AO79" s="655"/>
      <c r="AP79" s="655"/>
      <c r="AQ79" s="655"/>
      <c r="AR79" s="655"/>
      <c r="AS79" s="655"/>
      <c r="AT79" s="655"/>
      <c r="AU79" s="655"/>
      <c r="AV79" s="655"/>
    </row>
    <row r="80" spans="1:49">
      <c r="A80" s="1239"/>
      <c r="B80" s="1239"/>
      <c r="C80" s="1239"/>
      <c r="D80" s="1239"/>
      <c r="E80" s="1239"/>
      <c r="F80" s="1239"/>
      <c r="G80" s="1239"/>
      <c r="H80" s="1239"/>
      <c r="I80" s="1239"/>
      <c r="J80" s="1239"/>
      <c r="K80" s="1239"/>
      <c r="L80" s="1239"/>
      <c r="M80" s="1239"/>
      <c r="N80" s="1239"/>
      <c r="O80" s="1239"/>
      <c r="P80" s="1239"/>
      <c r="Q80" s="1239"/>
      <c r="R80" s="1239"/>
      <c r="S80" s="1239"/>
      <c r="T80" s="1239"/>
      <c r="U80" s="1239"/>
      <c r="V80" s="1239"/>
      <c r="W80" s="1239"/>
      <c r="X80" s="1240"/>
      <c r="Y80" s="1239"/>
      <c r="Z80" s="1239"/>
      <c r="AA80" s="1239"/>
      <c r="AB80" s="1239"/>
      <c r="AC80" s="1239"/>
      <c r="AD80" s="1239"/>
      <c r="AE80" s="1239"/>
      <c r="AF80" s="1239"/>
      <c r="AG80" s="1239"/>
      <c r="AH80" s="1239"/>
      <c r="AI80" s="1239"/>
      <c r="AJ80" s="1239"/>
      <c r="AK80" s="1239"/>
      <c r="AL80" s="1239"/>
      <c r="AM80" s="1239"/>
      <c r="AN80" s="1239"/>
      <c r="AO80" s="1239"/>
      <c r="AP80" s="1239"/>
      <c r="AQ80" s="1239"/>
      <c r="AR80" s="1239"/>
      <c r="AS80" s="1239"/>
      <c r="AT80" s="1239"/>
      <c r="AU80" s="1239"/>
      <c r="AV80" s="1239"/>
    </row>
    <row r="81" spans="1:48">
      <c r="A81" s="236" t="s">
        <v>2782</v>
      </c>
      <c r="B81" s="1239"/>
      <c r="C81" s="1239"/>
      <c r="D81" s="1239"/>
      <c r="E81" s="1239"/>
      <c r="F81" s="1239"/>
      <c r="G81" s="1239"/>
      <c r="H81" s="1239"/>
      <c r="I81" s="1239"/>
      <c r="J81" s="1239"/>
      <c r="K81" s="1239"/>
      <c r="L81" s="1239"/>
      <c r="M81" s="1239"/>
      <c r="N81" s="1239"/>
      <c r="O81" s="1239"/>
      <c r="P81" s="1239"/>
      <c r="Q81" s="1239"/>
      <c r="R81" s="1239"/>
      <c r="S81" s="1240"/>
      <c r="T81" s="1241"/>
      <c r="U81" s="1241"/>
      <c r="V81" s="1241"/>
      <c r="W81" s="1241"/>
      <c r="X81" s="1242"/>
      <c r="Y81" s="1293"/>
      <c r="Z81" s="1185"/>
      <c r="AA81" s="1185"/>
      <c r="AB81" s="1185"/>
      <c r="AC81" s="1185"/>
      <c r="AD81" s="1185"/>
      <c r="AE81" s="1185"/>
      <c r="AF81" s="1185"/>
      <c r="AG81" s="1185"/>
      <c r="AH81" s="1185"/>
      <c r="AI81" s="1185"/>
      <c r="AJ81" s="1185"/>
      <c r="AK81" s="1185"/>
      <c r="AL81" s="1185"/>
      <c r="AM81" s="1185"/>
      <c r="AN81" s="1185"/>
      <c r="AO81" s="1185"/>
      <c r="AP81" s="1185"/>
      <c r="AQ81" s="1185"/>
      <c r="AR81" s="1185"/>
      <c r="AS81" s="1185"/>
      <c r="AT81" s="1185"/>
      <c r="AU81" s="1185"/>
      <c r="AV81" s="1185"/>
    </row>
    <row r="82" spans="1:48">
      <c r="A82" s="240" t="s">
        <v>2783</v>
      </c>
      <c r="B82" s="1273"/>
      <c r="C82" s="1273"/>
      <c r="D82" s="1273"/>
      <c r="E82" s="1273"/>
      <c r="F82" s="1273"/>
      <c r="G82" s="1273"/>
      <c r="H82" s="1273"/>
      <c r="I82" s="1273"/>
      <c r="J82" s="1273"/>
      <c r="K82" s="1273"/>
      <c r="L82" s="1273"/>
      <c r="M82" s="1273"/>
      <c r="N82" s="1273"/>
      <c r="O82" s="1273"/>
      <c r="P82" s="1273"/>
      <c r="Q82" s="1273"/>
      <c r="R82" s="1273"/>
      <c r="S82" s="1294"/>
      <c r="T82" s="1241"/>
      <c r="U82" s="1241"/>
      <c r="V82" s="1241"/>
      <c r="W82" s="1241"/>
      <c r="X82" s="1242"/>
      <c r="Y82" s="1293"/>
      <c r="Z82" s="1185"/>
      <c r="AA82" s="1185"/>
      <c r="AB82" s="1185"/>
      <c r="AC82" s="1185"/>
      <c r="AD82" s="1185"/>
      <c r="AE82" s="1185"/>
      <c r="AF82" s="1185"/>
      <c r="AG82" s="1185"/>
      <c r="AH82" s="1185"/>
      <c r="AI82" s="1185"/>
      <c r="AJ82" s="1185"/>
      <c r="AK82" s="1185"/>
      <c r="AL82" s="1185"/>
      <c r="AM82" s="1185"/>
      <c r="AN82" s="1185"/>
      <c r="AO82" s="1185"/>
      <c r="AP82" s="1185"/>
      <c r="AQ82" s="1185"/>
      <c r="AR82" s="1185"/>
      <c r="AS82" s="1185"/>
      <c r="AT82" s="1185"/>
      <c r="AU82" s="1185"/>
      <c r="AV82" s="1185"/>
    </row>
    <row r="83" spans="1:48">
      <c r="A83" s="243"/>
      <c r="B83" s="1241"/>
      <c r="C83" s="1241"/>
      <c r="D83" s="1241"/>
      <c r="E83" s="1241"/>
      <c r="F83" s="1241"/>
      <c r="G83" s="1241"/>
      <c r="H83" s="1241"/>
      <c r="I83" s="1241"/>
      <c r="J83" s="1241"/>
      <c r="K83" s="1241"/>
      <c r="L83" s="1241"/>
      <c r="M83" s="1241"/>
      <c r="N83" s="1241"/>
      <c r="O83" s="1241"/>
      <c r="P83" s="1241"/>
      <c r="Q83" s="1241"/>
      <c r="R83" s="1241"/>
      <c r="S83" s="1241"/>
      <c r="T83" s="1241"/>
      <c r="U83" s="1241"/>
      <c r="V83" s="1241"/>
      <c r="W83" s="1241"/>
      <c r="X83" s="1242"/>
      <c r="Y83" s="1293"/>
      <c r="Z83" s="1185"/>
      <c r="AA83" s="1185"/>
      <c r="AB83" s="1185"/>
      <c r="AC83" s="1185"/>
      <c r="AD83" s="1185"/>
      <c r="AE83" s="1185"/>
      <c r="AF83" s="1185"/>
      <c r="AG83" s="1185"/>
      <c r="AH83" s="1185"/>
      <c r="AI83" s="1185"/>
      <c r="AJ83" s="1185"/>
      <c r="AK83" s="1185"/>
      <c r="AL83" s="1185"/>
      <c r="AM83" s="1185"/>
      <c r="AN83" s="1185"/>
      <c r="AO83" s="1185"/>
      <c r="AP83" s="1185"/>
      <c r="AQ83" s="1185"/>
      <c r="AR83" s="1185"/>
      <c r="AS83" s="1185"/>
      <c r="AT83" s="1185"/>
      <c r="AU83" s="1185"/>
      <c r="AV83" s="1185"/>
    </row>
    <row r="84" spans="1:48">
      <c r="A84" s="1241"/>
      <c r="B84" s="655"/>
      <c r="C84" s="655"/>
      <c r="D84" s="655"/>
      <c r="E84" s="655"/>
      <c r="F84" s="655"/>
      <c r="G84" s="655"/>
      <c r="H84" s="655"/>
      <c r="I84" s="655"/>
      <c r="J84" s="655"/>
      <c r="K84" s="655"/>
      <c r="L84" s="655"/>
      <c r="M84" s="655"/>
      <c r="N84" s="655"/>
      <c r="O84" s="655"/>
      <c r="P84" s="655"/>
      <c r="Q84" s="655"/>
      <c r="R84" s="655"/>
      <c r="S84" s="655"/>
      <c r="T84" s="655"/>
      <c r="U84" s="655"/>
      <c r="V84" s="655"/>
      <c r="W84" s="655"/>
      <c r="X84" s="1245"/>
      <c r="Y84" s="1293"/>
      <c r="Z84" s="1185"/>
      <c r="AA84" s="1185"/>
      <c r="AB84" s="1185"/>
      <c r="AC84" s="1185"/>
      <c r="AD84" s="1185"/>
      <c r="AE84" s="1185"/>
      <c r="AF84" s="1185"/>
      <c r="AG84" s="1185"/>
      <c r="AH84" s="1185"/>
      <c r="AI84" s="1185"/>
      <c r="AJ84" s="1185"/>
      <c r="AK84" s="1185"/>
      <c r="AL84" s="1185"/>
      <c r="AM84" s="1185"/>
      <c r="AN84" s="1185"/>
      <c r="AO84" s="1185"/>
      <c r="AP84" s="1185"/>
      <c r="AQ84" s="1185"/>
      <c r="AR84" s="1185"/>
      <c r="AS84" s="1185"/>
      <c r="AT84" s="1185"/>
      <c r="AU84" s="1185"/>
      <c r="AV84" s="1185"/>
    </row>
    <row r="85" spans="1:48">
      <c r="A85" s="1243">
        <v>7</v>
      </c>
      <c r="B85" s="1514" t="s">
        <v>2722</v>
      </c>
      <c r="C85" s="1514"/>
      <c r="D85" s="1514"/>
      <c r="E85" s="1514"/>
      <c r="F85" s="1514"/>
      <c r="G85" s="1514"/>
      <c r="H85" s="1514"/>
      <c r="I85" s="1514"/>
      <c r="J85" s="1514"/>
      <c r="K85" s="1514"/>
      <c r="L85" s="1514"/>
      <c r="M85" s="1514"/>
      <c r="N85" s="1514"/>
      <c r="O85" s="1514"/>
      <c r="P85" s="1514"/>
      <c r="Q85" s="1514"/>
      <c r="R85" s="1514"/>
      <c r="V85" s="1229"/>
      <c r="W85" s="1229"/>
      <c r="Y85" s="1293"/>
      <c r="Z85" s="1185"/>
      <c r="AA85" s="1185"/>
      <c r="AB85" s="1185"/>
      <c r="AC85" s="1185"/>
      <c r="AD85" s="1185"/>
      <c r="AE85" s="1185"/>
      <c r="AF85" s="1185"/>
      <c r="AG85" s="1185"/>
      <c r="AH85" s="1185"/>
      <c r="AI85" s="1185"/>
      <c r="AJ85" s="1185"/>
      <c r="AK85" s="1185"/>
      <c r="AL85" s="1185"/>
      <c r="AM85" s="1185"/>
      <c r="AN85" s="1185"/>
      <c r="AO85" s="1185"/>
      <c r="AP85" s="1185"/>
      <c r="AQ85" s="1185"/>
      <c r="AR85" s="1185"/>
      <c r="AS85" s="1185"/>
      <c r="AT85" s="1185"/>
      <c r="AU85" s="1185"/>
      <c r="AV85" s="1185"/>
    </row>
    <row r="86" spans="1:48">
      <c r="A86" s="1112"/>
      <c r="V86" s="1526" t="s">
        <v>2724</v>
      </c>
      <c r="W86" s="1526"/>
      <c r="Y86" s="1293"/>
      <c r="Z86" s="1185"/>
      <c r="AA86" s="1185"/>
      <c r="AB86" s="1185"/>
      <c r="AC86" s="1185"/>
      <c r="AD86" s="1185"/>
      <c r="AE86" s="1185"/>
      <c r="AF86" s="1185"/>
      <c r="AG86" s="1185"/>
      <c r="AH86" s="1185"/>
      <c r="AI86" s="1185"/>
      <c r="AJ86" s="1185"/>
      <c r="AK86" s="1185"/>
      <c r="AL86" s="1185"/>
      <c r="AM86" s="1185"/>
      <c r="AN86" s="1185"/>
      <c r="AO86" s="1185"/>
      <c r="AP86" s="1185"/>
      <c r="AQ86" s="1185"/>
      <c r="AR86" s="1185"/>
      <c r="AS86" s="1185"/>
      <c r="AT86" s="1185"/>
      <c r="AU86" s="1185"/>
      <c r="AV86" s="1185"/>
    </row>
    <row r="87" spans="1:48">
      <c r="A87" s="1112"/>
      <c r="Y87" s="1293"/>
      <c r="Z87" s="1185"/>
      <c r="AA87" s="1185"/>
      <c r="AB87" s="1185"/>
      <c r="AC87" s="1185"/>
      <c r="AD87" s="1185"/>
      <c r="AE87" s="1185"/>
      <c r="AF87" s="1185"/>
      <c r="AG87" s="1185"/>
      <c r="AH87" s="1185"/>
      <c r="AI87" s="1185"/>
      <c r="AJ87" s="1185"/>
      <c r="AK87" s="1185"/>
      <c r="AL87" s="1185"/>
      <c r="AM87" s="1185"/>
      <c r="AN87" s="1185"/>
      <c r="AO87" s="1185"/>
      <c r="AP87" s="1185"/>
      <c r="AQ87" s="1185"/>
      <c r="AR87" s="1185"/>
      <c r="AS87" s="1185"/>
      <c r="AT87" s="1185"/>
      <c r="AU87" s="1185"/>
      <c r="AV87" s="1185"/>
    </row>
    <row r="88" spans="1:48">
      <c r="A88" s="1243">
        <v>8</v>
      </c>
      <c r="B88" s="1514" t="s">
        <v>2726</v>
      </c>
      <c r="C88" s="1514"/>
      <c r="D88" s="1514"/>
      <c r="E88" s="1514"/>
      <c r="F88" s="1514"/>
      <c r="G88" s="1514"/>
      <c r="H88" s="1514"/>
      <c r="I88" s="1514"/>
      <c r="J88" s="1514"/>
      <c r="K88" s="1514"/>
      <c r="L88" s="1514"/>
      <c r="M88" s="1514"/>
      <c r="N88" s="1514"/>
      <c r="O88" s="1514"/>
      <c r="P88" s="1514"/>
      <c r="Q88" s="1514"/>
      <c r="R88" s="1514"/>
      <c r="V88" s="731"/>
      <c r="W88" s="731"/>
      <c r="Y88" s="1293"/>
      <c r="Z88" s="1185"/>
      <c r="AA88" s="1185"/>
      <c r="AB88" s="1185"/>
      <c r="AC88" s="1185"/>
      <c r="AD88" s="1185"/>
      <c r="AE88" s="1185"/>
      <c r="AF88" s="1185"/>
      <c r="AG88" s="1185"/>
      <c r="AH88" s="1185"/>
      <c r="AI88" s="1185"/>
      <c r="AJ88" s="1185"/>
      <c r="AK88" s="1185"/>
      <c r="AL88" s="1185"/>
      <c r="AM88" s="1185"/>
      <c r="AN88" s="1185"/>
      <c r="AO88" s="1185"/>
      <c r="AP88" s="1185"/>
      <c r="AQ88" s="1185"/>
      <c r="AR88" s="1185"/>
      <c r="AS88" s="1185"/>
      <c r="AT88" s="1185"/>
      <c r="AU88" s="1185"/>
      <c r="AV88" s="1185"/>
    </row>
    <row r="89" spans="1:48">
      <c r="A89" s="1112"/>
      <c r="T89" s="890"/>
      <c r="U89" s="890"/>
      <c r="V89" s="1526" t="s">
        <v>101</v>
      </c>
      <c r="W89" s="1526"/>
      <c r="Y89" s="1293"/>
      <c r="Z89" s="1185"/>
      <c r="AA89" s="1185"/>
      <c r="AB89" s="1185"/>
      <c r="AC89" s="1185"/>
      <c r="AD89" s="1185"/>
      <c r="AE89" s="1185"/>
      <c r="AF89" s="1185"/>
      <c r="AG89" s="1185"/>
      <c r="AH89" s="1185"/>
      <c r="AI89" s="1185"/>
      <c r="AJ89" s="1185"/>
      <c r="AK89" s="1185"/>
      <c r="AL89" s="1185"/>
      <c r="AM89" s="1185"/>
      <c r="AN89" s="1185"/>
      <c r="AO89" s="1185"/>
      <c r="AP89" s="1185"/>
      <c r="AQ89" s="1185"/>
      <c r="AR89" s="1185"/>
      <c r="AS89" s="1185"/>
      <c r="AT89" s="1185"/>
      <c r="AU89" s="1185"/>
      <c r="AV89" s="1185"/>
    </row>
    <row r="90" spans="1:48">
      <c r="A90" s="1107"/>
      <c r="B90" s="1170"/>
      <c r="C90" s="1170"/>
      <c r="D90" s="1170"/>
      <c r="E90" s="1170"/>
      <c r="F90" s="1170"/>
      <c r="G90" s="1170"/>
      <c r="H90" s="1170"/>
      <c r="I90" s="1170"/>
      <c r="J90" s="1170"/>
      <c r="K90" s="1170"/>
      <c r="L90" s="1170"/>
      <c r="M90" s="1170"/>
      <c r="N90" s="1170"/>
      <c r="O90" s="1170"/>
      <c r="P90" s="1170"/>
      <c r="Q90" s="1170"/>
      <c r="R90" s="1170"/>
      <c r="S90" s="1170"/>
      <c r="T90" s="1170"/>
      <c r="U90" s="1170"/>
      <c r="V90" s="1170"/>
      <c r="W90" s="1170"/>
      <c r="Y90" s="1293"/>
      <c r="Z90" s="1185"/>
      <c r="AA90" s="1185"/>
      <c r="AB90" s="1185"/>
      <c r="AC90" s="1185"/>
      <c r="AD90" s="1185"/>
      <c r="AE90" s="1185"/>
      <c r="AF90" s="1185"/>
      <c r="AG90" s="1185"/>
      <c r="AH90" s="1185"/>
      <c r="AI90" s="1185"/>
      <c r="AJ90" s="1185"/>
      <c r="AK90" s="1185"/>
      <c r="AL90" s="1185"/>
      <c r="AM90" s="1185"/>
      <c r="AN90" s="1185"/>
      <c r="AO90" s="1185"/>
      <c r="AP90" s="1185"/>
      <c r="AQ90" s="1185"/>
      <c r="AR90" s="1185"/>
      <c r="AS90" s="1185"/>
      <c r="AT90" s="1185"/>
      <c r="AU90" s="1185"/>
      <c r="AV90" s="1185"/>
    </row>
    <row r="91" spans="1:48">
      <c r="A91" s="1243">
        <v>9</v>
      </c>
      <c r="B91" s="716" t="s">
        <v>2727</v>
      </c>
      <c r="T91" s="1244"/>
      <c r="U91" s="1244"/>
      <c r="V91" s="890"/>
      <c r="W91" s="890"/>
      <c r="X91" s="1258"/>
      <c r="Y91" s="1293"/>
      <c r="Z91" s="1185"/>
      <c r="AA91" s="1185"/>
      <c r="AB91" s="1185"/>
      <c r="AC91" s="1185"/>
      <c r="AD91" s="1185"/>
      <c r="AE91" s="1185"/>
      <c r="AF91" s="1185"/>
      <c r="AG91" s="1185"/>
      <c r="AH91" s="1185"/>
      <c r="AI91" s="1185"/>
      <c r="AJ91" s="1185"/>
      <c r="AK91" s="1185"/>
      <c r="AL91" s="1185"/>
      <c r="AM91" s="1185"/>
      <c r="AN91" s="1185"/>
      <c r="AO91" s="1185"/>
      <c r="AP91" s="1185"/>
      <c r="AQ91" s="1185"/>
      <c r="AR91" s="1185"/>
      <c r="AS91" s="1185"/>
      <c r="AT91" s="1185"/>
      <c r="AU91" s="1185"/>
      <c r="AV91" s="1185"/>
    </row>
    <row r="92" spans="1:48">
      <c r="A92" s="1112"/>
      <c r="C92" s="1514" t="s">
        <v>2729</v>
      </c>
      <c r="D92" s="1514"/>
      <c r="E92" s="1514"/>
      <c r="F92" s="1514"/>
      <c r="G92" s="1514"/>
      <c r="H92" s="1514"/>
      <c r="I92" s="1514"/>
      <c r="J92" s="1514"/>
      <c r="K92" s="1514"/>
      <c r="L92" s="1514"/>
      <c r="M92" s="1514"/>
      <c r="N92" s="1514"/>
      <c r="O92" s="1514"/>
      <c r="P92" s="1514"/>
      <c r="Q92" s="1514"/>
      <c r="R92" s="1514"/>
      <c r="T92" s="1247"/>
      <c r="U92" s="1248">
        <v>0</v>
      </c>
      <c r="V92" s="1248">
        <v>0</v>
      </c>
      <c r="W92" s="1248">
        <v>0</v>
      </c>
      <c r="X92" s="1259"/>
      <c r="Y92" s="1293"/>
      <c r="Z92" s="1185"/>
      <c r="AA92" s="1185"/>
      <c r="AB92" s="1185"/>
      <c r="AC92" s="1185"/>
      <c r="AD92" s="1185"/>
      <c r="AE92" s="1185"/>
      <c r="AF92" s="1185"/>
      <c r="AG92" s="1185"/>
      <c r="AH92" s="1185"/>
      <c r="AI92" s="1185"/>
      <c r="AJ92" s="1185"/>
      <c r="AK92" s="1185"/>
      <c r="AL92" s="1185"/>
      <c r="AM92" s="1185"/>
      <c r="AN92" s="1185"/>
      <c r="AO92" s="1185"/>
      <c r="AP92" s="1185"/>
      <c r="AQ92" s="1185"/>
      <c r="AR92" s="1185"/>
      <c r="AS92" s="1185"/>
      <c r="AT92" s="1185"/>
      <c r="AU92" s="1185"/>
      <c r="AV92" s="1185"/>
    </row>
    <row r="93" spans="1:48">
      <c r="A93" s="111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Q93" s="24"/>
      <c r="R93" s="24"/>
      <c r="W93" s="1217"/>
      <c r="X93" s="1242"/>
      <c r="Y93" s="1293"/>
      <c r="Z93" s="1185"/>
      <c r="AA93" s="1185"/>
      <c r="AB93" s="1185"/>
      <c r="AC93" s="1185"/>
      <c r="AD93" s="1185"/>
      <c r="AE93" s="1185"/>
      <c r="AF93" s="1185"/>
      <c r="AG93" s="1185"/>
      <c r="AH93" s="1185"/>
      <c r="AI93" s="1185"/>
      <c r="AJ93" s="1185"/>
      <c r="AK93" s="1185"/>
      <c r="AL93" s="1185"/>
      <c r="AM93" s="1185"/>
      <c r="AN93" s="1185"/>
      <c r="AO93" s="1185"/>
      <c r="AP93" s="1185"/>
      <c r="AQ93" s="1185"/>
      <c r="AR93" s="1185"/>
      <c r="AS93" s="1185"/>
      <c r="AT93" s="1185"/>
      <c r="AU93" s="1185"/>
      <c r="AV93" s="1185"/>
    </row>
    <row r="94" spans="1:48">
      <c r="A94" s="1155"/>
      <c r="B94" s="1213"/>
      <c r="C94" s="1514" t="s">
        <v>2731</v>
      </c>
      <c r="D94" s="1514"/>
      <c r="E94" s="1514"/>
      <c r="F94" s="1514"/>
      <c r="G94" s="1514"/>
      <c r="H94" s="1514"/>
      <c r="I94" s="1514"/>
      <c r="J94" s="1514"/>
      <c r="K94" s="1514"/>
      <c r="L94" s="1514"/>
      <c r="M94" s="1514"/>
      <c r="N94" s="1514"/>
      <c r="O94" s="1514"/>
      <c r="P94" s="1514"/>
      <c r="Q94" s="1514"/>
      <c r="R94" s="1514"/>
      <c r="T94" s="1114"/>
      <c r="U94" s="733"/>
      <c r="V94" s="731"/>
      <c r="W94" s="731"/>
      <c r="X94" s="1242"/>
      <c r="Y94" s="1293"/>
      <c r="Z94" s="1185"/>
      <c r="AA94" s="1185"/>
      <c r="AB94" s="1185"/>
      <c r="AC94" s="1185"/>
      <c r="AD94" s="1185"/>
      <c r="AE94" s="1185"/>
      <c r="AF94" s="1185"/>
      <c r="AG94" s="1185"/>
      <c r="AH94" s="1185"/>
      <c r="AI94" s="1185"/>
      <c r="AJ94" s="1185"/>
      <c r="AK94" s="1185"/>
      <c r="AL94" s="1185"/>
      <c r="AM94" s="1185"/>
      <c r="AN94" s="1185"/>
      <c r="AO94" s="1185"/>
      <c r="AP94" s="1185"/>
      <c r="AQ94" s="1185"/>
      <c r="AR94" s="1185"/>
      <c r="AS94" s="1185"/>
      <c r="AT94" s="1185"/>
      <c r="AU94" s="1185"/>
      <c r="AV94" s="1185"/>
    </row>
    <row r="95" spans="1:48">
      <c r="A95" s="1155"/>
      <c r="B95" s="1213"/>
      <c r="C95" s="1295"/>
      <c r="D95" s="1295"/>
      <c r="E95" s="1295"/>
      <c r="F95" s="1295"/>
      <c r="G95" s="1295"/>
      <c r="H95" s="1295"/>
      <c r="I95" s="1295"/>
      <c r="J95" s="1295"/>
      <c r="K95" s="1295"/>
      <c r="L95" s="1295"/>
      <c r="M95" s="1295"/>
      <c r="N95" s="1296"/>
      <c r="O95" s="1296"/>
      <c r="Q95" s="1296"/>
      <c r="R95" s="1170"/>
      <c r="S95" s="1114"/>
      <c r="T95" s="1114"/>
      <c r="U95" s="1526" t="s">
        <v>2661</v>
      </c>
      <c r="V95" s="1526"/>
      <c r="W95" s="1526"/>
      <c r="X95" s="1245"/>
      <c r="Y95" s="1293"/>
      <c r="Z95" s="1185"/>
      <c r="AA95" s="1185"/>
      <c r="AB95" s="1185"/>
      <c r="AC95" s="1185"/>
      <c r="AD95" s="1185"/>
      <c r="AE95" s="1185"/>
      <c r="AF95" s="1185"/>
      <c r="AG95" s="1185"/>
      <c r="AH95" s="1185"/>
      <c r="AI95" s="1185"/>
      <c r="AJ95" s="1185"/>
      <c r="AK95" s="1185"/>
      <c r="AL95" s="1185"/>
      <c r="AM95" s="1185"/>
      <c r="AN95" s="1185"/>
      <c r="AO95" s="1185"/>
      <c r="AP95" s="1185"/>
      <c r="AQ95" s="1185"/>
      <c r="AR95" s="1185"/>
      <c r="AS95" s="1185"/>
      <c r="AT95" s="1185"/>
      <c r="AU95" s="1185"/>
      <c r="AV95" s="1185"/>
    </row>
    <row r="96" spans="1:48">
      <c r="A96" s="655"/>
      <c r="B96" s="655"/>
      <c r="C96" s="655"/>
      <c r="D96" s="655"/>
      <c r="E96" s="655"/>
      <c r="F96" s="655"/>
      <c r="G96" s="655"/>
      <c r="H96" s="655"/>
      <c r="I96" s="655"/>
      <c r="J96" s="655"/>
      <c r="K96" s="655"/>
      <c r="L96" s="655"/>
      <c r="M96" s="655"/>
      <c r="N96" s="655"/>
      <c r="O96" s="655"/>
      <c r="P96" s="655"/>
      <c r="Q96" s="655"/>
      <c r="R96" s="655"/>
      <c r="S96" s="655"/>
      <c r="T96" s="655"/>
      <c r="U96" s="655"/>
      <c r="V96" s="655"/>
      <c r="W96" s="655"/>
      <c r="X96" s="1245"/>
      <c r="Y96" s="1293"/>
      <c r="Z96" s="1185"/>
      <c r="AA96" s="1185"/>
      <c r="AB96" s="1185"/>
      <c r="AC96" s="1185"/>
      <c r="AD96" s="1185"/>
      <c r="AE96" s="1185"/>
      <c r="AF96" s="1185"/>
      <c r="AG96" s="1185"/>
      <c r="AH96" s="1185"/>
      <c r="AI96" s="1185"/>
      <c r="AJ96" s="1185"/>
      <c r="AK96" s="1185"/>
      <c r="AL96" s="1185"/>
      <c r="AM96" s="1185"/>
      <c r="AN96" s="1185"/>
      <c r="AO96" s="1185"/>
      <c r="AP96" s="1185"/>
      <c r="AQ96" s="1185"/>
      <c r="AR96" s="1185"/>
      <c r="AS96" s="1185"/>
      <c r="AT96" s="1185"/>
      <c r="AU96" s="1185"/>
      <c r="AV96" s="1185"/>
    </row>
    <row r="97" spans="1:48">
      <c r="A97" s="1243">
        <v>10</v>
      </c>
      <c r="B97" s="716" t="s">
        <v>2733</v>
      </c>
      <c r="C97" s="1112"/>
      <c r="D97" s="1112"/>
      <c r="E97" s="1112"/>
      <c r="F97" s="1112"/>
      <c r="G97" s="1112"/>
      <c r="H97" s="1112"/>
      <c r="I97" s="1112"/>
      <c r="J97" s="1198"/>
      <c r="K97" s="1198"/>
      <c r="L97" s="1198"/>
      <c r="M97" s="1198"/>
      <c r="N97" s="1198"/>
      <c r="O97" s="1168"/>
      <c r="P97" s="1168"/>
      <c r="Q97" s="1114"/>
      <c r="S97" s="1114"/>
      <c r="T97" s="1241"/>
      <c r="U97" s="655"/>
      <c r="V97" s="1255"/>
      <c r="W97" s="1253"/>
      <c r="X97" s="1245"/>
      <c r="Y97" s="1293"/>
      <c r="Z97" s="1185"/>
      <c r="AA97" s="1185"/>
      <c r="AB97" s="1185"/>
      <c r="AC97" s="1185"/>
      <c r="AD97" s="1185"/>
      <c r="AE97" s="1185"/>
      <c r="AF97" s="1185"/>
      <c r="AG97" s="1185"/>
      <c r="AH97" s="1185"/>
      <c r="AI97" s="1185"/>
      <c r="AJ97" s="1185"/>
      <c r="AK97" s="1185"/>
      <c r="AL97" s="1185"/>
      <c r="AM97" s="1185"/>
      <c r="AN97" s="1185"/>
      <c r="AO97" s="1185"/>
      <c r="AP97" s="1185"/>
      <c r="AQ97" s="1185"/>
      <c r="AR97" s="1185"/>
      <c r="AS97" s="1185"/>
      <c r="AT97" s="1185"/>
      <c r="AU97" s="1185"/>
      <c r="AV97" s="1185"/>
    </row>
    <row r="98" spans="1:48">
      <c r="A98" s="1243"/>
      <c r="B98" s="716"/>
      <c r="C98" s="1112"/>
      <c r="D98" s="1112"/>
      <c r="E98" s="1112"/>
      <c r="F98" s="1112"/>
      <c r="G98" s="1112"/>
      <c r="H98" s="1112"/>
      <c r="I98" s="1112"/>
      <c r="J98" s="1198"/>
      <c r="K98" s="1198"/>
      <c r="L98" s="1198"/>
      <c r="M98" s="1198"/>
      <c r="N98" s="1198"/>
      <c r="O98" s="1168"/>
      <c r="P98" s="1168"/>
      <c r="Q98" s="1114"/>
      <c r="S98" s="1114"/>
      <c r="T98" s="1241"/>
      <c r="U98" s="655"/>
      <c r="V98" s="1255"/>
      <c r="W98" s="1253"/>
      <c r="X98" s="1245"/>
      <c r="Y98" s="1293"/>
      <c r="Z98" s="1185"/>
      <c r="AA98" s="1185"/>
      <c r="AB98" s="1185"/>
      <c r="AC98" s="1185"/>
      <c r="AD98" s="1185"/>
      <c r="AE98" s="1185"/>
      <c r="AF98" s="1185"/>
      <c r="AG98" s="1185"/>
      <c r="AH98" s="1185"/>
      <c r="AI98" s="1185"/>
      <c r="AJ98" s="1185"/>
      <c r="AK98" s="1185"/>
      <c r="AL98" s="1185"/>
      <c r="AM98" s="1185"/>
      <c r="AN98" s="1185"/>
      <c r="AO98" s="1185"/>
      <c r="AP98" s="1185"/>
      <c r="AQ98" s="1185"/>
      <c r="AR98" s="1185"/>
      <c r="AS98" s="1185"/>
      <c r="AT98" s="1185"/>
      <c r="AU98" s="1185"/>
      <c r="AV98" s="1185"/>
    </row>
    <row r="99" spans="1:48">
      <c r="A99" s="1243"/>
      <c r="B99" s="654" t="s">
        <v>2658</v>
      </c>
      <c r="C99" s="716" t="s">
        <v>2734</v>
      </c>
      <c r="D99" s="1112"/>
      <c r="E99" s="1112"/>
      <c r="F99" s="1112"/>
      <c r="G99" s="1112"/>
      <c r="H99" s="1112"/>
      <c r="I99" s="1112"/>
      <c r="J99" s="1198"/>
      <c r="K99" s="1198"/>
      <c r="L99" s="1198"/>
      <c r="M99" s="1198"/>
      <c r="N99" s="1198"/>
      <c r="O99" s="1168"/>
      <c r="P99" s="1168"/>
      <c r="Q99" s="1114"/>
      <c r="S99" s="1114"/>
      <c r="T99" s="1130"/>
      <c r="U99" s="1257"/>
      <c r="V99" s="1246"/>
      <c r="W99" s="1246"/>
      <c r="X99" s="1245"/>
      <c r="Y99" s="1293"/>
      <c r="Z99" s="1185"/>
      <c r="AA99" s="1185"/>
      <c r="AB99" s="1185"/>
      <c r="AC99" s="1185"/>
      <c r="AD99" s="1185"/>
      <c r="AE99" s="1185"/>
      <c r="AF99" s="1185"/>
      <c r="AG99" s="1185"/>
      <c r="AH99" s="1185"/>
      <c r="AI99" s="1185"/>
      <c r="AJ99" s="1185"/>
      <c r="AK99" s="1185"/>
      <c r="AL99" s="1185"/>
      <c r="AM99" s="1185"/>
      <c r="AN99" s="1185"/>
      <c r="AO99" s="1185"/>
      <c r="AP99" s="1185"/>
      <c r="AQ99" s="1185"/>
      <c r="AR99" s="1185"/>
      <c r="AS99" s="1185"/>
      <c r="AT99" s="1185"/>
      <c r="AU99" s="1185"/>
      <c r="AV99" s="1185"/>
    </row>
    <row r="100" spans="1:48">
      <c r="A100" s="1112"/>
      <c r="B100" s="1112"/>
      <c r="C100" s="655"/>
      <c r="D100" s="1514" t="s">
        <v>1643</v>
      </c>
      <c r="E100" s="1514"/>
      <c r="F100" s="1514"/>
      <c r="G100" s="1514"/>
      <c r="H100" s="1514"/>
      <c r="I100" s="1514"/>
      <c r="J100" s="1514"/>
      <c r="K100" s="1514"/>
      <c r="L100" s="1514"/>
      <c r="M100" s="1514"/>
      <c r="N100" s="1514"/>
      <c r="O100" s="1514"/>
      <c r="P100" s="1514"/>
      <c r="Q100" s="1514"/>
      <c r="R100" s="1514"/>
      <c r="S100" s="1114"/>
      <c r="T100" s="1241"/>
      <c r="U100" s="655"/>
      <c r="V100" s="1219"/>
      <c r="W100" s="1184" t="s">
        <v>2683</v>
      </c>
      <c r="X100" s="1245"/>
      <c r="Y100" s="1293"/>
      <c r="Z100" s="1185"/>
      <c r="AA100" s="1185"/>
      <c r="AB100" s="1185"/>
      <c r="AC100" s="1185"/>
      <c r="AD100" s="1185"/>
      <c r="AE100" s="1185"/>
      <c r="AF100" s="1185"/>
      <c r="AG100" s="1185"/>
      <c r="AH100" s="1185"/>
      <c r="AI100" s="1185"/>
      <c r="AJ100" s="1185"/>
      <c r="AK100" s="1185"/>
      <c r="AL100" s="1185"/>
      <c r="AM100" s="1185"/>
      <c r="AN100" s="1185"/>
      <c r="AO100" s="1185"/>
      <c r="AP100" s="1185"/>
      <c r="AQ100" s="1185"/>
      <c r="AR100" s="1185"/>
      <c r="AS100" s="1185"/>
      <c r="AT100" s="1185"/>
      <c r="AU100" s="1185"/>
      <c r="AV100" s="1185"/>
    </row>
    <row r="101" spans="1:48">
      <c r="A101" s="1112"/>
      <c r="B101" s="1112"/>
      <c r="C101" s="655"/>
      <c r="D101" s="1514" t="s">
        <v>1644</v>
      </c>
      <c r="E101" s="1514"/>
      <c r="F101" s="1514"/>
      <c r="G101" s="1514"/>
      <c r="H101" s="1514"/>
      <c r="I101" s="1514"/>
      <c r="J101" s="1514"/>
      <c r="K101" s="1514"/>
      <c r="L101" s="1514"/>
      <c r="M101" s="1514"/>
      <c r="N101" s="1514"/>
      <c r="O101" s="1514"/>
      <c r="P101" s="1514"/>
      <c r="Q101" s="1514"/>
      <c r="R101" s="1514"/>
      <c r="S101" s="1114"/>
      <c r="T101" s="1241"/>
      <c r="U101" s="655"/>
      <c r="V101" s="1219"/>
      <c r="W101" s="1184" t="s">
        <v>2686</v>
      </c>
      <c r="X101" s="1245"/>
      <c r="Y101" s="1293"/>
      <c r="Z101" s="1185"/>
      <c r="AA101" s="1185"/>
      <c r="AB101" s="1185"/>
      <c r="AC101" s="1185"/>
      <c r="AD101" s="1185"/>
      <c r="AE101" s="1185"/>
      <c r="AF101" s="1185"/>
      <c r="AG101" s="1185"/>
      <c r="AH101" s="1185"/>
      <c r="AI101" s="1185"/>
      <c r="AJ101" s="1185"/>
      <c r="AK101" s="1185"/>
      <c r="AL101" s="1185"/>
      <c r="AM101" s="1185"/>
      <c r="AN101" s="1185"/>
      <c r="AO101" s="1185"/>
      <c r="AP101" s="1185"/>
      <c r="AQ101" s="1185"/>
      <c r="AR101" s="1185"/>
      <c r="AS101" s="1185"/>
      <c r="AT101" s="1185"/>
      <c r="AU101" s="1185"/>
      <c r="AV101" s="1185"/>
    </row>
    <row r="102" spans="1:48">
      <c r="A102" s="1112"/>
      <c r="B102" s="1112"/>
      <c r="C102" s="655"/>
      <c r="D102" s="716" t="s">
        <v>2738</v>
      </c>
      <c r="E102" s="278"/>
      <c r="F102" s="278"/>
      <c r="G102" s="278"/>
      <c r="H102" s="278"/>
      <c r="I102" s="278"/>
      <c r="J102" s="278"/>
      <c r="K102" s="278"/>
      <c r="L102" s="278"/>
      <c r="M102" s="278"/>
      <c r="N102" s="278"/>
      <c r="O102" s="278"/>
      <c r="P102" s="1155"/>
      <c r="Q102" s="655"/>
      <c r="R102" s="655"/>
      <c r="S102" s="1114"/>
      <c r="T102" s="1241"/>
      <c r="U102" s="655"/>
      <c r="V102" s="1114"/>
      <c r="X102" s="1245"/>
      <c r="Y102" s="1293"/>
      <c r="Z102" s="1185"/>
      <c r="AA102" s="1185"/>
      <c r="AB102" s="1185"/>
      <c r="AC102" s="1185"/>
      <c r="AD102" s="1185"/>
      <c r="AE102" s="1185"/>
      <c r="AF102" s="1185"/>
      <c r="AG102" s="1185"/>
      <c r="AH102" s="1185"/>
      <c r="AI102" s="1185"/>
      <c r="AJ102" s="1185"/>
      <c r="AK102" s="1185"/>
      <c r="AL102" s="1185"/>
      <c r="AM102" s="1185"/>
      <c r="AN102" s="1185"/>
      <c r="AO102" s="1185"/>
      <c r="AP102" s="1185"/>
      <c r="AQ102" s="1185"/>
      <c r="AR102" s="1185"/>
      <c r="AS102" s="1185"/>
      <c r="AT102" s="1185"/>
      <c r="AU102" s="1185"/>
      <c r="AV102" s="1185"/>
    </row>
    <row r="103" spans="1:48">
      <c r="A103" s="1112"/>
      <c r="B103" s="1112"/>
      <c r="C103" s="655"/>
      <c r="D103" s="716" t="s">
        <v>2740</v>
      </c>
      <c r="E103" s="1112"/>
      <c r="F103" s="1112"/>
      <c r="G103" s="1112"/>
      <c r="H103" s="1112"/>
      <c r="I103" s="1112"/>
      <c r="J103" s="1198"/>
      <c r="K103" s="1198"/>
      <c r="L103" s="1198"/>
      <c r="M103" s="1198"/>
      <c r="N103" s="1155"/>
      <c r="O103" s="1213"/>
      <c r="P103" s="1155"/>
      <c r="Q103" s="655"/>
      <c r="R103" s="655"/>
      <c r="S103" s="1114"/>
      <c r="T103" s="1243"/>
      <c r="U103" s="655"/>
      <c r="V103" s="1114"/>
      <c r="X103" s="1245"/>
      <c r="Y103" s="1293"/>
      <c r="Z103" s="1185"/>
      <c r="AA103" s="1185"/>
      <c r="AB103" s="1185"/>
      <c r="AC103" s="1185"/>
      <c r="AD103" s="1185"/>
      <c r="AE103" s="1185"/>
      <c r="AF103" s="1185"/>
      <c r="AG103" s="1185"/>
      <c r="AH103" s="1185"/>
      <c r="AI103" s="1185"/>
      <c r="AJ103" s="1185"/>
      <c r="AK103" s="1185"/>
      <c r="AL103" s="1185"/>
      <c r="AM103" s="1185"/>
      <c r="AN103" s="1185"/>
      <c r="AO103" s="1185"/>
      <c r="AP103" s="1185"/>
      <c r="AQ103" s="1185"/>
      <c r="AR103" s="1185"/>
      <c r="AS103" s="1185"/>
      <c r="AT103" s="1185"/>
      <c r="AU103" s="1185"/>
      <c r="AV103" s="1185"/>
    </row>
    <row r="104" spans="1:48">
      <c r="A104" s="1112"/>
      <c r="B104" s="1112"/>
      <c r="C104" s="655"/>
      <c r="D104" s="1514" t="s">
        <v>2742</v>
      </c>
      <c r="E104" s="1514"/>
      <c r="F104" s="1514"/>
      <c r="G104" s="1514"/>
      <c r="H104" s="1514"/>
      <c r="I104" s="1514"/>
      <c r="J104" s="1514"/>
      <c r="K104" s="1514"/>
      <c r="L104" s="1514"/>
      <c r="M104" s="1514"/>
      <c r="N104" s="1514"/>
      <c r="O104" s="1514"/>
      <c r="P104" s="1514"/>
      <c r="Q104" s="1514"/>
      <c r="R104" s="1514"/>
      <c r="S104" s="1114"/>
      <c r="T104" s="1260"/>
      <c r="U104" s="1251"/>
      <c r="V104" s="1219"/>
      <c r="W104" s="1184" t="s">
        <v>2689</v>
      </c>
      <c r="X104" s="923"/>
      <c r="Y104" s="1293"/>
      <c r="Z104" s="1185"/>
      <c r="AA104" s="1185"/>
      <c r="AB104" s="1185"/>
      <c r="AC104" s="1185"/>
      <c r="AD104" s="1185"/>
      <c r="AE104" s="1185"/>
      <c r="AF104" s="1185"/>
      <c r="AG104" s="1185"/>
      <c r="AH104" s="1185"/>
      <c r="AI104" s="1185"/>
      <c r="AJ104" s="1185"/>
      <c r="AK104" s="1185"/>
      <c r="AL104" s="1185"/>
      <c r="AM104" s="1185"/>
      <c r="AN104" s="1185"/>
      <c r="AO104" s="1185"/>
      <c r="AP104" s="1185"/>
      <c r="AQ104" s="1185"/>
      <c r="AR104" s="1185"/>
      <c r="AS104" s="1185"/>
      <c r="AT104" s="1185"/>
      <c r="AU104" s="1185"/>
      <c r="AV104" s="1185"/>
    </row>
    <row r="105" spans="1:48">
      <c r="A105" s="1112"/>
      <c r="B105" s="1112"/>
      <c r="C105" s="655"/>
      <c r="D105" s="716" t="s">
        <v>2744</v>
      </c>
      <c r="E105" s="1112"/>
      <c r="F105" s="1112"/>
      <c r="G105" s="1112"/>
      <c r="H105" s="1112"/>
      <c r="I105" s="1112"/>
      <c r="J105" s="1198"/>
      <c r="K105" s="1198"/>
      <c r="L105" s="1198"/>
      <c r="M105" s="1198"/>
      <c r="N105" s="1198"/>
      <c r="O105" s="1168"/>
      <c r="P105" s="1168"/>
      <c r="Q105" s="655"/>
      <c r="R105" s="655"/>
      <c r="S105" s="1114"/>
      <c r="T105" s="1256"/>
      <c r="U105" s="1256"/>
      <c r="V105" s="1114"/>
      <c r="X105" s="1245"/>
      <c r="Y105" s="1293"/>
      <c r="Z105" s="1185"/>
      <c r="AA105" s="1185"/>
      <c r="AB105" s="1185"/>
      <c r="AC105" s="1185"/>
      <c r="AD105" s="1185"/>
      <c r="AE105" s="1185"/>
      <c r="AF105" s="1185"/>
      <c r="AG105" s="1185"/>
      <c r="AH105" s="1185"/>
      <c r="AI105" s="1185"/>
      <c r="AJ105" s="1185"/>
      <c r="AK105" s="1185"/>
      <c r="AL105" s="1185"/>
      <c r="AM105" s="1185"/>
      <c r="AN105" s="1185"/>
      <c r="AO105" s="1185"/>
      <c r="AP105" s="1185"/>
      <c r="AQ105" s="1185"/>
      <c r="AR105" s="1185"/>
      <c r="AS105" s="1185"/>
      <c r="AT105" s="1185"/>
      <c r="AU105" s="1185"/>
      <c r="AV105" s="1185"/>
    </row>
    <row r="106" spans="1:48">
      <c r="A106" s="1112"/>
      <c r="B106" s="1112"/>
      <c r="C106" s="1250"/>
      <c r="D106" s="716" t="s">
        <v>2745</v>
      </c>
      <c r="E106" s="1112"/>
      <c r="F106" s="1112"/>
      <c r="G106" s="1112"/>
      <c r="H106" s="1112"/>
      <c r="I106" s="1112"/>
      <c r="J106" s="1198"/>
      <c r="K106" s="1198"/>
      <c r="L106" s="1198"/>
      <c r="M106" s="1198"/>
      <c r="N106" s="1198"/>
      <c r="O106" s="1168"/>
      <c r="P106" s="1168"/>
      <c r="Q106" s="655"/>
      <c r="R106" s="655"/>
      <c r="S106" s="1114"/>
      <c r="T106" s="1241"/>
      <c r="U106" s="655"/>
      <c r="V106" s="1114"/>
      <c r="X106" s="1245"/>
      <c r="Y106" s="1293"/>
      <c r="Z106" s="1185"/>
      <c r="AA106" s="1185"/>
      <c r="AB106" s="1185"/>
      <c r="AC106" s="1185"/>
      <c r="AD106" s="1185"/>
      <c r="AE106" s="1185"/>
      <c r="AF106" s="1185"/>
      <c r="AG106" s="1185"/>
      <c r="AH106" s="1185"/>
      <c r="AI106" s="1185"/>
      <c r="AJ106" s="1185"/>
      <c r="AK106" s="1185"/>
      <c r="AL106" s="1185"/>
      <c r="AM106" s="1185"/>
      <c r="AN106" s="1185"/>
      <c r="AO106" s="1185"/>
      <c r="AP106" s="1185"/>
      <c r="AQ106" s="1185"/>
      <c r="AR106" s="1185"/>
      <c r="AS106" s="1185"/>
      <c r="AT106" s="1185"/>
      <c r="AU106" s="1185"/>
      <c r="AV106" s="1185"/>
    </row>
    <row r="107" spans="1:48">
      <c r="A107" s="1112"/>
      <c r="B107" s="1112"/>
      <c r="C107" s="1250"/>
      <c r="D107" s="1514" t="s">
        <v>2747</v>
      </c>
      <c r="E107" s="1514"/>
      <c r="F107" s="1514"/>
      <c r="G107" s="1514"/>
      <c r="H107" s="1514"/>
      <c r="I107" s="1514"/>
      <c r="J107" s="1514"/>
      <c r="K107" s="1514"/>
      <c r="L107" s="1514"/>
      <c r="M107" s="1514"/>
      <c r="N107" s="1514"/>
      <c r="O107" s="1514"/>
      <c r="P107" s="1514"/>
      <c r="Q107" s="1514"/>
      <c r="R107" s="1514"/>
      <c r="S107" s="1114"/>
      <c r="T107" s="1241"/>
      <c r="U107" s="655"/>
      <c r="V107" s="1219"/>
      <c r="W107" s="1184" t="s">
        <v>2691</v>
      </c>
      <c r="X107" s="1266"/>
      <c r="Y107" s="1260"/>
      <c r="Z107" s="1260"/>
      <c r="AA107" s="1260"/>
      <c r="AB107" s="1241"/>
      <c r="AC107" s="1130"/>
      <c r="AD107" s="1167"/>
      <c r="AE107" s="1130"/>
      <c r="AF107" s="1130"/>
      <c r="AG107" s="1260"/>
      <c r="AH107" s="1260"/>
      <c r="AI107" s="1130"/>
      <c r="AJ107" s="1130"/>
      <c r="AK107" s="655"/>
      <c r="AL107" s="655"/>
      <c r="AM107" s="1250"/>
      <c r="AN107" s="1250"/>
      <c r="AO107" s="1250"/>
      <c r="AP107" s="1250"/>
      <c r="AQ107" s="1250"/>
      <c r="AR107" s="1250"/>
      <c r="AS107" s="1250"/>
      <c r="AT107" s="1250"/>
      <c r="AU107" s="1250"/>
      <c r="AV107" s="1250"/>
    </row>
    <row r="108" spans="1:48">
      <c r="A108" s="1112"/>
      <c r="B108" s="1112"/>
      <c r="C108" s="1250"/>
      <c r="D108" s="1514" t="s">
        <v>2749</v>
      </c>
      <c r="E108" s="1514"/>
      <c r="F108" s="1514"/>
      <c r="G108" s="1514"/>
      <c r="H108" s="1514"/>
      <c r="I108" s="1514"/>
      <c r="J108" s="1514"/>
      <c r="K108" s="1514"/>
      <c r="L108" s="1514"/>
      <c r="M108" s="1514"/>
      <c r="N108" s="1514"/>
      <c r="O108" s="1514"/>
      <c r="P108" s="1514"/>
      <c r="Q108" s="1514"/>
      <c r="R108" s="1514"/>
      <c r="S108" s="1176"/>
      <c r="T108" s="1260"/>
      <c r="U108" s="655"/>
      <c r="V108" s="1219"/>
      <c r="W108" s="1184" t="s">
        <v>2693</v>
      </c>
      <c r="X108" s="1266"/>
      <c r="Y108" s="1260"/>
      <c r="Z108" s="1260"/>
      <c r="AA108" s="1260"/>
      <c r="AB108" s="1167"/>
      <c r="AC108" s="1130"/>
      <c r="AD108" s="1130"/>
      <c r="AE108" s="1130"/>
      <c r="AF108" s="1130"/>
      <c r="AG108" s="1260"/>
      <c r="AH108" s="1260"/>
      <c r="AI108" s="1241"/>
      <c r="AJ108" s="1130"/>
      <c r="AK108" s="655"/>
      <c r="AL108" s="655"/>
      <c r="AM108" s="1250"/>
      <c r="AN108" s="1250"/>
      <c r="AO108" s="1250"/>
      <c r="AP108" s="1250"/>
      <c r="AQ108" s="1250"/>
      <c r="AR108" s="1250"/>
      <c r="AS108" s="1250"/>
      <c r="AT108" s="1250"/>
      <c r="AU108" s="1250"/>
      <c r="AV108" s="1250"/>
    </row>
    <row r="109" spans="1:48">
      <c r="A109" s="1241"/>
      <c r="B109" s="1241"/>
      <c r="C109" s="1241"/>
      <c r="D109" s="1241"/>
      <c r="E109" s="1241"/>
      <c r="F109" s="1241"/>
      <c r="G109" s="1241"/>
      <c r="H109" s="1241"/>
      <c r="I109" s="1241"/>
      <c r="J109" s="1241"/>
      <c r="K109" s="1241"/>
      <c r="L109" s="1241"/>
      <c r="M109" s="1241"/>
      <c r="N109" s="1241"/>
      <c r="O109" s="1241"/>
      <c r="P109" s="1241"/>
      <c r="Q109" s="1241"/>
      <c r="R109" s="1241"/>
      <c r="S109" s="1241"/>
      <c r="T109" s="1260"/>
      <c r="U109" s="1257"/>
      <c r="V109" s="655"/>
      <c r="W109" s="1251"/>
      <c r="X109" s="1266"/>
      <c r="Y109" s="1260"/>
      <c r="Z109" s="1260"/>
      <c r="AA109" s="1260"/>
      <c r="AB109" s="1167"/>
      <c r="AC109" s="1130"/>
      <c r="AD109" s="1130"/>
      <c r="AE109" s="1130"/>
      <c r="AF109" s="1130"/>
      <c r="AG109" s="1260"/>
      <c r="AH109" s="1260"/>
      <c r="AI109" s="1241"/>
      <c r="AJ109" s="1130"/>
      <c r="AK109" s="655"/>
      <c r="AL109" s="655"/>
      <c r="AM109" s="1250"/>
      <c r="AN109" s="1250"/>
      <c r="AO109" s="1250"/>
      <c r="AP109" s="1250"/>
      <c r="AQ109" s="1250"/>
      <c r="AR109" s="1250"/>
      <c r="AS109" s="1250"/>
      <c r="AT109" s="1250"/>
      <c r="AU109" s="1250"/>
      <c r="AV109" s="1250"/>
    </row>
    <row r="110" spans="1:48">
      <c r="A110" s="1179"/>
      <c r="B110" s="654" t="s">
        <v>2655</v>
      </c>
      <c r="C110" s="716" t="s">
        <v>2752</v>
      </c>
      <c r="D110" s="1262"/>
      <c r="E110" s="1262"/>
      <c r="F110" s="1262"/>
      <c r="G110" s="1262"/>
      <c r="H110" s="1262"/>
      <c r="I110" s="1262"/>
      <c r="J110" s="1262"/>
      <c r="K110" s="1262"/>
      <c r="L110" s="1262"/>
      <c r="M110" s="1262"/>
      <c r="N110" s="1262"/>
      <c r="O110" s="1262"/>
      <c r="P110" s="1262"/>
      <c r="Q110" s="1262"/>
      <c r="R110" s="1262"/>
      <c r="S110" s="1262"/>
      <c r="T110" s="1260"/>
      <c r="U110" s="1255"/>
      <c r="V110" s="655"/>
      <c r="W110" s="1251"/>
      <c r="X110" s="1266"/>
      <c r="Y110" s="1260"/>
      <c r="Z110" s="1260"/>
      <c r="AA110" s="1246"/>
      <c r="AB110" s="1246"/>
      <c r="AC110" s="1246"/>
      <c r="AD110" s="1246"/>
      <c r="AE110" s="1246"/>
      <c r="AF110" s="1246"/>
      <c r="AG110" s="1260"/>
      <c r="AH110" s="1260"/>
      <c r="AI110" s="1241"/>
      <c r="AJ110" s="1195"/>
      <c r="AK110" s="655"/>
      <c r="AL110" s="655"/>
      <c r="AM110" s="1250"/>
      <c r="AN110" s="1250"/>
      <c r="AO110" s="1250"/>
      <c r="AP110" s="1250"/>
      <c r="AQ110" s="1250"/>
      <c r="AR110" s="1250"/>
      <c r="AS110" s="1250"/>
      <c r="AT110" s="1250"/>
      <c r="AU110" s="1250"/>
      <c r="AV110" s="1250"/>
    </row>
    <row r="111" spans="1:48">
      <c r="A111" s="1263"/>
      <c r="B111" s="1264"/>
      <c r="C111" s="1514" t="s">
        <v>2753</v>
      </c>
      <c r="D111" s="1514"/>
      <c r="E111" s="1514"/>
      <c r="F111" s="1514"/>
      <c r="G111" s="1514"/>
      <c r="H111" s="1514"/>
      <c r="I111" s="1514"/>
      <c r="J111" s="1514"/>
      <c r="K111" s="1514"/>
      <c r="L111" s="1514"/>
      <c r="M111" s="1514"/>
      <c r="N111" s="1514"/>
      <c r="O111" s="1514"/>
      <c r="P111" s="1514"/>
      <c r="Q111" s="1514"/>
      <c r="R111" s="1514"/>
      <c r="S111" s="1241"/>
      <c r="T111" s="731"/>
      <c r="U111" s="731"/>
      <c r="V111" s="731"/>
      <c r="W111" s="731"/>
      <c r="X111" s="1266"/>
      <c r="Y111" s="1246"/>
      <c r="Z111" s="1246"/>
      <c r="AA111" s="1246"/>
      <c r="AB111" s="1246"/>
      <c r="AC111" s="1246"/>
      <c r="AD111" s="1246"/>
      <c r="AE111" s="1246"/>
      <c r="AF111" s="1246"/>
      <c r="AG111" s="1246"/>
      <c r="AH111" s="1112"/>
      <c r="AI111" s="1112"/>
      <c r="AJ111" s="1195"/>
      <c r="AK111" s="655"/>
      <c r="AL111" s="655"/>
      <c r="AM111" s="1250"/>
      <c r="AN111" s="1250"/>
      <c r="AO111" s="1250"/>
      <c r="AP111" s="1250"/>
      <c r="AQ111" s="1250"/>
      <c r="AR111" s="1250"/>
      <c r="AS111" s="1250"/>
      <c r="AT111" s="1250"/>
      <c r="AU111" s="1250"/>
      <c r="AV111" s="1250"/>
    </row>
    <row r="112" spans="1:48">
      <c r="A112" s="1179"/>
      <c r="B112" s="1112"/>
      <c r="C112" s="1241"/>
      <c r="D112" s="1241"/>
      <c r="E112" s="1241"/>
      <c r="F112" s="1241"/>
      <c r="G112" s="1241"/>
      <c r="H112" s="1241"/>
      <c r="I112" s="1241"/>
      <c r="J112" s="1241"/>
      <c r="K112" s="1241"/>
      <c r="L112" s="1241"/>
      <c r="M112" s="1241"/>
      <c r="N112" s="1241"/>
      <c r="O112" s="655"/>
      <c r="P112" s="655"/>
      <c r="Q112" s="655"/>
      <c r="R112" s="655"/>
      <c r="S112" s="1241"/>
      <c r="T112" s="1526" t="s">
        <v>2661</v>
      </c>
      <c r="U112" s="1526"/>
      <c r="V112" s="1526"/>
      <c r="W112" s="1526"/>
      <c r="X112" s="1249"/>
      <c r="Y112" s="1246"/>
      <c r="Z112" s="1246"/>
      <c r="AA112" s="1246"/>
      <c r="AB112" s="1246"/>
      <c r="AC112" s="1246"/>
      <c r="AD112" s="1246"/>
      <c r="AE112" s="1246"/>
      <c r="AF112" s="1246"/>
      <c r="AG112" s="1246"/>
      <c r="AH112" s="1112"/>
      <c r="AI112" s="1112"/>
      <c r="AJ112" s="1195"/>
      <c r="AK112" s="655"/>
      <c r="AL112" s="655"/>
      <c r="AM112" s="1250"/>
      <c r="AN112" s="1250"/>
      <c r="AO112" s="1250"/>
      <c r="AP112" s="1250"/>
      <c r="AQ112" s="1250"/>
      <c r="AR112" s="1250"/>
      <c r="AS112" s="1250"/>
      <c r="AT112" s="1250"/>
      <c r="AU112" s="1250"/>
      <c r="AV112" s="1250"/>
    </row>
    <row r="113" spans="1:48">
      <c r="A113" s="1179"/>
      <c r="B113" s="654" t="s">
        <v>2664</v>
      </c>
      <c r="C113" s="716" t="s">
        <v>2754</v>
      </c>
      <c r="D113" s="1241"/>
      <c r="E113" s="1241"/>
      <c r="F113" s="1241"/>
      <c r="G113" s="1241"/>
      <c r="H113" s="1241"/>
      <c r="I113" s="1241"/>
      <c r="J113" s="1241"/>
      <c r="K113" s="1241"/>
      <c r="L113" s="1241"/>
      <c r="M113" s="1241"/>
      <c r="N113" s="1241"/>
      <c r="O113" s="1241"/>
      <c r="P113" s="1241"/>
      <c r="Q113" s="1241"/>
      <c r="R113" s="1241"/>
      <c r="S113" s="1241"/>
      <c r="T113" s="1260"/>
      <c r="U113" s="1257"/>
      <c r="V113" s="655"/>
      <c r="W113" s="1251"/>
      <c r="X113" s="1249"/>
      <c r="Y113" s="1246"/>
      <c r="Z113" s="1246"/>
      <c r="AA113" s="1253"/>
      <c r="AB113" s="1253"/>
      <c r="AC113" s="1253"/>
      <c r="AD113" s="1253"/>
      <c r="AE113" s="1253"/>
      <c r="AF113" s="1253"/>
      <c r="AG113" s="1246"/>
      <c r="AH113" s="1112"/>
      <c r="AI113" s="1112"/>
      <c r="AJ113" s="1176"/>
      <c r="AK113" s="655"/>
      <c r="AL113" s="655"/>
      <c r="AM113" s="1250"/>
      <c r="AN113" s="1250"/>
      <c r="AO113" s="1250"/>
      <c r="AP113" s="1250"/>
      <c r="AQ113" s="1250"/>
      <c r="AR113" s="1250"/>
      <c r="AS113" s="1250"/>
      <c r="AT113" s="1250"/>
      <c r="AU113" s="1250"/>
      <c r="AV113" s="1250"/>
    </row>
    <row r="114" spans="1:48">
      <c r="A114" s="1241"/>
      <c r="B114" s="1241"/>
      <c r="C114" s="1514" t="s">
        <v>2755</v>
      </c>
      <c r="D114" s="1514"/>
      <c r="E114" s="1514"/>
      <c r="F114" s="1514"/>
      <c r="G114" s="1514"/>
      <c r="H114" s="1514"/>
      <c r="I114" s="1514"/>
      <c r="J114" s="1514"/>
      <c r="K114" s="1514"/>
      <c r="L114" s="1514"/>
      <c r="M114" s="1514"/>
      <c r="N114" s="1514"/>
      <c r="O114" s="1514"/>
      <c r="P114" s="1514"/>
      <c r="Q114" s="1514"/>
      <c r="R114" s="1514"/>
      <c r="S114" s="1241"/>
      <c r="T114" s="1260"/>
      <c r="U114" s="1265"/>
      <c r="V114" s="1265"/>
      <c r="W114" s="1265"/>
      <c r="X114" s="1249"/>
      <c r="Y114" s="1253"/>
      <c r="Z114" s="1253"/>
      <c r="AA114" s="1253"/>
      <c r="AB114" s="1253"/>
      <c r="AC114" s="1253"/>
      <c r="AD114" s="1253"/>
      <c r="AE114" s="1253"/>
      <c r="AF114" s="1253"/>
      <c r="AG114" s="1253"/>
      <c r="AH114" s="1112"/>
      <c r="AI114" s="1112"/>
      <c r="AJ114" s="1253"/>
      <c r="AK114" s="1250"/>
      <c r="AL114" s="655"/>
      <c r="AM114" s="1250"/>
      <c r="AN114" s="1250"/>
      <c r="AO114" s="1250"/>
      <c r="AP114" s="1250"/>
      <c r="AQ114" s="1250"/>
      <c r="AR114" s="1250"/>
      <c r="AS114" s="1250"/>
      <c r="AT114" s="1250"/>
      <c r="AU114" s="1250"/>
      <c r="AV114" s="1250"/>
    </row>
    <row r="115" spans="1:48">
      <c r="A115" s="1112"/>
      <c r="B115" s="1112"/>
      <c r="C115" s="1241"/>
      <c r="D115" s="1241"/>
      <c r="E115" s="1241"/>
      <c r="F115" s="1241"/>
      <c r="G115" s="1241"/>
      <c r="H115" s="1241"/>
      <c r="I115" s="1241"/>
      <c r="J115" s="1241"/>
      <c r="K115" s="1241"/>
      <c r="L115" s="1127"/>
      <c r="M115" s="1127"/>
      <c r="N115" s="1127"/>
      <c r="O115" s="1130"/>
      <c r="P115" s="655"/>
      <c r="Q115" s="655"/>
      <c r="R115" s="655"/>
      <c r="S115" s="1241"/>
      <c r="T115" s="1260"/>
      <c r="U115" s="1526" t="s">
        <v>2661</v>
      </c>
      <c r="V115" s="1526"/>
      <c r="W115" s="1526"/>
      <c r="X115" s="1258"/>
      <c r="Y115" s="1253"/>
      <c r="Z115" s="1253"/>
      <c r="AA115" s="1253"/>
      <c r="AB115" s="1253"/>
      <c r="AC115" s="1253"/>
      <c r="AD115" s="1253"/>
      <c r="AE115" s="1253"/>
      <c r="AF115" s="1253"/>
      <c r="AG115" s="1253"/>
      <c r="AH115" s="1253"/>
      <c r="AI115" s="1253"/>
      <c r="AJ115" s="1253"/>
      <c r="AK115" s="1250"/>
      <c r="AL115" s="1250"/>
      <c r="AM115" s="1250"/>
      <c r="AN115" s="1250"/>
      <c r="AO115" s="1250"/>
      <c r="AP115" s="1250"/>
      <c r="AQ115" s="1250"/>
      <c r="AR115" s="1250"/>
      <c r="AS115" s="1250"/>
      <c r="AT115" s="1250"/>
      <c r="AU115" s="1250"/>
      <c r="AV115" s="1250"/>
    </row>
    <row r="116" spans="1:48">
      <c r="A116" s="1179"/>
      <c r="B116" s="654" t="s">
        <v>2669</v>
      </c>
      <c r="C116" s="278" t="s">
        <v>2756</v>
      </c>
      <c r="D116" s="1241"/>
      <c r="E116" s="1241"/>
      <c r="F116" s="1241"/>
      <c r="G116" s="1241"/>
      <c r="H116" s="1241"/>
      <c r="I116" s="1241"/>
      <c r="J116" s="1241"/>
      <c r="K116" s="1241"/>
      <c r="L116" s="1241"/>
      <c r="M116" s="1241"/>
      <c r="N116" s="1241"/>
      <c r="O116" s="1130"/>
      <c r="P116" s="655"/>
      <c r="Q116" s="655"/>
      <c r="R116" s="655"/>
      <c r="S116" s="1241"/>
      <c r="T116" s="1260"/>
      <c r="U116" s="1255"/>
      <c r="V116" s="655"/>
      <c r="W116" s="1251"/>
      <c r="X116" s="1258"/>
      <c r="Y116" s="1253"/>
      <c r="Z116" s="1253"/>
      <c r="AA116" s="1253"/>
      <c r="AB116" s="1253"/>
      <c r="AC116" s="1253"/>
      <c r="AD116" s="1253"/>
      <c r="AE116" s="1253"/>
      <c r="AF116" s="1253"/>
      <c r="AG116" s="1253"/>
      <c r="AH116" s="1253"/>
      <c r="AI116" s="1253"/>
      <c r="AJ116" s="1253"/>
      <c r="AK116" s="1250"/>
      <c r="AL116" s="1250"/>
      <c r="AM116" s="1250"/>
      <c r="AN116" s="1250"/>
      <c r="AO116" s="1250"/>
      <c r="AP116" s="1250"/>
      <c r="AQ116" s="1250"/>
      <c r="AR116" s="1250"/>
      <c r="AS116" s="1250"/>
      <c r="AT116" s="1250"/>
      <c r="AU116" s="1250"/>
      <c r="AV116" s="1250"/>
    </row>
    <row r="117" spans="1:48">
      <c r="A117" s="1112"/>
      <c r="B117" s="1112"/>
      <c r="C117" s="1514" t="s">
        <v>2757</v>
      </c>
      <c r="D117" s="1514"/>
      <c r="E117" s="1514"/>
      <c r="F117" s="1514"/>
      <c r="G117" s="1514"/>
      <c r="H117" s="1514"/>
      <c r="I117" s="1514"/>
      <c r="J117" s="1514"/>
      <c r="K117" s="1514"/>
      <c r="L117" s="1514"/>
      <c r="M117" s="1514"/>
      <c r="N117" s="1514"/>
      <c r="O117" s="1514"/>
      <c r="P117" s="1514"/>
      <c r="Q117" s="1514"/>
      <c r="R117" s="1514"/>
      <c r="S117" s="1241"/>
      <c r="T117" s="731"/>
      <c r="U117" s="731"/>
      <c r="V117" s="731"/>
      <c r="W117" s="731"/>
      <c r="X117" s="1258"/>
      <c r="Y117" s="1253"/>
      <c r="Z117" s="1253"/>
      <c r="AA117" s="1246"/>
      <c r="AB117" s="1246"/>
      <c r="AC117" s="1246"/>
      <c r="AD117" s="1246"/>
      <c r="AE117" s="1246"/>
      <c r="AF117" s="1246"/>
      <c r="AG117" s="1253"/>
      <c r="AH117" s="1253"/>
      <c r="AI117" s="1253"/>
      <c r="AJ117" s="1182"/>
      <c r="AK117" s="1250"/>
      <c r="AL117" s="1250"/>
      <c r="AM117" s="1250"/>
      <c r="AN117" s="1250"/>
      <c r="AO117" s="1250"/>
      <c r="AP117" s="1250"/>
      <c r="AQ117" s="1250"/>
      <c r="AR117" s="1250"/>
      <c r="AS117" s="1250"/>
      <c r="AT117" s="1250"/>
      <c r="AU117" s="1250"/>
      <c r="AV117" s="1250"/>
    </row>
    <row r="118" spans="1:48">
      <c r="A118" s="1112"/>
      <c r="B118" s="1112"/>
      <c r="C118" s="1251"/>
      <c r="D118" s="1251"/>
      <c r="E118" s="1251"/>
      <c r="F118" s="1251"/>
      <c r="G118" s="1251"/>
      <c r="H118" s="1251"/>
      <c r="I118" s="1251"/>
      <c r="J118" s="1251"/>
      <c r="K118" s="1251"/>
      <c r="L118" s="1251"/>
      <c r="M118" s="1251"/>
      <c r="N118" s="1251"/>
      <c r="O118" s="1250"/>
      <c r="P118" s="1250"/>
      <c r="Q118" s="1250"/>
      <c r="R118" s="1250"/>
      <c r="S118" s="1244"/>
      <c r="T118" s="1526" t="s">
        <v>101</v>
      </c>
      <c r="U118" s="1526"/>
      <c r="V118" s="1526"/>
      <c r="W118" s="1526"/>
      <c r="X118" s="1258"/>
      <c r="Y118" s="1246"/>
      <c r="Z118" s="1246"/>
      <c r="AA118" s="1260"/>
      <c r="AB118" s="1167"/>
      <c r="AC118" s="1130"/>
      <c r="AD118" s="1130"/>
      <c r="AE118" s="1130"/>
      <c r="AF118" s="1130"/>
      <c r="AG118" s="1246"/>
      <c r="AH118" s="1112"/>
      <c r="AI118" s="1112"/>
      <c r="AJ118" s="1130"/>
      <c r="AK118" s="1250"/>
      <c r="AL118" s="1250"/>
      <c r="AM118" s="1250"/>
      <c r="AN118" s="1250"/>
      <c r="AO118" s="1250"/>
      <c r="AP118" s="1250"/>
      <c r="AQ118" s="1250"/>
      <c r="AR118" s="1250"/>
      <c r="AS118" s="1250"/>
      <c r="AT118" s="1250"/>
      <c r="AU118" s="1250"/>
      <c r="AV118" s="1250"/>
    </row>
    <row r="119" spans="1:48">
      <c r="A119" s="1112"/>
      <c r="B119" s="1112"/>
      <c r="C119" s="1241"/>
      <c r="D119" s="1241"/>
      <c r="E119" s="1241"/>
      <c r="F119" s="1241"/>
      <c r="G119" s="1241"/>
      <c r="H119" s="1241"/>
      <c r="I119" s="1241"/>
      <c r="J119" s="1241"/>
      <c r="K119" s="1241"/>
      <c r="L119" s="1241"/>
      <c r="M119" s="1241"/>
      <c r="N119" s="1241"/>
      <c r="O119" s="1138"/>
      <c r="P119" s="1138"/>
      <c r="Q119" s="1260"/>
      <c r="R119" s="1260"/>
      <c r="S119" s="1260"/>
      <c r="T119" s="1130"/>
      <c r="U119" s="1260"/>
      <c r="V119" s="1260"/>
      <c r="W119" s="1260"/>
      <c r="X119" s="1249"/>
      <c r="Y119" s="1260"/>
      <c r="Z119" s="1260"/>
      <c r="AA119" s="1260"/>
      <c r="AB119" s="1167"/>
      <c r="AC119" s="1130"/>
      <c r="AD119" s="1130"/>
      <c r="AE119" s="1130"/>
      <c r="AF119" s="1130"/>
      <c r="AG119" s="1260"/>
      <c r="AH119" s="1260"/>
      <c r="AI119" s="1241"/>
      <c r="AJ119" s="1130"/>
      <c r="AK119" s="1250"/>
      <c r="AL119" s="1250"/>
      <c r="AM119" s="1250"/>
      <c r="AN119" s="1250"/>
      <c r="AO119" s="1250"/>
      <c r="AP119" s="1250"/>
      <c r="AQ119" s="1250"/>
      <c r="AR119" s="1250"/>
      <c r="AS119" s="1250"/>
      <c r="AT119" s="1250"/>
      <c r="AU119" s="1250"/>
      <c r="AV119" s="1250"/>
    </row>
    <row r="120" spans="1:48">
      <c r="A120" s="1179"/>
      <c r="B120" s="1267" t="s">
        <v>2758</v>
      </c>
      <c r="C120" s="1268"/>
      <c r="D120" s="1239"/>
      <c r="E120" s="1239"/>
      <c r="F120" s="718"/>
      <c r="G120" s="1268"/>
      <c r="H120" s="1239"/>
      <c r="I120" s="1239"/>
      <c r="J120" s="718"/>
      <c r="K120" s="1269"/>
      <c r="L120" s="1269"/>
      <c r="M120" s="1269"/>
      <c r="N120" s="1269"/>
      <c r="O120" s="1270"/>
      <c r="P120" s="1260"/>
      <c r="Q120" s="1260"/>
      <c r="R120" s="1260"/>
      <c r="S120" s="1260"/>
      <c r="T120" s="1130"/>
      <c r="U120" s="1260"/>
      <c r="V120" s="1260"/>
      <c r="W120" s="1260"/>
      <c r="X120" s="1266"/>
      <c r="Y120" s="1260"/>
      <c r="Z120" s="1260"/>
      <c r="AA120" s="1130"/>
      <c r="AB120" s="1130"/>
      <c r="AC120" s="1130"/>
      <c r="AD120" s="1130"/>
      <c r="AE120" s="1130"/>
      <c r="AF120" s="1130"/>
      <c r="AG120" s="1260"/>
      <c r="AH120" s="1260"/>
      <c r="AI120" s="1241"/>
      <c r="AJ120" s="1130"/>
      <c r="AK120" s="1250"/>
      <c r="AL120" s="1250"/>
      <c r="AM120" s="1250"/>
      <c r="AN120" s="1250"/>
      <c r="AO120" s="1250"/>
      <c r="AP120" s="1250"/>
      <c r="AQ120" s="1250"/>
      <c r="AR120" s="1250"/>
      <c r="AS120" s="1250"/>
      <c r="AT120" s="1250"/>
      <c r="AU120" s="1250"/>
      <c r="AV120" s="1250"/>
    </row>
    <row r="121" spans="1:48">
      <c r="A121" s="1179"/>
      <c r="B121" s="1271" t="s">
        <v>2759</v>
      </c>
      <c r="C121" s="1272"/>
      <c r="D121" s="1273"/>
      <c r="E121" s="1273"/>
      <c r="F121" s="730"/>
      <c r="G121" s="1272"/>
      <c r="H121" s="1273"/>
      <c r="I121" s="1273"/>
      <c r="J121" s="730"/>
      <c r="K121" s="1274"/>
      <c r="L121" s="1274"/>
      <c r="M121" s="1274"/>
      <c r="N121" s="1274"/>
      <c r="O121" s="1275"/>
      <c r="P121" s="1260"/>
      <c r="Q121" s="1260"/>
      <c r="R121" s="1260"/>
      <c r="S121" s="1260"/>
      <c r="T121" s="1130"/>
      <c r="U121" s="1260"/>
      <c r="V121" s="1260"/>
      <c r="W121" s="1260"/>
      <c r="X121" s="1266"/>
      <c r="Y121" s="1130"/>
      <c r="Z121" s="1130"/>
      <c r="AA121" s="1253"/>
      <c r="AB121" s="1253"/>
      <c r="AC121" s="1253"/>
      <c r="AD121" s="1253"/>
      <c r="AE121" s="1253"/>
      <c r="AF121" s="1253"/>
      <c r="AG121" s="1130"/>
      <c r="AH121" s="1130"/>
      <c r="AI121" s="1130"/>
      <c r="AJ121" s="1253"/>
      <c r="AK121" s="1250"/>
      <c r="AL121" s="1250"/>
      <c r="AM121" s="1250"/>
      <c r="AN121" s="1250"/>
      <c r="AO121" s="1250"/>
      <c r="AP121" s="1250"/>
      <c r="AQ121" s="1250"/>
      <c r="AR121" s="1250"/>
      <c r="AS121" s="1250"/>
      <c r="AT121" s="1250"/>
      <c r="AU121" s="1250"/>
      <c r="AV121" s="1250"/>
    </row>
    <row r="122" spans="1:48">
      <c r="A122" s="1179"/>
      <c r="B122" s="649"/>
      <c r="C122" s="1246"/>
      <c r="D122" s="1241"/>
      <c r="E122" s="1241"/>
      <c r="F122" s="649"/>
      <c r="G122" s="1246"/>
      <c r="H122" s="1241"/>
      <c r="I122" s="1241"/>
      <c r="J122" s="649"/>
      <c r="K122" s="1260"/>
      <c r="L122" s="1260"/>
      <c r="M122" s="1260"/>
      <c r="N122" s="1260"/>
      <c r="O122" s="1260"/>
      <c r="P122" s="1260"/>
      <c r="Q122" s="1260"/>
      <c r="R122" s="1260"/>
      <c r="S122" s="1260"/>
      <c r="T122" s="1130"/>
      <c r="U122" s="1260"/>
      <c r="V122" s="76"/>
      <c r="W122" s="1246"/>
      <c r="X122" s="1132"/>
      <c r="Y122" s="1253"/>
      <c r="Z122" s="1253"/>
      <c r="AA122" s="1253"/>
      <c r="AB122" s="1253"/>
      <c r="AC122" s="1253"/>
      <c r="AD122" s="1253"/>
      <c r="AE122" s="1253"/>
      <c r="AF122" s="1253"/>
      <c r="AG122" s="1253"/>
      <c r="AH122" s="1253"/>
      <c r="AI122" s="1253"/>
      <c r="AJ122" s="1253"/>
      <c r="AK122" s="1250"/>
      <c r="AL122" s="1250"/>
      <c r="AM122" s="1250"/>
      <c r="AN122" s="1250"/>
      <c r="AO122" s="1250"/>
      <c r="AP122" s="1250"/>
      <c r="AQ122" s="1250"/>
      <c r="AR122" s="1250"/>
      <c r="AS122" s="1250"/>
      <c r="AT122" s="1250"/>
      <c r="AU122" s="1250"/>
      <c r="AV122" s="1250"/>
    </row>
    <row r="123" spans="1:48">
      <c r="A123" s="278"/>
      <c r="B123" s="654" t="s">
        <v>2677</v>
      </c>
      <c r="C123" s="716" t="s">
        <v>2760</v>
      </c>
      <c r="D123" s="1260"/>
      <c r="E123" s="1260"/>
      <c r="F123" s="1260"/>
      <c r="G123" s="1260"/>
      <c r="H123" s="1260"/>
      <c r="I123" s="1260"/>
      <c r="J123" s="1260"/>
      <c r="K123" s="1260"/>
      <c r="L123" s="1260"/>
      <c r="M123" s="1260"/>
      <c r="N123" s="1260"/>
      <c r="O123" s="1260"/>
      <c r="P123" s="1260"/>
      <c r="Q123" s="1260"/>
      <c r="R123" s="1260"/>
      <c r="S123" s="1260"/>
      <c r="T123" s="1260"/>
      <c r="U123" s="1255"/>
      <c r="V123" s="76"/>
      <c r="W123" s="1246"/>
      <c r="X123" s="1132"/>
      <c r="Y123" s="1253"/>
      <c r="Z123" s="1253"/>
      <c r="AA123" s="1253"/>
      <c r="AB123" s="1253"/>
      <c r="AC123" s="1253"/>
      <c r="AD123" s="1253"/>
      <c r="AE123" s="1253"/>
      <c r="AF123" s="1253"/>
      <c r="AG123" s="1253"/>
      <c r="AH123" s="1253"/>
      <c r="AI123" s="1253"/>
      <c r="AJ123" s="1253"/>
      <c r="AK123" s="1250"/>
      <c r="AL123" s="1250"/>
      <c r="AM123" s="1250"/>
      <c r="AN123" s="1250"/>
      <c r="AO123" s="1250"/>
      <c r="AP123" s="1250"/>
      <c r="AQ123" s="1250"/>
      <c r="AR123" s="1250"/>
      <c r="AS123" s="1250"/>
      <c r="AT123" s="1250"/>
      <c r="AU123" s="1250"/>
      <c r="AV123" s="1250"/>
    </row>
    <row r="124" spans="1:48">
      <c r="A124" s="278"/>
      <c r="B124" s="655"/>
      <c r="C124" s="716" t="s">
        <v>2761</v>
      </c>
      <c r="D124" s="1260"/>
      <c r="E124" s="1260"/>
      <c r="F124" s="1260"/>
      <c r="G124" s="1260"/>
      <c r="H124" s="1260"/>
      <c r="I124" s="1260"/>
      <c r="J124" s="1260"/>
      <c r="K124" s="1260"/>
      <c r="L124" s="1260"/>
      <c r="M124" s="1260"/>
      <c r="N124" s="1260"/>
      <c r="O124" s="1260"/>
      <c r="P124" s="1260"/>
      <c r="Q124" s="1260"/>
      <c r="R124" s="1260"/>
      <c r="S124" s="1260"/>
      <c r="T124" s="1260"/>
      <c r="U124" s="1255"/>
      <c r="V124" s="76"/>
      <c r="W124" s="1246"/>
      <c r="X124" s="1258"/>
      <c r="Y124" s="1253"/>
      <c r="Z124" s="1253"/>
      <c r="AA124" s="1253"/>
      <c r="AB124" s="1253"/>
      <c r="AC124" s="1253"/>
      <c r="AD124" s="1253"/>
      <c r="AE124" s="1253"/>
      <c r="AF124" s="1253"/>
      <c r="AG124" s="1253"/>
      <c r="AH124" s="1253"/>
      <c r="AI124" s="1253"/>
      <c r="AJ124" s="1253"/>
      <c r="AK124" s="1250"/>
      <c r="AL124" s="1250"/>
      <c r="AM124" s="1250"/>
      <c r="AN124" s="1250"/>
      <c r="AO124" s="1250"/>
      <c r="AP124" s="1250"/>
      <c r="AQ124" s="1250"/>
      <c r="AR124" s="1250"/>
      <c r="AS124" s="1250"/>
      <c r="AT124" s="1250"/>
      <c r="AU124" s="1250"/>
      <c r="AV124" s="1250"/>
    </row>
    <row r="125" spans="1:48">
      <c r="A125" s="1112"/>
      <c r="B125" s="655"/>
      <c r="C125" s="716" t="s">
        <v>2762</v>
      </c>
      <c r="D125" s="278"/>
      <c r="E125" s="278"/>
      <c r="F125" s="278"/>
      <c r="G125" s="1260"/>
      <c r="H125" s="1260"/>
      <c r="I125" s="1260"/>
      <c r="J125" s="1260"/>
      <c r="K125" s="1260"/>
      <c r="L125" s="1260"/>
      <c r="M125" s="1260"/>
      <c r="N125" s="1260"/>
      <c r="O125" s="1260"/>
      <c r="P125" s="1260"/>
      <c r="Q125" s="1260"/>
      <c r="R125" s="1260"/>
      <c r="S125" s="1260"/>
      <c r="T125" s="1260"/>
      <c r="U125" s="1255"/>
      <c r="V125" s="76"/>
      <c r="W125" s="1253"/>
      <c r="X125" s="1258"/>
      <c r="Y125" s="1253"/>
      <c r="Z125" s="1253"/>
      <c r="AA125" s="1253"/>
      <c r="AB125" s="1253"/>
      <c r="AC125" s="1253"/>
      <c r="AD125" s="1253"/>
      <c r="AE125" s="1253"/>
      <c r="AF125" s="1253"/>
      <c r="AG125" s="1253"/>
      <c r="AH125" s="1253"/>
      <c r="AI125" s="1253"/>
      <c r="AJ125" s="1253"/>
      <c r="AK125" s="1250"/>
      <c r="AL125" s="1250"/>
      <c r="AM125" s="1250"/>
      <c r="AN125" s="1250"/>
      <c r="AO125" s="1250"/>
      <c r="AP125" s="1250"/>
      <c r="AQ125" s="1250"/>
      <c r="AR125" s="1250"/>
      <c r="AS125" s="1250"/>
      <c r="AT125" s="1250"/>
      <c r="AU125" s="1250"/>
      <c r="AV125" s="1250"/>
    </row>
    <row r="126" spans="1:48">
      <c r="A126" s="1112"/>
      <c r="B126" s="655"/>
      <c r="C126" s="1514" t="s">
        <v>2763</v>
      </c>
      <c r="D126" s="1514"/>
      <c r="E126" s="1514"/>
      <c r="F126" s="1514"/>
      <c r="G126" s="1514"/>
      <c r="H126" s="1514"/>
      <c r="I126" s="1514"/>
      <c r="J126" s="1514"/>
      <c r="K126" s="1514"/>
      <c r="L126" s="1514"/>
      <c r="M126" s="1514"/>
      <c r="N126" s="1514"/>
      <c r="O126" s="1514"/>
      <c r="P126" s="1514"/>
      <c r="Q126" s="1514"/>
      <c r="R126" s="1514"/>
      <c r="S126" s="1260"/>
      <c r="T126" s="1260"/>
      <c r="U126" s="1255"/>
      <c r="V126" s="1276"/>
      <c r="W126" s="1297"/>
      <c r="X126" s="1298"/>
      <c r="Y126" s="1298"/>
      <c r="Z126" s="1253"/>
      <c r="AA126" s="1253"/>
      <c r="AB126" s="1253"/>
      <c r="AC126" s="1253"/>
      <c r="AD126" s="1253"/>
      <c r="AE126" s="1253"/>
      <c r="AF126" s="1253"/>
      <c r="AG126" s="1253"/>
      <c r="AH126" s="1253"/>
      <c r="AI126" s="1253"/>
      <c r="AJ126" s="1253"/>
      <c r="AK126" s="1250"/>
      <c r="AL126" s="1250"/>
      <c r="AM126" s="1250"/>
      <c r="AN126" s="1250"/>
      <c r="AO126" s="1250"/>
      <c r="AP126" s="1250"/>
      <c r="AQ126" s="1250"/>
      <c r="AR126" s="1250"/>
      <c r="AS126" s="1250"/>
      <c r="AT126" s="1250"/>
      <c r="AU126" s="1250"/>
      <c r="AV126" s="1250"/>
    </row>
    <row r="127" spans="1:48">
      <c r="A127" s="1112"/>
      <c r="B127" s="1112"/>
      <c r="C127" s="1185"/>
      <c r="D127" s="1185"/>
      <c r="E127" s="1185"/>
      <c r="F127" s="1185"/>
      <c r="G127" s="1185"/>
      <c r="H127" s="1185"/>
      <c r="I127" s="1185"/>
      <c r="J127" s="1185"/>
      <c r="K127" s="1185"/>
      <c r="L127" s="1185"/>
      <c r="M127" s="1185"/>
      <c r="N127" s="1185"/>
      <c r="O127" s="1185"/>
      <c r="P127" s="1185"/>
      <c r="Q127" s="1185"/>
      <c r="R127" s="1185"/>
      <c r="S127" s="1241"/>
      <c r="T127" s="1260"/>
      <c r="U127" s="1524" t="s">
        <v>2661</v>
      </c>
      <c r="V127" s="1524"/>
      <c r="W127" s="1524"/>
      <c r="X127" s="1525"/>
      <c r="Y127" s="1298"/>
      <c r="Z127" s="1253"/>
      <c r="AA127" s="1253"/>
      <c r="AB127" s="1253"/>
      <c r="AC127" s="1253"/>
      <c r="AD127" s="1253"/>
      <c r="AE127" s="1253"/>
      <c r="AF127" s="1253"/>
      <c r="AG127" s="1253"/>
      <c r="AH127" s="1253"/>
      <c r="AI127" s="1253"/>
      <c r="AJ127" s="1253"/>
      <c r="AK127" s="1250"/>
      <c r="AL127" s="1250"/>
      <c r="AM127" s="1250"/>
      <c r="AN127" s="1250"/>
      <c r="AO127" s="1250"/>
      <c r="AP127" s="1250"/>
      <c r="AQ127" s="1250"/>
      <c r="AR127" s="1250"/>
      <c r="AS127" s="1250"/>
      <c r="AT127" s="1250"/>
      <c r="AU127" s="1250"/>
      <c r="AV127" s="1250"/>
    </row>
    <row r="128" spans="1:48">
      <c r="A128" s="1112"/>
      <c r="B128" s="1112"/>
      <c r="C128" s="1251"/>
      <c r="D128" s="1251"/>
      <c r="E128" s="1251"/>
      <c r="F128" s="1251"/>
      <c r="G128" s="1251"/>
      <c r="H128" s="1251"/>
      <c r="I128" s="1251"/>
      <c r="J128" s="1251"/>
      <c r="K128" s="1251"/>
      <c r="L128" s="1251"/>
      <c r="M128" s="1251"/>
      <c r="N128" s="1260"/>
      <c r="O128" s="1260"/>
      <c r="P128" s="1260"/>
      <c r="Q128" s="1260"/>
      <c r="R128" s="1260"/>
      <c r="S128" s="1241"/>
      <c r="T128" s="1260"/>
      <c r="U128" s="1255"/>
      <c r="V128" s="76"/>
      <c r="W128" s="1253"/>
      <c r="X128" s="1258"/>
      <c r="Y128" s="1253"/>
      <c r="Z128" s="1253"/>
      <c r="AA128" s="1253"/>
      <c r="AB128" s="1253"/>
      <c r="AC128" s="1253"/>
      <c r="AD128" s="1253"/>
      <c r="AE128" s="1253"/>
      <c r="AF128" s="1253"/>
      <c r="AG128" s="1253"/>
      <c r="AH128" s="1253"/>
      <c r="AI128" s="1253"/>
      <c r="AJ128" s="1253"/>
      <c r="AK128" s="1250"/>
      <c r="AL128" s="1250"/>
      <c r="AM128" s="1250"/>
      <c r="AN128" s="1250"/>
      <c r="AO128" s="1250"/>
      <c r="AP128" s="1250"/>
      <c r="AQ128" s="1250"/>
      <c r="AR128" s="1250"/>
      <c r="AS128" s="1250"/>
      <c r="AT128" s="1250"/>
      <c r="AU128" s="1250"/>
      <c r="AV128" s="1250"/>
    </row>
    <row r="129" spans="1:48">
      <c r="A129" s="1112"/>
      <c r="B129" s="1267" t="s">
        <v>2764</v>
      </c>
      <c r="C129" s="1268"/>
      <c r="D129" s="1239"/>
      <c r="E129" s="1239"/>
      <c r="F129" s="718"/>
      <c r="G129" s="1268"/>
      <c r="H129" s="1239"/>
      <c r="I129" s="1239"/>
      <c r="J129" s="718"/>
      <c r="K129" s="1269"/>
      <c r="L129" s="1269"/>
      <c r="M129" s="1269"/>
      <c r="N129" s="1269"/>
      <c r="O129" s="1270"/>
      <c r="P129" s="1260"/>
      <c r="Q129" s="1260"/>
      <c r="R129" s="1260"/>
      <c r="S129" s="1241"/>
      <c r="T129" s="1260"/>
      <c r="U129" s="1255"/>
      <c r="V129" s="1246"/>
      <c r="W129" s="1253"/>
      <c r="X129" s="1258"/>
      <c r="Y129" s="1253"/>
      <c r="Z129" s="1253"/>
      <c r="AA129" s="1253"/>
      <c r="AB129" s="1253"/>
      <c r="AC129" s="1253"/>
      <c r="AD129" s="1253"/>
      <c r="AE129" s="1253"/>
      <c r="AF129" s="1253"/>
      <c r="AG129" s="1253"/>
      <c r="AH129" s="1253"/>
      <c r="AI129" s="1253"/>
      <c r="AJ129" s="1253"/>
      <c r="AK129" s="1250"/>
      <c r="AL129" s="1250"/>
      <c r="AM129" s="1250"/>
      <c r="AN129" s="1250"/>
      <c r="AO129" s="1250"/>
      <c r="AP129" s="1250"/>
      <c r="AQ129" s="1250"/>
      <c r="AR129" s="1250"/>
      <c r="AS129" s="1250"/>
      <c r="AT129" s="1250"/>
      <c r="AU129" s="1250"/>
      <c r="AV129" s="1250"/>
    </row>
    <row r="130" spans="1:48">
      <c r="A130" s="1112"/>
      <c r="B130" s="1271" t="s">
        <v>2765</v>
      </c>
      <c r="C130" s="1272"/>
      <c r="D130" s="1273"/>
      <c r="E130" s="1273"/>
      <c r="F130" s="730"/>
      <c r="G130" s="1272"/>
      <c r="H130" s="1273"/>
      <c r="I130" s="1273"/>
      <c r="J130" s="730"/>
      <c r="K130" s="1274"/>
      <c r="L130" s="1274"/>
      <c r="M130" s="1274"/>
      <c r="N130" s="1274"/>
      <c r="O130" s="1275"/>
      <c r="P130" s="1260"/>
      <c r="Q130" s="1260"/>
      <c r="R130" s="1260"/>
      <c r="S130" s="1260"/>
      <c r="T130" s="1130"/>
      <c r="U130" s="1257"/>
      <c r="V130" s="1246"/>
      <c r="W130" s="1246"/>
      <c r="X130" s="1258"/>
      <c r="Y130" s="1253"/>
      <c r="Z130" s="1253"/>
      <c r="AA130" s="1253"/>
      <c r="AB130" s="1253"/>
      <c r="AC130" s="1253"/>
      <c r="AD130" s="1253"/>
      <c r="AE130" s="1253"/>
      <c r="AF130" s="1253"/>
      <c r="AG130" s="1253"/>
      <c r="AH130" s="1253"/>
      <c r="AI130" s="1253"/>
      <c r="AJ130" s="1253"/>
      <c r="AK130" s="1250"/>
      <c r="AL130" s="1250"/>
      <c r="AM130" s="1250"/>
      <c r="AN130" s="1250"/>
      <c r="AO130" s="1250"/>
      <c r="AP130" s="1250"/>
      <c r="AQ130" s="1250"/>
      <c r="AR130" s="1250"/>
      <c r="AS130" s="1250"/>
      <c r="AT130" s="1250"/>
      <c r="AU130" s="1250"/>
      <c r="AV130" s="1250"/>
    </row>
    <row r="131" spans="1:48">
      <c r="A131" s="1179"/>
      <c r="B131" s="278"/>
      <c r="C131" s="1260"/>
      <c r="D131" s="1260"/>
      <c r="E131" s="1260"/>
      <c r="F131" s="1260"/>
      <c r="G131" s="1260"/>
      <c r="H131" s="1260"/>
      <c r="I131" s="1260"/>
      <c r="J131" s="1260"/>
      <c r="K131" s="1260"/>
      <c r="L131" s="1260"/>
      <c r="M131" s="1260"/>
      <c r="N131" s="1260"/>
      <c r="O131" s="1260"/>
      <c r="P131" s="1260"/>
      <c r="Q131" s="1260"/>
      <c r="R131" s="1260"/>
      <c r="S131" s="1260"/>
      <c r="T131" s="1130"/>
      <c r="U131" s="1257"/>
      <c r="V131" s="1260"/>
      <c r="W131" s="1260"/>
      <c r="X131" s="1258"/>
      <c r="Y131" s="1253"/>
      <c r="Z131" s="1253"/>
      <c r="AA131" s="1253"/>
      <c r="AB131" s="1253"/>
      <c r="AC131" s="1253"/>
      <c r="AD131" s="1253"/>
      <c r="AE131" s="1253"/>
      <c r="AF131" s="1253"/>
      <c r="AG131" s="1253"/>
      <c r="AH131" s="1253"/>
      <c r="AI131" s="1253"/>
      <c r="AJ131" s="1253"/>
      <c r="AK131" s="1250"/>
      <c r="AL131" s="1250"/>
      <c r="AM131" s="1250"/>
      <c r="AN131" s="1250"/>
      <c r="AO131" s="1250"/>
      <c r="AP131" s="1250"/>
      <c r="AQ131" s="1250"/>
      <c r="AR131" s="1250"/>
      <c r="AS131" s="1250"/>
      <c r="AT131" s="1250"/>
      <c r="AU131" s="1250"/>
      <c r="AV131" s="1250"/>
    </row>
    <row r="132" spans="1:48">
      <c r="A132" s="1112"/>
      <c r="B132" s="654" t="s">
        <v>2766</v>
      </c>
      <c r="C132" s="1514" t="s">
        <v>2767</v>
      </c>
      <c r="D132" s="1514"/>
      <c r="E132" s="1514"/>
      <c r="F132" s="1514"/>
      <c r="G132" s="1514"/>
      <c r="H132" s="1514"/>
      <c r="I132" s="1514"/>
      <c r="J132" s="1514"/>
      <c r="K132" s="1514"/>
      <c r="L132" s="1514"/>
      <c r="M132" s="1514"/>
      <c r="N132" s="1514"/>
      <c r="O132" s="1514"/>
      <c r="P132" s="1514"/>
      <c r="Q132" s="1514"/>
      <c r="R132" s="1514"/>
      <c r="S132" s="1260"/>
      <c r="T132" s="1276"/>
      <c r="U132" s="1276"/>
      <c r="V132" s="1276"/>
      <c r="W132" s="1276"/>
      <c r="X132" s="1258"/>
      <c r="Y132" s="1253"/>
      <c r="Z132" s="1253"/>
      <c r="AA132" s="1253"/>
      <c r="AB132" s="1253"/>
      <c r="AC132" s="1253"/>
      <c r="AD132" s="1253"/>
      <c r="AE132" s="1253"/>
      <c r="AF132" s="1253"/>
      <c r="AG132" s="1253"/>
      <c r="AH132" s="1253"/>
      <c r="AI132" s="1253"/>
      <c r="AJ132" s="1253"/>
      <c r="AK132" s="1250"/>
      <c r="AL132" s="1250"/>
      <c r="AM132" s="1250"/>
      <c r="AN132" s="1250"/>
      <c r="AO132" s="1250"/>
      <c r="AP132" s="1250"/>
      <c r="AQ132" s="1250"/>
      <c r="AR132" s="1250"/>
      <c r="AS132" s="1250"/>
      <c r="AT132" s="1250"/>
      <c r="AU132" s="1250"/>
      <c r="AV132" s="1250"/>
    </row>
    <row r="133" spans="1:48">
      <c r="A133" s="1277"/>
      <c r="B133" s="1112"/>
      <c r="C133" s="1185"/>
      <c r="D133" s="1185"/>
      <c r="E133" s="1185"/>
      <c r="F133" s="1185"/>
      <c r="G133" s="1185"/>
      <c r="H133" s="1185"/>
      <c r="I133" s="1185"/>
      <c r="J133" s="1185"/>
      <c r="K133" s="1185"/>
      <c r="L133" s="1185"/>
      <c r="M133" s="1185"/>
      <c r="N133" s="1185"/>
      <c r="O133" s="1185"/>
      <c r="P133" s="1185"/>
      <c r="Q133" s="1185"/>
      <c r="R133" s="1185"/>
      <c r="S133" s="1241"/>
      <c r="T133" s="1526" t="s">
        <v>2661</v>
      </c>
      <c r="U133" s="1526"/>
      <c r="V133" s="1526"/>
      <c r="W133" s="1526"/>
      <c r="X133" s="1258"/>
      <c r="Y133" s="1253"/>
      <c r="Z133" s="1253"/>
      <c r="AA133" s="1253"/>
      <c r="AB133" s="1253"/>
      <c r="AC133" s="1253"/>
      <c r="AD133" s="1253"/>
      <c r="AE133" s="1253"/>
      <c r="AF133" s="1253"/>
      <c r="AG133" s="1253"/>
      <c r="AH133" s="1253"/>
      <c r="AI133" s="1253"/>
      <c r="AJ133" s="1253"/>
      <c r="AK133" s="1250"/>
      <c r="AL133" s="1250"/>
      <c r="AM133" s="1250"/>
      <c r="AN133" s="1250"/>
      <c r="AO133" s="1250"/>
      <c r="AP133" s="1250"/>
      <c r="AQ133" s="1250"/>
      <c r="AR133" s="1250"/>
      <c r="AS133" s="1250"/>
      <c r="AT133" s="1250"/>
      <c r="AU133" s="1250"/>
      <c r="AV133" s="1250"/>
    </row>
    <row r="134" spans="1:48">
      <c r="A134" s="1277"/>
      <c r="B134" s="1112"/>
      <c r="C134" s="1251"/>
      <c r="D134" s="1251"/>
      <c r="E134" s="1251"/>
      <c r="F134" s="1251"/>
      <c r="G134" s="1251"/>
      <c r="H134" s="1251"/>
      <c r="I134" s="1251"/>
      <c r="J134" s="1251"/>
      <c r="K134" s="1251"/>
      <c r="L134" s="1251"/>
      <c r="M134" s="1251"/>
      <c r="N134" s="1260"/>
      <c r="O134" s="1260"/>
      <c r="P134" s="1260"/>
      <c r="Q134" s="1260"/>
      <c r="R134" s="1260"/>
      <c r="S134" s="1241"/>
      <c r="T134" s="1130"/>
      <c r="U134" s="1260"/>
      <c r="V134" s="1130"/>
      <c r="W134" s="1130"/>
      <c r="X134" s="1258"/>
      <c r="Y134" s="1253"/>
      <c r="Z134" s="1253"/>
      <c r="AA134" s="1253"/>
      <c r="AB134" s="1253"/>
      <c r="AC134" s="1253"/>
      <c r="AD134" s="1253"/>
      <c r="AE134" s="1253"/>
      <c r="AF134" s="1253"/>
      <c r="AG134" s="1253"/>
      <c r="AH134" s="1253"/>
      <c r="AI134" s="1253"/>
      <c r="AJ134" s="1253"/>
      <c r="AK134" s="1250"/>
      <c r="AL134" s="1250"/>
      <c r="AM134" s="1250"/>
      <c r="AN134" s="1250"/>
      <c r="AO134" s="1250"/>
      <c r="AP134" s="1250"/>
      <c r="AQ134" s="1250"/>
      <c r="AR134" s="1250"/>
      <c r="AS134" s="1250"/>
      <c r="AT134" s="1250"/>
      <c r="AU134" s="1250"/>
      <c r="AV134" s="1250"/>
    </row>
    <row r="135" spans="1:48">
      <c r="A135" s="1277"/>
      <c r="B135" s="1112"/>
      <c r="C135" s="1260"/>
      <c r="D135" s="1260"/>
      <c r="E135" s="1260"/>
      <c r="F135" s="1260"/>
      <c r="G135" s="1260"/>
      <c r="H135" s="1260"/>
      <c r="I135" s="1260"/>
      <c r="J135" s="1260"/>
      <c r="K135" s="1260"/>
      <c r="L135" s="1260"/>
      <c r="M135" s="1260"/>
      <c r="N135" s="1260"/>
      <c r="O135" s="1130"/>
      <c r="P135" s="1130"/>
      <c r="Q135" s="1130"/>
      <c r="R135" s="1130"/>
      <c r="S135" s="1130"/>
      <c r="T135" s="1243"/>
      <c r="U135" s="649"/>
      <c r="V135" s="1253"/>
      <c r="W135" s="1253"/>
      <c r="X135" s="1258"/>
      <c r="Y135" s="1253"/>
      <c r="Z135" s="1253"/>
      <c r="AA135" s="1253"/>
      <c r="AB135" s="1253"/>
      <c r="AC135" s="1253"/>
      <c r="AD135" s="1253"/>
      <c r="AE135" s="1253"/>
      <c r="AF135" s="1253"/>
      <c r="AG135" s="1253"/>
      <c r="AH135" s="1253"/>
      <c r="AI135" s="1253"/>
      <c r="AJ135" s="1253"/>
      <c r="AK135" s="1250"/>
      <c r="AL135" s="1250"/>
      <c r="AM135" s="1250"/>
      <c r="AN135" s="1250"/>
      <c r="AO135" s="1250"/>
      <c r="AP135" s="1250"/>
      <c r="AQ135" s="1250"/>
      <c r="AR135" s="1250"/>
      <c r="AS135" s="1250"/>
      <c r="AT135" s="1250"/>
      <c r="AU135" s="1250"/>
      <c r="AV135" s="1250"/>
    </row>
    <row r="136" spans="1:48">
      <c r="A136" s="1243">
        <v>11</v>
      </c>
      <c r="B136" s="286" t="s">
        <v>2768</v>
      </c>
      <c r="C136" s="649"/>
      <c r="D136" s="649"/>
      <c r="E136" s="649"/>
      <c r="F136" s="649"/>
      <c r="G136" s="649"/>
      <c r="H136" s="649"/>
      <c r="I136" s="649"/>
      <c r="J136" s="649"/>
      <c r="K136" s="649"/>
      <c r="L136" s="1252"/>
      <c r="M136" s="1130"/>
      <c r="N136" s="1130"/>
      <c r="O136" s="1130"/>
      <c r="P136" s="1130"/>
      <c r="Q136" s="1130"/>
      <c r="R136" s="1130"/>
      <c r="S136" s="1130"/>
      <c r="T136" s="1130"/>
      <c r="U136" s="1253"/>
      <c r="V136" s="1253"/>
      <c r="W136" s="1253"/>
      <c r="X136" s="1258"/>
      <c r="Y136" s="1253"/>
      <c r="Z136" s="1253"/>
      <c r="AA136" s="1253"/>
      <c r="AB136" s="1253"/>
      <c r="AC136" s="1253"/>
      <c r="AD136" s="1253"/>
      <c r="AE136" s="1253"/>
      <c r="AF136" s="1253"/>
      <c r="AG136" s="1253"/>
      <c r="AH136" s="1253"/>
      <c r="AI136" s="1253"/>
      <c r="AJ136" s="1253"/>
      <c r="AK136" s="1250"/>
      <c r="AL136" s="1250"/>
      <c r="AM136" s="1250"/>
      <c r="AN136" s="1250"/>
      <c r="AO136" s="1250"/>
      <c r="AP136" s="1250"/>
      <c r="AQ136" s="1250"/>
      <c r="AR136" s="1250"/>
      <c r="AS136" s="1250"/>
      <c r="AT136" s="1250"/>
      <c r="AU136" s="1250"/>
      <c r="AV136" s="1250"/>
    </row>
    <row r="137" spans="1:48">
      <c r="A137" s="1112"/>
      <c r="B137" s="1255"/>
      <c r="C137" s="1514" t="s">
        <v>2746</v>
      </c>
      <c r="D137" s="1514"/>
      <c r="E137" s="1514"/>
      <c r="F137" s="1514"/>
      <c r="G137" s="1514"/>
      <c r="H137" s="1514"/>
      <c r="I137" s="1514"/>
      <c r="J137" s="1514"/>
      <c r="K137" s="1514"/>
      <c r="L137" s="1514"/>
      <c r="M137" s="1514"/>
      <c r="N137" s="1514"/>
      <c r="O137" s="1514"/>
      <c r="P137" s="1514"/>
      <c r="Q137" s="1514"/>
      <c r="R137" s="1514"/>
      <c r="S137" s="1246"/>
      <c r="T137" s="1130"/>
      <c r="U137" s="1253"/>
      <c r="V137" s="1278"/>
      <c r="W137" s="1184">
        <v>1</v>
      </c>
      <c r="X137" s="1258"/>
      <c r="Y137" s="1253"/>
      <c r="Z137" s="1253"/>
      <c r="AA137" s="649"/>
      <c r="AB137" s="649"/>
      <c r="AC137" s="649"/>
      <c r="AD137" s="649"/>
      <c r="AE137" s="649"/>
      <c r="AF137" s="649"/>
      <c r="AG137" s="1253"/>
      <c r="AH137" s="1253"/>
      <c r="AI137" s="1253"/>
      <c r="AJ137" s="649"/>
      <c r="AK137" s="1250"/>
      <c r="AL137" s="1250"/>
      <c r="AM137" s="1250"/>
      <c r="AN137" s="1250"/>
      <c r="AO137" s="1250"/>
      <c r="AP137" s="1250"/>
      <c r="AQ137" s="1250"/>
      <c r="AR137" s="1250"/>
      <c r="AS137" s="1250"/>
      <c r="AT137" s="1250"/>
      <c r="AU137" s="1250"/>
      <c r="AV137" s="1250"/>
    </row>
    <row r="138" spans="1:48">
      <c r="A138" s="1112"/>
      <c r="B138" s="1255"/>
      <c r="C138" s="1514" t="s">
        <v>2769</v>
      </c>
      <c r="D138" s="1514"/>
      <c r="E138" s="1514"/>
      <c r="F138" s="1514"/>
      <c r="G138" s="1514"/>
      <c r="H138" s="1514"/>
      <c r="I138" s="1514"/>
      <c r="J138" s="1514"/>
      <c r="K138" s="1514"/>
      <c r="L138" s="1514"/>
      <c r="M138" s="1514"/>
      <c r="N138" s="1514"/>
      <c r="O138" s="1514"/>
      <c r="P138" s="1514"/>
      <c r="Q138" s="1514"/>
      <c r="R138" s="1514"/>
      <c r="S138" s="1246"/>
      <c r="T138" s="1130"/>
      <c r="U138" s="1253"/>
      <c r="V138" s="1156"/>
      <c r="W138" s="1184">
        <v>2</v>
      </c>
      <c r="X138" s="1258"/>
      <c r="Y138" s="649"/>
      <c r="Z138" s="649"/>
      <c r="AA138" s="1253"/>
      <c r="AB138" s="1253"/>
      <c r="AC138" s="1253"/>
      <c r="AD138" s="1253"/>
      <c r="AE138" s="1253"/>
      <c r="AF138" s="1253"/>
      <c r="AG138" s="649"/>
      <c r="AH138" s="649"/>
      <c r="AI138" s="649"/>
      <c r="AJ138" s="1253"/>
      <c r="AK138" s="1250"/>
      <c r="AL138" s="1250"/>
      <c r="AM138" s="1250"/>
      <c r="AN138" s="1250"/>
      <c r="AO138" s="1250"/>
      <c r="AP138" s="1250"/>
      <c r="AQ138" s="1250"/>
      <c r="AR138" s="1250"/>
      <c r="AS138" s="1250"/>
      <c r="AT138" s="1250"/>
      <c r="AU138" s="1250"/>
      <c r="AV138" s="1250"/>
    </row>
    <row r="139" spans="1:48">
      <c r="A139" s="1112"/>
      <c r="B139" s="1255"/>
      <c r="C139" s="649"/>
      <c r="D139" s="649"/>
      <c r="E139" s="649"/>
      <c r="F139" s="649"/>
      <c r="G139" s="649"/>
      <c r="H139" s="649"/>
      <c r="I139" s="649"/>
      <c r="J139" s="649"/>
      <c r="K139" s="649"/>
      <c r="L139" s="649"/>
      <c r="M139" s="649"/>
      <c r="N139" s="1260"/>
      <c r="O139" s="1260"/>
      <c r="P139" s="1130"/>
      <c r="Q139" s="1190"/>
      <c r="R139" s="1176"/>
      <c r="S139" s="1246"/>
      <c r="T139" s="1130"/>
      <c r="U139" s="1253"/>
      <c r="V139" s="1253"/>
      <c r="W139" s="1253"/>
      <c r="X139" s="1258"/>
      <c r="Y139" s="1253"/>
      <c r="Z139" s="1253"/>
      <c r="AA139" s="1253"/>
      <c r="AB139" s="1253"/>
      <c r="AC139" s="1253"/>
      <c r="AD139" s="1253"/>
      <c r="AE139" s="1253"/>
      <c r="AF139" s="1253"/>
      <c r="AG139" s="1253"/>
      <c r="AH139" s="1253"/>
      <c r="AI139" s="1253"/>
      <c r="AJ139" s="1253"/>
      <c r="AK139" s="1250"/>
      <c r="AL139" s="1250"/>
      <c r="AM139" s="1250"/>
      <c r="AN139" s="1250"/>
      <c r="AO139" s="1250"/>
      <c r="AP139" s="1250"/>
      <c r="AQ139" s="1250"/>
      <c r="AR139" s="1250"/>
      <c r="AS139" s="1250"/>
      <c r="AT139" s="1250"/>
      <c r="AU139" s="1250"/>
      <c r="AV139" s="1250"/>
    </row>
    <row r="140" spans="1:48">
      <c r="A140" s="1112"/>
      <c r="B140" s="1112"/>
      <c r="C140" s="1130"/>
      <c r="D140" s="1130"/>
      <c r="E140" s="1130"/>
      <c r="F140" s="1130"/>
      <c r="G140" s="1130"/>
      <c r="H140" s="1130"/>
      <c r="I140" s="1130"/>
      <c r="J140" s="1130"/>
      <c r="K140" s="1130"/>
      <c r="L140" s="1130"/>
      <c r="M140" s="1130"/>
      <c r="N140" s="1130"/>
      <c r="O140" s="1130"/>
      <c r="P140" s="1136"/>
      <c r="Q140" s="1190"/>
      <c r="R140" s="1176"/>
      <c r="S140" s="1246"/>
      <c r="T140" s="1136"/>
      <c r="U140" s="1253"/>
      <c r="V140" s="1253"/>
      <c r="W140" s="1253"/>
      <c r="X140" s="1258"/>
      <c r="Y140" s="1253"/>
      <c r="Z140" s="1253"/>
      <c r="AA140" s="1241"/>
      <c r="AB140" s="1241"/>
      <c r="AC140" s="1241"/>
      <c r="AD140" s="1241"/>
      <c r="AE140" s="1241"/>
      <c r="AF140" s="1241"/>
      <c r="AG140" s="1253"/>
      <c r="AH140" s="1253"/>
      <c r="AI140" s="1253"/>
      <c r="AJ140" s="1241"/>
      <c r="AK140" s="1250"/>
      <c r="AL140" s="1250"/>
      <c r="AM140" s="1250"/>
      <c r="AN140" s="1250"/>
      <c r="AO140" s="1250"/>
      <c r="AP140" s="1250"/>
      <c r="AQ140" s="1250"/>
      <c r="AR140" s="1250"/>
      <c r="AS140" s="1250"/>
      <c r="AT140" s="1250"/>
      <c r="AU140" s="1250"/>
      <c r="AV140" s="1250"/>
    </row>
    <row r="141" spans="1:48">
      <c r="A141" s="1243">
        <v>12</v>
      </c>
      <c r="B141" s="286" t="s">
        <v>2770</v>
      </c>
      <c r="C141" s="649"/>
      <c r="D141" s="649"/>
      <c r="E141" s="649"/>
      <c r="F141" s="649"/>
      <c r="G141" s="649"/>
      <c r="H141" s="649"/>
      <c r="I141" s="649"/>
      <c r="J141" s="649"/>
      <c r="K141" s="649"/>
      <c r="L141" s="649"/>
      <c r="M141" s="1246"/>
      <c r="N141" s="1279"/>
      <c r="O141" s="1188"/>
      <c r="P141" s="1188"/>
      <c r="Q141" s="1136"/>
      <c r="R141" s="1136"/>
      <c r="S141" s="1136"/>
      <c r="T141" s="1188"/>
      <c r="U141" s="1253"/>
      <c r="V141" s="649"/>
      <c r="W141" s="1253"/>
      <c r="X141" s="1258"/>
      <c r="Y141" s="1241"/>
      <c r="Z141" s="1241"/>
      <c r="AA141" s="1241"/>
      <c r="AB141" s="1241"/>
      <c r="AC141" s="1241"/>
      <c r="AD141" s="1241"/>
      <c r="AE141" s="1241"/>
      <c r="AF141" s="1241"/>
      <c r="AG141" s="1241"/>
      <c r="AH141" s="1241"/>
      <c r="AI141" s="1241"/>
      <c r="AJ141" s="1241"/>
      <c r="AK141" s="1250"/>
      <c r="AL141" s="1250"/>
      <c r="AM141" s="1250"/>
      <c r="AN141" s="1250"/>
      <c r="AO141" s="1250"/>
      <c r="AP141" s="1250"/>
      <c r="AQ141" s="1250"/>
      <c r="AR141" s="1250"/>
      <c r="AS141" s="1250"/>
      <c r="AT141" s="1250"/>
      <c r="AU141" s="1250"/>
      <c r="AV141" s="1250"/>
    </row>
    <row r="142" spans="1:48">
      <c r="A142" s="1112"/>
      <c r="B142" s="1112"/>
      <c r="C142" s="1514" t="s">
        <v>2771</v>
      </c>
      <c r="D142" s="1514"/>
      <c r="E142" s="1514"/>
      <c r="F142" s="1514"/>
      <c r="G142" s="1514"/>
      <c r="H142" s="1514"/>
      <c r="I142" s="1514"/>
      <c r="J142" s="1514"/>
      <c r="K142" s="1514"/>
      <c r="L142" s="1514"/>
      <c r="M142" s="1514"/>
      <c r="N142" s="1514"/>
      <c r="O142" s="1514"/>
      <c r="P142" s="1514"/>
      <c r="Q142" s="1514"/>
      <c r="R142" s="1514"/>
      <c r="S142" s="1246"/>
      <c r="T142" s="1190"/>
      <c r="U142" s="649"/>
      <c r="V142" s="1156"/>
      <c r="W142" s="1184">
        <v>1</v>
      </c>
      <c r="X142" s="923"/>
      <c r="Y142" s="1241"/>
      <c r="Z142" s="1241"/>
      <c r="AA142" s="1241"/>
      <c r="AB142" s="1241"/>
      <c r="AC142" s="1241"/>
      <c r="AD142" s="1241"/>
      <c r="AE142" s="1241"/>
      <c r="AF142" s="1241"/>
      <c r="AG142" s="1241"/>
      <c r="AH142" s="1241"/>
      <c r="AI142" s="1241"/>
      <c r="AJ142" s="1241"/>
      <c r="AK142" s="1246"/>
      <c r="AL142" s="1246"/>
      <c r="AM142" s="1246"/>
      <c r="AN142" s="1250"/>
      <c r="AO142" s="1250"/>
      <c r="AP142" s="1250"/>
      <c r="AQ142" s="1250"/>
      <c r="AR142" s="1250"/>
      <c r="AS142" s="1250"/>
      <c r="AT142" s="1250"/>
      <c r="AU142" s="1250"/>
      <c r="AV142" s="1250"/>
    </row>
    <row r="143" spans="1:48">
      <c r="A143" s="1112"/>
      <c r="B143" s="1112"/>
      <c r="C143" s="1514" t="s">
        <v>2772</v>
      </c>
      <c r="D143" s="1514"/>
      <c r="E143" s="1514"/>
      <c r="F143" s="1514"/>
      <c r="G143" s="1514"/>
      <c r="H143" s="1514"/>
      <c r="I143" s="1514"/>
      <c r="J143" s="1514"/>
      <c r="K143" s="1514"/>
      <c r="L143" s="1514"/>
      <c r="M143" s="1514"/>
      <c r="N143" s="1514"/>
      <c r="O143" s="1514"/>
      <c r="P143" s="1514"/>
      <c r="Q143" s="1514"/>
      <c r="R143" s="1514"/>
      <c r="S143" s="1246"/>
      <c r="T143" s="1112"/>
      <c r="U143" s="1246"/>
      <c r="V143" s="1280"/>
      <c r="W143" s="1184">
        <v>2</v>
      </c>
      <c r="X143" s="1258"/>
      <c r="Y143" s="1241"/>
      <c r="Z143" s="1241"/>
      <c r="AA143" s="1241"/>
      <c r="AB143" s="1241"/>
      <c r="AC143" s="1241"/>
      <c r="AD143" s="1241"/>
      <c r="AE143" s="1241"/>
      <c r="AF143" s="1241"/>
      <c r="AG143" s="1241"/>
      <c r="AH143" s="1241"/>
      <c r="AI143" s="1241"/>
      <c r="AJ143" s="1241"/>
      <c r="AK143" s="1246"/>
      <c r="AL143" s="1246"/>
      <c r="AM143" s="1250"/>
      <c r="AN143" s="1250"/>
      <c r="AO143" s="1250"/>
      <c r="AP143" s="1250"/>
      <c r="AQ143" s="1250"/>
      <c r="AR143" s="1250"/>
      <c r="AS143" s="1250"/>
      <c r="AT143" s="1250"/>
      <c r="AU143" s="1250"/>
      <c r="AV143" s="1250"/>
    </row>
    <row r="144" spans="1:48">
      <c r="A144" s="1112"/>
      <c r="B144" s="1112"/>
      <c r="C144" s="1251"/>
      <c r="D144" s="1251"/>
      <c r="E144" s="1251"/>
      <c r="F144" s="1251"/>
      <c r="G144" s="1251"/>
      <c r="H144" s="1251"/>
      <c r="I144" s="1251"/>
      <c r="J144" s="1251"/>
      <c r="K144" s="1251"/>
      <c r="L144" s="1251"/>
      <c r="M144" s="1251"/>
      <c r="N144" s="1260"/>
      <c r="O144" s="1260"/>
      <c r="P144" s="1260"/>
      <c r="Q144" s="1260"/>
      <c r="R144" s="1176"/>
      <c r="S144" s="1246"/>
      <c r="T144" s="1112"/>
      <c r="U144" s="1246"/>
      <c r="V144" s="1253"/>
      <c r="W144" s="1253"/>
      <c r="X144" s="1258"/>
      <c r="Y144" s="1241"/>
      <c r="Z144" s="1241"/>
      <c r="AA144" s="1282"/>
      <c r="AB144" s="1282"/>
      <c r="AC144" s="1282"/>
      <c r="AD144" s="1282"/>
      <c r="AE144" s="1282"/>
      <c r="AF144" s="1282"/>
      <c r="AG144" s="1282"/>
      <c r="AH144" s="1282"/>
      <c r="AI144" s="1282"/>
      <c r="AJ144" s="1282"/>
      <c r="AK144" s="1282"/>
      <c r="AL144" s="1282"/>
      <c r="AM144" s="1250"/>
      <c r="AN144" s="1250"/>
      <c r="AO144" s="1250"/>
      <c r="AP144" s="1250"/>
      <c r="AQ144" s="1250"/>
      <c r="AR144" s="1250"/>
      <c r="AS144" s="1250"/>
      <c r="AT144" s="1250"/>
      <c r="AU144" s="1250"/>
      <c r="AV144" s="1250"/>
    </row>
    <row r="145" spans="1:48">
      <c r="A145" s="1253"/>
      <c r="B145" s="1255"/>
      <c r="C145" s="1253"/>
      <c r="D145" s="1253"/>
      <c r="E145" s="1253"/>
      <c r="F145" s="1253"/>
      <c r="G145" s="1253"/>
      <c r="H145" s="1253"/>
      <c r="I145" s="1253"/>
      <c r="J145" s="1253"/>
      <c r="K145" s="1253"/>
      <c r="L145" s="1253"/>
      <c r="M145" s="1253"/>
      <c r="N145" s="1253"/>
      <c r="O145" s="1246"/>
      <c r="P145" s="1246"/>
      <c r="Q145" s="1246"/>
      <c r="R145" s="1246"/>
      <c r="S145" s="1246"/>
      <c r="T145" s="1112"/>
      <c r="U145" s="1253"/>
      <c r="V145" s="1253"/>
      <c r="W145" s="1253"/>
      <c r="X145" s="1242"/>
      <c r="Y145" s="1282"/>
      <c r="Z145" s="1282"/>
      <c r="AA145" s="649"/>
      <c r="AB145" s="649"/>
      <c r="AC145" s="649"/>
      <c r="AD145" s="649"/>
      <c r="AE145" s="649"/>
      <c r="AF145" s="649"/>
      <c r="AG145" s="1253"/>
      <c r="AH145" s="1253"/>
      <c r="AI145" s="1253"/>
      <c r="AJ145" s="649"/>
      <c r="AK145" s="1246"/>
      <c r="AL145" s="1246"/>
      <c r="AM145" s="1250"/>
      <c r="AN145" s="1250"/>
      <c r="AO145" s="1250"/>
      <c r="AP145" s="1250"/>
      <c r="AQ145" s="1250"/>
      <c r="AR145" s="1250"/>
      <c r="AS145" s="1250"/>
      <c r="AT145" s="1250"/>
      <c r="AU145" s="1250"/>
      <c r="AV145" s="1250"/>
    </row>
    <row r="146" spans="1:48">
      <c r="A146" s="1243">
        <v>13</v>
      </c>
      <c r="B146" s="286" t="s">
        <v>2773</v>
      </c>
      <c r="C146" s="1188"/>
      <c r="D146" s="1188"/>
      <c r="E146" s="1188"/>
      <c r="F146" s="1246"/>
      <c r="G146" s="1246"/>
      <c r="H146" s="1246"/>
      <c r="I146" s="1246"/>
      <c r="J146" s="1246"/>
      <c r="K146" s="1188"/>
      <c r="L146" s="1260"/>
      <c r="M146" s="1246"/>
      <c r="N146" s="1246"/>
      <c r="O146" s="1112"/>
      <c r="P146" s="1112"/>
      <c r="Q146" s="1112"/>
      <c r="R146" s="1112"/>
      <c r="S146" s="1112"/>
      <c r="T146" s="1112"/>
      <c r="U146" s="1253"/>
      <c r="V146" s="1253"/>
      <c r="W146" s="1253"/>
      <c r="X146" s="1242"/>
      <c r="Y146" s="649"/>
      <c r="Z146" s="649"/>
      <c r="AA146" s="1253"/>
      <c r="AB146" s="1253"/>
      <c r="AC146" s="1253"/>
      <c r="AD146" s="1253"/>
      <c r="AE146" s="1253"/>
      <c r="AF146" s="1253"/>
      <c r="AG146" s="649"/>
      <c r="AH146" s="649"/>
      <c r="AI146" s="1241"/>
      <c r="AJ146" s="1253"/>
      <c r="AK146" s="1246"/>
      <c r="AL146" s="1246"/>
      <c r="AM146" s="1250"/>
      <c r="AN146" s="1250"/>
      <c r="AO146" s="1250"/>
      <c r="AP146" s="1250"/>
      <c r="AQ146" s="1250"/>
      <c r="AR146" s="1250"/>
      <c r="AS146" s="1250"/>
      <c r="AT146" s="1250"/>
      <c r="AU146" s="1250"/>
      <c r="AV146" s="1250"/>
    </row>
    <row r="147" spans="1:48">
      <c r="A147" s="1243"/>
      <c r="B147" s="649"/>
      <c r="C147" s="1514" t="s">
        <v>2774</v>
      </c>
      <c r="D147" s="1514"/>
      <c r="E147" s="1514"/>
      <c r="F147" s="1514"/>
      <c r="G147" s="1514"/>
      <c r="H147" s="1514"/>
      <c r="I147" s="1514"/>
      <c r="J147" s="1514"/>
      <c r="K147" s="1514"/>
      <c r="L147" s="1514"/>
      <c r="M147" s="1514"/>
      <c r="N147" s="1514"/>
      <c r="O147" s="1514"/>
      <c r="P147" s="1514"/>
      <c r="Q147" s="1514"/>
      <c r="R147" s="1514"/>
      <c r="S147" s="1246"/>
      <c r="T147" s="1112"/>
      <c r="U147" s="1253"/>
      <c r="V147" s="1157"/>
      <c r="W147" s="1184">
        <v>1</v>
      </c>
      <c r="X147" s="1242"/>
      <c r="Y147" s="1285"/>
      <c r="Z147" s="1285"/>
      <c r="AA147" s="1285"/>
      <c r="AB147" s="1285"/>
      <c r="AC147" s="1285"/>
      <c r="AD147" s="1285"/>
      <c r="AE147" s="1285"/>
      <c r="AF147" s="1285"/>
      <c r="AG147" s="890"/>
      <c r="AH147" s="890"/>
      <c r="AI147" s="1241"/>
      <c r="AJ147" s="890"/>
      <c r="AK147" s="1246"/>
      <c r="AL147" s="1246"/>
      <c r="AM147" s="1250"/>
      <c r="AN147" s="1250"/>
      <c r="AO147" s="1250"/>
      <c r="AP147" s="1250"/>
      <c r="AQ147" s="1250"/>
      <c r="AR147" s="1250"/>
      <c r="AS147" s="1250"/>
      <c r="AT147" s="1250"/>
      <c r="AU147" s="1250"/>
      <c r="AV147" s="1250"/>
    </row>
    <row r="148" spans="1:48">
      <c r="A148" s="1260"/>
      <c r="B148" s="1255"/>
      <c r="C148" s="1514" t="s">
        <v>2775</v>
      </c>
      <c r="D148" s="1514"/>
      <c r="E148" s="1514"/>
      <c r="F148" s="1514"/>
      <c r="G148" s="1514"/>
      <c r="H148" s="1514"/>
      <c r="I148" s="1514"/>
      <c r="J148" s="1514"/>
      <c r="K148" s="1514"/>
      <c r="L148" s="1514"/>
      <c r="M148" s="1514"/>
      <c r="N148" s="1514"/>
      <c r="O148" s="1514"/>
      <c r="P148" s="1514"/>
      <c r="Q148" s="1514"/>
      <c r="R148" s="1514"/>
      <c r="S148" s="1246"/>
      <c r="T148" s="1112"/>
      <c r="U148" s="1253"/>
      <c r="V148" s="1248"/>
      <c r="W148" s="1184">
        <v>2</v>
      </c>
      <c r="X148" s="1242"/>
      <c r="Y148" s="1285"/>
      <c r="Z148" s="1285"/>
      <c r="AA148" s="1285"/>
      <c r="AB148" s="1285"/>
      <c r="AC148" s="1285"/>
      <c r="AD148" s="1285"/>
      <c r="AE148" s="1285"/>
      <c r="AF148" s="1285"/>
      <c r="AG148" s="890"/>
      <c r="AH148" s="890"/>
      <c r="AI148" s="1241"/>
      <c r="AJ148" s="890"/>
      <c r="AK148" s="1246"/>
      <c r="AL148" s="1246"/>
      <c r="AM148" s="1250"/>
      <c r="AN148" s="1250"/>
      <c r="AO148" s="1250"/>
      <c r="AP148" s="1250"/>
      <c r="AQ148" s="1250"/>
      <c r="AR148" s="1250"/>
      <c r="AS148" s="1250"/>
      <c r="AT148" s="1250"/>
      <c r="AU148" s="1250"/>
      <c r="AV148" s="1250"/>
    </row>
    <row r="149" spans="1:48">
      <c r="A149" s="1130"/>
      <c r="B149" s="1257"/>
      <c r="C149" s="1514" t="s">
        <v>2368</v>
      </c>
      <c r="D149" s="1514"/>
      <c r="E149" s="1514"/>
      <c r="F149" s="1514"/>
      <c r="G149" s="1514"/>
      <c r="H149" s="1514"/>
      <c r="I149" s="1514"/>
      <c r="J149" s="1514"/>
      <c r="K149" s="1514"/>
      <c r="L149" s="1514"/>
      <c r="M149" s="1514"/>
      <c r="N149" s="1514"/>
      <c r="O149" s="1514"/>
      <c r="P149" s="1514"/>
      <c r="Q149" s="1514"/>
      <c r="R149" s="1514"/>
      <c r="S149" s="1246"/>
      <c r="T149" s="1112"/>
      <c r="U149" s="1253"/>
      <c r="V149" s="1183"/>
      <c r="W149" s="1184">
        <v>3</v>
      </c>
      <c r="X149" s="923"/>
      <c r="Y149" s="1282"/>
      <c r="Z149" s="1282"/>
      <c r="AA149" s="649"/>
      <c r="AB149" s="649"/>
      <c r="AC149" s="649"/>
      <c r="AD149" s="649"/>
      <c r="AE149" s="649"/>
      <c r="AF149" s="649"/>
      <c r="AG149" s="1282"/>
      <c r="AH149" s="1282"/>
      <c r="AI149" s="1282"/>
      <c r="AJ149" s="649"/>
      <c r="AK149" s="1260"/>
      <c r="AL149" s="1282"/>
      <c r="AM149" s="1250"/>
      <c r="AN149" s="655"/>
      <c r="AO149" s="655"/>
      <c r="AP149" s="655"/>
      <c r="AQ149" s="1250"/>
      <c r="AR149" s="1250"/>
      <c r="AS149" s="1250"/>
      <c r="AT149" s="655"/>
      <c r="AU149" s="655"/>
      <c r="AV149" s="1250"/>
    </row>
    <row r="150" spans="1:48">
      <c r="A150" s="1252"/>
      <c r="B150" s="1257"/>
      <c r="C150" s="1514" t="s">
        <v>2369</v>
      </c>
      <c r="D150" s="1514"/>
      <c r="E150" s="1514"/>
      <c r="F150" s="1514"/>
      <c r="G150" s="1514"/>
      <c r="H150" s="1514"/>
      <c r="I150" s="1514"/>
      <c r="J150" s="1514"/>
      <c r="K150" s="1514"/>
      <c r="L150" s="1514"/>
      <c r="M150" s="1514"/>
      <c r="N150" s="1514"/>
      <c r="O150" s="1514"/>
      <c r="P150" s="1514"/>
      <c r="Q150" s="1514"/>
      <c r="R150" s="1514"/>
      <c r="S150" s="1246"/>
      <c r="T150" s="1112"/>
      <c r="U150" s="1253"/>
      <c r="V150" s="1281"/>
      <c r="W150" s="1184">
        <v>4</v>
      </c>
      <c r="X150" s="1258"/>
      <c r="Y150" s="649"/>
      <c r="Z150" s="649"/>
      <c r="AA150" s="1112"/>
      <c r="AB150" s="1112"/>
      <c r="AC150" s="1112"/>
      <c r="AD150" s="1112"/>
      <c r="AE150" s="1254"/>
      <c r="AF150" s="1254"/>
      <c r="AG150" s="649"/>
      <c r="AH150" s="649"/>
      <c r="AI150" s="649"/>
      <c r="AJ150" s="1213"/>
      <c r="AK150" s="1260"/>
      <c r="AL150" s="1168"/>
      <c r="AM150" s="655"/>
      <c r="AN150" s="655"/>
      <c r="AO150" s="655"/>
      <c r="AP150" s="655"/>
      <c r="AQ150" s="655"/>
      <c r="AR150" s="655"/>
      <c r="AS150" s="655"/>
      <c r="AT150" s="655"/>
      <c r="AU150" s="655"/>
      <c r="AV150" s="655"/>
    </row>
    <row r="151" spans="1:48">
      <c r="A151" s="1260"/>
      <c r="B151" s="1255"/>
      <c r="C151" s="1514" t="s">
        <v>2367</v>
      </c>
      <c r="D151" s="1514"/>
      <c r="E151" s="1514"/>
      <c r="F151" s="1514"/>
      <c r="G151" s="1514"/>
      <c r="H151" s="1514"/>
      <c r="I151" s="1514"/>
      <c r="J151" s="1514"/>
      <c r="K151" s="1514"/>
      <c r="L151" s="1514"/>
      <c r="M151" s="1514"/>
      <c r="N151" s="1514"/>
      <c r="O151" s="1514"/>
      <c r="P151" s="1514"/>
      <c r="Q151" s="1514"/>
      <c r="R151" s="1514"/>
      <c r="S151" s="1250"/>
      <c r="T151" s="1112"/>
      <c r="U151" s="1253"/>
      <c r="V151" s="1283"/>
      <c r="W151" s="1184">
        <v>5</v>
      </c>
      <c r="X151" s="1197"/>
      <c r="Y151" s="649"/>
      <c r="Z151" s="1112"/>
      <c r="AA151" s="1112"/>
      <c r="AB151" s="1112"/>
      <c r="AC151" s="1112"/>
      <c r="AD151" s="1112"/>
      <c r="AE151" s="1254"/>
      <c r="AF151" s="1254"/>
      <c r="AG151" s="1254"/>
      <c r="AH151" s="1254"/>
      <c r="AI151" s="1260"/>
      <c r="AJ151" s="1213"/>
      <c r="AK151" s="1260"/>
      <c r="AL151" s="1168"/>
      <c r="AM151" s="655"/>
      <c r="AN151" s="655"/>
      <c r="AO151" s="655"/>
      <c r="AP151" s="655"/>
      <c r="AQ151" s="655"/>
      <c r="AR151" s="655"/>
      <c r="AS151" s="655"/>
      <c r="AT151" s="655"/>
      <c r="AU151" s="655"/>
      <c r="AV151" s="655"/>
    </row>
    <row r="152" spans="1:48">
      <c r="A152" s="1130"/>
      <c r="B152" s="1257"/>
      <c r="C152" s="1246"/>
      <c r="D152" s="1246"/>
      <c r="E152" s="1246"/>
      <c r="F152" s="1246"/>
      <c r="G152" s="1246"/>
      <c r="H152" s="1246"/>
      <c r="I152" s="1246"/>
      <c r="J152" s="1246"/>
      <c r="K152" s="1246"/>
      <c r="L152" s="1246"/>
      <c r="M152" s="1246"/>
      <c r="N152" s="1246"/>
      <c r="O152" s="1112"/>
      <c r="P152" s="1112"/>
      <c r="Q152" s="1176"/>
      <c r="R152" s="1176"/>
      <c r="S152" s="1112"/>
      <c r="T152" s="1243"/>
      <c r="U152" s="649"/>
      <c r="V152" s="1286"/>
      <c r="W152" s="1286"/>
      <c r="X152" s="1287"/>
      <c r="Y152" s="649"/>
      <c r="Z152" s="1112"/>
      <c r="AA152" s="1112"/>
      <c r="AB152" s="1112"/>
      <c r="AC152" s="1112"/>
      <c r="AD152" s="1112"/>
      <c r="AE152" s="1254"/>
      <c r="AF152" s="1254"/>
      <c r="AG152" s="1254"/>
      <c r="AH152" s="1254"/>
      <c r="AI152" s="1260"/>
      <c r="AJ152" s="1213"/>
      <c r="AK152" s="1260"/>
      <c r="AL152" s="1168"/>
      <c r="AM152" s="655"/>
      <c r="AN152" s="655"/>
      <c r="AO152" s="655"/>
      <c r="AP152" s="655"/>
      <c r="AQ152" s="655"/>
      <c r="AR152" s="655"/>
      <c r="AS152" s="655"/>
      <c r="AT152" s="655"/>
      <c r="AU152" s="655"/>
      <c r="AV152" s="655"/>
    </row>
    <row r="153" spans="1:48">
      <c r="A153" s="1130"/>
      <c r="B153" s="1257"/>
      <c r="C153" s="1246"/>
      <c r="D153" s="1246"/>
      <c r="E153" s="1246"/>
      <c r="F153" s="1246"/>
      <c r="G153" s="1246"/>
      <c r="H153" s="1246"/>
      <c r="I153" s="1246"/>
      <c r="J153" s="1246"/>
      <c r="K153" s="1246"/>
      <c r="L153" s="1246"/>
      <c r="M153" s="1246"/>
      <c r="N153" s="1246"/>
      <c r="O153" s="1112"/>
      <c r="P153" s="1112"/>
      <c r="Q153" s="1176"/>
      <c r="R153" s="1176"/>
      <c r="S153" s="1112"/>
      <c r="T153" s="1243"/>
      <c r="U153" s="649"/>
      <c r="V153" s="1286"/>
      <c r="W153" s="1286"/>
      <c r="X153" s="1287"/>
      <c r="Y153" s="649"/>
      <c r="Z153" s="1112"/>
      <c r="AA153" s="1290"/>
      <c r="AB153" s="1290"/>
      <c r="AC153" s="1290"/>
      <c r="AD153" s="1290"/>
      <c r="AE153" s="1290"/>
      <c r="AF153" s="1290"/>
      <c r="AG153" s="1291"/>
      <c r="AH153" s="1291"/>
      <c r="AI153" s="1274"/>
      <c r="AJ153" s="1290"/>
      <c r="AK153" s="1290"/>
      <c r="AL153" s="1165"/>
      <c r="AM153" s="1273"/>
      <c r="AN153" s="1273"/>
      <c r="AO153" s="1273"/>
      <c r="AP153" s="1273"/>
      <c r="AQ153" s="1273"/>
      <c r="AR153" s="1273"/>
      <c r="AS153" s="1273"/>
      <c r="AT153" s="1273"/>
      <c r="AU153" s="1273"/>
      <c r="AV153" s="1273"/>
    </row>
    <row r="154" spans="1:48">
      <c r="A154" s="1299"/>
      <c r="B154" s="1300"/>
      <c r="C154" s="1268"/>
      <c r="D154" s="1268"/>
      <c r="E154" s="1268"/>
      <c r="F154" s="1268"/>
      <c r="G154" s="1268"/>
      <c r="H154" s="1268"/>
      <c r="I154" s="1268"/>
      <c r="J154" s="1268"/>
      <c r="K154" s="1268"/>
      <c r="L154" s="1268"/>
      <c r="M154" s="1268"/>
      <c r="N154" s="1268"/>
      <c r="O154" s="1236"/>
      <c r="P154" s="1236"/>
      <c r="Q154" s="1301"/>
      <c r="R154" s="1301"/>
      <c r="S154" s="1301"/>
      <c r="T154" s="1236"/>
      <c r="U154" s="1302"/>
      <c r="V154" s="1236"/>
      <c r="W154" s="1236"/>
      <c r="X154" s="718"/>
      <c r="Y154" s="1303"/>
      <c r="Z154" s="1303"/>
      <c r="AA154" s="1238"/>
      <c r="AB154" s="1238"/>
      <c r="AC154" s="1238"/>
      <c r="AD154" s="1238"/>
      <c r="AE154" s="1238"/>
      <c r="AF154" s="1238"/>
      <c r="AG154" s="1238"/>
      <c r="AH154" s="1238"/>
      <c r="AI154" s="1238"/>
      <c r="AJ154" s="1238"/>
      <c r="AK154" s="1238"/>
      <c r="AL154" s="1238"/>
      <c r="AM154" s="1238"/>
      <c r="AN154" s="1238"/>
      <c r="AO154" s="1238"/>
      <c r="AP154" s="1238"/>
      <c r="AQ154" s="1241"/>
      <c r="AR154" s="1241"/>
      <c r="AS154" s="1241"/>
      <c r="AT154" s="1238"/>
      <c r="AU154" s="1238"/>
      <c r="AV154" s="1241"/>
    </row>
    <row r="155" spans="1:48">
      <c r="A155" s="1098"/>
      <c r="B155" s="1178"/>
      <c r="C155" s="1107"/>
      <c r="D155" s="1107"/>
      <c r="E155" s="1107"/>
      <c r="F155" s="1107"/>
      <c r="G155" s="1107"/>
      <c r="H155" s="1107"/>
      <c r="I155" s="1107"/>
      <c r="J155" s="1107"/>
      <c r="K155" s="1107"/>
      <c r="L155" s="1107"/>
      <c r="M155" s="1107"/>
      <c r="N155" s="1107"/>
      <c r="O155" s="1112"/>
      <c r="P155" s="1112"/>
      <c r="Q155" s="1182"/>
      <c r="R155" s="1112"/>
      <c r="S155" s="1112"/>
      <c r="T155" s="1112"/>
      <c r="U155" s="1112"/>
      <c r="V155" s="1112"/>
      <c r="W155" s="1112"/>
      <c r="X155" s="1112"/>
      <c r="Y155" s="1170"/>
      <c r="Z155" s="1170"/>
      <c r="AA155" s="1170"/>
      <c r="AB155" s="1170"/>
      <c r="AC155" s="1170"/>
      <c r="AD155" s="1170"/>
      <c r="AE155" s="1170"/>
      <c r="AF155" s="1170"/>
      <c r="AG155" s="1170"/>
      <c r="AH155" s="1170"/>
      <c r="AI155" s="1170"/>
      <c r="AJ155" s="1170"/>
      <c r="AK155" s="1170"/>
      <c r="AL155" s="1170"/>
      <c r="AM155" s="1170"/>
      <c r="AN155" s="1170"/>
      <c r="AO155" s="1170"/>
      <c r="AP155" s="1170"/>
      <c r="AQ155" s="1170"/>
      <c r="AR155" s="1170"/>
      <c r="AS155" s="1170"/>
      <c r="AT155" s="1170"/>
      <c r="AU155" s="1170"/>
      <c r="AV155" s="1170"/>
    </row>
    <row r="156" spans="1:48">
      <c r="A156" s="1098"/>
      <c r="B156" s="1178"/>
      <c r="C156" s="1107"/>
      <c r="D156" s="1107"/>
      <c r="E156" s="1107"/>
      <c r="F156" s="1107"/>
      <c r="G156" s="1107"/>
      <c r="H156" s="1107"/>
      <c r="I156" s="1107"/>
      <c r="J156" s="1107"/>
      <c r="K156" s="1107"/>
      <c r="L156" s="1107"/>
      <c r="M156" s="1107"/>
      <c r="N156" s="1107"/>
      <c r="O156" s="1112"/>
      <c r="P156" s="1112"/>
      <c r="Q156" s="1182"/>
      <c r="R156" s="1112"/>
      <c r="S156" s="1112"/>
      <c r="T156" s="1112"/>
      <c r="U156" s="1112"/>
      <c r="V156" s="1112"/>
      <c r="W156" s="1112"/>
      <c r="X156" s="1112"/>
      <c r="Y156" s="1170"/>
      <c r="Z156" s="1170"/>
      <c r="AA156" s="1170"/>
      <c r="AB156" s="1170"/>
      <c r="AC156" s="1170"/>
      <c r="AD156" s="1170"/>
      <c r="AE156" s="1170"/>
      <c r="AF156" s="1170"/>
      <c r="AG156" s="1170"/>
      <c r="AH156" s="1170"/>
      <c r="AI156" s="1170"/>
      <c r="AJ156" s="1170"/>
      <c r="AK156" s="1170"/>
      <c r="AL156" s="1170"/>
      <c r="AM156" s="1170"/>
      <c r="AN156" s="1170"/>
      <c r="AO156" s="1170"/>
      <c r="AP156" s="1170"/>
      <c r="AQ156" s="1170"/>
      <c r="AR156" s="1170"/>
      <c r="AS156" s="1170"/>
      <c r="AT156" s="1170"/>
      <c r="AU156" s="1170"/>
      <c r="AV156" s="1170"/>
    </row>
    <row r="157" spans="1:48">
      <c r="A157" s="24" t="s">
        <v>46</v>
      </c>
      <c r="X157" s="1112"/>
      <c r="Y157" s="1107"/>
      <c r="Z157" s="1107"/>
      <c r="AA157" s="1107"/>
      <c r="AB157" s="1107"/>
      <c r="AC157" s="1107"/>
      <c r="AD157" s="1107"/>
      <c r="AE157" s="1107"/>
      <c r="AF157" s="1107"/>
      <c r="AG157" s="1107"/>
      <c r="AH157" s="1107"/>
      <c r="AI157" s="1107"/>
      <c r="AJ157" s="1107"/>
      <c r="AK157" s="1107"/>
      <c r="AL157" s="1107"/>
      <c r="AM157" s="1107"/>
      <c r="AN157" s="1107"/>
      <c r="AO157" s="1107"/>
      <c r="AP157" s="1107"/>
      <c r="AQ157" s="1107"/>
      <c r="AR157" s="1106"/>
      <c r="AS157" s="1107"/>
      <c r="AT157" s="1107"/>
      <c r="AU157" s="1107"/>
      <c r="AV157" s="1107"/>
    </row>
  </sheetData>
  <mergeCells count="76">
    <mergeCell ref="C149:R149"/>
    <mergeCell ref="C150:R150"/>
    <mergeCell ref="C151:R151"/>
    <mergeCell ref="C137:R137"/>
    <mergeCell ref="C138:R138"/>
    <mergeCell ref="C142:R142"/>
    <mergeCell ref="C143:R143"/>
    <mergeCell ref="C147:R147"/>
    <mergeCell ref="C148:R148"/>
    <mergeCell ref="T133:W133"/>
    <mergeCell ref="D107:R107"/>
    <mergeCell ref="D108:R108"/>
    <mergeCell ref="C111:R111"/>
    <mergeCell ref="T112:W112"/>
    <mergeCell ref="C114:R114"/>
    <mergeCell ref="U115:W115"/>
    <mergeCell ref="C117:R117"/>
    <mergeCell ref="T118:W118"/>
    <mergeCell ref="C126:R126"/>
    <mergeCell ref="U127:X127"/>
    <mergeCell ref="C132:R132"/>
    <mergeCell ref="D104:R104"/>
    <mergeCell ref="D65:R65"/>
    <mergeCell ref="E68:R68"/>
    <mergeCell ref="B85:R85"/>
    <mergeCell ref="V86:W86"/>
    <mergeCell ref="B88:R88"/>
    <mergeCell ref="V89:W89"/>
    <mergeCell ref="C92:R92"/>
    <mergeCell ref="C94:R94"/>
    <mergeCell ref="U95:W95"/>
    <mergeCell ref="D100:R100"/>
    <mergeCell ref="D101:R101"/>
    <mergeCell ref="AA63:AP63"/>
    <mergeCell ref="AA51:AP51"/>
    <mergeCell ref="D52:R52"/>
    <mergeCell ref="AA52:AP52"/>
    <mergeCell ref="D53:R53"/>
    <mergeCell ref="AA53:AP53"/>
    <mergeCell ref="AA54:AP54"/>
    <mergeCell ref="AA55:AP55"/>
    <mergeCell ref="AA57:AP57"/>
    <mergeCell ref="AA58:AP58"/>
    <mergeCell ref="D60:R60"/>
    <mergeCell ref="AA62:AP62"/>
    <mergeCell ref="AA50:AP50"/>
    <mergeCell ref="T40:W40"/>
    <mergeCell ref="C42:R42"/>
    <mergeCell ref="AA43:AP43"/>
    <mergeCell ref="AA44:AP44"/>
    <mergeCell ref="D45:R45"/>
    <mergeCell ref="AA45:AP45"/>
    <mergeCell ref="D46:R46"/>
    <mergeCell ref="AA46:AP46"/>
    <mergeCell ref="AA47:AP47"/>
    <mergeCell ref="AA48:AP48"/>
    <mergeCell ref="AA49:AP49"/>
    <mergeCell ref="C39:R39"/>
    <mergeCell ref="AA39:AP39"/>
    <mergeCell ref="C27:R27"/>
    <mergeCell ref="AB27:AP27"/>
    <mergeCell ref="U28:X28"/>
    <mergeCell ref="AB28:AP28"/>
    <mergeCell ref="AB29:AP29"/>
    <mergeCell ref="C30:R30"/>
    <mergeCell ref="AB32:AP32"/>
    <mergeCell ref="AB33:AP33"/>
    <mergeCell ref="B34:O34"/>
    <mergeCell ref="AB36:AP36"/>
    <mergeCell ref="AB37:AP37"/>
    <mergeCell ref="AB26:AP26"/>
    <mergeCell ref="A2:AV2"/>
    <mergeCell ref="A3:AV3"/>
    <mergeCell ref="A4:AV4"/>
    <mergeCell ref="A7:N7"/>
    <mergeCell ref="AJ8:AV8"/>
  </mergeCells>
  <pageMargins left="0.7" right="0.7" top="0.78740157499999996" bottom="0.78740157499999996" header="0.3" footer="0.3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82"/>
  <sheetViews>
    <sheetView workbookViewId="0">
      <pane ySplit="2" topLeftCell="A3" activePane="bottomLeft" state="frozen"/>
      <selection pane="bottomLeft" sqref="A1:AP1"/>
    </sheetView>
  </sheetViews>
  <sheetFormatPr baseColWidth="10" defaultRowHeight="12.75"/>
  <cols>
    <col min="1" max="1" width="2.7109375" customWidth="1"/>
    <col min="2" max="11" width="2.140625" customWidth="1"/>
    <col min="12" max="13" width="2.140625" style="1114" customWidth="1"/>
    <col min="14" max="16" width="2.140625" style="1304" customWidth="1"/>
    <col min="17" max="43" width="2.140625" customWidth="1"/>
    <col min="257" max="257" width="2.7109375" customWidth="1"/>
    <col min="258" max="299" width="2.140625" customWidth="1"/>
    <col min="513" max="513" width="2.7109375" customWidth="1"/>
    <col min="514" max="555" width="2.140625" customWidth="1"/>
    <col min="769" max="769" width="2.7109375" customWidth="1"/>
    <col min="770" max="811" width="2.140625" customWidth="1"/>
    <col min="1025" max="1025" width="2.7109375" customWidth="1"/>
    <col min="1026" max="1067" width="2.140625" customWidth="1"/>
    <col min="1281" max="1281" width="2.7109375" customWidth="1"/>
    <col min="1282" max="1323" width="2.140625" customWidth="1"/>
    <col min="1537" max="1537" width="2.7109375" customWidth="1"/>
    <col min="1538" max="1579" width="2.140625" customWidth="1"/>
    <col min="1793" max="1793" width="2.7109375" customWidth="1"/>
    <col min="1794" max="1835" width="2.140625" customWidth="1"/>
    <col min="2049" max="2049" width="2.7109375" customWidth="1"/>
    <col min="2050" max="2091" width="2.140625" customWidth="1"/>
    <col min="2305" max="2305" width="2.7109375" customWidth="1"/>
    <col min="2306" max="2347" width="2.140625" customWidth="1"/>
    <col min="2561" max="2561" width="2.7109375" customWidth="1"/>
    <col min="2562" max="2603" width="2.140625" customWidth="1"/>
    <col min="2817" max="2817" width="2.7109375" customWidth="1"/>
    <col min="2818" max="2859" width="2.140625" customWidth="1"/>
    <col min="3073" max="3073" width="2.7109375" customWidth="1"/>
    <col min="3074" max="3115" width="2.140625" customWidth="1"/>
    <col min="3329" max="3329" width="2.7109375" customWidth="1"/>
    <col min="3330" max="3371" width="2.140625" customWidth="1"/>
    <col min="3585" max="3585" width="2.7109375" customWidth="1"/>
    <col min="3586" max="3627" width="2.140625" customWidth="1"/>
    <col min="3841" max="3841" width="2.7109375" customWidth="1"/>
    <col min="3842" max="3883" width="2.140625" customWidth="1"/>
    <col min="4097" max="4097" width="2.7109375" customWidth="1"/>
    <col min="4098" max="4139" width="2.140625" customWidth="1"/>
    <col min="4353" max="4353" width="2.7109375" customWidth="1"/>
    <col min="4354" max="4395" width="2.140625" customWidth="1"/>
    <col min="4609" max="4609" width="2.7109375" customWidth="1"/>
    <col min="4610" max="4651" width="2.140625" customWidth="1"/>
    <col min="4865" max="4865" width="2.7109375" customWidth="1"/>
    <col min="4866" max="4907" width="2.140625" customWidth="1"/>
    <col min="5121" max="5121" width="2.7109375" customWidth="1"/>
    <col min="5122" max="5163" width="2.140625" customWidth="1"/>
    <col min="5377" max="5377" width="2.7109375" customWidth="1"/>
    <col min="5378" max="5419" width="2.140625" customWidth="1"/>
    <col min="5633" max="5633" width="2.7109375" customWidth="1"/>
    <col min="5634" max="5675" width="2.140625" customWidth="1"/>
    <col min="5889" max="5889" width="2.7109375" customWidth="1"/>
    <col min="5890" max="5931" width="2.140625" customWidth="1"/>
    <col min="6145" max="6145" width="2.7109375" customWidth="1"/>
    <col min="6146" max="6187" width="2.140625" customWidth="1"/>
    <col min="6401" max="6401" width="2.7109375" customWidth="1"/>
    <col min="6402" max="6443" width="2.140625" customWidth="1"/>
    <col min="6657" max="6657" width="2.7109375" customWidth="1"/>
    <col min="6658" max="6699" width="2.140625" customWidth="1"/>
    <col min="6913" max="6913" width="2.7109375" customWidth="1"/>
    <col min="6914" max="6955" width="2.140625" customWidth="1"/>
    <col min="7169" max="7169" width="2.7109375" customWidth="1"/>
    <col min="7170" max="7211" width="2.140625" customWidth="1"/>
    <col min="7425" max="7425" width="2.7109375" customWidth="1"/>
    <col min="7426" max="7467" width="2.140625" customWidth="1"/>
    <col min="7681" max="7681" width="2.7109375" customWidth="1"/>
    <col min="7682" max="7723" width="2.140625" customWidth="1"/>
    <col min="7937" max="7937" width="2.7109375" customWidth="1"/>
    <col min="7938" max="7979" width="2.140625" customWidth="1"/>
    <col min="8193" max="8193" width="2.7109375" customWidth="1"/>
    <col min="8194" max="8235" width="2.140625" customWidth="1"/>
    <col min="8449" max="8449" width="2.7109375" customWidth="1"/>
    <col min="8450" max="8491" width="2.140625" customWidth="1"/>
    <col min="8705" max="8705" width="2.7109375" customWidth="1"/>
    <col min="8706" max="8747" width="2.140625" customWidth="1"/>
    <col min="8961" max="8961" width="2.7109375" customWidth="1"/>
    <col min="8962" max="9003" width="2.140625" customWidth="1"/>
    <col min="9217" max="9217" width="2.7109375" customWidth="1"/>
    <col min="9218" max="9259" width="2.140625" customWidth="1"/>
    <col min="9473" max="9473" width="2.7109375" customWidth="1"/>
    <col min="9474" max="9515" width="2.140625" customWidth="1"/>
    <col min="9729" max="9729" width="2.7109375" customWidth="1"/>
    <col min="9730" max="9771" width="2.140625" customWidth="1"/>
    <col min="9985" max="9985" width="2.7109375" customWidth="1"/>
    <col min="9986" max="10027" width="2.140625" customWidth="1"/>
    <col min="10241" max="10241" width="2.7109375" customWidth="1"/>
    <col min="10242" max="10283" width="2.140625" customWidth="1"/>
    <col min="10497" max="10497" width="2.7109375" customWidth="1"/>
    <col min="10498" max="10539" width="2.140625" customWidth="1"/>
    <col min="10753" max="10753" width="2.7109375" customWidth="1"/>
    <col min="10754" max="10795" width="2.140625" customWidth="1"/>
    <col min="11009" max="11009" width="2.7109375" customWidth="1"/>
    <col min="11010" max="11051" width="2.140625" customWidth="1"/>
    <col min="11265" max="11265" width="2.7109375" customWidth="1"/>
    <col min="11266" max="11307" width="2.140625" customWidth="1"/>
    <col min="11521" max="11521" width="2.7109375" customWidth="1"/>
    <col min="11522" max="11563" width="2.140625" customWidth="1"/>
    <col min="11777" max="11777" width="2.7109375" customWidth="1"/>
    <col min="11778" max="11819" width="2.140625" customWidth="1"/>
    <col min="12033" max="12033" width="2.7109375" customWidth="1"/>
    <col min="12034" max="12075" width="2.140625" customWidth="1"/>
    <col min="12289" max="12289" width="2.7109375" customWidth="1"/>
    <col min="12290" max="12331" width="2.140625" customWidth="1"/>
    <col min="12545" max="12545" width="2.7109375" customWidth="1"/>
    <col min="12546" max="12587" width="2.140625" customWidth="1"/>
    <col min="12801" max="12801" width="2.7109375" customWidth="1"/>
    <col min="12802" max="12843" width="2.140625" customWidth="1"/>
    <col min="13057" max="13057" width="2.7109375" customWidth="1"/>
    <col min="13058" max="13099" width="2.140625" customWidth="1"/>
    <col min="13313" max="13313" width="2.7109375" customWidth="1"/>
    <col min="13314" max="13355" width="2.140625" customWidth="1"/>
    <col min="13569" max="13569" width="2.7109375" customWidth="1"/>
    <col min="13570" max="13611" width="2.140625" customWidth="1"/>
    <col min="13825" max="13825" width="2.7109375" customWidth="1"/>
    <col min="13826" max="13867" width="2.140625" customWidth="1"/>
    <col min="14081" max="14081" width="2.7109375" customWidth="1"/>
    <col min="14082" max="14123" width="2.140625" customWidth="1"/>
    <col min="14337" max="14337" width="2.7109375" customWidth="1"/>
    <col min="14338" max="14379" width="2.140625" customWidth="1"/>
    <col min="14593" max="14593" width="2.7109375" customWidth="1"/>
    <col min="14594" max="14635" width="2.140625" customWidth="1"/>
    <col min="14849" max="14849" width="2.7109375" customWidth="1"/>
    <col min="14850" max="14891" width="2.140625" customWidth="1"/>
    <col min="15105" max="15105" width="2.7109375" customWidth="1"/>
    <col min="15106" max="15147" width="2.140625" customWidth="1"/>
    <col min="15361" max="15361" width="2.7109375" customWidth="1"/>
    <col min="15362" max="15403" width="2.140625" customWidth="1"/>
    <col min="15617" max="15617" width="2.7109375" customWidth="1"/>
    <col min="15618" max="15659" width="2.140625" customWidth="1"/>
    <col min="15873" max="15873" width="2.7109375" customWidth="1"/>
    <col min="15874" max="15915" width="2.140625" customWidth="1"/>
    <col min="16129" max="16129" width="2.7109375" customWidth="1"/>
    <col min="16130" max="16171" width="2.140625" customWidth="1"/>
  </cols>
  <sheetData>
    <row r="1" spans="1:43" ht="13.5" customHeight="1">
      <c r="A1" s="1530"/>
      <c r="B1" s="1530"/>
      <c r="C1" s="1530"/>
      <c r="D1" s="1530"/>
      <c r="E1" s="1530"/>
      <c r="F1" s="1530"/>
      <c r="G1" s="1530"/>
      <c r="H1" s="1530"/>
      <c r="I1" s="1530"/>
      <c r="J1" s="1530"/>
      <c r="K1" s="1530"/>
      <c r="L1" s="1530"/>
      <c r="M1" s="1530"/>
      <c r="N1" s="1530"/>
      <c r="O1" s="1530"/>
      <c r="P1" s="1530"/>
      <c r="Q1" s="1530"/>
      <c r="R1" s="1530"/>
      <c r="S1" s="1530"/>
      <c r="T1" s="1530"/>
      <c r="U1" s="1530"/>
      <c r="V1" s="1530"/>
      <c r="W1" s="1530"/>
      <c r="X1" s="1530"/>
      <c r="Y1" s="1530"/>
      <c r="Z1" s="1530"/>
      <c r="AA1" s="1530"/>
      <c r="AB1" s="1530"/>
      <c r="AC1" s="1530"/>
      <c r="AD1" s="1530"/>
      <c r="AE1" s="1530"/>
      <c r="AF1" s="1530"/>
      <c r="AG1" s="1530"/>
      <c r="AH1" s="1530"/>
      <c r="AI1" s="1530"/>
      <c r="AJ1" s="1530"/>
      <c r="AK1" s="1530"/>
      <c r="AL1" s="1530"/>
      <c r="AM1" s="1530"/>
      <c r="AN1" s="1530"/>
      <c r="AO1" s="1530"/>
      <c r="AP1" s="1530"/>
    </row>
    <row r="2" spans="1:43" ht="6.75" customHeight="1">
      <c r="L2"/>
      <c r="M2"/>
    </row>
    <row r="3" spans="1:43" ht="16.5" customHeight="1">
      <c r="A3" s="1531" t="s">
        <v>2784</v>
      </c>
      <c r="B3" s="1531"/>
      <c r="C3" s="1531"/>
      <c r="D3" s="1531"/>
      <c r="E3" s="1531"/>
      <c r="F3" s="1531"/>
      <c r="G3" s="1531"/>
      <c r="H3" s="1531"/>
      <c r="I3" s="1531"/>
      <c r="J3" s="1531"/>
      <c r="K3" s="1531"/>
      <c r="L3" s="1531"/>
      <c r="M3" s="1531"/>
      <c r="N3" s="1531"/>
      <c r="O3" s="1531"/>
      <c r="P3" s="1531"/>
      <c r="Q3" s="1531"/>
      <c r="R3" s="1531"/>
      <c r="S3" s="1531"/>
      <c r="T3" s="1531"/>
      <c r="U3" s="1531"/>
      <c r="V3" s="1531"/>
      <c r="W3" s="1531"/>
      <c r="X3" s="1531"/>
      <c r="Y3" s="1531"/>
      <c r="Z3" s="1531"/>
      <c r="AA3" s="1531"/>
      <c r="AB3" s="1531"/>
      <c r="AC3" s="1531"/>
      <c r="AD3" s="1531"/>
      <c r="AE3" s="1531"/>
      <c r="AF3" s="1531"/>
      <c r="AG3" s="1531"/>
      <c r="AH3" s="1531"/>
      <c r="AI3" s="1531"/>
      <c r="AJ3" s="1531"/>
      <c r="AK3" s="1531"/>
      <c r="AL3" s="1531"/>
      <c r="AM3" s="1531"/>
      <c r="AN3" s="1531"/>
      <c r="AO3" s="1531"/>
      <c r="AP3" s="1531"/>
    </row>
    <row r="4" spans="1:43" ht="16.5" customHeight="1">
      <c r="A4" s="1531" t="s">
        <v>2785</v>
      </c>
      <c r="B4" s="1531"/>
      <c r="C4" s="1531"/>
      <c r="D4" s="1531"/>
      <c r="E4" s="1531"/>
      <c r="F4" s="1531"/>
      <c r="G4" s="1531"/>
      <c r="H4" s="1531"/>
      <c r="I4" s="1531"/>
      <c r="J4" s="1531"/>
      <c r="K4" s="1531"/>
      <c r="L4" s="1531"/>
      <c r="M4" s="1531"/>
      <c r="N4" s="1531"/>
      <c r="O4" s="1531"/>
      <c r="P4" s="1531"/>
      <c r="Q4" s="1531"/>
      <c r="R4" s="1531"/>
      <c r="S4" s="1531"/>
      <c r="T4" s="1531"/>
      <c r="U4" s="1531"/>
      <c r="V4" s="1531"/>
      <c r="W4" s="1531"/>
      <c r="X4" s="1531"/>
      <c r="Y4" s="1531"/>
      <c r="Z4" s="1531"/>
      <c r="AA4" s="1531"/>
      <c r="AB4" s="1531"/>
      <c r="AC4" s="1531"/>
      <c r="AD4" s="1531"/>
      <c r="AE4" s="1531"/>
      <c r="AF4" s="1531"/>
      <c r="AG4" s="1531"/>
      <c r="AH4" s="1531"/>
      <c r="AI4" s="1531"/>
      <c r="AJ4" s="1531"/>
      <c r="AK4" s="1531"/>
      <c r="AL4" s="1531"/>
      <c r="AM4" s="1531"/>
      <c r="AN4" s="1531"/>
      <c r="AO4" s="1531"/>
      <c r="AP4" s="1531"/>
    </row>
    <row r="5" spans="1:43" ht="16.5" customHeight="1">
      <c r="A5" s="1532" t="s">
        <v>2643</v>
      </c>
      <c r="B5" s="1532"/>
      <c r="C5" s="1532"/>
      <c r="D5" s="1532"/>
      <c r="E5" s="1532"/>
      <c r="F5" s="1532"/>
      <c r="G5" s="1532"/>
      <c r="H5" s="1532"/>
      <c r="I5" s="1532"/>
      <c r="J5" s="1532"/>
      <c r="K5" s="1532"/>
      <c r="L5" s="1532"/>
      <c r="M5" s="1532"/>
      <c r="N5" s="1532"/>
      <c r="O5" s="1532"/>
      <c r="P5" s="1532"/>
      <c r="Q5" s="1532"/>
      <c r="R5" s="1532"/>
      <c r="S5" s="1532"/>
      <c r="T5" s="1532"/>
      <c r="U5" s="1532"/>
      <c r="V5" s="1532"/>
      <c r="W5" s="1532"/>
      <c r="X5" s="1532"/>
      <c r="Y5" s="1532"/>
      <c r="Z5" s="1532"/>
      <c r="AA5" s="1532"/>
      <c r="AB5" s="1532"/>
      <c r="AC5" s="1532"/>
      <c r="AD5" s="1532"/>
      <c r="AE5" s="1532"/>
      <c r="AF5" s="1532"/>
      <c r="AG5" s="1532"/>
      <c r="AH5" s="1532"/>
      <c r="AI5" s="1532"/>
      <c r="AJ5" s="1532"/>
      <c r="AK5" s="1532"/>
      <c r="AL5" s="1532"/>
      <c r="AM5" s="1532"/>
      <c r="AN5" s="1532"/>
      <c r="AO5" s="1532"/>
      <c r="AP5" s="1532"/>
    </row>
    <row r="6" spans="1:43">
      <c r="L6"/>
      <c r="M6"/>
    </row>
    <row r="7" spans="1:43">
      <c r="A7" s="1121"/>
      <c r="B7" s="1118"/>
      <c r="C7" s="1118"/>
      <c r="D7" s="1118"/>
      <c r="E7" s="1118"/>
      <c r="F7" s="1118"/>
      <c r="G7" s="1118"/>
      <c r="H7" s="1118"/>
      <c r="I7" s="1118"/>
      <c r="J7" s="1118"/>
      <c r="K7" s="1118"/>
      <c r="L7" s="1118"/>
      <c r="M7" s="1119"/>
      <c r="AD7" s="1121"/>
      <c r="AE7" s="1118"/>
      <c r="AF7" s="1118"/>
      <c r="AG7" s="1118"/>
      <c r="AH7" s="1118"/>
      <c r="AI7" s="1118"/>
      <c r="AJ7" s="1118"/>
      <c r="AK7" s="1118"/>
      <c r="AL7" s="1118"/>
      <c r="AM7" s="1118"/>
      <c r="AN7" s="1118"/>
      <c r="AO7" s="1118"/>
      <c r="AP7" s="1118"/>
      <c r="AQ7" s="1119"/>
    </row>
    <row r="8" spans="1:43" ht="15">
      <c r="A8" s="1223"/>
      <c r="B8" s="1305" t="s">
        <v>2645</v>
      </c>
      <c r="C8" s="1114"/>
      <c r="D8" s="1114"/>
      <c r="E8" s="1114"/>
      <c r="F8" s="1114"/>
      <c r="G8" s="1114"/>
      <c r="H8" s="1114"/>
      <c r="I8" s="1114"/>
      <c r="J8" s="1114"/>
      <c r="K8" s="1114"/>
      <c r="M8" s="1120"/>
      <c r="N8" s="1533" t="s">
        <v>2786</v>
      </c>
      <c r="O8" s="1534"/>
      <c r="P8" s="1534"/>
      <c r="Q8" s="1534"/>
      <c r="R8" s="1534"/>
      <c r="S8" s="1534"/>
      <c r="T8" s="1534"/>
      <c r="U8" s="1534"/>
      <c r="V8" s="1534"/>
      <c r="W8" s="1534"/>
      <c r="X8" s="1534"/>
      <c r="Y8" s="1534"/>
      <c r="Z8" s="1534"/>
      <c r="AA8" s="1534"/>
      <c r="AB8" s="1534"/>
      <c r="AC8" s="1535"/>
      <c r="AD8" s="1223"/>
      <c r="AE8" s="1305" t="s">
        <v>2646</v>
      </c>
      <c r="AF8" s="1305"/>
      <c r="AG8" s="1097"/>
      <c r="AH8" s="1097"/>
      <c r="AI8" s="1097"/>
      <c r="AJ8" s="1097"/>
      <c r="AK8" s="1097"/>
      <c r="AL8" s="1097"/>
      <c r="AM8" s="1097"/>
      <c r="AN8" s="1097"/>
      <c r="AO8" s="1097"/>
      <c r="AP8" s="1114"/>
      <c r="AQ8" s="1120"/>
    </row>
    <row r="9" spans="1:43">
      <c r="A9" s="1223"/>
      <c r="B9" s="1114"/>
      <c r="C9" s="1114"/>
      <c r="D9" s="1114"/>
      <c r="E9" s="1114"/>
      <c r="F9" s="1114"/>
      <c r="G9" s="1114"/>
      <c r="H9" s="1114"/>
      <c r="I9" s="1114"/>
      <c r="J9" s="1114"/>
      <c r="K9" s="1114"/>
      <c r="M9" s="1120"/>
      <c r="N9" s="1306"/>
      <c r="Q9" s="1304"/>
      <c r="R9" s="1304"/>
      <c r="S9" s="1307"/>
      <c r="T9" s="1307"/>
      <c r="U9" s="1307"/>
      <c r="V9" s="1307"/>
      <c r="W9" s="1307"/>
      <c r="X9" s="1307"/>
      <c r="Y9" s="1304"/>
      <c r="Z9" s="1304"/>
      <c r="AA9" s="1304"/>
      <c r="AB9" s="1304"/>
      <c r="AC9" s="1308"/>
      <c r="AD9" s="1223"/>
      <c r="AE9" s="1305" t="s">
        <v>2647</v>
      </c>
      <c r="AF9" s="1305"/>
      <c r="AG9" s="1097"/>
      <c r="AH9" s="1097"/>
      <c r="AI9" s="1097"/>
      <c r="AJ9" s="1097"/>
      <c r="AK9" s="1097"/>
      <c r="AL9" s="1097"/>
      <c r="AM9" s="1097"/>
      <c r="AN9" s="1097"/>
      <c r="AO9" s="1097"/>
      <c r="AP9" s="1114"/>
      <c r="AQ9" s="1120"/>
    </row>
    <row r="10" spans="1:43">
      <c r="A10" s="1309"/>
      <c r="B10" s="1146"/>
      <c r="C10" s="1146"/>
      <c r="D10" s="1146"/>
      <c r="E10" s="1146"/>
      <c r="F10" s="1146"/>
      <c r="G10" s="1146"/>
      <c r="H10" s="1146"/>
      <c r="I10" s="1146"/>
      <c r="J10" s="1146"/>
      <c r="K10" s="1146"/>
      <c r="L10" s="1146"/>
      <c r="M10" s="1147"/>
      <c r="AD10" s="1309"/>
      <c r="AE10" s="1146"/>
      <c r="AF10" s="1146"/>
      <c r="AG10" s="1146"/>
      <c r="AH10" s="1146"/>
      <c r="AI10" s="1146"/>
      <c r="AJ10" s="1146"/>
      <c r="AK10" s="1146"/>
      <c r="AL10" s="1146"/>
      <c r="AM10" s="1146"/>
      <c r="AN10" s="1146"/>
      <c r="AO10" s="1146"/>
      <c r="AP10" s="1146"/>
      <c r="AQ10" s="1147"/>
    </row>
    <row r="11" spans="1:43">
      <c r="L11"/>
      <c r="M11"/>
    </row>
    <row r="12" spans="1:43">
      <c r="L12"/>
      <c r="M12"/>
      <c r="AD12" s="1310"/>
      <c r="AE12" s="1310" t="s">
        <v>2787</v>
      </c>
      <c r="AO12" s="1311"/>
      <c r="AP12" s="1311"/>
    </row>
    <row r="13" spans="1:43" ht="4.5" customHeight="1">
      <c r="L13"/>
      <c r="M13"/>
    </row>
    <row r="14" spans="1:43">
      <c r="L14"/>
      <c r="M14"/>
      <c r="AD14" s="1310"/>
      <c r="AE14" s="1310" t="s">
        <v>334</v>
      </c>
      <c r="AM14" s="1311"/>
      <c r="AN14" s="1312"/>
      <c r="AO14" s="1312"/>
      <c r="AP14" s="1311"/>
    </row>
    <row r="15" spans="1:43" ht="13.5" thickBot="1">
      <c r="A15" s="1313"/>
      <c r="B15" s="1313"/>
      <c r="C15" s="1313"/>
      <c r="D15" s="1313"/>
      <c r="E15" s="1313"/>
      <c r="F15" s="1313"/>
      <c r="G15" s="1313"/>
      <c r="H15" s="1313"/>
      <c r="I15" s="1313"/>
      <c r="J15" s="1313"/>
      <c r="K15" s="1313"/>
      <c r="L15" s="1313"/>
      <c r="M15" s="1313"/>
      <c r="N15" s="1314"/>
      <c r="O15" s="1314"/>
      <c r="P15" s="1314"/>
      <c r="Q15" s="1313"/>
      <c r="R15" s="1313"/>
      <c r="S15" s="1313"/>
      <c r="T15" s="1313"/>
      <c r="U15" s="1313"/>
      <c r="V15" s="1313"/>
      <c r="W15" s="1313"/>
      <c r="X15" s="1313"/>
      <c r="Y15" s="1313"/>
      <c r="Z15" s="1313"/>
      <c r="AA15" s="1313"/>
      <c r="AB15" s="1313"/>
      <c r="AC15" s="1313"/>
      <c r="AD15" s="1313"/>
      <c r="AE15" s="1313"/>
      <c r="AF15" s="1313"/>
      <c r="AG15" s="1313"/>
      <c r="AH15" s="1313"/>
      <c r="AI15" s="1313"/>
      <c r="AJ15" s="1313"/>
      <c r="AK15" s="1313"/>
      <c r="AL15" s="1313"/>
      <c r="AM15" s="1313"/>
      <c r="AN15" s="1313"/>
      <c r="AO15" s="1313"/>
      <c r="AP15" s="1313"/>
      <c r="AQ15" s="1313"/>
    </row>
    <row r="16" spans="1:43" ht="4.5" customHeight="1">
      <c r="L16"/>
      <c r="M16"/>
      <c r="P16" s="1315"/>
      <c r="AD16" s="1316"/>
    </row>
    <row r="17" spans="1:43">
      <c r="A17" s="1529" t="s">
        <v>2788</v>
      </c>
      <c r="B17" s="1529"/>
      <c r="C17" s="1529"/>
      <c r="D17" s="1529"/>
      <c r="E17" s="1529"/>
      <c r="F17" s="1529"/>
      <c r="G17" s="1529"/>
      <c r="H17" s="1529"/>
      <c r="I17" s="1529"/>
      <c r="J17" s="1529"/>
      <c r="K17" s="1529"/>
      <c r="L17" s="1529"/>
      <c r="M17" s="1529"/>
      <c r="N17" s="1529"/>
      <c r="O17" s="1520"/>
      <c r="P17" s="1306"/>
      <c r="Z17" s="1309"/>
      <c r="AA17" s="1309"/>
      <c r="AB17" s="1309"/>
      <c r="AC17" s="1317"/>
      <c r="AD17" s="1223"/>
      <c r="AN17" s="1309"/>
      <c r="AO17" s="1309"/>
      <c r="AP17" s="1229"/>
      <c r="AQ17" s="1223"/>
    </row>
    <row r="18" spans="1:43" ht="4.5" customHeight="1" thickBot="1">
      <c r="A18" s="1313"/>
      <c r="B18" s="1313"/>
      <c r="C18" s="1313"/>
      <c r="D18" s="1313"/>
      <c r="E18" s="1313"/>
      <c r="F18" s="1313"/>
      <c r="G18" s="1313"/>
      <c r="H18" s="1313"/>
      <c r="I18" s="1313"/>
      <c r="J18" s="1313"/>
      <c r="K18" s="1313"/>
      <c r="L18" s="1313"/>
      <c r="M18" s="1313"/>
      <c r="N18" s="1314"/>
      <c r="O18" s="1314"/>
      <c r="P18" s="1318"/>
      <c r="Q18" s="1313"/>
      <c r="R18" s="1313"/>
      <c r="S18" s="1313"/>
      <c r="T18" s="1313"/>
      <c r="U18" s="1313"/>
      <c r="V18" s="1313"/>
      <c r="W18" s="1313"/>
      <c r="X18" s="1313"/>
      <c r="Y18" s="1313"/>
      <c r="Z18" s="1313"/>
      <c r="AA18" s="1313"/>
      <c r="AB18" s="1313"/>
      <c r="AC18" s="1313"/>
      <c r="AD18" s="1319"/>
      <c r="AE18" s="1313"/>
      <c r="AF18" s="1313"/>
      <c r="AG18" s="1313"/>
      <c r="AH18" s="1313"/>
      <c r="AI18" s="1313"/>
      <c r="AJ18" s="1313"/>
      <c r="AK18" s="1313"/>
      <c r="AL18" s="1313"/>
      <c r="AM18" s="1313"/>
      <c r="AN18" s="1313"/>
      <c r="AO18" s="1313"/>
      <c r="AP18" s="1313"/>
      <c r="AQ18" s="1313"/>
    </row>
    <row r="19" spans="1:43" ht="11.1" customHeight="1">
      <c r="A19" s="1310"/>
      <c r="B19" s="1310"/>
      <c r="C19" s="1310"/>
      <c r="D19" s="1310"/>
      <c r="E19" s="1310"/>
      <c r="F19" s="1310"/>
      <c r="G19" s="1310"/>
      <c r="H19" s="1310"/>
      <c r="I19" s="1310"/>
      <c r="J19" s="1310"/>
      <c r="K19" s="1310"/>
      <c r="L19" s="1310"/>
      <c r="M19" s="1310"/>
      <c r="P19" s="1306"/>
      <c r="Q19" s="1097"/>
      <c r="R19" s="1310"/>
      <c r="S19" s="1310"/>
      <c r="T19" s="1310"/>
      <c r="U19" s="1310"/>
      <c r="V19" s="1310"/>
      <c r="W19" s="1310"/>
      <c r="X19" s="1310"/>
      <c r="Y19" s="1310"/>
      <c r="Z19" s="1310"/>
      <c r="AA19" s="1310"/>
      <c r="AB19" s="1310"/>
      <c r="AC19" s="1310"/>
      <c r="AD19" s="1320"/>
      <c r="AE19" s="1310"/>
      <c r="AF19" s="1310"/>
      <c r="AG19" s="1310"/>
      <c r="AH19" s="1310"/>
      <c r="AI19" s="1310"/>
      <c r="AJ19" s="1310"/>
      <c r="AK19" s="1310"/>
      <c r="AL19" s="1310"/>
      <c r="AM19" s="1310"/>
      <c r="AN19" s="1310"/>
      <c r="AO19" s="1310"/>
      <c r="AP19" s="1310"/>
      <c r="AQ19" s="1097"/>
    </row>
    <row r="20" spans="1:43" ht="11.1" customHeight="1">
      <c r="A20" s="1321" t="s">
        <v>2652</v>
      </c>
      <c r="B20" s="1310"/>
      <c r="C20" s="1310"/>
      <c r="D20" s="1310"/>
      <c r="E20" s="1310"/>
      <c r="F20" s="1310"/>
      <c r="G20" s="1310"/>
      <c r="H20" s="1310"/>
      <c r="I20" s="1310"/>
      <c r="J20" s="1310"/>
      <c r="K20" s="1310"/>
      <c r="L20" s="1310"/>
      <c r="M20" s="1310"/>
      <c r="P20" s="1306"/>
      <c r="Q20" s="1097"/>
      <c r="R20" s="1310"/>
      <c r="S20" s="1310"/>
      <c r="T20" s="1310"/>
      <c r="U20" s="1310"/>
      <c r="V20" s="1310"/>
      <c r="W20" s="1310"/>
      <c r="X20" s="1310"/>
      <c r="Y20" s="1310"/>
      <c r="Z20" s="1310"/>
      <c r="AA20" s="1310"/>
      <c r="AB20" s="1310"/>
      <c r="AC20" s="1310"/>
      <c r="AD20" s="1320"/>
      <c r="AE20" s="1310"/>
      <c r="AF20" s="1310"/>
      <c r="AG20" s="1310"/>
      <c r="AH20" s="1310"/>
      <c r="AI20" s="1310"/>
      <c r="AJ20" s="1310"/>
      <c r="AK20" s="1310"/>
      <c r="AL20" s="1310"/>
      <c r="AM20" s="1310"/>
      <c r="AN20" s="1310"/>
      <c r="AO20" s="1310"/>
      <c r="AP20" s="1310"/>
      <c r="AQ20" s="1310"/>
    </row>
    <row r="21" spans="1:43" ht="11.1" customHeight="1">
      <c r="A21" s="1310"/>
      <c r="B21" s="1310"/>
      <c r="C21" s="1310"/>
      <c r="D21" s="1310"/>
      <c r="E21" s="1310"/>
      <c r="F21" s="1310"/>
      <c r="G21" s="1310"/>
      <c r="H21" s="1310"/>
      <c r="I21" s="1310"/>
      <c r="J21" s="1310"/>
      <c r="K21" s="1310"/>
      <c r="L21" s="1310"/>
      <c r="M21" s="1310"/>
      <c r="P21" s="1306"/>
      <c r="Q21" s="1097"/>
      <c r="R21" s="1310"/>
      <c r="S21" s="1310"/>
      <c r="T21" s="1310"/>
      <c r="U21" s="1310"/>
      <c r="V21" s="1310"/>
      <c r="W21" s="1310"/>
      <c r="X21" s="1310"/>
      <c r="Y21" s="1310"/>
      <c r="Z21" s="1310"/>
      <c r="AA21" s="1310"/>
      <c r="AB21" s="1310"/>
      <c r="AC21" s="1310"/>
      <c r="AD21" s="1320"/>
      <c r="AE21" s="1310"/>
      <c r="AF21" s="1310"/>
      <c r="AG21" s="1310"/>
      <c r="AH21" s="1310"/>
      <c r="AI21" s="1310"/>
      <c r="AJ21" s="1310"/>
      <c r="AK21" s="1310"/>
      <c r="AL21" s="1310"/>
      <c r="AM21" s="1310"/>
      <c r="AN21" s="1310"/>
      <c r="AO21" s="1310"/>
      <c r="AP21" s="1310"/>
      <c r="AQ21" s="1310"/>
    </row>
    <row r="22" spans="1:43" ht="11.1" customHeight="1">
      <c r="A22" s="1310" t="s">
        <v>2789</v>
      </c>
      <c r="B22" s="1310" t="s">
        <v>2790</v>
      </c>
      <c r="C22" s="1310"/>
      <c r="D22" s="1310"/>
      <c r="E22" s="1310"/>
      <c r="F22" s="1310"/>
      <c r="G22" s="1310"/>
      <c r="H22" s="1310"/>
      <c r="I22" s="1310"/>
      <c r="J22" s="1310"/>
      <c r="K22" s="1310"/>
      <c r="L22" s="1310"/>
      <c r="M22" s="1310"/>
      <c r="P22" s="1306"/>
      <c r="Q22" s="1310" t="s">
        <v>2791</v>
      </c>
      <c r="R22" s="1310"/>
      <c r="S22" s="1310"/>
      <c r="T22" s="1310"/>
      <c r="U22" s="1310"/>
      <c r="V22" s="1310"/>
      <c r="W22" s="1310"/>
      <c r="X22" s="1310"/>
      <c r="Y22" s="1310"/>
      <c r="Z22" s="1310"/>
      <c r="AA22" s="1322"/>
      <c r="AB22" s="1323">
        <v>1</v>
      </c>
      <c r="AC22" s="1310"/>
      <c r="AD22" s="1320"/>
      <c r="AE22" s="1310" t="s">
        <v>2791</v>
      </c>
      <c r="AF22" s="1310"/>
      <c r="AG22" s="1310"/>
      <c r="AH22" s="1310"/>
      <c r="AI22" s="1310"/>
      <c r="AJ22" s="1310"/>
      <c r="AK22" s="1310"/>
      <c r="AL22" s="1310"/>
      <c r="AM22" s="1310"/>
      <c r="AN22" s="1310"/>
      <c r="AO22" s="1322"/>
      <c r="AP22" s="1323">
        <v>1</v>
      </c>
      <c r="AQ22" s="1310"/>
    </row>
    <row r="23" spans="1:43" ht="11.1" customHeight="1">
      <c r="A23" s="1310"/>
      <c r="B23" s="1310"/>
      <c r="C23" s="1310"/>
      <c r="D23" s="1310"/>
      <c r="E23" s="1310"/>
      <c r="F23" s="1310"/>
      <c r="G23" s="1310"/>
      <c r="H23" s="1310"/>
      <c r="I23" s="1310"/>
      <c r="J23" s="1310"/>
      <c r="K23" s="1310"/>
      <c r="L23" s="1310"/>
      <c r="M23" s="1310"/>
      <c r="P23" s="1306"/>
      <c r="Q23" s="1310" t="s">
        <v>2792</v>
      </c>
      <c r="R23" s="1310"/>
      <c r="S23" s="1310"/>
      <c r="T23" s="1310"/>
      <c r="U23" s="1310"/>
      <c r="V23" s="1310"/>
      <c r="W23" s="1310"/>
      <c r="X23" s="1310"/>
      <c r="Y23" s="1310"/>
      <c r="Z23" s="1310"/>
      <c r="AA23" s="1322"/>
      <c r="AB23" s="1323">
        <v>2</v>
      </c>
      <c r="AC23" s="1310"/>
      <c r="AD23" s="1320"/>
      <c r="AE23" s="1310" t="s">
        <v>2792</v>
      </c>
      <c r="AF23" s="1310"/>
      <c r="AG23" s="1310"/>
      <c r="AH23" s="1310"/>
      <c r="AI23" s="1310"/>
      <c r="AJ23" s="1310"/>
      <c r="AK23" s="1310"/>
      <c r="AL23" s="1310"/>
      <c r="AM23" s="1310"/>
      <c r="AN23" s="1310"/>
      <c r="AO23" s="1322"/>
      <c r="AP23" s="1323">
        <v>2</v>
      </c>
      <c r="AQ23" s="1310"/>
    </row>
    <row r="24" spans="1:43" ht="11.1" customHeight="1">
      <c r="A24" s="1310"/>
      <c r="B24" s="1310"/>
      <c r="C24" s="1310"/>
      <c r="D24" s="1310"/>
      <c r="E24" s="1310"/>
      <c r="F24" s="1310"/>
      <c r="G24" s="1310"/>
      <c r="H24" s="1310"/>
      <c r="I24" s="1310"/>
      <c r="J24" s="1310"/>
      <c r="K24" s="1310"/>
      <c r="L24" s="1310"/>
      <c r="M24" s="1310"/>
      <c r="P24" s="1306"/>
      <c r="Q24" s="1097"/>
      <c r="R24" s="1310"/>
      <c r="S24" s="1310"/>
      <c r="T24" s="1310"/>
      <c r="U24" s="1310"/>
      <c r="V24" s="1097"/>
      <c r="W24" s="1097"/>
      <c r="X24" s="1310"/>
      <c r="Y24" s="1310"/>
      <c r="Z24" s="1310"/>
      <c r="AA24" s="1097"/>
      <c r="AB24" s="1097"/>
      <c r="AC24" s="1310"/>
      <c r="AD24" s="1320"/>
      <c r="AE24" s="1097"/>
      <c r="AF24" s="1310"/>
      <c r="AG24" s="1310"/>
      <c r="AH24" s="1310"/>
      <c r="AI24" s="1310"/>
      <c r="AJ24" s="1097"/>
      <c r="AK24" s="1097"/>
      <c r="AL24" s="1310"/>
      <c r="AM24" s="1310"/>
      <c r="AN24" s="1310"/>
      <c r="AO24" s="1097"/>
      <c r="AP24" s="1097"/>
      <c r="AQ24" s="1310"/>
    </row>
    <row r="25" spans="1:43" ht="11.1" customHeight="1">
      <c r="A25" s="1310" t="s">
        <v>2793</v>
      </c>
      <c r="B25" s="1310" t="s">
        <v>2794</v>
      </c>
      <c r="C25" s="1310"/>
      <c r="D25" s="1310"/>
      <c r="E25" s="1310"/>
      <c r="F25" s="1310"/>
      <c r="G25" s="1310"/>
      <c r="H25" s="1310"/>
      <c r="I25" s="1310"/>
      <c r="J25" s="1310"/>
      <c r="K25" s="1310"/>
      <c r="L25" s="1310"/>
      <c r="M25" s="1310"/>
      <c r="P25" s="1306"/>
      <c r="Q25" s="1097"/>
      <c r="R25" s="1310"/>
      <c r="S25" s="1310"/>
      <c r="T25" s="1310"/>
      <c r="U25" s="1310"/>
      <c r="V25" s="1311"/>
      <c r="W25" s="1311"/>
      <c r="X25" s="1310"/>
      <c r="Y25" s="1324">
        <v>1</v>
      </c>
      <c r="Z25" s="1324">
        <v>9</v>
      </c>
      <c r="AA25" s="1311"/>
      <c r="AB25" s="1311"/>
      <c r="AC25" s="1310"/>
      <c r="AD25" s="1320"/>
      <c r="AE25" s="1097"/>
      <c r="AF25" s="1310"/>
      <c r="AG25" s="1310"/>
      <c r="AH25" s="1310"/>
      <c r="AI25" s="1310"/>
      <c r="AJ25" s="1311"/>
      <c r="AK25" s="1311"/>
      <c r="AL25" s="1310"/>
      <c r="AM25" s="1323">
        <v>1</v>
      </c>
      <c r="AN25" s="1323">
        <v>9</v>
      </c>
      <c r="AO25" s="1311"/>
      <c r="AP25" s="1311"/>
      <c r="AQ25" s="1310"/>
    </row>
    <row r="26" spans="1:43" ht="11.1" customHeight="1">
      <c r="A26" s="1310"/>
      <c r="B26" s="1310"/>
      <c r="C26" s="1310"/>
      <c r="D26" s="1310"/>
      <c r="E26" s="1310"/>
      <c r="F26" s="1310"/>
      <c r="G26" s="1310"/>
      <c r="H26" s="1310"/>
      <c r="I26" s="1310"/>
      <c r="J26" s="1310"/>
      <c r="K26" s="1310"/>
      <c r="L26" s="1310"/>
      <c r="M26" s="1310"/>
      <c r="P26" s="1306"/>
      <c r="Q26" s="1097"/>
      <c r="R26" s="1310"/>
      <c r="S26" s="1310"/>
      <c r="T26" s="1310"/>
      <c r="U26" s="1310"/>
      <c r="V26" s="1536" t="s">
        <v>2724</v>
      </c>
      <c r="W26" s="1536"/>
      <c r="X26" s="1310"/>
      <c r="Y26" s="1310"/>
      <c r="Z26" s="1310"/>
      <c r="AA26" s="1536" t="s">
        <v>101</v>
      </c>
      <c r="AB26" s="1536"/>
      <c r="AC26" s="1310"/>
      <c r="AD26" s="1320"/>
      <c r="AE26" s="1097"/>
      <c r="AF26" s="1310"/>
      <c r="AG26" s="1310"/>
      <c r="AH26" s="1310"/>
      <c r="AI26" s="1310"/>
      <c r="AJ26" s="1536" t="s">
        <v>2724</v>
      </c>
      <c r="AK26" s="1536"/>
      <c r="AL26" s="1310"/>
      <c r="AM26" s="1310"/>
      <c r="AN26" s="1310"/>
      <c r="AO26" s="1536" t="s">
        <v>101</v>
      </c>
      <c r="AP26" s="1536"/>
      <c r="AQ26" s="1310"/>
    </row>
    <row r="27" spans="1:43" ht="11.1" customHeight="1">
      <c r="A27" s="1310"/>
      <c r="B27" s="1310"/>
      <c r="C27" s="1310"/>
      <c r="D27" s="1310"/>
      <c r="E27" s="1310"/>
      <c r="F27" s="1310"/>
      <c r="G27" s="1310"/>
      <c r="H27" s="1310"/>
      <c r="I27" s="1310"/>
      <c r="J27" s="1310"/>
      <c r="K27" s="1310"/>
      <c r="L27" s="1310"/>
      <c r="M27" s="1310"/>
      <c r="P27" s="1306"/>
      <c r="Q27" s="1097"/>
      <c r="R27" s="1310"/>
      <c r="S27" s="1310"/>
      <c r="T27" s="1310"/>
      <c r="U27" s="1310"/>
      <c r="V27" s="1310"/>
      <c r="W27" s="1310"/>
      <c r="X27" s="1310"/>
      <c r="Y27" s="1310"/>
      <c r="Z27" s="1310"/>
      <c r="AA27" s="1310"/>
      <c r="AB27" s="1310"/>
      <c r="AC27" s="1310"/>
      <c r="AD27" s="1320"/>
      <c r="AE27" s="1097"/>
      <c r="AF27" s="1310"/>
      <c r="AG27" s="1310"/>
      <c r="AH27" s="1310"/>
      <c r="AI27" s="1310"/>
      <c r="AJ27" s="1310"/>
      <c r="AK27" s="1310"/>
      <c r="AL27" s="1310"/>
      <c r="AM27" s="1310"/>
      <c r="AN27" s="1310"/>
      <c r="AO27" s="1310"/>
      <c r="AP27" s="1310"/>
      <c r="AQ27" s="1310"/>
    </row>
    <row r="28" spans="1:43" ht="11.1" customHeight="1">
      <c r="A28" s="1310" t="s">
        <v>2795</v>
      </c>
      <c r="B28" s="1310" t="s">
        <v>2796</v>
      </c>
      <c r="C28" s="1310"/>
      <c r="D28" s="1310"/>
      <c r="E28" s="1310"/>
      <c r="F28" s="1310"/>
      <c r="G28" s="1310"/>
      <c r="H28" s="1310"/>
      <c r="I28" s="1310"/>
      <c r="J28" s="1310"/>
      <c r="K28" s="1310"/>
      <c r="L28" s="1310"/>
      <c r="M28" s="1310"/>
      <c r="P28" s="1306"/>
      <c r="Q28" s="1310" t="s">
        <v>2797</v>
      </c>
      <c r="R28" s="1310"/>
      <c r="S28" s="1310"/>
      <c r="T28" s="1310"/>
      <c r="U28" s="1310"/>
      <c r="V28" s="1310"/>
      <c r="W28" s="1310"/>
      <c r="X28" s="1310"/>
      <c r="Y28" s="1322"/>
      <c r="Z28" s="1323">
        <v>0</v>
      </c>
      <c r="AA28" s="1323">
        <v>0</v>
      </c>
      <c r="AB28" s="1323">
        <v>0</v>
      </c>
      <c r="AC28" s="1310"/>
      <c r="AD28" s="1320"/>
      <c r="AE28" s="1310" t="s">
        <v>2797</v>
      </c>
      <c r="AF28" s="1310"/>
      <c r="AG28" s="1310"/>
      <c r="AH28" s="1310"/>
      <c r="AI28" s="1310"/>
      <c r="AJ28" s="1310"/>
      <c r="AK28" s="1310"/>
      <c r="AL28" s="1310"/>
      <c r="AM28" s="1322"/>
      <c r="AN28" s="1323">
        <v>0</v>
      </c>
      <c r="AO28" s="1323">
        <v>0</v>
      </c>
      <c r="AP28" s="1323">
        <v>0</v>
      </c>
      <c r="AQ28" s="1310"/>
    </row>
    <row r="29" spans="1:43" ht="11.1" customHeight="1">
      <c r="A29" s="1310"/>
      <c r="B29" s="1310"/>
      <c r="C29" s="1310"/>
      <c r="D29" s="1310"/>
      <c r="E29" s="1310"/>
      <c r="F29" s="1310"/>
      <c r="G29" s="1310"/>
      <c r="H29" s="1310"/>
      <c r="I29" s="1310"/>
      <c r="J29" s="1310"/>
      <c r="K29" s="1310"/>
      <c r="L29" s="1310"/>
      <c r="M29" s="1310"/>
      <c r="P29" s="1306"/>
      <c r="Q29" s="1097"/>
      <c r="R29" s="1310"/>
      <c r="S29" s="1310"/>
      <c r="T29" s="1310"/>
      <c r="U29" s="1310"/>
      <c r="V29" s="1310"/>
      <c r="W29" s="1310"/>
      <c r="X29" s="1310"/>
      <c r="Y29" s="1310"/>
      <c r="Z29" s="1310"/>
      <c r="AA29" s="1310"/>
      <c r="AB29" s="1310"/>
      <c r="AC29" s="1310"/>
      <c r="AD29" s="1320"/>
      <c r="AE29" s="1097"/>
      <c r="AF29" s="1310"/>
      <c r="AG29" s="1310"/>
      <c r="AH29" s="1310"/>
      <c r="AI29" s="1310"/>
      <c r="AJ29" s="1310"/>
      <c r="AK29" s="1310"/>
      <c r="AL29" s="1310"/>
      <c r="AM29" s="1310"/>
      <c r="AN29" s="1310"/>
      <c r="AO29" s="1310"/>
      <c r="AP29" s="1310"/>
      <c r="AQ29" s="1310"/>
    </row>
    <row r="30" spans="1:43" ht="11.1" customHeight="1">
      <c r="A30" s="1310"/>
      <c r="B30" s="1310" t="s">
        <v>2798</v>
      </c>
      <c r="C30" s="1310"/>
      <c r="D30" s="1310"/>
      <c r="E30" s="1310"/>
      <c r="F30" s="1310"/>
      <c r="G30" s="1310"/>
      <c r="H30" s="1310"/>
      <c r="I30" s="1310"/>
      <c r="J30" s="1310"/>
      <c r="K30" s="1310"/>
      <c r="L30" s="1310"/>
      <c r="M30" s="1310"/>
      <c r="P30" s="1306"/>
      <c r="Q30" s="1325"/>
      <c r="R30" s="1325"/>
      <c r="S30" s="1325"/>
      <c r="T30" s="1325"/>
      <c r="U30" s="1325"/>
      <c r="V30" s="1325"/>
      <c r="W30" s="1325"/>
      <c r="X30" s="1325"/>
      <c r="Y30" s="1310"/>
      <c r="Z30" s="1326"/>
      <c r="AA30" s="1326"/>
      <c r="AB30" s="1327"/>
      <c r="AC30" s="1310"/>
      <c r="AD30" s="1320"/>
      <c r="AE30" s="1325"/>
      <c r="AF30" s="1325"/>
      <c r="AG30" s="1325"/>
      <c r="AH30" s="1325"/>
      <c r="AI30" s="1325"/>
      <c r="AJ30" s="1325"/>
      <c r="AK30" s="1325"/>
      <c r="AL30" s="1325"/>
      <c r="AM30" s="1310"/>
      <c r="AN30" s="1326"/>
      <c r="AO30" s="1326"/>
      <c r="AP30" s="1327"/>
      <c r="AQ30" s="1310"/>
    </row>
    <row r="31" spans="1:43" ht="11.1" customHeight="1">
      <c r="A31" s="1310"/>
      <c r="B31" s="1310"/>
      <c r="C31" s="1310"/>
      <c r="D31" s="1310"/>
      <c r="E31" s="1310"/>
      <c r="F31" s="1310"/>
      <c r="G31" s="1310"/>
      <c r="H31" s="1310"/>
      <c r="I31" s="1310"/>
      <c r="J31" s="1310"/>
      <c r="K31" s="1310"/>
      <c r="L31" s="1310"/>
      <c r="M31" s="1310"/>
      <c r="P31" s="1306"/>
      <c r="Q31" s="1536" t="s">
        <v>2799</v>
      </c>
      <c r="R31" s="1536"/>
      <c r="S31" s="1536"/>
      <c r="T31" s="1536"/>
      <c r="U31" s="1536"/>
      <c r="V31" s="1536"/>
      <c r="W31" s="1536"/>
      <c r="X31" s="1328"/>
      <c r="Y31" s="1310"/>
      <c r="Z31" s="1536" t="s">
        <v>2661</v>
      </c>
      <c r="AA31" s="1536"/>
      <c r="AB31" s="1536"/>
      <c r="AC31" s="1310"/>
      <c r="AD31" s="1320"/>
      <c r="AE31" s="1536" t="s">
        <v>2799</v>
      </c>
      <c r="AF31" s="1536"/>
      <c r="AG31" s="1536"/>
      <c r="AH31" s="1536"/>
      <c r="AI31" s="1536"/>
      <c r="AJ31" s="1536"/>
      <c r="AK31" s="1536"/>
      <c r="AL31" s="1328"/>
      <c r="AM31" s="1310"/>
      <c r="AN31" s="1536" t="s">
        <v>2661</v>
      </c>
      <c r="AO31" s="1536"/>
      <c r="AP31" s="1536"/>
      <c r="AQ31" s="1310"/>
    </row>
    <row r="32" spans="1:43" ht="11.1" customHeight="1">
      <c r="A32" s="1310"/>
      <c r="B32" s="1310"/>
      <c r="C32" s="1310"/>
      <c r="D32" s="1310"/>
      <c r="E32" s="1310"/>
      <c r="F32" s="1310"/>
      <c r="G32" s="1310"/>
      <c r="H32" s="1310"/>
      <c r="I32" s="1310"/>
      <c r="J32" s="1310"/>
      <c r="K32" s="1310"/>
      <c r="L32" s="1310"/>
      <c r="M32" s="1310"/>
      <c r="P32" s="1306"/>
      <c r="Q32" s="1097"/>
      <c r="R32" s="1310"/>
      <c r="S32" s="1310"/>
      <c r="T32" s="1310"/>
      <c r="U32" s="1310"/>
      <c r="V32" s="1310"/>
      <c r="W32" s="1310"/>
      <c r="X32" s="1310"/>
      <c r="Y32" s="1310"/>
      <c r="Z32" s="1310"/>
      <c r="AA32" s="1310"/>
      <c r="AB32" s="1310"/>
      <c r="AC32" s="1310"/>
      <c r="AD32" s="1320"/>
      <c r="AE32" s="1097"/>
      <c r="AF32" s="1310"/>
      <c r="AG32" s="1310"/>
      <c r="AH32" s="1310"/>
      <c r="AI32" s="1310"/>
      <c r="AJ32" s="1310"/>
      <c r="AK32" s="1310"/>
      <c r="AL32" s="1310"/>
      <c r="AM32" s="1310"/>
      <c r="AN32" s="1310"/>
      <c r="AO32" s="1310"/>
      <c r="AP32" s="1310"/>
      <c r="AQ32" s="1310"/>
    </row>
    <row r="33" spans="1:43" ht="11.1" customHeight="1">
      <c r="A33" s="1310" t="s">
        <v>2800</v>
      </c>
      <c r="B33" s="1310" t="s">
        <v>2801</v>
      </c>
      <c r="C33" s="1310"/>
      <c r="D33" s="1310"/>
      <c r="E33" s="1310"/>
      <c r="F33" s="1310"/>
      <c r="G33" s="1310"/>
      <c r="H33" s="1310"/>
      <c r="I33" s="1310"/>
      <c r="J33" s="1310"/>
      <c r="K33" s="1310"/>
      <c r="L33" s="1310"/>
      <c r="M33" s="1310"/>
      <c r="P33" s="1306"/>
      <c r="Q33" s="1097"/>
      <c r="R33" s="1310"/>
      <c r="S33" s="1310"/>
      <c r="T33" s="1310"/>
      <c r="U33" s="1310"/>
      <c r="V33" s="1311"/>
      <c r="W33" s="1311"/>
      <c r="X33" s="1310"/>
      <c r="Y33" s="1324">
        <v>2</v>
      </c>
      <c r="Z33" s="1324">
        <v>0</v>
      </c>
      <c r="AA33" s="1324">
        <v>0</v>
      </c>
      <c r="AB33" s="1311"/>
      <c r="AC33" s="1310"/>
      <c r="AD33" s="1320"/>
      <c r="AE33" s="1097"/>
      <c r="AF33" s="1310"/>
      <c r="AG33" s="1310"/>
      <c r="AH33" s="1310"/>
      <c r="AI33" s="1310"/>
      <c r="AJ33" s="1311"/>
      <c r="AK33" s="1311"/>
      <c r="AL33" s="1310"/>
      <c r="AM33" s="1323">
        <v>2</v>
      </c>
      <c r="AN33" s="1323">
        <v>0</v>
      </c>
      <c r="AO33" s="1324">
        <v>0</v>
      </c>
      <c r="AP33" s="1311"/>
      <c r="AQ33" s="1310"/>
    </row>
    <row r="34" spans="1:43" ht="11.1" customHeight="1">
      <c r="A34" s="1310"/>
      <c r="B34" s="1310"/>
      <c r="C34" s="1310"/>
      <c r="D34" s="1310"/>
      <c r="E34" s="1310"/>
      <c r="F34" s="1310"/>
      <c r="G34" s="1310"/>
      <c r="H34" s="1310"/>
      <c r="I34" s="1310"/>
      <c r="J34" s="1310"/>
      <c r="K34" s="1310"/>
      <c r="L34" s="1310"/>
      <c r="M34" s="1310"/>
      <c r="P34" s="1306"/>
      <c r="Q34" s="1097"/>
      <c r="R34" s="1310"/>
      <c r="S34" s="1310"/>
      <c r="T34" s="1310"/>
      <c r="U34" s="1310"/>
      <c r="V34" s="1536" t="s">
        <v>2724</v>
      </c>
      <c r="W34" s="1536"/>
      <c r="X34" s="1310"/>
      <c r="Y34" s="1310"/>
      <c r="Z34" s="1310"/>
      <c r="AA34" s="1536" t="s">
        <v>101</v>
      </c>
      <c r="AB34" s="1536"/>
      <c r="AC34" s="1310"/>
      <c r="AD34" s="1320"/>
      <c r="AE34" s="1097"/>
      <c r="AF34" s="1310"/>
      <c r="AG34" s="1310"/>
      <c r="AH34" s="1310"/>
      <c r="AI34" s="1310"/>
      <c r="AJ34" s="1536" t="s">
        <v>2724</v>
      </c>
      <c r="AK34" s="1536"/>
      <c r="AL34" s="1310"/>
      <c r="AM34" s="1310"/>
      <c r="AN34" s="1310"/>
      <c r="AO34" s="1536" t="s">
        <v>101</v>
      </c>
      <c r="AP34" s="1536"/>
      <c r="AQ34" s="1310"/>
    </row>
    <row r="35" spans="1:43" ht="11.1" customHeight="1">
      <c r="A35" s="1310"/>
      <c r="B35" s="1310"/>
      <c r="C35" s="1310"/>
      <c r="D35" s="1310"/>
      <c r="E35" s="1310"/>
      <c r="F35" s="1310"/>
      <c r="G35" s="1310"/>
      <c r="H35" s="1310"/>
      <c r="I35" s="1310"/>
      <c r="J35" s="1310"/>
      <c r="K35" s="1310"/>
      <c r="L35" s="1310"/>
      <c r="M35" s="1310"/>
      <c r="P35" s="1306"/>
      <c r="Q35" s="1097"/>
      <c r="R35" s="1310"/>
      <c r="S35" s="1310"/>
      <c r="T35" s="1310"/>
      <c r="U35" s="1310"/>
      <c r="V35" s="1310"/>
      <c r="W35" s="1310"/>
      <c r="X35" s="1310"/>
      <c r="Y35" s="1310"/>
      <c r="Z35" s="1310"/>
      <c r="AA35" s="1310"/>
      <c r="AB35" s="1310"/>
      <c r="AC35" s="1310"/>
      <c r="AD35" s="1320"/>
      <c r="AE35" s="1097"/>
      <c r="AF35" s="1310"/>
      <c r="AG35" s="1310"/>
      <c r="AH35" s="1310"/>
      <c r="AI35" s="1310"/>
      <c r="AJ35" s="1310"/>
      <c r="AK35" s="1310"/>
      <c r="AL35" s="1310"/>
      <c r="AM35" s="1310"/>
      <c r="AN35" s="1310"/>
      <c r="AO35" s="1310"/>
      <c r="AP35" s="1310"/>
      <c r="AQ35" s="1310"/>
    </row>
    <row r="36" spans="1:43" ht="11.1" customHeight="1">
      <c r="A36" s="1310" t="s">
        <v>2802</v>
      </c>
      <c r="B36" s="1310" t="s">
        <v>2803</v>
      </c>
      <c r="C36" s="1310"/>
      <c r="D36" s="1310"/>
      <c r="E36" s="1310"/>
      <c r="F36" s="1310"/>
      <c r="G36" s="1310"/>
      <c r="H36" s="1310"/>
      <c r="I36" s="1310"/>
      <c r="J36" s="1310"/>
      <c r="K36" s="1310"/>
      <c r="L36" s="1310"/>
      <c r="M36" s="1310"/>
      <c r="P36" s="1306"/>
      <c r="Q36" s="1097"/>
      <c r="R36" s="1310"/>
      <c r="S36" s="1310"/>
      <c r="T36" s="1310"/>
      <c r="U36" s="1310"/>
      <c r="V36" s="1310"/>
      <c r="W36" s="1310"/>
      <c r="X36" s="1310"/>
      <c r="Y36" s="1310"/>
      <c r="Z36" s="1310"/>
      <c r="AA36" s="1310"/>
      <c r="AB36" s="1310"/>
      <c r="AC36" s="1310"/>
      <c r="AD36" s="1320"/>
      <c r="AE36" s="1097"/>
      <c r="AF36" s="1310"/>
      <c r="AG36" s="1310"/>
      <c r="AH36" s="1310"/>
      <c r="AI36" s="1310"/>
      <c r="AJ36" s="1310"/>
      <c r="AK36" s="1310"/>
      <c r="AL36" s="1310"/>
      <c r="AM36" s="1310"/>
      <c r="AN36" s="1310"/>
      <c r="AO36" s="1310"/>
      <c r="AP36" s="1310"/>
      <c r="AQ36" s="1310"/>
    </row>
    <row r="37" spans="1:43" ht="3" customHeight="1">
      <c r="A37" s="1310"/>
      <c r="B37" s="1310"/>
      <c r="C37" s="1310"/>
      <c r="D37" s="1310"/>
      <c r="E37" s="1310"/>
      <c r="F37" s="1310"/>
      <c r="G37" s="1310"/>
      <c r="H37" s="1310"/>
      <c r="I37" s="1310"/>
      <c r="J37" s="1310"/>
      <c r="K37" s="1310"/>
      <c r="L37" s="1310"/>
      <c r="M37" s="1310"/>
      <c r="P37" s="1306"/>
      <c r="Q37" s="1097"/>
      <c r="R37" s="1310"/>
      <c r="S37" s="1310"/>
      <c r="T37" s="1310"/>
      <c r="U37" s="1310"/>
      <c r="V37" s="1310"/>
      <c r="W37" s="1310"/>
      <c r="X37" s="1310"/>
      <c r="Y37" s="1310"/>
      <c r="Z37" s="1310"/>
      <c r="AA37" s="1310"/>
      <c r="AB37" s="1310"/>
      <c r="AC37" s="1310"/>
      <c r="AD37" s="1320"/>
      <c r="AE37" s="1097"/>
      <c r="AF37" s="1310"/>
      <c r="AG37" s="1310"/>
      <c r="AH37" s="1310"/>
      <c r="AI37" s="1310"/>
      <c r="AJ37" s="1310"/>
      <c r="AK37" s="1310"/>
      <c r="AL37" s="1310"/>
      <c r="AM37" s="1310"/>
      <c r="AN37" s="1310"/>
      <c r="AO37" s="1310"/>
      <c r="AP37" s="1310"/>
      <c r="AQ37" s="1310"/>
    </row>
    <row r="38" spans="1:43" ht="11.1" customHeight="1">
      <c r="A38" s="1310"/>
      <c r="B38" s="1329" t="s">
        <v>2804</v>
      </c>
      <c r="C38" s="1310"/>
      <c r="D38" s="1310"/>
      <c r="E38" s="1310"/>
      <c r="F38" s="1310"/>
      <c r="G38" s="1310"/>
      <c r="H38" s="1310"/>
      <c r="I38" s="1310"/>
      <c r="J38" s="1310"/>
      <c r="K38" s="1310"/>
      <c r="L38" s="1310"/>
      <c r="M38" s="1310"/>
      <c r="P38" s="1306"/>
      <c r="Q38" s="1325"/>
      <c r="R38" s="1325"/>
      <c r="S38" s="1325"/>
      <c r="T38" s="1325"/>
      <c r="U38" s="1325"/>
      <c r="V38" s="1325"/>
      <c r="W38" s="1325"/>
      <c r="X38" s="1325"/>
      <c r="Y38" s="1310"/>
      <c r="Z38" s="1326"/>
      <c r="AA38" s="1326"/>
      <c r="AB38" s="1327"/>
      <c r="AC38" s="1310"/>
      <c r="AD38" s="1320"/>
      <c r="AE38" s="1325"/>
      <c r="AF38" s="1325"/>
      <c r="AG38" s="1325"/>
      <c r="AH38" s="1325"/>
      <c r="AI38" s="1325"/>
      <c r="AJ38" s="1325"/>
      <c r="AK38" s="1325"/>
      <c r="AL38" s="1325"/>
      <c r="AM38" s="1310"/>
      <c r="AN38" s="1326"/>
      <c r="AO38" s="1326"/>
      <c r="AP38" s="1327"/>
      <c r="AQ38" s="1310"/>
    </row>
    <row r="39" spans="1:43" ht="11.1" customHeight="1">
      <c r="A39" s="1310"/>
      <c r="B39" s="1310"/>
      <c r="C39" s="1310"/>
      <c r="D39" s="1310"/>
      <c r="E39" s="1310"/>
      <c r="F39" s="1310"/>
      <c r="G39" s="1310"/>
      <c r="H39" s="1310"/>
      <c r="I39" s="1310"/>
      <c r="J39" s="1310"/>
      <c r="K39" s="1310"/>
      <c r="L39" s="1310"/>
      <c r="M39" s="1310"/>
      <c r="P39" s="1306"/>
      <c r="Q39" s="1536" t="s">
        <v>2799</v>
      </c>
      <c r="R39" s="1536"/>
      <c r="S39" s="1536"/>
      <c r="T39" s="1536"/>
      <c r="U39" s="1536"/>
      <c r="V39" s="1536"/>
      <c r="W39" s="1536"/>
      <c r="X39" s="1328"/>
      <c r="Y39" s="1310"/>
      <c r="Z39" s="1536" t="s">
        <v>2661</v>
      </c>
      <c r="AA39" s="1536"/>
      <c r="AB39" s="1536"/>
      <c r="AC39" s="1310"/>
      <c r="AD39" s="1320"/>
      <c r="AE39" s="1536" t="s">
        <v>2799</v>
      </c>
      <c r="AF39" s="1536"/>
      <c r="AG39" s="1536"/>
      <c r="AH39" s="1536"/>
      <c r="AI39" s="1536"/>
      <c r="AJ39" s="1536"/>
      <c r="AK39" s="1536"/>
      <c r="AL39" s="1328"/>
      <c r="AM39" s="1310"/>
      <c r="AN39" s="1536" t="s">
        <v>2661</v>
      </c>
      <c r="AO39" s="1536"/>
      <c r="AP39" s="1536"/>
      <c r="AQ39" s="1310"/>
    </row>
    <row r="40" spans="1:43" ht="11.1" customHeight="1">
      <c r="A40" s="1310"/>
      <c r="B40" s="1310"/>
      <c r="C40" s="1310"/>
      <c r="D40" s="1310"/>
      <c r="E40" s="1310"/>
      <c r="F40" s="1310"/>
      <c r="G40" s="1310"/>
      <c r="H40" s="1310"/>
      <c r="I40" s="1310"/>
      <c r="J40" s="1310"/>
      <c r="K40" s="1310"/>
      <c r="L40" s="1310"/>
      <c r="M40" s="1310"/>
      <c r="P40" s="1306"/>
      <c r="Q40" s="1097"/>
      <c r="R40" s="1310"/>
      <c r="S40" s="1310"/>
      <c r="T40" s="1310"/>
      <c r="U40" s="1310"/>
      <c r="V40" s="1310"/>
      <c r="W40" s="1310"/>
      <c r="X40" s="1310"/>
      <c r="Y40" s="1310"/>
      <c r="Z40" s="1310"/>
      <c r="AA40" s="1310"/>
      <c r="AB40" s="1310"/>
      <c r="AC40" s="1310"/>
      <c r="AD40" s="1320"/>
      <c r="AE40" s="1097"/>
      <c r="AF40" s="1310"/>
      <c r="AG40" s="1310"/>
      <c r="AH40" s="1310"/>
      <c r="AI40" s="1310"/>
      <c r="AJ40" s="1310"/>
      <c r="AK40" s="1310"/>
      <c r="AL40" s="1310"/>
      <c r="AM40" s="1310"/>
      <c r="AN40" s="1310"/>
      <c r="AO40" s="1310"/>
      <c r="AP40" s="1310"/>
      <c r="AQ40" s="1310"/>
    </row>
    <row r="41" spans="1:43" ht="11.1" customHeight="1">
      <c r="A41" s="1310"/>
      <c r="B41" s="1310" t="s">
        <v>2805</v>
      </c>
      <c r="C41" s="1310"/>
      <c r="D41" s="1310"/>
      <c r="E41" s="1310"/>
      <c r="F41" s="1310"/>
      <c r="G41" s="1310"/>
      <c r="H41" s="1310"/>
      <c r="I41" s="1310"/>
      <c r="J41" s="1310"/>
      <c r="K41" s="1310"/>
      <c r="L41" s="1310"/>
      <c r="M41" s="1310"/>
      <c r="P41" s="1306"/>
      <c r="Q41" s="1325"/>
      <c r="R41" s="1325"/>
      <c r="S41" s="1325"/>
      <c r="T41" s="1325"/>
      <c r="U41" s="1325"/>
      <c r="V41" s="1325"/>
      <c r="W41" s="1325"/>
      <c r="X41" s="1097"/>
      <c r="Y41" s="1327"/>
      <c r="Z41" s="1326"/>
      <c r="AA41" s="1326"/>
      <c r="AB41" s="1327"/>
      <c r="AC41" s="1310"/>
      <c r="AD41" s="1320"/>
      <c r="AE41" s="1325"/>
      <c r="AF41" s="1325"/>
      <c r="AG41" s="1325"/>
      <c r="AH41" s="1325"/>
      <c r="AI41" s="1325"/>
      <c r="AJ41" s="1325"/>
      <c r="AK41" s="1325"/>
      <c r="AL41" s="1097"/>
      <c r="AM41" s="1327"/>
      <c r="AN41" s="1326"/>
      <c r="AO41" s="1326"/>
      <c r="AP41" s="1327"/>
      <c r="AQ41" s="1310"/>
    </row>
    <row r="42" spans="1:43" ht="11.1" customHeight="1">
      <c r="A42" s="1310"/>
      <c r="B42" s="1310"/>
      <c r="C42" s="1310"/>
      <c r="D42" s="1310"/>
      <c r="E42" s="1310"/>
      <c r="F42" s="1310"/>
      <c r="G42" s="1310"/>
      <c r="H42" s="1310"/>
      <c r="I42" s="1310"/>
      <c r="J42" s="1310"/>
      <c r="K42" s="1310"/>
      <c r="L42" s="1310"/>
      <c r="M42" s="1310"/>
      <c r="P42" s="1306"/>
      <c r="Q42" s="1536" t="s">
        <v>2799</v>
      </c>
      <c r="R42" s="1536"/>
      <c r="S42" s="1536"/>
      <c r="T42" s="1536"/>
      <c r="U42" s="1536"/>
      <c r="V42" s="1536"/>
      <c r="W42" s="1536"/>
      <c r="X42" s="1330"/>
      <c r="Y42" s="1536" t="s">
        <v>2661</v>
      </c>
      <c r="Z42" s="1536"/>
      <c r="AA42" s="1536"/>
      <c r="AB42" s="1536"/>
      <c r="AC42" s="1310"/>
      <c r="AD42" s="1320"/>
      <c r="AE42" s="1536" t="s">
        <v>2799</v>
      </c>
      <c r="AF42" s="1536"/>
      <c r="AG42" s="1536"/>
      <c r="AH42" s="1536"/>
      <c r="AI42" s="1536"/>
      <c r="AJ42" s="1536"/>
      <c r="AK42" s="1536"/>
      <c r="AL42" s="1330"/>
      <c r="AM42" s="1536" t="s">
        <v>2661</v>
      </c>
      <c r="AN42" s="1536"/>
      <c r="AO42" s="1536"/>
      <c r="AP42" s="1536"/>
      <c r="AQ42" s="1310"/>
    </row>
    <row r="43" spans="1:43" ht="11.1" customHeight="1">
      <c r="A43" s="1310"/>
      <c r="B43" s="1310"/>
      <c r="C43" s="1310"/>
      <c r="D43" s="1310"/>
      <c r="E43" s="1310"/>
      <c r="F43" s="1310"/>
      <c r="G43" s="1310"/>
      <c r="H43" s="1310"/>
      <c r="I43" s="1310"/>
      <c r="J43" s="1310"/>
      <c r="K43" s="1310"/>
      <c r="L43" s="1310"/>
      <c r="M43" s="1310"/>
      <c r="P43" s="1306"/>
      <c r="Q43" s="1097"/>
      <c r="R43" s="1310"/>
      <c r="S43" s="1310"/>
      <c r="T43" s="1310"/>
      <c r="U43" s="1310"/>
      <c r="V43" s="1310"/>
      <c r="W43" s="1310"/>
      <c r="X43" s="1310"/>
      <c r="Y43" s="1310"/>
      <c r="Z43" s="1310"/>
      <c r="AA43" s="1310"/>
      <c r="AB43" s="1310"/>
      <c r="AC43" s="1310"/>
      <c r="AD43" s="1320"/>
      <c r="AE43" s="1097"/>
      <c r="AF43" s="1310"/>
      <c r="AG43" s="1310"/>
      <c r="AH43" s="1310"/>
      <c r="AI43" s="1310"/>
      <c r="AJ43" s="1310"/>
      <c r="AK43" s="1310"/>
      <c r="AL43" s="1310"/>
      <c r="AM43" s="1310"/>
      <c r="AN43" s="1310"/>
      <c r="AO43" s="1310"/>
      <c r="AP43" s="1310"/>
      <c r="AQ43" s="1310"/>
    </row>
    <row r="44" spans="1:43" ht="11.1" customHeight="1">
      <c r="A44" s="1310" t="s">
        <v>2806</v>
      </c>
      <c r="B44" s="1310" t="s">
        <v>2807</v>
      </c>
      <c r="C44" s="1310"/>
      <c r="D44" s="1310"/>
      <c r="E44" s="1310"/>
      <c r="F44" s="1310"/>
      <c r="G44" s="1310"/>
      <c r="H44" s="1310"/>
      <c r="I44" s="1310"/>
      <c r="J44" s="1310"/>
      <c r="K44" s="1310"/>
      <c r="L44" s="1310"/>
      <c r="M44" s="1310"/>
      <c r="P44" s="1306"/>
      <c r="Q44" s="1310" t="s">
        <v>2808</v>
      </c>
      <c r="R44" s="1310"/>
      <c r="S44" s="1310"/>
      <c r="T44" s="1310"/>
      <c r="U44" s="1310"/>
      <c r="V44" s="1310"/>
      <c r="W44" s="1310"/>
      <c r="X44" s="1310"/>
      <c r="Y44" s="1310"/>
      <c r="Z44" s="1310"/>
      <c r="AA44" s="1322"/>
      <c r="AB44" s="1323">
        <v>0</v>
      </c>
      <c r="AC44" s="1310"/>
      <c r="AD44" s="1320"/>
      <c r="AE44" s="1310" t="s">
        <v>2808</v>
      </c>
      <c r="AF44" s="1310"/>
      <c r="AG44" s="1310"/>
      <c r="AH44" s="1310"/>
      <c r="AI44" s="1310"/>
      <c r="AJ44" s="1310"/>
      <c r="AK44" s="1310"/>
      <c r="AL44" s="1310"/>
      <c r="AM44" s="1310"/>
      <c r="AN44" s="1310"/>
      <c r="AO44" s="1322"/>
      <c r="AP44" s="1323">
        <v>0</v>
      </c>
      <c r="AQ44" s="1310"/>
    </row>
    <row r="45" spans="1:43" ht="11.1" customHeight="1">
      <c r="A45" s="1310"/>
      <c r="B45" s="1321" t="s">
        <v>2809</v>
      </c>
      <c r="C45" s="1310"/>
      <c r="D45" s="1310"/>
      <c r="E45" s="1310"/>
      <c r="F45" s="1310"/>
      <c r="G45" s="1310"/>
      <c r="H45" s="1310"/>
      <c r="I45" s="1310"/>
      <c r="J45" s="1310"/>
      <c r="K45" s="1310"/>
      <c r="L45" s="1310"/>
      <c r="M45" s="1310"/>
      <c r="P45" s="1306"/>
      <c r="Q45" s="1310" t="s">
        <v>2810</v>
      </c>
      <c r="R45" s="1310"/>
      <c r="S45" s="1310"/>
      <c r="T45" s="1310"/>
      <c r="U45" s="1310"/>
      <c r="V45" s="1310"/>
      <c r="W45" s="1310"/>
      <c r="X45" s="1310"/>
      <c r="Y45" s="1310"/>
      <c r="Z45" s="1310"/>
      <c r="AA45" s="1322"/>
      <c r="AB45" s="1323">
        <v>1</v>
      </c>
      <c r="AC45" s="1310"/>
      <c r="AD45" s="1320"/>
      <c r="AE45" s="1310" t="s">
        <v>2810</v>
      </c>
      <c r="AF45" s="1310"/>
      <c r="AG45" s="1310"/>
      <c r="AH45" s="1310"/>
      <c r="AI45" s="1310"/>
      <c r="AJ45" s="1310"/>
      <c r="AK45" s="1310"/>
      <c r="AL45" s="1310"/>
      <c r="AM45" s="1310"/>
      <c r="AN45" s="1310"/>
      <c r="AO45" s="1322"/>
      <c r="AP45" s="1323">
        <v>1</v>
      </c>
      <c r="AQ45" s="1310"/>
    </row>
    <row r="46" spans="1:43" ht="11.1" customHeight="1">
      <c r="A46" s="1310"/>
      <c r="B46" s="1310"/>
      <c r="C46" s="1310"/>
      <c r="D46" s="1310"/>
      <c r="E46" s="1310"/>
      <c r="F46" s="1310"/>
      <c r="G46" s="1310"/>
      <c r="H46" s="1310"/>
      <c r="I46" s="1310"/>
      <c r="J46" s="1310"/>
      <c r="K46" s="1310"/>
      <c r="L46" s="1310"/>
      <c r="M46" s="1310"/>
      <c r="P46" s="1306"/>
      <c r="Q46" s="1310" t="s">
        <v>2811</v>
      </c>
      <c r="R46" s="1310"/>
      <c r="S46" s="1310"/>
      <c r="T46" s="1310"/>
      <c r="U46" s="1310"/>
      <c r="V46" s="1310"/>
      <c r="W46" s="1310"/>
      <c r="X46" s="1310"/>
      <c r="Y46" s="1310"/>
      <c r="Z46" s="1310"/>
      <c r="AA46" s="1322"/>
      <c r="AB46" s="1323">
        <v>2</v>
      </c>
      <c r="AC46" s="1310"/>
      <c r="AD46" s="1320"/>
      <c r="AE46" s="1310" t="s">
        <v>2811</v>
      </c>
      <c r="AF46" s="1310"/>
      <c r="AG46" s="1310"/>
      <c r="AH46" s="1310"/>
      <c r="AI46" s="1310"/>
      <c r="AJ46" s="1310"/>
      <c r="AK46" s="1310"/>
      <c r="AL46" s="1310"/>
      <c r="AM46" s="1310"/>
      <c r="AN46" s="1310"/>
      <c r="AO46" s="1322"/>
      <c r="AP46" s="1323">
        <v>2</v>
      </c>
      <c r="AQ46" s="1310"/>
    </row>
    <row r="47" spans="1:43" ht="4.5" customHeight="1">
      <c r="A47" s="1310"/>
      <c r="B47" s="1310"/>
      <c r="C47" s="1310"/>
      <c r="D47" s="1310"/>
      <c r="E47" s="1310"/>
      <c r="F47" s="1310"/>
      <c r="G47" s="1310"/>
      <c r="H47" s="1310"/>
      <c r="I47" s="1310"/>
      <c r="J47" s="1310"/>
      <c r="K47" s="1310"/>
      <c r="L47" s="1310"/>
      <c r="M47" s="1310"/>
      <c r="Q47" s="1097"/>
      <c r="R47" s="1310"/>
      <c r="S47" s="1310"/>
      <c r="T47" s="1310"/>
      <c r="U47" s="1310"/>
      <c r="V47" s="1310"/>
      <c r="W47" s="1310"/>
      <c r="X47" s="1310"/>
      <c r="Y47" s="1310"/>
      <c r="Z47" s="1310"/>
      <c r="AA47" s="1310"/>
      <c r="AB47" s="1310"/>
      <c r="AC47" s="1310"/>
      <c r="AD47" s="1097"/>
      <c r="AE47" s="1097"/>
      <c r="AF47" s="1310"/>
      <c r="AG47" s="1310"/>
      <c r="AH47" s="1310"/>
      <c r="AI47" s="1310"/>
      <c r="AJ47" s="1310"/>
      <c r="AK47" s="1310"/>
      <c r="AL47" s="1310"/>
      <c r="AM47" s="1310"/>
      <c r="AN47" s="1310"/>
      <c r="AO47" s="1310"/>
      <c r="AP47" s="1310"/>
      <c r="AQ47" s="1310"/>
    </row>
    <row r="48" spans="1:43" ht="4.5" customHeight="1">
      <c r="A48" s="1310"/>
      <c r="B48" s="1310"/>
      <c r="C48" s="1310"/>
      <c r="D48" s="1331"/>
      <c r="E48" s="1332"/>
      <c r="F48" s="1332"/>
      <c r="G48" s="1332"/>
      <c r="H48" s="1332"/>
      <c r="I48" s="1332"/>
      <c r="J48" s="1332"/>
      <c r="K48" s="1332"/>
      <c r="L48" s="1332"/>
      <c r="M48" s="1332"/>
      <c r="N48" s="1328"/>
      <c r="O48" s="1328"/>
      <c r="P48" s="1328"/>
      <c r="Q48" s="1332"/>
      <c r="R48" s="1332"/>
      <c r="S48" s="1332"/>
      <c r="T48" s="1332"/>
      <c r="U48" s="1332"/>
      <c r="V48" s="1332"/>
      <c r="W48" s="1332"/>
      <c r="X48" s="1332"/>
      <c r="Y48" s="1332"/>
      <c r="Z48" s="1332"/>
      <c r="AA48" s="1332"/>
      <c r="AB48" s="1332"/>
      <c r="AC48" s="1332"/>
      <c r="AD48" s="1332"/>
      <c r="AE48" s="1332"/>
      <c r="AF48" s="1332"/>
      <c r="AG48" s="1332"/>
      <c r="AH48" s="1332"/>
      <c r="AI48" s="1332"/>
      <c r="AJ48" s="1332"/>
      <c r="AK48" s="1332"/>
      <c r="AL48" s="1332"/>
      <c r="AM48" s="1333"/>
      <c r="AN48" s="1310"/>
      <c r="AO48" s="1310"/>
      <c r="AP48" s="1310"/>
      <c r="AQ48" s="1310"/>
    </row>
    <row r="49" spans="1:43" ht="11.25" customHeight="1">
      <c r="A49" s="1321"/>
      <c r="B49" s="1310"/>
      <c r="C49" s="1310"/>
      <c r="D49" s="1537" t="s">
        <v>2812</v>
      </c>
      <c r="E49" s="1538"/>
      <c r="F49" s="1538"/>
      <c r="G49" s="1538"/>
      <c r="H49" s="1538"/>
      <c r="I49" s="1538"/>
      <c r="J49" s="1538"/>
      <c r="K49" s="1538"/>
      <c r="L49" s="1538"/>
      <c r="M49" s="1538"/>
      <c r="N49" s="1538"/>
      <c r="O49" s="1538"/>
      <c r="P49" s="1538"/>
      <c r="Q49" s="1538"/>
      <c r="R49" s="1538"/>
      <c r="S49" s="1538"/>
      <c r="T49" s="1538"/>
      <c r="U49" s="1538"/>
      <c r="V49" s="1538"/>
      <c r="W49" s="1538"/>
      <c r="X49" s="1538"/>
      <c r="Y49" s="1538"/>
      <c r="Z49" s="1538"/>
      <c r="AA49" s="1538"/>
      <c r="AB49" s="1538"/>
      <c r="AC49" s="1538"/>
      <c r="AD49" s="1538"/>
      <c r="AE49" s="1538"/>
      <c r="AF49" s="1538"/>
      <c r="AG49" s="1538"/>
      <c r="AH49" s="1538"/>
      <c r="AI49" s="1538"/>
      <c r="AJ49" s="1538"/>
      <c r="AK49" s="1538"/>
      <c r="AL49" s="1538"/>
      <c r="AM49" s="1539"/>
      <c r="AN49" s="1310"/>
      <c r="AO49" s="1310"/>
      <c r="AP49" s="1310"/>
      <c r="AQ49" s="1310"/>
    </row>
    <row r="50" spans="1:43" ht="3" customHeight="1">
      <c r="A50" s="1321"/>
      <c r="B50" s="1310"/>
      <c r="C50" s="1310"/>
      <c r="D50" s="1334"/>
      <c r="E50" s="1335"/>
      <c r="F50" s="1335"/>
      <c r="G50" s="1335"/>
      <c r="H50" s="1335"/>
      <c r="I50" s="1335"/>
      <c r="J50" s="1335"/>
      <c r="K50" s="1335"/>
      <c r="L50" s="1335"/>
      <c r="M50" s="1335"/>
      <c r="N50" s="1335"/>
      <c r="O50" s="1335"/>
      <c r="P50" s="1335"/>
      <c r="Q50" s="1335"/>
      <c r="R50" s="1335"/>
      <c r="S50" s="1335"/>
      <c r="T50" s="1335"/>
      <c r="U50" s="1335"/>
      <c r="V50" s="1335"/>
      <c r="W50" s="1335"/>
      <c r="X50" s="1335"/>
      <c r="Y50" s="1335"/>
      <c r="Z50" s="1335"/>
      <c r="AA50" s="1335"/>
      <c r="AB50" s="1335"/>
      <c r="AC50" s="1335"/>
      <c r="AD50" s="1335"/>
      <c r="AE50" s="1335"/>
      <c r="AF50" s="1335"/>
      <c r="AG50" s="1335"/>
      <c r="AH50" s="1335"/>
      <c r="AI50" s="1335"/>
      <c r="AJ50" s="1335"/>
      <c r="AK50" s="1335"/>
      <c r="AL50" s="1335"/>
      <c r="AM50" s="1336"/>
      <c r="AN50" s="1310"/>
      <c r="AO50" s="1310"/>
      <c r="AP50" s="1310"/>
      <c r="AQ50" s="1310"/>
    </row>
    <row r="51" spans="1:43" ht="11.25" customHeight="1">
      <c r="A51" s="1321"/>
      <c r="B51" s="1310"/>
      <c r="C51" s="1310"/>
      <c r="D51" s="1537" t="s">
        <v>2813</v>
      </c>
      <c r="E51" s="1538"/>
      <c r="F51" s="1538"/>
      <c r="G51" s="1538"/>
      <c r="H51" s="1538"/>
      <c r="I51" s="1538"/>
      <c r="J51" s="1538"/>
      <c r="K51" s="1538"/>
      <c r="L51" s="1538"/>
      <c r="M51" s="1538"/>
      <c r="N51" s="1538"/>
      <c r="O51" s="1538"/>
      <c r="P51" s="1538"/>
      <c r="Q51" s="1538"/>
      <c r="R51" s="1538"/>
      <c r="S51" s="1538"/>
      <c r="T51" s="1538"/>
      <c r="U51" s="1538"/>
      <c r="V51" s="1538"/>
      <c r="W51" s="1538"/>
      <c r="X51" s="1538"/>
      <c r="Y51" s="1538"/>
      <c r="Z51" s="1538"/>
      <c r="AA51" s="1538"/>
      <c r="AB51" s="1538"/>
      <c r="AC51" s="1538"/>
      <c r="AD51" s="1538"/>
      <c r="AE51" s="1538"/>
      <c r="AF51" s="1538"/>
      <c r="AG51" s="1538"/>
      <c r="AH51" s="1538"/>
      <c r="AI51" s="1538"/>
      <c r="AJ51" s="1538"/>
      <c r="AK51" s="1538"/>
      <c r="AL51" s="1538"/>
      <c r="AM51" s="1539"/>
      <c r="AN51" s="1310"/>
      <c r="AO51" s="1310"/>
      <c r="AP51" s="1310"/>
      <c r="AQ51" s="1310"/>
    </row>
    <row r="52" spans="1:43" ht="4.5" customHeight="1">
      <c r="A52" s="1321"/>
      <c r="B52" s="1310"/>
      <c r="C52" s="1310"/>
      <c r="D52" s="1337"/>
      <c r="E52" s="1338"/>
      <c r="F52" s="1338"/>
      <c r="G52" s="1338"/>
      <c r="H52" s="1338"/>
      <c r="I52" s="1338"/>
      <c r="J52" s="1338"/>
      <c r="K52" s="1338"/>
      <c r="L52" s="1338"/>
      <c r="M52" s="1338"/>
      <c r="N52" s="1338"/>
      <c r="O52" s="1338"/>
      <c r="P52" s="1338"/>
      <c r="Q52" s="1338"/>
      <c r="R52" s="1338"/>
      <c r="S52" s="1338"/>
      <c r="T52" s="1338"/>
      <c r="U52" s="1338"/>
      <c r="V52" s="1338"/>
      <c r="W52" s="1338"/>
      <c r="X52" s="1338"/>
      <c r="Y52" s="1338"/>
      <c r="Z52" s="1338"/>
      <c r="AA52" s="1338"/>
      <c r="AB52" s="1338"/>
      <c r="AC52" s="1338"/>
      <c r="AD52" s="1338"/>
      <c r="AE52" s="1338"/>
      <c r="AF52" s="1338"/>
      <c r="AG52" s="1338"/>
      <c r="AH52" s="1338"/>
      <c r="AI52" s="1338"/>
      <c r="AJ52" s="1338"/>
      <c r="AK52" s="1338"/>
      <c r="AL52" s="1338"/>
      <c r="AM52" s="1339"/>
      <c r="AN52" s="1310"/>
      <c r="AO52" s="1310"/>
      <c r="AP52" s="1310"/>
      <c r="AQ52" s="1310"/>
    </row>
    <row r="53" spans="1:43" ht="4.5" customHeight="1">
      <c r="A53" s="1310"/>
      <c r="B53" s="1310"/>
      <c r="C53" s="1310"/>
      <c r="D53" s="1310"/>
      <c r="E53" s="1310"/>
      <c r="F53" s="1310"/>
      <c r="G53" s="1310"/>
      <c r="H53" s="1310"/>
      <c r="I53" s="1310"/>
      <c r="J53" s="1310"/>
      <c r="K53" s="1310"/>
      <c r="L53" s="1310"/>
      <c r="M53" s="1310"/>
      <c r="Q53" s="1097"/>
      <c r="R53" s="1310"/>
      <c r="S53" s="1310"/>
      <c r="T53" s="1310"/>
      <c r="U53" s="1310"/>
      <c r="V53" s="1310"/>
      <c r="W53" s="1310"/>
      <c r="X53" s="1310"/>
      <c r="Y53" s="1310"/>
      <c r="Z53" s="1310"/>
      <c r="AA53" s="1310"/>
      <c r="AB53" s="1310"/>
      <c r="AC53" s="1097"/>
      <c r="AD53" s="1097"/>
      <c r="AE53" s="1097"/>
      <c r="AF53" s="1310"/>
      <c r="AG53" s="1310"/>
      <c r="AH53" s="1310"/>
      <c r="AI53" s="1310"/>
      <c r="AJ53" s="1310"/>
      <c r="AK53" s="1310"/>
      <c r="AL53" s="1310"/>
      <c r="AM53" s="1310"/>
      <c r="AN53" s="1310"/>
      <c r="AO53" s="1310"/>
      <c r="AP53" s="1310"/>
      <c r="AQ53" s="1310"/>
    </row>
    <row r="54" spans="1:43" ht="11.1" customHeight="1">
      <c r="A54" s="1310"/>
      <c r="B54" s="1310"/>
      <c r="C54" s="1310"/>
      <c r="D54" s="1310"/>
      <c r="E54" s="1310"/>
      <c r="F54" s="1310"/>
      <c r="G54" s="1310"/>
      <c r="H54" s="1310"/>
      <c r="I54" s="1310"/>
      <c r="J54" s="1310"/>
      <c r="K54" s="1310"/>
      <c r="L54" s="1310"/>
      <c r="M54" s="1310"/>
      <c r="P54" s="1306"/>
      <c r="Q54" s="1097"/>
      <c r="R54" s="1310"/>
      <c r="S54" s="1310"/>
      <c r="T54" s="1310"/>
      <c r="U54" s="1310"/>
      <c r="V54" s="1310"/>
      <c r="W54" s="1310"/>
      <c r="X54" s="1310"/>
      <c r="Y54" s="1310"/>
      <c r="Z54" s="1310"/>
      <c r="AA54" s="1310"/>
      <c r="AB54" s="1310"/>
      <c r="AC54" s="1310"/>
      <c r="AD54" s="1320"/>
      <c r="AE54" s="1097"/>
      <c r="AF54" s="1310"/>
      <c r="AG54" s="1310"/>
      <c r="AH54" s="1310"/>
      <c r="AI54" s="1310"/>
      <c r="AJ54" s="1310"/>
      <c r="AK54" s="1310"/>
      <c r="AL54" s="1310"/>
      <c r="AM54" s="1310"/>
      <c r="AN54" s="1310"/>
      <c r="AO54" s="1310"/>
      <c r="AP54" s="1310"/>
      <c r="AQ54" s="1310"/>
    </row>
    <row r="55" spans="1:43" ht="11.1" customHeight="1">
      <c r="A55" s="1310" t="s">
        <v>2814</v>
      </c>
      <c r="B55" s="1310" t="s">
        <v>2815</v>
      </c>
      <c r="C55" s="1310"/>
      <c r="D55" s="1310"/>
      <c r="E55" s="1310"/>
      <c r="F55" s="1310"/>
      <c r="G55" s="1310"/>
      <c r="H55" s="1310"/>
      <c r="I55" s="1310"/>
      <c r="J55" s="1310"/>
      <c r="K55" s="1310"/>
      <c r="L55" s="1310"/>
      <c r="M55" s="1310"/>
      <c r="P55" s="1306"/>
      <c r="Q55" s="1325"/>
      <c r="R55" s="1325"/>
      <c r="S55" s="1325"/>
      <c r="T55" s="1325"/>
      <c r="U55" s="1325"/>
      <c r="V55" s="1325"/>
      <c r="W55" s="1325"/>
      <c r="X55" s="1325"/>
      <c r="Y55" s="1310"/>
      <c r="Z55" s="1326"/>
      <c r="AA55" s="1326"/>
      <c r="AB55" s="1327"/>
      <c r="AC55" s="1310"/>
      <c r="AD55" s="1320"/>
      <c r="AE55" s="1325"/>
      <c r="AF55" s="1325"/>
      <c r="AG55" s="1325"/>
      <c r="AH55" s="1325"/>
      <c r="AI55" s="1325"/>
      <c r="AJ55" s="1325"/>
      <c r="AK55" s="1325"/>
      <c r="AL55" s="1325"/>
      <c r="AM55" s="1310"/>
      <c r="AN55" s="1326"/>
      <c r="AO55" s="1326"/>
      <c r="AP55" s="1327"/>
      <c r="AQ55" s="1310"/>
    </row>
    <row r="56" spans="1:43" ht="11.1" customHeight="1">
      <c r="A56" s="1310"/>
      <c r="B56" s="1310"/>
      <c r="C56" s="1310"/>
      <c r="D56" s="1310"/>
      <c r="E56" s="1310"/>
      <c r="F56" s="1310"/>
      <c r="G56" s="1310"/>
      <c r="H56" s="1310"/>
      <c r="I56" s="1310"/>
      <c r="J56" s="1310"/>
      <c r="K56" s="1310"/>
      <c r="L56" s="1310"/>
      <c r="M56" s="1310"/>
      <c r="P56" s="1306"/>
      <c r="Q56" s="1536" t="s">
        <v>2799</v>
      </c>
      <c r="R56" s="1536"/>
      <c r="S56" s="1536"/>
      <c r="T56" s="1536"/>
      <c r="U56" s="1536"/>
      <c r="V56" s="1536"/>
      <c r="W56" s="1536"/>
      <c r="X56" s="1328"/>
      <c r="Y56" s="1310"/>
      <c r="Z56" s="1536" t="s">
        <v>2661</v>
      </c>
      <c r="AA56" s="1536"/>
      <c r="AB56" s="1536"/>
      <c r="AC56" s="1310"/>
      <c r="AD56" s="1320"/>
      <c r="AE56" s="1536" t="s">
        <v>2799</v>
      </c>
      <c r="AF56" s="1536"/>
      <c r="AG56" s="1536"/>
      <c r="AH56" s="1536"/>
      <c r="AI56" s="1536"/>
      <c r="AJ56" s="1536"/>
      <c r="AK56" s="1536"/>
      <c r="AL56" s="1328"/>
      <c r="AM56" s="1310"/>
      <c r="AN56" s="1536" t="s">
        <v>2661</v>
      </c>
      <c r="AO56" s="1536"/>
      <c r="AP56" s="1536"/>
      <c r="AQ56" s="1310"/>
    </row>
    <row r="57" spans="1:43" ht="11.1" customHeight="1">
      <c r="A57" s="1310"/>
      <c r="B57" s="1310"/>
      <c r="C57" s="1310"/>
      <c r="D57" s="1310"/>
      <c r="E57" s="1310"/>
      <c r="F57" s="1310"/>
      <c r="G57" s="1310"/>
      <c r="H57" s="1310"/>
      <c r="I57" s="1310"/>
      <c r="J57" s="1310"/>
      <c r="K57" s="1310"/>
      <c r="L57" s="1310"/>
      <c r="M57" s="1310"/>
      <c r="P57" s="1306"/>
      <c r="Q57" s="1097"/>
      <c r="R57" s="1310"/>
      <c r="S57" s="1310"/>
      <c r="T57" s="1097"/>
      <c r="U57" s="1310"/>
      <c r="V57" s="1310"/>
      <c r="W57" s="1310"/>
      <c r="X57" s="1310"/>
      <c r="Y57" s="1310"/>
      <c r="Z57" s="1310"/>
      <c r="AA57" s="1310"/>
      <c r="AB57" s="1310"/>
      <c r="AC57" s="1310"/>
      <c r="AD57" s="1320"/>
      <c r="AE57" s="1097"/>
      <c r="AF57" s="1310"/>
      <c r="AG57" s="1310"/>
      <c r="AH57" s="1097"/>
      <c r="AI57" s="1310"/>
      <c r="AJ57" s="1310"/>
      <c r="AK57" s="1310"/>
      <c r="AL57" s="1310"/>
      <c r="AM57" s="1310"/>
      <c r="AN57" s="1310"/>
      <c r="AO57" s="1310"/>
      <c r="AP57" s="1310"/>
      <c r="AQ57" s="1310"/>
    </row>
    <row r="58" spans="1:43" ht="11.1" customHeight="1">
      <c r="A58" s="1310" t="s">
        <v>2816</v>
      </c>
      <c r="B58" s="1310" t="s">
        <v>2817</v>
      </c>
      <c r="C58" s="1310"/>
      <c r="D58" s="1310"/>
      <c r="E58" s="1310"/>
      <c r="F58" s="1310"/>
      <c r="G58" s="1310"/>
      <c r="H58" s="1310"/>
      <c r="I58" s="1310"/>
      <c r="J58" s="1310"/>
      <c r="K58" s="1310"/>
      <c r="L58" s="1310"/>
      <c r="M58" s="1310"/>
      <c r="P58" s="1306"/>
      <c r="Q58" s="1310" t="s">
        <v>2818</v>
      </c>
      <c r="R58" s="1310"/>
      <c r="S58" s="1310"/>
      <c r="T58" s="1340"/>
      <c r="U58" s="1310"/>
      <c r="V58" s="1310"/>
      <c r="W58" s="1310"/>
      <c r="X58" s="1310"/>
      <c r="Y58" s="1310"/>
      <c r="Z58" s="1310"/>
      <c r="AA58" s="1322"/>
      <c r="AB58" s="1323">
        <v>1</v>
      </c>
      <c r="AC58" s="1310"/>
      <c r="AD58" s="1320"/>
      <c r="AE58" s="1310" t="s">
        <v>2818</v>
      </c>
      <c r="AF58" s="1310"/>
      <c r="AG58" s="1310"/>
      <c r="AH58" s="1340"/>
      <c r="AI58" s="1310"/>
      <c r="AJ58" s="1310"/>
      <c r="AK58" s="1310"/>
      <c r="AL58" s="1310"/>
      <c r="AM58" s="1310"/>
      <c r="AN58" s="1310"/>
      <c r="AO58" s="1322"/>
      <c r="AP58" s="1323">
        <v>1</v>
      </c>
      <c r="AQ58" s="1310"/>
    </row>
    <row r="59" spans="1:43" ht="11.1" customHeight="1">
      <c r="A59" s="1310"/>
      <c r="B59" s="1310"/>
      <c r="C59" s="1310"/>
      <c r="D59" s="1310"/>
      <c r="E59" s="1310"/>
      <c r="F59" s="1310"/>
      <c r="G59" s="1310"/>
      <c r="H59" s="1310"/>
      <c r="I59" s="1310"/>
      <c r="J59" s="1310"/>
      <c r="K59" s="1310"/>
      <c r="L59" s="1310"/>
      <c r="M59" s="1310"/>
      <c r="P59" s="1306"/>
      <c r="Q59" s="1310" t="s">
        <v>2819</v>
      </c>
      <c r="R59" s="1310"/>
      <c r="S59" s="1310"/>
      <c r="T59" s="1340"/>
      <c r="U59" s="1310"/>
      <c r="V59" s="1310"/>
      <c r="W59" s="1310"/>
      <c r="X59" s="1310"/>
      <c r="Y59" s="1310"/>
      <c r="Z59" s="1310"/>
      <c r="AA59" s="1322"/>
      <c r="AB59" s="1323">
        <v>2</v>
      </c>
      <c r="AC59" s="1310"/>
      <c r="AD59" s="1320"/>
      <c r="AE59" s="1310" t="s">
        <v>2819</v>
      </c>
      <c r="AF59" s="1310"/>
      <c r="AG59" s="1310"/>
      <c r="AH59" s="1340"/>
      <c r="AI59" s="1310"/>
      <c r="AJ59" s="1310"/>
      <c r="AK59" s="1310"/>
      <c r="AL59" s="1310"/>
      <c r="AM59" s="1310"/>
      <c r="AN59" s="1310"/>
      <c r="AO59" s="1322"/>
      <c r="AP59" s="1323">
        <v>2</v>
      </c>
      <c r="AQ59" s="1310"/>
    </row>
    <row r="60" spans="1:43" ht="11.1" customHeight="1">
      <c r="A60" s="1310"/>
      <c r="B60" s="1310"/>
      <c r="C60" s="1310"/>
      <c r="D60" s="1310"/>
      <c r="E60" s="1310"/>
      <c r="F60" s="1310"/>
      <c r="G60" s="1310"/>
      <c r="H60" s="1310"/>
      <c r="I60" s="1310"/>
      <c r="J60" s="1310"/>
      <c r="K60" s="1310"/>
      <c r="L60" s="1310"/>
      <c r="M60" s="1310"/>
      <c r="P60" s="1306"/>
      <c r="Q60" s="1097"/>
      <c r="R60" s="1310"/>
      <c r="S60" s="1310"/>
      <c r="T60" s="1097"/>
      <c r="U60" s="1310"/>
      <c r="V60" s="1310"/>
      <c r="W60" s="1310"/>
      <c r="X60" s="1310"/>
      <c r="Y60" s="1310"/>
      <c r="Z60" s="1310"/>
      <c r="AA60" s="1310"/>
      <c r="AB60" s="1310"/>
      <c r="AC60" s="1310"/>
      <c r="AD60" s="1320"/>
      <c r="AE60" s="1097"/>
      <c r="AF60" s="1310"/>
      <c r="AG60" s="1310"/>
      <c r="AH60" s="1097"/>
      <c r="AI60" s="1310"/>
      <c r="AJ60" s="1310"/>
      <c r="AK60" s="1310"/>
      <c r="AL60" s="1310"/>
      <c r="AM60" s="1310"/>
      <c r="AN60" s="1310"/>
      <c r="AO60" s="1310"/>
      <c r="AP60" s="1310"/>
      <c r="AQ60" s="1310"/>
    </row>
    <row r="61" spans="1:43" ht="11.1" customHeight="1">
      <c r="A61" s="1310" t="s">
        <v>2820</v>
      </c>
      <c r="B61" s="1310" t="s">
        <v>2821</v>
      </c>
      <c r="C61" s="1310"/>
      <c r="D61" s="1310"/>
      <c r="E61" s="1310"/>
      <c r="F61" s="1310"/>
      <c r="G61" s="1310"/>
      <c r="H61" s="1310"/>
      <c r="I61" s="1310"/>
      <c r="J61" s="1310"/>
      <c r="K61" s="1310"/>
      <c r="L61" s="1310"/>
      <c r="M61" s="1310"/>
      <c r="P61" s="1306"/>
      <c r="Q61" s="1310" t="s">
        <v>2822</v>
      </c>
      <c r="R61" s="1310"/>
      <c r="S61" s="1310"/>
      <c r="T61" s="1310"/>
      <c r="U61" s="1310"/>
      <c r="V61" s="1310"/>
      <c r="W61" s="1310"/>
      <c r="X61" s="1310"/>
      <c r="Y61" s="1310"/>
      <c r="Z61" s="1310"/>
      <c r="AA61" s="1322"/>
      <c r="AB61" s="1323">
        <v>1</v>
      </c>
      <c r="AC61" s="1310"/>
      <c r="AD61" s="1320"/>
      <c r="AE61" s="1310" t="s">
        <v>2822</v>
      </c>
      <c r="AF61" s="1310"/>
      <c r="AG61" s="1310"/>
      <c r="AH61" s="1310"/>
      <c r="AI61" s="1310"/>
      <c r="AJ61" s="1310"/>
      <c r="AK61" s="1310"/>
      <c r="AL61" s="1310"/>
      <c r="AM61" s="1310"/>
      <c r="AN61" s="1310"/>
      <c r="AO61" s="1322"/>
      <c r="AP61" s="1323">
        <v>1</v>
      </c>
      <c r="AQ61" s="1310"/>
    </row>
    <row r="62" spans="1:43" ht="11.1" customHeight="1">
      <c r="A62" s="1310"/>
      <c r="B62" s="1310"/>
      <c r="C62" s="1310"/>
      <c r="D62" s="1310"/>
      <c r="E62" s="1310"/>
      <c r="F62" s="1310"/>
      <c r="G62" s="1310"/>
      <c r="H62" s="1310"/>
      <c r="I62" s="1310"/>
      <c r="J62" s="1310"/>
      <c r="K62" s="1310"/>
      <c r="L62" s="1310"/>
      <c r="M62" s="1310"/>
      <c r="P62" s="1306"/>
      <c r="Q62" s="1310" t="s">
        <v>2823</v>
      </c>
      <c r="R62" s="1310"/>
      <c r="S62" s="1310"/>
      <c r="T62" s="1310"/>
      <c r="U62" s="1310"/>
      <c r="V62" s="1310"/>
      <c r="W62" s="1310"/>
      <c r="X62" s="1310"/>
      <c r="Y62" s="1310"/>
      <c r="Z62" s="1310"/>
      <c r="AA62" s="1322"/>
      <c r="AB62" s="1323">
        <v>2</v>
      </c>
      <c r="AC62" s="1310"/>
      <c r="AD62" s="1320"/>
      <c r="AE62" s="1310" t="s">
        <v>2823</v>
      </c>
      <c r="AF62" s="1310"/>
      <c r="AG62" s="1310"/>
      <c r="AH62" s="1310"/>
      <c r="AI62" s="1310"/>
      <c r="AJ62" s="1310"/>
      <c r="AK62" s="1310"/>
      <c r="AL62" s="1310"/>
      <c r="AM62" s="1310"/>
      <c r="AN62" s="1310"/>
      <c r="AO62" s="1322"/>
      <c r="AP62" s="1323">
        <v>2</v>
      </c>
      <c r="AQ62" s="1310"/>
    </row>
    <row r="63" spans="1:43" ht="11.1" customHeight="1">
      <c r="A63" s="1310"/>
      <c r="B63" s="1310"/>
      <c r="C63" s="1310"/>
      <c r="D63" s="1310"/>
      <c r="E63" s="1310"/>
      <c r="F63" s="1310"/>
      <c r="G63" s="1310"/>
      <c r="H63" s="1310"/>
      <c r="I63" s="1310"/>
      <c r="J63" s="1310"/>
      <c r="K63" s="1310"/>
      <c r="L63" s="1310"/>
      <c r="M63" s="1310"/>
      <c r="P63" s="1306"/>
      <c r="Q63" s="1310" t="s">
        <v>2824</v>
      </c>
      <c r="R63" s="1310"/>
      <c r="S63" s="1310"/>
      <c r="T63" s="1310"/>
      <c r="U63" s="1310"/>
      <c r="V63" s="1310"/>
      <c r="W63" s="1310"/>
      <c r="X63" s="1310"/>
      <c r="Y63" s="1310"/>
      <c r="Z63" s="1310"/>
      <c r="AA63" s="1322"/>
      <c r="AB63" s="1323">
        <v>3</v>
      </c>
      <c r="AC63" s="1310"/>
      <c r="AD63" s="1320"/>
      <c r="AE63" s="1310" t="s">
        <v>2824</v>
      </c>
      <c r="AF63" s="1310"/>
      <c r="AG63" s="1310"/>
      <c r="AH63" s="1310"/>
      <c r="AI63" s="1310"/>
      <c r="AJ63" s="1310"/>
      <c r="AK63" s="1310"/>
      <c r="AL63" s="1310"/>
      <c r="AM63" s="1310"/>
      <c r="AN63" s="1310"/>
      <c r="AO63" s="1322"/>
      <c r="AP63" s="1323">
        <v>3</v>
      </c>
      <c r="AQ63" s="1310"/>
    </row>
    <row r="64" spans="1:43" ht="8.25" customHeight="1">
      <c r="A64" s="1310"/>
      <c r="B64" s="1310"/>
      <c r="C64" s="1310"/>
      <c r="D64" s="1310"/>
      <c r="E64" s="1310"/>
      <c r="F64" s="1310"/>
      <c r="G64" s="1310"/>
      <c r="H64" s="1310"/>
      <c r="I64" s="1310"/>
      <c r="J64" s="1310"/>
      <c r="K64" s="1310"/>
      <c r="L64" s="1310"/>
      <c r="M64" s="1310"/>
      <c r="P64" s="1306"/>
      <c r="Q64" s="1097"/>
      <c r="R64" s="1310"/>
      <c r="S64" s="1310"/>
      <c r="T64" s="1310"/>
      <c r="U64" s="1310"/>
      <c r="V64" s="1310"/>
      <c r="W64" s="1310"/>
      <c r="X64" s="1310"/>
      <c r="Y64" s="1310"/>
      <c r="Z64" s="1310"/>
      <c r="AA64" s="1310"/>
      <c r="AB64" s="1310"/>
      <c r="AC64" s="1310"/>
      <c r="AD64" s="1320"/>
      <c r="AE64" s="1097"/>
      <c r="AF64" s="1310"/>
      <c r="AG64" s="1310"/>
      <c r="AH64" s="1310"/>
      <c r="AI64" s="1310"/>
      <c r="AJ64" s="1310"/>
      <c r="AK64" s="1310"/>
      <c r="AL64" s="1310"/>
      <c r="AM64" s="1310"/>
      <c r="AN64" s="1310"/>
      <c r="AO64" s="1310"/>
      <c r="AP64" s="1310"/>
      <c r="AQ64" s="1310"/>
    </row>
    <row r="65" spans="1:43" ht="11.1" customHeight="1">
      <c r="A65" s="1310" t="s">
        <v>2825</v>
      </c>
      <c r="B65" s="1310" t="s">
        <v>2826</v>
      </c>
      <c r="C65" s="1310"/>
      <c r="D65" s="1310"/>
      <c r="E65" s="1310"/>
      <c r="F65" s="1310"/>
      <c r="G65" s="1310"/>
      <c r="H65" s="1310"/>
      <c r="I65" s="1310"/>
      <c r="J65" s="1310"/>
      <c r="K65" s="1310"/>
      <c r="L65" s="1310"/>
      <c r="M65" s="1310"/>
      <c r="P65" s="1306"/>
      <c r="Q65" s="1097"/>
      <c r="R65" s="1310"/>
      <c r="S65" s="1310"/>
      <c r="T65" s="1310"/>
      <c r="U65" s="1310"/>
      <c r="V65" s="1310"/>
      <c r="W65" s="1310"/>
      <c r="X65" s="1310"/>
      <c r="Y65" s="1310"/>
      <c r="Z65" s="1310"/>
      <c r="AA65" s="1310"/>
      <c r="AB65" s="1310"/>
      <c r="AC65" s="1310"/>
      <c r="AD65" s="1320"/>
      <c r="AE65" s="1097"/>
      <c r="AF65" s="1310"/>
      <c r="AG65" s="1310"/>
      <c r="AH65" s="1310"/>
      <c r="AI65" s="1310"/>
      <c r="AJ65" s="1310"/>
      <c r="AK65" s="1310"/>
      <c r="AL65" s="1310"/>
      <c r="AM65" s="1310"/>
      <c r="AN65" s="1310"/>
      <c r="AO65" s="1310"/>
      <c r="AP65" s="1310"/>
      <c r="AQ65" s="1310"/>
    </row>
    <row r="66" spans="1:43" ht="11.1" customHeight="1">
      <c r="A66" s="1310" t="s">
        <v>2827</v>
      </c>
      <c r="B66" s="1310" t="s">
        <v>2828</v>
      </c>
      <c r="C66" s="1310"/>
      <c r="D66" s="1310"/>
      <c r="E66" s="1310"/>
      <c r="F66" s="1310"/>
      <c r="G66" s="1310"/>
      <c r="H66" s="1310"/>
      <c r="I66" s="1310"/>
      <c r="J66" s="1310"/>
      <c r="K66" s="1310"/>
      <c r="L66" s="1310"/>
      <c r="M66" s="1310"/>
      <c r="P66" s="1306"/>
      <c r="Q66" s="1097"/>
      <c r="R66" s="1097"/>
      <c r="S66" s="1310"/>
      <c r="T66" s="1310"/>
      <c r="U66" s="1310"/>
      <c r="V66" s="1310"/>
      <c r="W66" s="1310"/>
      <c r="X66" s="1310"/>
      <c r="Y66" s="1310"/>
      <c r="Z66" s="1310"/>
      <c r="AA66" s="1310"/>
      <c r="AB66" s="1310"/>
      <c r="AC66" s="1310"/>
      <c r="AD66" s="1320"/>
      <c r="AE66" s="1097"/>
      <c r="AF66" s="1097"/>
      <c r="AG66" s="1310"/>
      <c r="AH66" s="1310"/>
      <c r="AI66" s="1310"/>
      <c r="AJ66" s="1310"/>
      <c r="AK66" s="1310"/>
      <c r="AL66" s="1310"/>
      <c r="AM66" s="1310"/>
      <c r="AN66" s="1310"/>
      <c r="AO66" s="1310"/>
      <c r="AP66" s="1310"/>
      <c r="AQ66" s="1310"/>
    </row>
    <row r="67" spans="1:43" ht="11.1" customHeight="1">
      <c r="A67" s="1310"/>
      <c r="B67" s="1310"/>
      <c r="C67" s="1310"/>
      <c r="D67" s="1310"/>
      <c r="E67" s="1310"/>
      <c r="F67" s="1310"/>
      <c r="G67" s="1310"/>
      <c r="H67" s="1310"/>
      <c r="I67" s="1310"/>
      <c r="J67" s="1310"/>
      <c r="K67" s="1310"/>
      <c r="L67" s="1310"/>
      <c r="M67" s="1310"/>
      <c r="P67" s="1306"/>
      <c r="Q67" s="1097"/>
      <c r="R67" s="1097"/>
      <c r="S67" s="1310"/>
      <c r="T67" s="1310"/>
      <c r="U67" s="1310"/>
      <c r="V67" s="1310"/>
      <c r="W67" s="1310"/>
      <c r="X67" s="1310"/>
      <c r="Y67" s="1310"/>
      <c r="Z67" s="1310"/>
      <c r="AA67" s="1310"/>
      <c r="AB67" s="1310"/>
      <c r="AC67" s="1310"/>
      <c r="AD67" s="1320"/>
      <c r="AE67" s="1097"/>
      <c r="AF67" s="1097"/>
      <c r="AG67" s="1310"/>
      <c r="AH67" s="1310"/>
      <c r="AI67" s="1310"/>
      <c r="AJ67" s="1310"/>
      <c r="AK67" s="1310"/>
      <c r="AL67" s="1310"/>
      <c r="AM67" s="1310"/>
      <c r="AN67" s="1310"/>
      <c r="AO67" s="1310"/>
      <c r="AP67" s="1310"/>
      <c r="AQ67" s="1310"/>
    </row>
    <row r="68" spans="1:43" ht="11.1" customHeight="1">
      <c r="A68" s="1310"/>
      <c r="B68" s="1310" t="s">
        <v>2829</v>
      </c>
      <c r="C68" s="1310"/>
      <c r="D68" s="1310"/>
      <c r="E68" s="1310"/>
      <c r="F68" s="1310"/>
      <c r="G68" s="1310"/>
      <c r="H68" s="1310"/>
      <c r="I68" s="1310"/>
      <c r="J68" s="1310"/>
      <c r="K68" s="1310"/>
      <c r="L68" s="1310"/>
      <c r="M68" s="1310"/>
      <c r="P68" s="1306"/>
      <c r="Q68" s="1325"/>
      <c r="R68" s="1325"/>
      <c r="S68" s="1325"/>
      <c r="T68" s="1325"/>
      <c r="U68" s="1325"/>
      <c r="V68" s="1325"/>
      <c r="W68" s="1325"/>
      <c r="X68" s="1325"/>
      <c r="Y68" s="1097"/>
      <c r="Z68" s="1341"/>
      <c r="AA68" s="1327"/>
      <c r="AB68" s="1327"/>
      <c r="AC68" s="1310"/>
      <c r="AD68" s="1320"/>
      <c r="AE68" s="1325"/>
      <c r="AF68" s="1325"/>
      <c r="AG68" s="1325"/>
      <c r="AH68" s="1325"/>
      <c r="AI68" s="1325"/>
      <c r="AJ68" s="1325"/>
      <c r="AK68" s="1325"/>
      <c r="AL68" s="1325"/>
      <c r="AM68" s="1097"/>
      <c r="AN68" s="1341"/>
      <c r="AO68" s="1327"/>
      <c r="AP68" s="1327"/>
      <c r="AQ68" s="1310"/>
    </row>
    <row r="69" spans="1:43" ht="11.1" customHeight="1">
      <c r="A69" s="1310"/>
      <c r="B69" s="1310" t="s">
        <v>2830</v>
      </c>
      <c r="C69" s="1310"/>
      <c r="D69" s="1310"/>
      <c r="E69" s="1310"/>
      <c r="F69" s="1310"/>
      <c r="G69" s="1310"/>
      <c r="H69" s="1310"/>
      <c r="I69" s="1310"/>
      <c r="J69" s="1310"/>
      <c r="K69" s="1310"/>
      <c r="L69" s="1310"/>
      <c r="M69" s="1310"/>
      <c r="P69" s="1306"/>
      <c r="Q69" s="1536" t="s">
        <v>2799</v>
      </c>
      <c r="R69" s="1536"/>
      <c r="S69" s="1536"/>
      <c r="T69" s="1536"/>
      <c r="U69" s="1536"/>
      <c r="V69" s="1536"/>
      <c r="W69" s="1536"/>
      <c r="X69" s="1328"/>
      <c r="Y69" s="1304"/>
      <c r="Z69" s="1540" t="s">
        <v>2661</v>
      </c>
      <c r="AA69" s="1540"/>
      <c r="AB69" s="1540"/>
      <c r="AC69" s="1308"/>
      <c r="AD69" s="1320"/>
      <c r="AE69" s="1536" t="s">
        <v>2799</v>
      </c>
      <c r="AF69" s="1536"/>
      <c r="AG69" s="1536"/>
      <c r="AH69" s="1536"/>
      <c r="AI69" s="1536"/>
      <c r="AJ69" s="1536"/>
      <c r="AK69" s="1536"/>
      <c r="AL69" s="1328"/>
      <c r="AM69" s="1304"/>
      <c r="AN69" s="1540" t="s">
        <v>2661</v>
      </c>
      <c r="AO69" s="1540"/>
      <c r="AP69" s="1540"/>
      <c r="AQ69" s="1310"/>
    </row>
    <row r="70" spans="1:43" ht="11.1" customHeight="1">
      <c r="A70" s="1310"/>
      <c r="B70" s="1310"/>
      <c r="C70" s="1310"/>
      <c r="D70" s="1310"/>
      <c r="E70" s="1310"/>
      <c r="F70" s="1310"/>
      <c r="G70" s="1310"/>
      <c r="H70" s="1310"/>
      <c r="I70" s="1310"/>
      <c r="J70" s="1310"/>
      <c r="K70" s="1310"/>
      <c r="L70" s="1310"/>
      <c r="M70" s="1310"/>
      <c r="P70" s="1306"/>
      <c r="Q70" s="1097"/>
      <c r="R70" s="1097"/>
      <c r="S70" s="1310"/>
      <c r="T70" s="1310"/>
      <c r="U70" s="1310"/>
      <c r="V70" s="1310"/>
      <c r="W70" s="1310"/>
      <c r="X70" s="1310"/>
      <c r="Y70" s="1310"/>
      <c r="Z70" s="1310"/>
      <c r="AA70" s="1310"/>
      <c r="AB70" s="1310"/>
      <c r="AC70" s="1310"/>
      <c r="AD70" s="1320"/>
      <c r="AE70" s="1097"/>
      <c r="AF70" s="1097"/>
      <c r="AG70" s="1310"/>
      <c r="AH70" s="1310"/>
      <c r="AI70" s="1310"/>
      <c r="AJ70" s="1310"/>
      <c r="AK70" s="1310"/>
      <c r="AL70" s="1310"/>
      <c r="AM70" s="1310"/>
      <c r="AN70" s="1310"/>
      <c r="AO70" s="1310"/>
      <c r="AP70" s="1310"/>
      <c r="AQ70" s="1310"/>
    </row>
    <row r="71" spans="1:43" ht="11.1" customHeight="1">
      <c r="A71" s="1310"/>
      <c r="B71" s="1310" t="s">
        <v>2831</v>
      </c>
      <c r="C71" s="1310"/>
      <c r="D71" s="1310"/>
      <c r="E71" s="1310"/>
      <c r="F71" s="1310"/>
      <c r="G71" s="1310"/>
      <c r="H71" s="1310"/>
      <c r="I71" s="1310"/>
      <c r="J71" s="1310"/>
      <c r="K71" s="1310"/>
      <c r="L71" s="1310"/>
      <c r="M71" s="1310"/>
      <c r="P71" s="1306"/>
      <c r="Q71" s="1325"/>
      <c r="R71" s="1325"/>
      <c r="S71" s="1325"/>
      <c r="T71" s="1325"/>
      <c r="U71" s="1325"/>
      <c r="V71" s="1325"/>
      <c r="W71" s="1325"/>
      <c r="X71" s="1325"/>
      <c r="Y71" s="1097"/>
      <c r="Z71" s="1327"/>
      <c r="AA71" s="1326"/>
      <c r="AB71" s="1327"/>
      <c r="AC71" s="1310"/>
      <c r="AD71" s="1320"/>
      <c r="AE71" s="1325"/>
      <c r="AF71" s="1325"/>
      <c r="AG71" s="1325"/>
      <c r="AH71" s="1325"/>
      <c r="AI71" s="1325"/>
      <c r="AJ71" s="1325"/>
      <c r="AK71" s="1325"/>
      <c r="AL71" s="1325"/>
      <c r="AM71" s="1097"/>
      <c r="AN71" s="1327"/>
      <c r="AO71" s="1326"/>
      <c r="AP71" s="1327"/>
      <c r="AQ71" s="1310"/>
    </row>
    <row r="72" spans="1:43" ht="11.1" customHeight="1">
      <c r="A72" s="1310"/>
      <c r="B72" s="1310" t="s">
        <v>2832</v>
      </c>
      <c r="C72" s="1310"/>
      <c r="D72" s="1310"/>
      <c r="E72" s="1310"/>
      <c r="F72" s="1310"/>
      <c r="G72" s="1310"/>
      <c r="H72" s="1310"/>
      <c r="I72" s="1310"/>
      <c r="J72" s="1310"/>
      <c r="K72" s="1310"/>
      <c r="L72" s="1310"/>
      <c r="M72" s="1310"/>
      <c r="P72" s="1306"/>
      <c r="Q72" s="1536" t="s">
        <v>2799</v>
      </c>
      <c r="R72" s="1536"/>
      <c r="S72" s="1536"/>
      <c r="T72" s="1536"/>
      <c r="U72" s="1536"/>
      <c r="V72" s="1536"/>
      <c r="W72" s="1536"/>
      <c r="X72" s="1328"/>
      <c r="Y72" s="1304"/>
      <c r="Z72" s="1536" t="s">
        <v>2661</v>
      </c>
      <c r="AA72" s="1536"/>
      <c r="AB72" s="1536"/>
      <c r="AC72" s="1308"/>
      <c r="AD72" s="1320"/>
      <c r="AE72" s="1536" t="s">
        <v>2799</v>
      </c>
      <c r="AF72" s="1536"/>
      <c r="AG72" s="1536"/>
      <c r="AH72" s="1536"/>
      <c r="AI72" s="1536"/>
      <c r="AJ72" s="1536"/>
      <c r="AK72" s="1536"/>
      <c r="AL72" s="1328"/>
      <c r="AM72" s="1304"/>
      <c r="AN72" s="1536" t="s">
        <v>2661</v>
      </c>
      <c r="AO72" s="1536"/>
      <c r="AP72" s="1536"/>
      <c r="AQ72" s="1310"/>
    </row>
    <row r="73" spans="1:43" ht="11.1" customHeight="1">
      <c r="A73" s="1310"/>
      <c r="B73" s="1310"/>
      <c r="C73" s="1310"/>
      <c r="D73" s="1310"/>
      <c r="E73" s="1310"/>
      <c r="F73" s="1310"/>
      <c r="G73" s="1310"/>
      <c r="H73" s="1310"/>
      <c r="I73" s="1310"/>
      <c r="J73" s="1310"/>
      <c r="K73" s="1310"/>
      <c r="L73" s="1310"/>
      <c r="M73" s="1310"/>
      <c r="P73" s="1306"/>
      <c r="Q73" s="1097"/>
      <c r="R73" s="1097"/>
      <c r="S73" s="1310"/>
      <c r="T73" s="1310"/>
      <c r="U73" s="1310"/>
      <c r="V73" s="1310"/>
      <c r="W73" s="1310"/>
      <c r="X73" s="1310"/>
      <c r="Y73" s="1310"/>
      <c r="Z73" s="1310"/>
      <c r="AA73" s="1310"/>
      <c r="AB73" s="1310"/>
      <c r="AC73" s="1310"/>
      <c r="AD73" s="1320"/>
      <c r="AE73" s="1097"/>
      <c r="AF73" s="1097"/>
      <c r="AG73" s="1310"/>
      <c r="AH73" s="1310"/>
      <c r="AI73" s="1310"/>
      <c r="AJ73" s="1310"/>
      <c r="AK73" s="1310"/>
      <c r="AL73" s="1310"/>
      <c r="AM73" s="1310"/>
      <c r="AN73" s="1310"/>
      <c r="AO73" s="1310"/>
      <c r="AP73" s="1310"/>
      <c r="AQ73" s="1310"/>
    </row>
    <row r="74" spans="1:43" ht="11.1" customHeight="1">
      <c r="A74" s="1310"/>
      <c r="B74" s="1310" t="s">
        <v>2833</v>
      </c>
      <c r="C74" s="1310"/>
      <c r="D74" s="1310"/>
      <c r="E74" s="1310"/>
      <c r="F74" s="1310"/>
      <c r="G74" s="1310"/>
      <c r="H74" s="1310"/>
      <c r="I74" s="1310"/>
      <c r="J74" s="1310"/>
      <c r="K74" s="1310"/>
      <c r="L74" s="1310"/>
      <c r="M74" s="1310"/>
      <c r="P74" s="1306"/>
      <c r="Q74" s="1325"/>
      <c r="R74" s="1325"/>
      <c r="S74" s="1325"/>
      <c r="T74" s="1325"/>
      <c r="U74" s="1325"/>
      <c r="V74" s="1325"/>
      <c r="W74" s="1325"/>
      <c r="X74" s="1097"/>
      <c r="Y74" s="1327"/>
      <c r="Z74" s="1326"/>
      <c r="AA74" s="1327"/>
      <c r="AB74" s="1327"/>
      <c r="AC74" s="1310"/>
      <c r="AD74" s="1320"/>
      <c r="AE74" s="1325"/>
      <c r="AF74" s="1325"/>
      <c r="AG74" s="1325"/>
      <c r="AH74" s="1325"/>
      <c r="AI74" s="1325"/>
      <c r="AJ74" s="1325"/>
      <c r="AK74" s="1325"/>
      <c r="AL74" s="1097"/>
      <c r="AM74" s="1327"/>
      <c r="AN74" s="1326"/>
      <c r="AO74" s="1327"/>
      <c r="AP74" s="1327"/>
      <c r="AQ74" s="1310"/>
    </row>
    <row r="75" spans="1:43" ht="11.1" customHeight="1">
      <c r="A75" s="1310"/>
      <c r="B75" s="1310" t="s">
        <v>2834</v>
      </c>
      <c r="C75" s="1310"/>
      <c r="D75" s="1310"/>
      <c r="E75" s="1310"/>
      <c r="F75" s="1310"/>
      <c r="G75" s="1310"/>
      <c r="H75" s="1310"/>
      <c r="I75" s="1310"/>
      <c r="J75" s="1310"/>
      <c r="K75" s="1310"/>
      <c r="L75" s="1310"/>
      <c r="M75" s="1310"/>
      <c r="P75" s="1306"/>
      <c r="Q75" s="1536" t="s">
        <v>2799</v>
      </c>
      <c r="R75" s="1536"/>
      <c r="S75" s="1536"/>
      <c r="T75" s="1536"/>
      <c r="U75" s="1536"/>
      <c r="V75" s="1536"/>
      <c r="W75" s="1536"/>
      <c r="X75" s="1304"/>
      <c r="Y75" s="1540" t="s">
        <v>2661</v>
      </c>
      <c r="Z75" s="1540"/>
      <c r="AA75" s="1540"/>
      <c r="AB75" s="1540"/>
      <c r="AC75" s="1097"/>
      <c r="AD75" s="1320"/>
      <c r="AE75" s="1536" t="s">
        <v>2799</v>
      </c>
      <c r="AF75" s="1536"/>
      <c r="AG75" s="1536"/>
      <c r="AH75" s="1536"/>
      <c r="AI75" s="1536"/>
      <c r="AJ75" s="1536"/>
      <c r="AK75" s="1536"/>
      <c r="AL75" s="1304"/>
      <c r="AM75" s="1540" t="s">
        <v>2661</v>
      </c>
      <c r="AN75" s="1540"/>
      <c r="AO75" s="1540"/>
      <c r="AP75" s="1540"/>
      <c r="AQ75" s="1310"/>
    </row>
    <row r="76" spans="1:43" ht="11.1" customHeight="1">
      <c r="A76" s="1325"/>
      <c r="B76" s="1325"/>
      <c r="C76" s="1325"/>
      <c r="D76" s="1325"/>
      <c r="E76" s="1325"/>
      <c r="F76" s="1325"/>
      <c r="G76" s="1325"/>
      <c r="H76" s="1325"/>
      <c r="I76" s="1325"/>
      <c r="J76" s="1325"/>
      <c r="K76" s="1325"/>
      <c r="L76" s="1325"/>
      <c r="M76" s="1325"/>
      <c r="N76" s="1307"/>
      <c r="O76" s="1307"/>
      <c r="P76" s="1342"/>
      <c r="Q76" s="1325"/>
      <c r="R76" s="1325"/>
      <c r="S76" s="1325"/>
      <c r="T76" s="1325"/>
      <c r="U76" s="1325"/>
      <c r="V76" s="1325"/>
      <c r="W76" s="1325"/>
      <c r="X76" s="1325"/>
      <c r="Y76" s="1325"/>
      <c r="Z76" s="1325"/>
      <c r="AA76" s="1325"/>
      <c r="AB76" s="1325"/>
      <c r="AC76" s="1325"/>
      <c r="AD76" s="1312"/>
      <c r="AE76" s="1325"/>
      <c r="AF76" s="1325"/>
      <c r="AG76" s="1325"/>
      <c r="AH76" s="1325"/>
      <c r="AI76" s="1325"/>
      <c r="AJ76" s="1325"/>
      <c r="AK76" s="1325"/>
      <c r="AL76" s="1325"/>
      <c r="AM76" s="1325"/>
      <c r="AN76" s="1325"/>
      <c r="AO76" s="1325"/>
      <c r="AP76" s="1325"/>
      <c r="AQ76" s="1325"/>
    </row>
    <row r="77" spans="1:43" ht="11.1" customHeight="1">
      <c r="A77" s="1310"/>
      <c r="B77" s="1310"/>
      <c r="C77" s="1310"/>
      <c r="D77" s="1310"/>
      <c r="E77" s="1310"/>
      <c r="F77" s="1310"/>
      <c r="G77" s="1310"/>
      <c r="H77" s="1310"/>
      <c r="I77" s="1310"/>
      <c r="J77" s="1310"/>
      <c r="K77" s="1310"/>
      <c r="L77" s="1310"/>
      <c r="M77" s="1310"/>
      <c r="P77" s="1343"/>
      <c r="Q77" s="1097"/>
      <c r="R77" s="1097"/>
      <c r="S77" s="1310"/>
      <c r="T77" s="1310"/>
      <c r="U77" s="1310"/>
      <c r="V77" s="1310"/>
      <c r="W77" s="1310"/>
      <c r="X77" s="1310"/>
      <c r="Y77" s="1310"/>
      <c r="Z77" s="1310"/>
      <c r="AA77" s="1310"/>
      <c r="AB77" s="1310"/>
      <c r="AC77" s="1310"/>
      <c r="AD77" s="1320"/>
      <c r="AE77" s="1097"/>
      <c r="AF77" s="1097"/>
      <c r="AG77" s="1310"/>
      <c r="AH77" s="1310"/>
      <c r="AI77" s="1310"/>
      <c r="AJ77" s="1310"/>
      <c r="AK77" s="1310"/>
      <c r="AL77" s="1310"/>
      <c r="AM77" s="1310"/>
      <c r="AN77" s="1310"/>
      <c r="AO77" s="1310"/>
      <c r="AP77" s="1310"/>
      <c r="AQ77" s="1097"/>
    </row>
    <row r="78" spans="1:43" ht="12" customHeight="1">
      <c r="A78" s="1321" t="s">
        <v>2835</v>
      </c>
      <c r="L78"/>
      <c r="M78"/>
      <c r="P78" s="1306"/>
      <c r="Q78" s="1321" t="s">
        <v>2836</v>
      </c>
      <c r="AA78" s="1229"/>
      <c r="AB78" s="1147"/>
      <c r="AD78" s="1223"/>
      <c r="AE78" s="1321" t="s">
        <v>2836</v>
      </c>
      <c r="AO78" s="1229"/>
      <c r="AP78" s="1147"/>
    </row>
    <row r="79" spans="1:43" ht="11.1" customHeight="1" thickBot="1">
      <c r="A79" s="1313"/>
      <c r="B79" s="1313"/>
      <c r="C79" s="1313"/>
      <c r="D79" s="1313"/>
      <c r="E79" s="1313"/>
      <c r="F79" s="1313"/>
      <c r="G79" s="1313"/>
      <c r="H79" s="1313"/>
      <c r="I79" s="1313"/>
      <c r="J79" s="1313"/>
      <c r="K79" s="1313"/>
      <c r="L79" s="1313"/>
      <c r="M79" s="1313"/>
      <c r="N79" s="1314"/>
      <c r="O79" s="1314"/>
      <c r="P79" s="1318"/>
      <c r="Q79" s="1313"/>
      <c r="R79" s="1313"/>
      <c r="S79" s="1313"/>
      <c r="T79" s="1313"/>
      <c r="U79" s="1313"/>
      <c r="V79" s="1313"/>
      <c r="W79" s="1313"/>
      <c r="X79" s="1313"/>
      <c r="Y79" s="1313"/>
      <c r="Z79" s="1313"/>
      <c r="AA79" s="1313"/>
      <c r="AB79" s="1313"/>
      <c r="AC79" s="1313"/>
      <c r="AD79" s="1319"/>
      <c r="AE79" s="1313"/>
      <c r="AF79" s="1313"/>
      <c r="AG79" s="1313"/>
      <c r="AH79" s="1313"/>
      <c r="AI79" s="1313"/>
      <c r="AJ79" s="1313"/>
      <c r="AK79" s="1313"/>
      <c r="AL79" s="1313"/>
      <c r="AM79" s="1313"/>
      <c r="AN79" s="1313"/>
      <c r="AO79" s="1313"/>
      <c r="AP79" s="1313"/>
      <c r="AQ79" s="1313"/>
    </row>
    <row r="80" spans="1:43" ht="11.1" customHeight="1">
      <c r="L80"/>
      <c r="M80"/>
      <c r="AQ80" s="1114"/>
    </row>
    <row r="81" spans="1:1">
      <c r="A81" s="1154"/>
    </row>
    <row r="82" spans="1:1">
      <c r="A82" s="24" t="s">
        <v>46</v>
      </c>
    </row>
  </sheetData>
  <mergeCells count="44">
    <mergeCell ref="Q72:W72"/>
    <mergeCell ref="Z72:AB72"/>
    <mergeCell ref="AE72:AK72"/>
    <mergeCell ref="AN72:AP72"/>
    <mergeCell ref="Q75:W75"/>
    <mergeCell ref="Y75:AB75"/>
    <mergeCell ref="AE75:AK75"/>
    <mergeCell ref="AM75:AP75"/>
    <mergeCell ref="Q56:W56"/>
    <mergeCell ref="Z56:AB56"/>
    <mergeCell ref="AE56:AK56"/>
    <mergeCell ref="AN56:AP56"/>
    <mergeCell ref="Q69:W69"/>
    <mergeCell ref="Z69:AB69"/>
    <mergeCell ref="AE69:AK69"/>
    <mergeCell ref="AN69:AP69"/>
    <mergeCell ref="D51:AM51"/>
    <mergeCell ref="V34:W34"/>
    <mergeCell ref="AA34:AB34"/>
    <mergeCell ref="AJ34:AK34"/>
    <mergeCell ref="AO34:AP34"/>
    <mergeCell ref="Q39:W39"/>
    <mergeCell ref="Z39:AB39"/>
    <mergeCell ref="AE39:AK39"/>
    <mergeCell ref="AN39:AP39"/>
    <mergeCell ref="Q42:W42"/>
    <mergeCell ref="Y42:AB42"/>
    <mergeCell ref="AE42:AK42"/>
    <mergeCell ref="AM42:AP42"/>
    <mergeCell ref="D49:AM49"/>
    <mergeCell ref="V26:W26"/>
    <mergeCell ref="AA26:AB26"/>
    <mergeCell ref="AJ26:AK26"/>
    <mergeCell ref="AO26:AP26"/>
    <mergeCell ref="Q31:W31"/>
    <mergeCell ref="Z31:AB31"/>
    <mergeCell ref="AE31:AK31"/>
    <mergeCell ref="AN31:AP31"/>
    <mergeCell ref="A17:O17"/>
    <mergeCell ref="A1:AP1"/>
    <mergeCell ref="A3:AP3"/>
    <mergeCell ref="A4:AP4"/>
    <mergeCell ref="A5:AP5"/>
    <mergeCell ref="N8:AC8"/>
  </mergeCells>
  <pageMargins left="0.7" right="0.7" top="0.78740157499999996" bottom="0.78740157499999996" header="0.3" footer="0.3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2"/>
  <sheetViews>
    <sheetView workbookViewId="0">
      <pane ySplit="2" topLeftCell="A3" activePane="bottomLeft" state="frozen"/>
      <selection pane="bottomLeft" sqref="A1:D1"/>
    </sheetView>
  </sheetViews>
  <sheetFormatPr baseColWidth="10" defaultColWidth="11.42578125" defaultRowHeight="12"/>
  <cols>
    <col min="1" max="1" width="6.85546875" style="1344" customWidth="1"/>
    <col min="2" max="2" width="43.85546875" style="1344" customWidth="1"/>
    <col min="3" max="3" width="6.85546875" style="1344" customWidth="1"/>
    <col min="4" max="4" width="35.42578125" style="1344" customWidth="1"/>
    <col min="5" max="16384" width="11.42578125" style="1344"/>
  </cols>
  <sheetData>
    <row r="1" spans="1:4" ht="15" customHeight="1">
      <c r="A1" s="1541" t="s">
        <v>2837</v>
      </c>
      <c r="B1" s="1541"/>
      <c r="C1" s="1541"/>
      <c r="D1" s="1541"/>
    </row>
    <row r="2" spans="1:4" ht="9" customHeight="1">
      <c r="A2" s="1345"/>
      <c r="C2" s="1345"/>
    </row>
    <row r="3" spans="1:4" ht="12.75" customHeight="1">
      <c r="A3" s="1346" t="s">
        <v>2838</v>
      </c>
      <c r="B3" s="1347"/>
      <c r="C3" s="1346" t="s">
        <v>2839</v>
      </c>
      <c r="D3" s="1347"/>
    </row>
    <row r="4" spans="1:4" ht="12.75" customHeight="1">
      <c r="A4" s="1347" t="s">
        <v>2840</v>
      </c>
      <c r="B4" s="1347"/>
      <c r="C4" s="1347" t="s">
        <v>2841</v>
      </c>
      <c r="D4" s="1347"/>
    </row>
    <row r="5" spans="1:4" ht="12.75" customHeight="1">
      <c r="A5" s="1344" t="s">
        <v>2842</v>
      </c>
      <c r="B5" s="1348" t="s">
        <v>2843</v>
      </c>
      <c r="C5" s="1347" t="s">
        <v>2844</v>
      </c>
      <c r="D5" s="1347"/>
    </row>
    <row r="6" spans="1:4" ht="12.75" customHeight="1">
      <c r="A6" s="1344" t="s">
        <v>2845</v>
      </c>
      <c r="B6" s="1348" t="s">
        <v>2846</v>
      </c>
      <c r="C6" s="1344" t="s">
        <v>2842</v>
      </c>
      <c r="D6" s="1348" t="s">
        <v>2847</v>
      </c>
    </row>
    <row r="7" spans="1:4" ht="12.75" customHeight="1">
      <c r="A7" s="1344" t="s">
        <v>2848</v>
      </c>
      <c r="B7" s="1348" t="s">
        <v>2849</v>
      </c>
      <c r="C7" s="1344" t="s">
        <v>2845</v>
      </c>
      <c r="D7" s="1348" t="s">
        <v>2850</v>
      </c>
    </row>
    <row r="8" spans="1:4" ht="12.75" customHeight="1">
      <c r="A8" s="1344" t="s">
        <v>2851</v>
      </c>
      <c r="B8" s="1348" t="s">
        <v>2852</v>
      </c>
      <c r="C8" s="1344" t="s">
        <v>2848</v>
      </c>
      <c r="D8" s="1348" t="s">
        <v>2853</v>
      </c>
    </row>
    <row r="9" spans="1:4" ht="12.75" customHeight="1">
      <c r="C9" s="1344" t="s">
        <v>2851</v>
      </c>
      <c r="D9" s="1348" t="s">
        <v>2854</v>
      </c>
    </row>
    <row r="10" spans="1:4" ht="12.75" customHeight="1">
      <c r="B10" s="1348"/>
    </row>
    <row r="11" spans="1:4" ht="9" customHeight="1"/>
    <row r="12" spans="1:4" ht="12.75" customHeight="1">
      <c r="A12" s="1346" t="s">
        <v>2855</v>
      </c>
      <c r="B12" s="1347"/>
      <c r="C12" s="1346" t="s">
        <v>2856</v>
      </c>
      <c r="D12" s="1347"/>
    </row>
    <row r="13" spans="1:4" ht="12.75" customHeight="1">
      <c r="A13" s="1347" t="s">
        <v>2857</v>
      </c>
      <c r="B13" s="1347"/>
      <c r="C13" s="1345" t="s">
        <v>120</v>
      </c>
    </row>
    <row r="14" spans="1:4" ht="12.75" customHeight="1">
      <c r="A14" s="1344" t="s">
        <v>2842</v>
      </c>
      <c r="B14" s="1348" t="s">
        <v>2858</v>
      </c>
      <c r="C14" s="1344" t="s">
        <v>2859</v>
      </c>
    </row>
    <row r="15" spans="1:4" ht="12.75" customHeight="1">
      <c r="A15" s="1344" t="s">
        <v>2845</v>
      </c>
      <c r="B15" s="1348" t="s">
        <v>2860</v>
      </c>
      <c r="C15" s="1347" t="s">
        <v>2861</v>
      </c>
      <c r="D15" s="1347"/>
    </row>
    <row r="16" spans="1:4" ht="12.75" customHeight="1">
      <c r="A16" s="1344" t="s">
        <v>2848</v>
      </c>
      <c r="B16" s="1348" t="s">
        <v>2862</v>
      </c>
      <c r="C16" s="1344" t="s">
        <v>2842</v>
      </c>
      <c r="D16" s="1348" t="s">
        <v>2863</v>
      </c>
    </row>
    <row r="17" spans="1:4" ht="12.75" customHeight="1">
      <c r="A17" s="1344" t="s">
        <v>2851</v>
      </c>
      <c r="B17" s="1348" t="s">
        <v>2864</v>
      </c>
      <c r="C17" s="1344" t="s">
        <v>2845</v>
      </c>
      <c r="D17" s="1348" t="s">
        <v>2865</v>
      </c>
    </row>
    <row r="18" spans="1:4" ht="12.75" customHeight="1">
      <c r="B18" s="1348"/>
      <c r="C18" s="1344" t="s">
        <v>2848</v>
      </c>
      <c r="D18" s="1348" t="s">
        <v>2866</v>
      </c>
    </row>
    <row r="19" spans="1:4" ht="9" customHeight="1">
      <c r="C19" s="1344" t="s">
        <v>2851</v>
      </c>
      <c r="D19" s="1348" t="s">
        <v>2867</v>
      </c>
    </row>
    <row r="20" spans="1:4" ht="9" customHeight="1">
      <c r="D20" s="1348"/>
    </row>
    <row r="21" spans="1:4" ht="12.75" customHeight="1">
      <c r="A21" s="1346" t="s">
        <v>2868</v>
      </c>
      <c r="B21" s="1347"/>
    </row>
    <row r="22" spans="1:4" ht="12.75" customHeight="1">
      <c r="A22" s="1346" t="s">
        <v>2869</v>
      </c>
      <c r="B22" s="1347"/>
      <c r="C22" s="1346" t="s">
        <v>2870</v>
      </c>
      <c r="D22" s="1347"/>
    </row>
    <row r="23" spans="1:4" ht="12.75" customHeight="1">
      <c r="A23" s="1344" t="s">
        <v>2871</v>
      </c>
      <c r="B23" s="1348"/>
      <c r="C23" s="1347" t="s">
        <v>2872</v>
      </c>
      <c r="D23" s="1347"/>
    </row>
    <row r="24" spans="1:4" ht="12.75" customHeight="1">
      <c r="A24" s="1344" t="s">
        <v>2873</v>
      </c>
      <c r="B24" s="1348"/>
      <c r="C24" s="1344" t="s">
        <v>2842</v>
      </c>
      <c r="D24" s="1348" t="s">
        <v>2874</v>
      </c>
    </row>
    <row r="25" spans="1:4" ht="12.75" customHeight="1">
      <c r="A25" s="1344" t="s">
        <v>2875</v>
      </c>
      <c r="B25" s="1349" t="s">
        <v>2876</v>
      </c>
      <c r="C25" s="1344" t="s">
        <v>2845</v>
      </c>
      <c r="D25" s="1348" t="s">
        <v>2877</v>
      </c>
    </row>
    <row r="26" spans="1:4" ht="12.75" customHeight="1">
      <c r="A26" s="1344" t="s">
        <v>2878</v>
      </c>
      <c r="B26" s="1348" t="s">
        <v>2879</v>
      </c>
      <c r="C26" s="1344" t="s">
        <v>2848</v>
      </c>
      <c r="D26" s="1348" t="s">
        <v>2880</v>
      </c>
    </row>
    <row r="27" spans="1:4" ht="12.75" customHeight="1">
      <c r="A27" s="1344" t="s">
        <v>2848</v>
      </c>
      <c r="B27" s="1344" t="s">
        <v>2881</v>
      </c>
      <c r="C27" s="1344" t="s">
        <v>2851</v>
      </c>
      <c r="D27" s="1348" t="s">
        <v>2882</v>
      </c>
    </row>
    <row r="28" spans="1:4" ht="12.75" customHeight="1">
      <c r="A28" s="1344" t="s">
        <v>2851</v>
      </c>
      <c r="B28" s="1348" t="s">
        <v>2883</v>
      </c>
      <c r="D28" s="1348"/>
    </row>
    <row r="29" spans="1:4" ht="9" customHeight="1">
      <c r="B29" s="1349"/>
    </row>
    <row r="30" spans="1:4" ht="12.75" customHeight="1">
      <c r="A30" s="1346" t="s">
        <v>2868</v>
      </c>
      <c r="B30" s="1347"/>
      <c r="C30" s="1346" t="s">
        <v>2884</v>
      </c>
      <c r="D30" s="1347"/>
    </row>
    <row r="31" spans="1:4" ht="12.75" customHeight="1">
      <c r="A31" s="1345" t="s">
        <v>2885</v>
      </c>
      <c r="C31" s="1347" t="s">
        <v>2886</v>
      </c>
      <c r="D31" s="1347"/>
    </row>
    <row r="32" spans="1:4" ht="12.75" customHeight="1">
      <c r="A32" s="1347" t="s">
        <v>2887</v>
      </c>
      <c r="B32" s="1347"/>
      <c r="C32" s="1347" t="s">
        <v>2888</v>
      </c>
      <c r="D32" s="1347"/>
    </row>
    <row r="33" spans="1:4" ht="12.75" customHeight="1">
      <c r="A33" s="1347" t="s">
        <v>2889</v>
      </c>
      <c r="B33" s="1347"/>
      <c r="C33" s="1344" t="s">
        <v>2842</v>
      </c>
      <c r="D33" s="1348" t="s">
        <v>2890</v>
      </c>
    </row>
    <row r="34" spans="1:4" ht="12.75" customHeight="1">
      <c r="A34" s="1344" t="s">
        <v>2875</v>
      </c>
      <c r="B34" s="1349" t="s">
        <v>2876</v>
      </c>
      <c r="C34" s="1344" t="s">
        <v>2845</v>
      </c>
      <c r="D34" s="1348" t="s">
        <v>2891</v>
      </c>
    </row>
    <row r="35" spans="1:4" ht="12.75" customHeight="1">
      <c r="A35" s="1344" t="s">
        <v>2878</v>
      </c>
      <c r="B35" s="1348" t="s">
        <v>2879</v>
      </c>
      <c r="C35" s="1344" t="s">
        <v>2848</v>
      </c>
      <c r="D35" s="1349" t="s">
        <v>2892</v>
      </c>
    </row>
    <row r="36" spans="1:4" ht="12.75" customHeight="1">
      <c r="A36" s="1344" t="s">
        <v>2848</v>
      </c>
      <c r="B36" s="1349" t="s">
        <v>2881</v>
      </c>
      <c r="C36" s="1344" t="s">
        <v>2851</v>
      </c>
      <c r="D36" s="1348" t="s">
        <v>2893</v>
      </c>
    </row>
    <row r="37" spans="1:4" ht="12.75" customHeight="1">
      <c r="A37" s="1344" t="s">
        <v>2851</v>
      </c>
      <c r="B37" s="1348" t="s">
        <v>2883</v>
      </c>
    </row>
    <row r="38" spans="1:4" ht="9" customHeight="1">
      <c r="B38" s="1348"/>
      <c r="C38" s="1346"/>
      <c r="D38" s="1347"/>
    </row>
    <row r="39" spans="1:4" ht="12.75" customHeight="1">
      <c r="A39" s="1346" t="s">
        <v>2894</v>
      </c>
      <c r="B39" s="1347"/>
      <c r="C39" s="1346" t="s">
        <v>2895</v>
      </c>
      <c r="D39" s="1347"/>
    </row>
    <row r="40" spans="1:4" ht="12.75" customHeight="1">
      <c r="A40" s="1347" t="s">
        <v>2896</v>
      </c>
      <c r="B40" s="1347"/>
      <c r="C40" s="1347" t="s">
        <v>2897</v>
      </c>
      <c r="D40" s="1347"/>
    </row>
    <row r="41" spans="1:4" ht="12.75" customHeight="1">
      <c r="A41" s="1347" t="s">
        <v>2898</v>
      </c>
      <c r="B41" s="1347"/>
      <c r="C41" s="1347" t="s">
        <v>2899</v>
      </c>
      <c r="D41" s="1347"/>
    </row>
    <row r="42" spans="1:4" ht="12.75" customHeight="1">
      <c r="A42" s="1344" t="s">
        <v>2842</v>
      </c>
      <c r="B42" s="1348" t="s">
        <v>2900</v>
      </c>
      <c r="C42" s="1344" t="s">
        <v>2842</v>
      </c>
      <c r="D42" s="1348" t="s">
        <v>2901</v>
      </c>
    </row>
    <row r="43" spans="1:4" ht="12.75" customHeight="1">
      <c r="A43" s="1344" t="s">
        <v>2845</v>
      </c>
      <c r="B43" s="1348" t="s">
        <v>2902</v>
      </c>
      <c r="C43" s="1344" t="s">
        <v>2845</v>
      </c>
      <c r="D43" s="1348" t="s">
        <v>2903</v>
      </c>
    </row>
    <row r="44" spans="1:4" ht="12.75" customHeight="1">
      <c r="A44" s="1344" t="s">
        <v>2848</v>
      </c>
      <c r="B44" s="1344" t="s">
        <v>2904</v>
      </c>
      <c r="C44" s="1344" t="s">
        <v>2848</v>
      </c>
      <c r="D44" s="1348" t="s">
        <v>2905</v>
      </c>
    </row>
    <row r="45" spans="1:4" ht="12.75" customHeight="1">
      <c r="A45" s="1344" t="s">
        <v>2851</v>
      </c>
      <c r="B45" s="1348" t="s">
        <v>2906</v>
      </c>
      <c r="C45" s="1344" t="s">
        <v>2851</v>
      </c>
      <c r="D45" s="1349" t="s">
        <v>2907</v>
      </c>
    </row>
    <row r="46" spans="1:4" ht="9" customHeight="1">
      <c r="B46" s="1348"/>
    </row>
    <row r="47" spans="1:4" ht="12.75" customHeight="1">
      <c r="A47" s="1346" t="s">
        <v>2908</v>
      </c>
      <c r="B47" s="1347"/>
      <c r="C47" s="1346" t="s">
        <v>2909</v>
      </c>
      <c r="D47" s="1347"/>
    </row>
    <row r="48" spans="1:4" ht="12.75" customHeight="1">
      <c r="A48" s="1346" t="s">
        <v>2910</v>
      </c>
      <c r="B48" s="1347"/>
      <c r="C48" s="1347" t="s">
        <v>2911</v>
      </c>
      <c r="D48" s="1347"/>
    </row>
    <row r="49" spans="1:4" ht="12.75" customHeight="1">
      <c r="A49" s="1347" t="s">
        <v>2912</v>
      </c>
      <c r="B49" s="1347"/>
      <c r="C49" s="1347" t="s">
        <v>2913</v>
      </c>
      <c r="D49" s="1347"/>
    </row>
    <row r="50" spans="1:4" ht="12.75" customHeight="1">
      <c r="A50" s="1344" t="s">
        <v>2842</v>
      </c>
      <c r="B50" s="1348" t="s">
        <v>2914</v>
      </c>
      <c r="C50" s="1344" t="s">
        <v>2842</v>
      </c>
      <c r="D50" s="1348" t="s">
        <v>2915</v>
      </c>
    </row>
    <row r="51" spans="1:4" ht="12.75" customHeight="1">
      <c r="A51" s="1344" t="s">
        <v>2845</v>
      </c>
      <c r="B51" s="1348" t="s">
        <v>2916</v>
      </c>
      <c r="C51" s="1344" t="s">
        <v>2845</v>
      </c>
      <c r="D51" s="1348" t="s">
        <v>2917</v>
      </c>
    </row>
    <row r="52" spans="1:4" ht="12.75" customHeight="1">
      <c r="A52" s="1344" t="s">
        <v>2848</v>
      </c>
      <c r="B52" s="1344" t="s">
        <v>2918</v>
      </c>
      <c r="C52" s="1344" t="s">
        <v>2848</v>
      </c>
      <c r="D52" s="1348" t="s">
        <v>2919</v>
      </c>
    </row>
    <row r="53" spans="1:4" ht="12.75" customHeight="1">
      <c r="A53" s="1344" t="s">
        <v>2851</v>
      </c>
      <c r="B53" s="1349" t="s">
        <v>2920</v>
      </c>
      <c r="C53" s="1344" t="s">
        <v>2851</v>
      </c>
      <c r="D53" s="1348" t="s">
        <v>2921</v>
      </c>
    </row>
    <row r="54" spans="1:4" ht="9" customHeight="1"/>
    <row r="55" spans="1:4" ht="12.75" customHeight="1">
      <c r="A55" s="1346" t="s">
        <v>2922</v>
      </c>
      <c r="B55" s="1347"/>
      <c r="C55" s="1346" t="s">
        <v>2908</v>
      </c>
    </row>
    <row r="56" spans="1:4" ht="12.75" customHeight="1">
      <c r="A56" s="1347" t="s">
        <v>2923</v>
      </c>
      <c r="C56" s="1346" t="s">
        <v>2924</v>
      </c>
      <c r="D56" s="1348"/>
    </row>
    <row r="57" spans="1:4" ht="12.75" customHeight="1">
      <c r="A57" s="1347" t="s">
        <v>2925</v>
      </c>
      <c r="B57" s="1347"/>
      <c r="C57" s="1347" t="s">
        <v>2926</v>
      </c>
      <c r="D57" s="1347"/>
    </row>
    <row r="58" spans="1:4" ht="12.75" customHeight="1">
      <c r="A58" s="1344" t="s">
        <v>2842</v>
      </c>
      <c r="B58" s="1348" t="s">
        <v>2927</v>
      </c>
      <c r="C58" s="1347" t="s">
        <v>2928</v>
      </c>
      <c r="D58" s="1347"/>
    </row>
    <row r="59" spans="1:4" ht="12.75" customHeight="1">
      <c r="A59" s="1344" t="s">
        <v>2845</v>
      </c>
      <c r="B59" s="1348" t="s">
        <v>2929</v>
      </c>
      <c r="C59" s="1344" t="s">
        <v>2842</v>
      </c>
      <c r="D59" s="1348" t="s">
        <v>2930</v>
      </c>
    </row>
    <row r="60" spans="1:4" ht="12.75" customHeight="1">
      <c r="A60" s="1344" t="s">
        <v>2848</v>
      </c>
      <c r="B60" s="1344" t="s">
        <v>2931</v>
      </c>
      <c r="C60" s="1344" t="s">
        <v>2845</v>
      </c>
      <c r="D60" s="1348" t="s">
        <v>2932</v>
      </c>
    </row>
    <row r="61" spans="1:4" ht="12.75" customHeight="1">
      <c r="A61" s="1344" t="s">
        <v>2851</v>
      </c>
      <c r="B61" s="1349" t="s">
        <v>2933</v>
      </c>
      <c r="C61" s="1344" t="s">
        <v>2848</v>
      </c>
      <c r="D61" s="1344" t="s">
        <v>2918</v>
      </c>
    </row>
    <row r="62" spans="1:4" ht="12.75" customHeight="1">
      <c r="C62" s="1344" t="s">
        <v>2851</v>
      </c>
      <c r="D62" s="1348" t="s">
        <v>2920</v>
      </c>
    </row>
    <row r="63" spans="1:4" ht="9" customHeight="1">
      <c r="D63" s="1348"/>
    </row>
    <row r="64" spans="1:4" ht="12.75" customHeight="1">
      <c r="A64" s="1346" t="s">
        <v>2934</v>
      </c>
      <c r="B64" s="1347"/>
      <c r="C64" s="1346" t="s">
        <v>2935</v>
      </c>
      <c r="D64" s="1347"/>
    </row>
    <row r="65" spans="1:4" ht="12.75" customHeight="1">
      <c r="A65" s="1347" t="s">
        <v>2936</v>
      </c>
      <c r="B65" s="1347"/>
      <c r="C65" s="1347" t="s">
        <v>2937</v>
      </c>
      <c r="D65" s="1347"/>
    </row>
    <row r="66" spans="1:4" ht="12.75" customHeight="1">
      <c r="A66" s="1347" t="s">
        <v>2938</v>
      </c>
      <c r="B66" s="1347"/>
      <c r="C66" s="1347" t="s">
        <v>2939</v>
      </c>
      <c r="D66" s="1347"/>
    </row>
    <row r="67" spans="1:4" ht="12.75" customHeight="1">
      <c r="A67" s="1344" t="s">
        <v>2842</v>
      </c>
      <c r="B67" s="1348" t="s">
        <v>2940</v>
      </c>
      <c r="C67" s="1344" t="s">
        <v>2842</v>
      </c>
      <c r="D67" s="1348" t="s">
        <v>2941</v>
      </c>
    </row>
    <row r="68" spans="1:4" ht="12.75" customHeight="1">
      <c r="A68" s="1344" t="s">
        <v>2845</v>
      </c>
      <c r="B68" s="1348" t="s">
        <v>2942</v>
      </c>
      <c r="C68" s="1344" t="s">
        <v>2845</v>
      </c>
      <c r="D68" s="1348" t="s">
        <v>2943</v>
      </c>
    </row>
    <row r="69" spans="1:4" ht="12.75" customHeight="1">
      <c r="A69" s="1344" t="s">
        <v>2848</v>
      </c>
      <c r="B69" s="1348" t="s">
        <v>2944</v>
      </c>
      <c r="C69" s="1344" t="s">
        <v>2848</v>
      </c>
      <c r="D69" s="1349" t="s">
        <v>2945</v>
      </c>
    </row>
    <row r="70" spans="1:4" ht="12.75" customHeight="1">
      <c r="A70" s="1344" t="s">
        <v>2851</v>
      </c>
      <c r="B70" s="1349" t="s">
        <v>2946</v>
      </c>
      <c r="C70" s="1344" t="s">
        <v>2851</v>
      </c>
      <c r="D70" s="1348" t="s">
        <v>2947</v>
      </c>
    </row>
    <row r="71" spans="1:4" ht="12.75" customHeight="1">
      <c r="B71" s="1349"/>
      <c r="D71" s="1348"/>
    </row>
    <row r="72" spans="1:4">
      <c r="A72" s="286" t="s">
        <v>46</v>
      </c>
    </row>
  </sheetData>
  <mergeCells count="1">
    <mergeCell ref="A1:D1"/>
  </mergeCells>
  <hyperlinks>
    <hyperlink ref="B7" r:id="rId1"/>
    <hyperlink ref="B16" r:id="rId2"/>
    <hyperlink ref="B44" r:id="rId3"/>
    <hyperlink ref="B61" r:id="rId4"/>
    <hyperlink ref="D8" r:id="rId5"/>
    <hyperlink ref="B53" r:id="rId6" display="http://www.statistik-nord.de"/>
    <hyperlink ref="B52" r:id="rId7"/>
    <hyperlink ref="D26" r:id="rId8" display="mailto:info@statistik.rlp.de"/>
    <hyperlink ref="B69" r:id="rId9"/>
    <hyperlink ref="D18" r:id="rId10"/>
    <hyperlink ref="D36" r:id="rId11"/>
    <hyperlink ref="D35" r:id="rId12"/>
    <hyperlink ref="D44" r:id="rId13"/>
    <hyperlink ref="D53" r:id="rId14"/>
    <hyperlink ref="D69" r:id="rId15"/>
    <hyperlink ref="D61" r:id="rId16"/>
    <hyperlink ref="D19" r:id="rId17"/>
    <hyperlink ref="B17" r:id="rId18"/>
    <hyperlink ref="B28" r:id="rId19"/>
    <hyperlink ref="B45" r:id="rId20"/>
    <hyperlink ref="D27" r:id="rId21"/>
    <hyperlink ref="D9" r:id="rId22"/>
    <hyperlink ref="D70" r:id="rId23"/>
    <hyperlink ref="B8" r:id="rId24"/>
    <hyperlink ref="B60" r:id="rId25"/>
    <hyperlink ref="B70" r:id="rId26"/>
    <hyperlink ref="D45" r:id="rId27"/>
  </hyperlinks>
  <pageMargins left="0.7" right="0.7" top="0.78740157499999996" bottom="0.78740157499999996" header="0.3" footer="0.3"/>
  <drawing r:id="rId28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5"/>
  <sheetViews>
    <sheetView workbookViewId="0">
      <pane ySplit="1" topLeftCell="A2" activePane="bottomLeft" state="frozen"/>
      <selection pane="bottomLeft" sqref="A1:D1"/>
    </sheetView>
  </sheetViews>
  <sheetFormatPr baseColWidth="10" defaultColWidth="11.42578125" defaultRowHeight="12.75"/>
  <cols>
    <col min="1" max="1" width="6.85546875" style="17" customWidth="1"/>
    <col min="2" max="2" width="48.28515625" style="17" customWidth="1"/>
    <col min="3" max="3" width="6.85546875" style="17" customWidth="1"/>
    <col min="4" max="4" width="37.28515625" style="17" customWidth="1"/>
    <col min="5" max="16384" width="11.42578125" style="17"/>
  </cols>
  <sheetData>
    <row r="1" spans="1:4" ht="30" customHeight="1">
      <c r="A1" s="1544" t="s">
        <v>2948</v>
      </c>
      <c r="B1" s="1544"/>
      <c r="C1" s="1544"/>
      <c r="D1" s="1544"/>
    </row>
    <row r="2" spans="1:4">
      <c r="A2" s="1350"/>
      <c r="B2" s="1350"/>
      <c r="C2" s="1350"/>
      <c r="D2" s="1350"/>
    </row>
    <row r="3" spans="1:4" ht="12.6" customHeight="1">
      <c r="A3" s="414"/>
      <c r="B3" s="1545" t="s">
        <v>2949</v>
      </c>
      <c r="C3" s="1545"/>
      <c r="D3" s="1545"/>
    </row>
    <row r="4" spans="1:4" ht="12.6" customHeight="1">
      <c r="A4" s="414"/>
      <c r="B4" s="1545" t="s">
        <v>2950</v>
      </c>
      <c r="C4" s="1545"/>
      <c r="D4" s="1545"/>
    </row>
    <row r="5" spans="1:4" ht="12.6" customHeight="1">
      <c r="A5" s="414"/>
      <c r="B5" s="1542" t="s">
        <v>2951</v>
      </c>
      <c r="C5" s="1542"/>
      <c r="D5" s="1542"/>
    </row>
    <row r="6" spans="1:4" ht="12.6" customHeight="1">
      <c r="A6" s="414"/>
      <c r="B6" s="1542" t="s">
        <v>2952</v>
      </c>
      <c r="C6" s="1542"/>
      <c r="D6" s="1542"/>
    </row>
    <row r="7" spans="1:4" ht="12.6" customHeight="1">
      <c r="A7" s="414"/>
      <c r="B7" s="1542" t="s">
        <v>2953</v>
      </c>
      <c r="C7" s="1542"/>
      <c r="D7" s="1542"/>
    </row>
    <row r="8" spans="1:4" ht="12.6" customHeight="1">
      <c r="A8" s="414"/>
      <c r="B8" s="1542" t="s">
        <v>2954</v>
      </c>
      <c r="C8" s="1542"/>
      <c r="D8" s="1542"/>
    </row>
    <row r="9" spans="1:4" ht="12.6" customHeight="1">
      <c r="A9" s="414"/>
      <c r="B9" s="1543" t="s">
        <v>2955</v>
      </c>
      <c r="C9" s="1543"/>
      <c r="D9" s="1543"/>
    </row>
    <row r="10" spans="1:4" ht="12.6" customHeight="1">
      <c r="A10" s="414"/>
      <c r="B10" s="1351" t="s">
        <v>2956</v>
      </c>
      <c r="C10" s="1351"/>
      <c r="D10" s="1351"/>
    </row>
    <row r="11" spans="1:4" ht="12.6" customHeight="1">
      <c r="A11" s="414"/>
      <c r="B11" s="1352"/>
      <c r="C11" s="1352"/>
      <c r="D11" s="1352"/>
    </row>
    <row r="12" spans="1:4" s="346" customFormat="1" ht="12.6" customHeight="1">
      <c r="A12" s="131" t="s">
        <v>2957</v>
      </c>
      <c r="B12" s="128"/>
      <c r="C12" s="131" t="s">
        <v>2958</v>
      </c>
      <c r="D12" s="128"/>
    </row>
    <row r="13" spans="1:4" s="346" customFormat="1" ht="12.6" customHeight="1">
      <c r="A13" s="131" t="s">
        <v>107</v>
      </c>
      <c r="B13" s="128"/>
      <c r="C13" s="131" t="s">
        <v>111</v>
      </c>
    </row>
    <row r="14" spans="1:4" s="346" customFormat="1" ht="12.6" customHeight="1">
      <c r="A14" s="128" t="s">
        <v>2959</v>
      </c>
      <c r="B14" s="128"/>
      <c r="C14" s="128" t="s">
        <v>2960</v>
      </c>
      <c r="D14" s="128"/>
    </row>
    <row r="15" spans="1:4" s="346" customFormat="1" ht="12.6" customHeight="1">
      <c r="A15" s="128" t="s">
        <v>2961</v>
      </c>
      <c r="B15" s="128"/>
      <c r="C15" s="128" t="s">
        <v>2962</v>
      </c>
      <c r="D15" s="128"/>
    </row>
    <row r="16" spans="1:4" s="346" customFormat="1" ht="12.6" customHeight="1">
      <c r="A16" s="128" t="s">
        <v>2842</v>
      </c>
      <c r="B16" s="128" t="s">
        <v>2963</v>
      </c>
      <c r="C16" s="128" t="s">
        <v>2842</v>
      </c>
      <c r="D16" s="128" t="s">
        <v>2964</v>
      </c>
    </row>
    <row r="17" spans="1:4" s="346" customFormat="1" ht="12.6" customHeight="1">
      <c r="A17" s="128" t="s">
        <v>2845</v>
      </c>
      <c r="B17" s="128" t="s">
        <v>2965</v>
      </c>
      <c r="C17" s="128" t="s">
        <v>2845</v>
      </c>
      <c r="D17" s="128" t="s">
        <v>2966</v>
      </c>
    </row>
    <row r="18" spans="1:4" s="346" customFormat="1" ht="12.6" customHeight="1">
      <c r="A18" s="128" t="s">
        <v>2848</v>
      </c>
      <c r="B18" s="128" t="s">
        <v>2967</v>
      </c>
      <c r="C18" s="128" t="s">
        <v>2848</v>
      </c>
      <c r="D18" s="128" t="s">
        <v>2968</v>
      </c>
    </row>
    <row r="19" spans="1:4" s="346" customFormat="1" ht="12.6" customHeight="1">
      <c r="A19" s="128" t="s">
        <v>2851</v>
      </c>
      <c r="B19" s="128" t="s">
        <v>2969</v>
      </c>
      <c r="C19" s="128" t="s">
        <v>2851</v>
      </c>
      <c r="D19" s="128" t="s">
        <v>2970</v>
      </c>
    </row>
    <row r="20" spans="1:4" ht="12.6" customHeight="1">
      <c r="A20" s="414"/>
      <c r="B20" s="1353"/>
      <c r="C20" s="1353"/>
      <c r="D20" s="1354"/>
    </row>
    <row r="21" spans="1:4" s="346" customFormat="1" ht="12.6" customHeight="1">
      <c r="A21" s="131" t="s">
        <v>2971</v>
      </c>
      <c r="B21" s="128"/>
      <c r="C21" s="131" t="s">
        <v>2972</v>
      </c>
      <c r="D21" s="128"/>
    </row>
    <row r="22" spans="1:4" s="346" customFormat="1" ht="12.6" customHeight="1">
      <c r="A22" s="131" t="s">
        <v>107</v>
      </c>
      <c r="B22" s="128"/>
      <c r="C22" s="131" t="s">
        <v>379</v>
      </c>
      <c r="D22" s="128"/>
    </row>
    <row r="23" spans="1:4" s="346" customFormat="1" ht="12.6" customHeight="1">
      <c r="A23" s="128" t="s">
        <v>2973</v>
      </c>
      <c r="B23" s="128"/>
      <c r="C23" s="128" t="s">
        <v>2974</v>
      </c>
      <c r="D23" s="128"/>
    </row>
    <row r="24" spans="1:4" s="346" customFormat="1" ht="12.6" customHeight="1">
      <c r="A24" s="128" t="s">
        <v>2961</v>
      </c>
      <c r="B24" s="128"/>
      <c r="C24" s="128" t="s">
        <v>2975</v>
      </c>
      <c r="D24" s="128"/>
    </row>
    <row r="25" spans="1:4" s="346" customFormat="1" ht="12.6" customHeight="1">
      <c r="A25" s="128" t="s">
        <v>2842</v>
      </c>
      <c r="B25" s="128" t="s">
        <v>2963</v>
      </c>
      <c r="C25" s="128" t="s">
        <v>2842</v>
      </c>
      <c r="D25" s="1355" t="s">
        <v>2976</v>
      </c>
    </row>
    <row r="26" spans="1:4" s="346" customFormat="1" ht="12.6" customHeight="1">
      <c r="A26" s="128" t="s">
        <v>2845</v>
      </c>
      <c r="B26" s="128" t="s">
        <v>2977</v>
      </c>
      <c r="C26" s="128" t="s">
        <v>2845</v>
      </c>
      <c r="D26" s="1355" t="s">
        <v>2978</v>
      </c>
    </row>
    <row r="27" spans="1:4" s="346" customFormat="1" ht="12.6" customHeight="1">
      <c r="A27" s="128" t="s">
        <v>2848</v>
      </c>
      <c r="B27" s="128" t="s">
        <v>2979</v>
      </c>
      <c r="C27" s="128" t="s">
        <v>2848</v>
      </c>
      <c r="D27" s="1355" t="s">
        <v>2980</v>
      </c>
    </row>
    <row r="28" spans="1:4" s="346" customFormat="1" ht="12.6" customHeight="1">
      <c r="A28" s="128" t="s">
        <v>2851</v>
      </c>
      <c r="B28" s="128" t="s">
        <v>2981</v>
      </c>
      <c r="C28" s="863" t="s">
        <v>2851</v>
      </c>
      <c r="D28" s="128" t="s">
        <v>2982</v>
      </c>
    </row>
    <row r="29" spans="1:4" ht="12.6" customHeight="1">
      <c r="A29" s="414"/>
      <c r="B29" s="1353"/>
      <c r="C29" s="414"/>
      <c r="D29" s="1356"/>
    </row>
    <row r="30" spans="1:4" s="346" customFormat="1" ht="12.6" customHeight="1">
      <c r="A30" s="131" t="s">
        <v>2983</v>
      </c>
      <c r="B30" s="128"/>
      <c r="C30" s="131" t="s">
        <v>2984</v>
      </c>
      <c r="D30" s="128"/>
    </row>
    <row r="31" spans="1:4" s="346" customFormat="1" ht="12.6" customHeight="1">
      <c r="A31" s="131" t="s">
        <v>2985</v>
      </c>
      <c r="C31" s="131" t="s">
        <v>379</v>
      </c>
      <c r="D31" s="128"/>
    </row>
    <row r="32" spans="1:4" s="346" customFormat="1" ht="12.6" customHeight="1">
      <c r="A32" s="128" t="s">
        <v>2986</v>
      </c>
      <c r="B32" s="128"/>
      <c r="C32" s="128" t="s">
        <v>2987</v>
      </c>
      <c r="D32" s="128"/>
    </row>
    <row r="33" spans="1:4" s="346" customFormat="1" ht="12.6" customHeight="1">
      <c r="A33" s="128" t="s">
        <v>2988</v>
      </c>
      <c r="B33" s="128"/>
      <c r="C33" s="128" t="s">
        <v>2975</v>
      </c>
      <c r="D33" s="1355"/>
    </row>
    <row r="34" spans="1:4" s="346" customFormat="1" ht="12.6" customHeight="1">
      <c r="A34" s="128" t="s">
        <v>2842</v>
      </c>
      <c r="B34" s="128" t="s">
        <v>2989</v>
      </c>
      <c r="C34" s="128" t="s">
        <v>2842</v>
      </c>
      <c r="D34" s="128" t="s">
        <v>2990</v>
      </c>
    </row>
    <row r="35" spans="1:4" s="346" customFormat="1" ht="12.6" customHeight="1">
      <c r="A35" s="128" t="s">
        <v>2845</v>
      </c>
      <c r="B35" s="128" t="s">
        <v>2991</v>
      </c>
      <c r="C35" s="128" t="s">
        <v>2845</v>
      </c>
      <c r="D35" s="128" t="s">
        <v>2992</v>
      </c>
    </row>
    <row r="36" spans="1:4" s="346" customFormat="1" ht="12.6" customHeight="1">
      <c r="A36" s="128" t="s">
        <v>2848</v>
      </c>
      <c r="B36" s="128" t="s">
        <v>2993</v>
      </c>
      <c r="C36" s="128" t="s">
        <v>2848</v>
      </c>
      <c r="D36" s="1355" t="s">
        <v>2994</v>
      </c>
    </row>
    <row r="37" spans="1:4" ht="12.6" customHeight="1">
      <c r="A37" s="128" t="s">
        <v>2851</v>
      </c>
      <c r="B37" s="128" t="s">
        <v>2995</v>
      </c>
      <c r="C37" s="863" t="s">
        <v>2851</v>
      </c>
      <c r="D37" s="128" t="s">
        <v>2996</v>
      </c>
    </row>
    <row r="38" spans="1:4" ht="12.6" customHeight="1">
      <c r="A38" s="128"/>
      <c r="B38" s="128"/>
      <c r="C38" s="863"/>
      <c r="D38" s="128"/>
    </row>
    <row r="39" spans="1:4" s="346" customFormat="1" ht="12.6" customHeight="1">
      <c r="A39" s="131" t="s">
        <v>2997</v>
      </c>
      <c r="B39" s="1353"/>
      <c r="C39" s="131" t="s">
        <v>2998</v>
      </c>
      <c r="D39" s="128"/>
    </row>
    <row r="40" spans="1:4" s="346" customFormat="1" ht="12.6" customHeight="1">
      <c r="A40" s="131" t="s">
        <v>109</v>
      </c>
      <c r="B40" s="128"/>
      <c r="C40" s="128" t="s">
        <v>2999</v>
      </c>
      <c r="D40" s="128"/>
    </row>
    <row r="41" spans="1:4" s="346" customFormat="1" ht="12.6" customHeight="1">
      <c r="A41" s="128" t="s">
        <v>3000</v>
      </c>
      <c r="B41" s="128"/>
      <c r="C41" s="128" t="s">
        <v>3001</v>
      </c>
      <c r="D41" s="128"/>
    </row>
    <row r="42" spans="1:4" s="346" customFormat="1" ht="12.6" customHeight="1">
      <c r="A42" s="128" t="s">
        <v>3002</v>
      </c>
      <c r="B42" s="128"/>
      <c r="C42" s="128" t="s">
        <v>2842</v>
      </c>
      <c r="D42" s="128" t="s">
        <v>3003</v>
      </c>
    </row>
    <row r="43" spans="1:4" s="346" customFormat="1" ht="12.6" customHeight="1">
      <c r="A43" s="128" t="s">
        <v>2842</v>
      </c>
      <c r="B43" s="128" t="s">
        <v>3004</v>
      </c>
      <c r="C43" s="128" t="s">
        <v>2845</v>
      </c>
      <c r="D43" s="128" t="s">
        <v>3005</v>
      </c>
    </row>
    <row r="44" spans="1:4" s="346" customFormat="1" ht="12.6" customHeight="1">
      <c r="A44" s="128" t="s">
        <v>2845</v>
      </c>
      <c r="B44" s="128" t="s">
        <v>3006</v>
      </c>
      <c r="C44" s="128" t="s">
        <v>2848</v>
      </c>
      <c r="D44" s="1355" t="s">
        <v>3007</v>
      </c>
    </row>
    <row r="45" spans="1:4" s="346" customFormat="1" ht="12.6" customHeight="1">
      <c r="A45" s="128" t="s">
        <v>2848</v>
      </c>
      <c r="B45" s="128" t="s">
        <v>3008</v>
      </c>
      <c r="C45" s="128" t="s">
        <v>2851</v>
      </c>
      <c r="D45" s="128" t="s">
        <v>3009</v>
      </c>
    </row>
    <row r="46" spans="1:4" s="346" customFormat="1" ht="12.6" customHeight="1">
      <c r="A46" s="128" t="s">
        <v>2851</v>
      </c>
      <c r="B46" s="128" t="s">
        <v>3010</v>
      </c>
    </row>
    <row r="47" spans="1:4">
      <c r="A47" s="863"/>
      <c r="B47" s="128"/>
    </row>
    <row r="48" spans="1:4" ht="12.6" customHeight="1">
      <c r="A48" s="131" t="s">
        <v>3011</v>
      </c>
      <c r="B48" s="128"/>
      <c r="C48" s="131" t="s">
        <v>3012</v>
      </c>
      <c r="D48" s="128"/>
    </row>
    <row r="49" spans="1:4" ht="12.6" customHeight="1">
      <c r="A49" s="131" t="s">
        <v>110</v>
      </c>
      <c r="B49" s="128"/>
      <c r="C49" s="128" t="s">
        <v>3013</v>
      </c>
      <c r="D49" s="128"/>
    </row>
    <row r="50" spans="1:4" ht="12.6" customHeight="1">
      <c r="A50" s="128" t="s">
        <v>3014</v>
      </c>
      <c r="B50" s="128"/>
      <c r="C50" s="128" t="s">
        <v>3001</v>
      </c>
      <c r="D50" s="128"/>
    </row>
    <row r="51" spans="1:4" ht="12.6" customHeight="1">
      <c r="A51" s="128" t="s">
        <v>3015</v>
      </c>
      <c r="B51" s="128"/>
      <c r="C51" s="128" t="s">
        <v>2842</v>
      </c>
      <c r="D51" s="128" t="s">
        <v>3016</v>
      </c>
    </row>
    <row r="52" spans="1:4" ht="12.6" customHeight="1">
      <c r="A52" s="128" t="s">
        <v>2842</v>
      </c>
      <c r="B52" s="128" t="s">
        <v>3017</v>
      </c>
      <c r="C52" s="128" t="s">
        <v>2845</v>
      </c>
      <c r="D52" s="128" t="s">
        <v>3018</v>
      </c>
    </row>
    <row r="53" spans="1:4" ht="12.6" customHeight="1">
      <c r="A53" s="128" t="s">
        <v>2845</v>
      </c>
      <c r="B53" s="128" t="s">
        <v>3019</v>
      </c>
      <c r="C53" s="128" t="s">
        <v>2848</v>
      </c>
      <c r="D53" s="1355" t="s">
        <v>3020</v>
      </c>
    </row>
    <row r="54" spans="1:4" ht="12.6" customHeight="1">
      <c r="A54" s="128" t="s">
        <v>2848</v>
      </c>
      <c r="B54" s="128" t="s">
        <v>3021</v>
      </c>
      <c r="C54" s="128" t="s">
        <v>2851</v>
      </c>
      <c r="D54" s="1357" t="s">
        <v>3022</v>
      </c>
    </row>
    <row r="55" spans="1:4" ht="12.6" customHeight="1">
      <c r="A55" s="128" t="s">
        <v>2851</v>
      </c>
      <c r="B55" s="128" t="s">
        <v>3023</v>
      </c>
    </row>
    <row r="56" spans="1:4" ht="12.6" customHeight="1"/>
    <row r="57" spans="1:4">
      <c r="A57" s="131" t="s">
        <v>3024</v>
      </c>
      <c r="B57" s="128"/>
      <c r="C57" s="131" t="s">
        <v>3025</v>
      </c>
    </row>
    <row r="58" spans="1:4" ht="12.6" customHeight="1">
      <c r="A58" s="131" t="s">
        <v>110</v>
      </c>
      <c r="B58" s="128"/>
      <c r="C58" s="131" t="s">
        <v>118</v>
      </c>
    </row>
    <row r="59" spans="1:4" ht="12.6" customHeight="1">
      <c r="A59" s="128" t="s">
        <v>3026</v>
      </c>
      <c r="B59" s="128"/>
      <c r="C59" s="128" t="s">
        <v>3027</v>
      </c>
    </row>
    <row r="60" spans="1:4" ht="12.6" customHeight="1">
      <c r="A60" s="128" t="s">
        <v>3028</v>
      </c>
      <c r="B60" s="128"/>
      <c r="C60" s="128" t="s">
        <v>3029</v>
      </c>
    </row>
    <row r="61" spans="1:4" ht="12.6" customHeight="1">
      <c r="A61" s="128" t="s">
        <v>2842</v>
      </c>
      <c r="B61" s="128" t="s">
        <v>3030</v>
      </c>
      <c r="C61" s="128" t="s">
        <v>2842</v>
      </c>
      <c r="D61" s="128" t="s">
        <v>3031</v>
      </c>
    </row>
    <row r="62" spans="1:4" ht="12.6" customHeight="1">
      <c r="A62" s="128" t="s">
        <v>2845</v>
      </c>
      <c r="B62" s="128" t="s">
        <v>3032</v>
      </c>
      <c r="C62" s="128" t="s">
        <v>2845</v>
      </c>
      <c r="D62" s="128" t="s">
        <v>3033</v>
      </c>
    </row>
    <row r="63" spans="1:4" ht="12.6" customHeight="1">
      <c r="A63" s="128" t="s">
        <v>2848</v>
      </c>
      <c r="B63" s="128" t="s">
        <v>3034</v>
      </c>
      <c r="C63" s="128" t="s">
        <v>2848</v>
      </c>
      <c r="D63" s="128" t="s">
        <v>3035</v>
      </c>
    </row>
    <row r="64" spans="1:4" ht="12.6" customHeight="1">
      <c r="A64" s="128" t="s">
        <v>2851</v>
      </c>
      <c r="B64" s="1357" t="s">
        <v>3036</v>
      </c>
      <c r="C64" s="128" t="s">
        <v>2851</v>
      </c>
      <c r="D64" s="128" t="s">
        <v>3037</v>
      </c>
    </row>
    <row r="65" spans="1:4" ht="12.6" customHeight="1">
      <c r="A65" s="128"/>
      <c r="B65" s="128"/>
      <c r="C65" s="128"/>
      <c r="D65" s="128"/>
    </row>
    <row r="66" spans="1:4" ht="12.6" customHeight="1">
      <c r="A66" s="128"/>
      <c r="B66" s="128"/>
      <c r="C66" s="128"/>
      <c r="D66" s="128"/>
    </row>
    <row r="67" spans="1:4" ht="12.6" customHeight="1">
      <c r="A67" s="128"/>
      <c r="B67" s="128"/>
      <c r="C67" s="128"/>
      <c r="D67" s="128"/>
    </row>
    <row r="68" spans="1:4">
      <c r="B68" s="61"/>
    </row>
    <row r="69" spans="1:4" ht="12.6" customHeight="1">
      <c r="A69" s="286" t="s">
        <v>46</v>
      </c>
      <c r="B69" s="61"/>
    </row>
    <row r="70" spans="1:4" ht="12.6" customHeight="1">
      <c r="A70" s="286"/>
      <c r="B70" s="61"/>
    </row>
    <row r="71" spans="1:4" ht="12.6" customHeight="1">
      <c r="A71" s="131" t="s">
        <v>3038</v>
      </c>
      <c r="B71" s="128"/>
      <c r="C71" s="131" t="s">
        <v>3039</v>
      </c>
      <c r="D71" s="128"/>
    </row>
    <row r="72" spans="1:4" ht="12.6" customHeight="1">
      <c r="A72" s="128" t="s">
        <v>3040</v>
      </c>
      <c r="B72" s="128"/>
      <c r="C72" s="128" t="s">
        <v>3041</v>
      </c>
      <c r="D72" s="128"/>
    </row>
    <row r="73" spans="1:4" ht="12.6" customHeight="1">
      <c r="A73" s="128" t="s">
        <v>3042</v>
      </c>
      <c r="B73" s="128"/>
      <c r="C73" s="128" t="s">
        <v>3043</v>
      </c>
      <c r="D73" s="128"/>
    </row>
    <row r="74" spans="1:4" ht="12.6" customHeight="1">
      <c r="A74" s="128" t="s">
        <v>2842</v>
      </c>
      <c r="B74" s="128" t="s">
        <v>3044</v>
      </c>
      <c r="C74" s="128" t="s">
        <v>2842</v>
      </c>
      <c r="D74" s="128" t="s">
        <v>3045</v>
      </c>
    </row>
    <row r="75" spans="1:4" ht="12.6" customHeight="1">
      <c r="A75" s="128" t="s">
        <v>2845</v>
      </c>
      <c r="B75" s="128" t="s">
        <v>3046</v>
      </c>
      <c r="C75" s="128" t="s">
        <v>2845</v>
      </c>
      <c r="D75" s="128" t="s">
        <v>3047</v>
      </c>
    </row>
    <row r="76" spans="1:4" ht="12.6" customHeight="1">
      <c r="A76" s="128" t="s">
        <v>2848</v>
      </c>
      <c r="B76" s="128" t="s">
        <v>3048</v>
      </c>
      <c r="C76" s="128" t="s">
        <v>2848</v>
      </c>
      <c r="D76" s="128" t="s">
        <v>3049</v>
      </c>
    </row>
    <row r="77" spans="1:4" ht="12.6" customHeight="1">
      <c r="A77" s="128" t="s">
        <v>2851</v>
      </c>
      <c r="B77" s="128" t="s">
        <v>3050</v>
      </c>
      <c r="C77" s="128" t="s">
        <v>2851</v>
      </c>
      <c r="D77" s="1357" t="s">
        <v>3051</v>
      </c>
    </row>
    <row r="78" spans="1:4" ht="12.6" customHeight="1">
      <c r="A78" s="128"/>
      <c r="B78" s="128"/>
    </row>
    <row r="79" spans="1:4" ht="12.6" customHeight="1"/>
    <row r="80" spans="1:4" ht="12.6" customHeight="1">
      <c r="A80" s="131" t="s">
        <v>3052</v>
      </c>
      <c r="B80" s="128"/>
      <c r="C80" s="131" t="s">
        <v>3053</v>
      </c>
      <c r="D80" s="128"/>
    </row>
    <row r="81" spans="1:4" ht="12.6" customHeight="1">
      <c r="A81" s="131" t="s">
        <v>3054</v>
      </c>
      <c r="B81" s="414"/>
      <c r="C81" s="131" t="s">
        <v>3055</v>
      </c>
      <c r="D81" s="128"/>
    </row>
    <row r="82" spans="1:4" ht="12.6" customHeight="1">
      <c r="A82" s="128" t="s">
        <v>3056</v>
      </c>
      <c r="B82" s="128"/>
      <c r="C82" s="128" t="s">
        <v>3057</v>
      </c>
      <c r="D82" s="128"/>
    </row>
    <row r="83" spans="1:4" ht="12.6" customHeight="1">
      <c r="A83" s="128" t="s">
        <v>3058</v>
      </c>
      <c r="B83" s="128"/>
      <c r="C83" s="128" t="s">
        <v>3059</v>
      </c>
      <c r="D83" s="128"/>
    </row>
    <row r="84" spans="1:4" ht="12.6" customHeight="1">
      <c r="A84" s="128" t="s">
        <v>2842</v>
      </c>
      <c r="B84" s="128" t="s">
        <v>3060</v>
      </c>
      <c r="C84" s="128" t="s">
        <v>2842</v>
      </c>
      <c r="D84" s="128" t="s">
        <v>3061</v>
      </c>
    </row>
    <row r="85" spans="1:4" ht="12.6" customHeight="1">
      <c r="A85" s="128" t="s">
        <v>2845</v>
      </c>
      <c r="B85" s="128" t="s">
        <v>3062</v>
      </c>
      <c r="C85" s="128" t="s">
        <v>2845</v>
      </c>
      <c r="D85" s="128" t="s">
        <v>3063</v>
      </c>
    </row>
    <row r="86" spans="1:4" ht="12.6" customHeight="1">
      <c r="A86" s="128" t="s">
        <v>2848</v>
      </c>
      <c r="B86" s="128" t="s">
        <v>3064</v>
      </c>
      <c r="C86" s="128" t="s">
        <v>2848</v>
      </c>
      <c r="D86" s="128" t="s">
        <v>3065</v>
      </c>
    </row>
    <row r="87" spans="1:4" ht="12.6" customHeight="1">
      <c r="A87" s="863" t="s">
        <v>2851</v>
      </c>
      <c r="B87" s="128" t="s">
        <v>3066</v>
      </c>
      <c r="C87" s="128" t="s">
        <v>2851</v>
      </c>
      <c r="D87" s="128" t="s">
        <v>3067</v>
      </c>
    </row>
    <row r="88" spans="1:4" ht="12.6" customHeight="1">
      <c r="A88" s="863"/>
      <c r="B88" s="863"/>
      <c r="C88" s="414"/>
      <c r="D88" s="414"/>
    </row>
    <row r="89" spans="1:4" ht="12.6" customHeight="1">
      <c r="A89" s="131" t="s">
        <v>3068</v>
      </c>
      <c r="B89" s="128"/>
      <c r="C89" s="131" t="s">
        <v>3069</v>
      </c>
      <c r="D89" s="128"/>
    </row>
    <row r="90" spans="1:4" ht="12.6" customHeight="1">
      <c r="A90" s="131" t="s">
        <v>3070</v>
      </c>
      <c r="B90" s="128"/>
      <c r="C90" s="131" t="s">
        <v>3071</v>
      </c>
      <c r="D90" s="128"/>
    </row>
    <row r="91" spans="1:4" ht="12.6" customHeight="1">
      <c r="A91" s="128" t="s">
        <v>3072</v>
      </c>
      <c r="C91" s="128" t="s">
        <v>3073</v>
      </c>
      <c r="D91" s="128"/>
    </row>
    <row r="92" spans="1:4" ht="12.6" customHeight="1">
      <c r="A92" s="128" t="s">
        <v>3074</v>
      </c>
      <c r="B92" s="128"/>
      <c r="C92" s="128" t="s">
        <v>3075</v>
      </c>
    </row>
    <row r="93" spans="1:4" ht="12.6" customHeight="1">
      <c r="A93" s="128" t="s">
        <v>2842</v>
      </c>
      <c r="B93" s="128" t="s">
        <v>3076</v>
      </c>
      <c r="C93" s="128" t="s">
        <v>2842</v>
      </c>
      <c r="D93" s="128" t="s">
        <v>3077</v>
      </c>
    </row>
    <row r="94" spans="1:4" ht="12.6" customHeight="1">
      <c r="A94" s="128" t="s">
        <v>2845</v>
      </c>
      <c r="B94" s="128" t="s">
        <v>3078</v>
      </c>
      <c r="C94" s="414" t="s">
        <v>2845</v>
      </c>
      <c r="D94" s="128" t="s">
        <v>3079</v>
      </c>
    </row>
    <row r="95" spans="1:4" ht="12.6" customHeight="1">
      <c r="A95" s="128" t="s">
        <v>2848</v>
      </c>
      <c r="B95" s="128" t="s">
        <v>3080</v>
      </c>
      <c r="C95" s="128" t="s">
        <v>2848</v>
      </c>
      <c r="D95" s="128" t="s">
        <v>3081</v>
      </c>
    </row>
    <row r="96" spans="1:4" ht="12.6" customHeight="1">
      <c r="A96" s="863" t="s">
        <v>2851</v>
      </c>
      <c r="B96" s="128" t="s">
        <v>3082</v>
      </c>
      <c r="C96" s="128" t="s">
        <v>2851</v>
      </c>
      <c r="D96" s="128" t="s">
        <v>3083</v>
      </c>
    </row>
    <row r="97" spans="1:4" ht="12.6" customHeight="1"/>
    <row r="98" spans="1:4" ht="12.6" customHeight="1">
      <c r="A98" s="131" t="s">
        <v>3084</v>
      </c>
      <c r="B98" s="128"/>
      <c r="C98" s="131" t="s">
        <v>3085</v>
      </c>
      <c r="D98" s="128"/>
    </row>
    <row r="99" spans="1:4" ht="12.6" customHeight="1">
      <c r="A99" s="131" t="s">
        <v>3070</v>
      </c>
      <c r="B99" s="128"/>
      <c r="C99" s="131" t="s">
        <v>125</v>
      </c>
      <c r="D99" s="128"/>
    </row>
    <row r="100" spans="1:4" ht="12.6" customHeight="1">
      <c r="A100" s="128" t="s">
        <v>3072</v>
      </c>
      <c r="C100" s="128" t="s">
        <v>3086</v>
      </c>
      <c r="D100" s="128"/>
    </row>
    <row r="101" spans="1:4" ht="12.6" customHeight="1">
      <c r="A101" s="128" t="s">
        <v>3074</v>
      </c>
      <c r="B101" s="128"/>
      <c r="C101" s="128" t="s">
        <v>3087</v>
      </c>
      <c r="D101" s="128"/>
    </row>
    <row r="102" spans="1:4" ht="12.6" customHeight="1">
      <c r="A102" s="128" t="s">
        <v>2842</v>
      </c>
      <c r="B102" s="128" t="s">
        <v>3088</v>
      </c>
      <c r="C102" s="128" t="s">
        <v>2842</v>
      </c>
      <c r="D102" s="128" t="s">
        <v>3089</v>
      </c>
    </row>
    <row r="103" spans="1:4" ht="12.6" customHeight="1">
      <c r="A103" s="128" t="s">
        <v>2845</v>
      </c>
      <c r="B103" s="128" t="s">
        <v>3090</v>
      </c>
      <c r="C103" s="128" t="s">
        <v>2845</v>
      </c>
      <c r="D103" s="128" t="s">
        <v>3091</v>
      </c>
    </row>
    <row r="104" spans="1:4" ht="12.6" customHeight="1">
      <c r="A104" s="128" t="s">
        <v>2848</v>
      </c>
      <c r="B104" s="128" t="s">
        <v>3092</v>
      </c>
      <c r="C104" s="128" t="s">
        <v>2848</v>
      </c>
      <c r="D104" s="128" t="s">
        <v>3093</v>
      </c>
    </row>
    <row r="105" spans="1:4" ht="23.25" customHeight="1">
      <c r="A105" s="863" t="s">
        <v>2851</v>
      </c>
      <c r="B105" s="863" t="s">
        <v>3094</v>
      </c>
      <c r="C105" s="863" t="s">
        <v>2851</v>
      </c>
      <c r="D105" s="1353" t="s">
        <v>3095</v>
      </c>
    </row>
    <row r="106" spans="1:4" ht="12.6" customHeight="1"/>
    <row r="107" spans="1:4" ht="12.6" customHeight="1">
      <c r="A107" s="131" t="s">
        <v>3096</v>
      </c>
      <c r="B107" s="128"/>
      <c r="C107" s="131" t="s">
        <v>3097</v>
      </c>
      <c r="D107" s="128"/>
    </row>
    <row r="108" spans="1:4" ht="12.6" customHeight="1">
      <c r="A108" s="131" t="s">
        <v>3098</v>
      </c>
      <c r="B108" s="128"/>
      <c r="C108" s="131" t="s">
        <v>3099</v>
      </c>
    </row>
    <row r="109" spans="1:4" ht="12.6" customHeight="1">
      <c r="A109" s="128" t="s">
        <v>3100</v>
      </c>
      <c r="B109" s="128"/>
      <c r="C109" s="128" t="s">
        <v>3101</v>
      </c>
      <c r="D109" s="128"/>
    </row>
    <row r="110" spans="1:4" ht="12.6" customHeight="1">
      <c r="A110" s="128" t="s">
        <v>3102</v>
      </c>
      <c r="B110" s="128"/>
      <c r="C110" s="128" t="s">
        <v>3103</v>
      </c>
      <c r="D110" s="128"/>
    </row>
    <row r="111" spans="1:4" ht="12.6" customHeight="1">
      <c r="A111" s="128" t="s">
        <v>2842</v>
      </c>
      <c r="B111" s="128" t="s">
        <v>3104</v>
      </c>
      <c r="C111" s="128" t="s">
        <v>2842</v>
      </c>
      <c r="D111" s="128" t="s">
        <v>3105</v>
      </c>
    </row>
    <row r="112" spans="1:4" ht="12.6" customHeight="1">
      <c r="A112" s="128" t="s">
        <v>2845</v>
      </c>
      <c r="B112" s="128" t="s">
        <v>3106</v>
      </c>
      <c r="C112" s="128" t="s">
        <v>2845</v>
      </c>
      <c r="D112" s="128" t="s">
        <v>3107</v>
      </c>
    </row>
    <row r="113" spans="1:4" ht="12.6" customHeight="1">
      <c r="A113" s="128" t="s">
        <v>2848</v>
      </c>
      <c r="B113" s="1357" t="s">
        <v>3108</v>
      </c>
      <c r="C113" s="128" t="s">
        <v>2848</v>
      </c>
      <c r="D113" s="128" t="s">
        <v>3109</v>
      </c>
    </row>
    <row r="114" spans="1:4" ht="12.6" customHeight="1">
      <c r="A114" s="128" t="s">
        <v>2851</v>
      </c>
      <c r="B114" s="1358" t="s">
        <v>3110</v>
      </c>
      <c r="C114" s="128" t="s">
        <v>2851</v>
      </c>
      <c r="D114" s="1359" t="s">
        <v>3111</v>
      </c>
    </row>
    <row r="115" spans="1:4" ht="12.6" customHeight="1">
      <c r="C115" s="414"/>
      <c r="D115" s="414"/>
    </row>
    <row r="116" spans="1:4" ht="12.6" customHeight="1">
      <c r="A116" s="131" t="s">
        <v>3112</v>
      </c>
      <c r="B116" s="128"/>
      <c r="C116" s="131" t="s">
        <v>3113</v>
      </c>
      <c r="D116" s="61"/>
    </row>
    <row r="117" spans="1:4" ht="12.6" customHeight="1">
      <c r="A117" s="131" t="s">
        <v>3114</v>
      </c>
      <c r="B117" s="128"/>
      <c r="C117" s="131" t="s">
        <v>3115</v>
      </c>
    </row>
    <row r="118" spans="1:4" ht="12.6" customHeight="1">
      <c r="A118" s="128" t="s">
        <v>3100</v>
      </c>
      <c r="B118" s="128"/>
      <c r="C118" s="128" t="s">
        <v>3116</v>
      </c>
    </row>
    <row r="119" spans="1:4" ht="12.6" customHeight="1">
      <c r="A119" s="128" t="s">
        <v>3102</v>
      </c>
      <c r="B119" s="128"/>
      <c r="C119" s="128" t="s">
        <v>3117</v>
      </c>
    </row>
    <row r="120" spans="1:4" ht="12.6" customHeight="1">
      <c r="A120" s="128" t="s">
        <v>2842</v>
      </c>
      <c r="B120" s="128" t="s">
        <v>3104</v>
      </c>
      <c r="C120" s="128" t="s">
        <v>2842</v>
      </c>
      <c r="D120" s="128" t="s">
        <v>3118</v>
      </c>
    </row>
    <row r="121" spans="1:4">
      <c r="A121" s="128" t="s">
        <v>2845</v>
      </c>
      <c r="B121" s="128" t="s">
        <v>3106</v>
      </c>
      <c r="C121" s="128" t="s">
        <v>2845</v>
      </c>
      <c r="D121" s="128" t="s">
        <v>3119</v>
      </c>
    </row>
    <row r="122" spans="1:4" ht="12.6" customHeight="1">
      <c r="A122" s="128" t="s">
        <v>2848</v>
      </c>
      <c r="B122" s="128" t="s">
        <v>3120</v>
      </c>
      <c r="C122" s="128" t="s">
        <v>2848</v>
      </c>
      <c r="D122" s="128" t="s">
        <v>3121</v>
      </c>
    </row>
    <row r="123" spans="1:4" ht="12.6" customHeight="1">
      <c r="A123" s="128" t="s">
        <v>2851</v>
      </c>
      <c r="B123" s="863" t="s">
        <v>3122</v>
      </c>
      <c r="C123" s="128" t="s">
        <v>2851</v>
      </c>
      <c r="D123" s="1359" t="s">
        <v>3123</v>
      </c>
    </row>
    <row r="124" spans="1:4" ht="12.6" customHeight="1">
      <c r="A124" s="128"/>
      <c r="B124" s="863"/>
    </row>
    <row r="125" spans="1:4" ht="12.6" customHeight="1">
      <c r="A125" s="131" t="s">
        <v>3124</v>
      </c>
      <c r="B125" s="128"/>
    </row>
    <row r="126" spans="1:4" ht="12.6" customHeight="1">
      <c r="A126" s="128" t="s">
        <v>3125</v>
      </c>
      <c r="B126" s="128"/>
    </row>
    <row r="127" spans="1:4">
      <c r="A127" s="128" t="s">
        <v>3126</v>
      </c>
      <c r="B127" s="128"/>
    </row>
    <row r="128" spans="1:4">
      <c r="A128" s="128" t="s">
        <v>2842</v>
      </c>
      <c r="B128" s="128" t="s">
        <v>3127</v>
      </c>
    </row>
    <row r="129" spans="1:2">
      <c r="A129" s="128" t="s">
        <v>2845</v>
      </c>
      <c r="B129" s="128" t="s">
        <v>3128</v>
      </c>
    </row>
    <row r="130" spans="1:2">
      <c r="A130" s="128" t="s">
        <v>2848</v>
      </c>
      <c r="B130" s="128" t="s">
        <v>3129</v>
      </c>
    </row>
    <row r="131" spans="1:2">
      <c r="A131" s="128" t="s">
        <v>2851</v>
      </c>
      <c r="B131" s="128" t="s">
        <v>3130</v>
      </c>
    </row>
    <row r="135" spans="1:2">
      <c r="A135" s="286" t="s">
        <v>46</v>
      </c>
    </row>
  </sheetData>
  <mergeCells count="8">
    <mergeCell ref="B8:D8"/>
    <mergeCell ref="B9:D9"/>
    <mergeCell ref="A1:D1"/>
    <mergeCell ref="B3:D3"/>
    <mergeCell ref="B4:D4"/>
    <mergeCell ref="B5:D5"/>
    <mergeCell ref="B6:D6"/>
    <mergeCell ref="B7:D7"/>
  </mergeCells>
  <hyperlinks>
    <hyperlink ref="D36" r:id="rId1"/>
    <hyperlink ref="D54" r:id="rId2"/>
    <hyperlink ref="B46" r:id="rId3"/>
    <hyperlink ref="B36" r:id="rId4"/>
    <hyperlink ref="B19" r:id="rId5"/>
    <hyperlink ref="B64" r:id="rId6"/>
    <hyperlink ref="D45" r:id="rId7"/>
    <hyperlink ref="D37" r:id="rId8"/>
    <hyperlink ref="D28" r:id="rId9"/>
    <hyperlink ref="D19" r:id="rId10"/>
    <hyperlink ref="B37" r:id="rId11"/>
    <hyperlink ref="B28" r:id="rId12"/>
    <hyperlink ref="D44" r:id="rId13"/>
    <hyperlink ref="D63" r:id="rId14"/>
    <hyperlink ref="B9" r:id="rId15" display="mailto:presse@kmk.org"/>
    <hyperlink ref="D53" r:id="rId16"/>
    <hyperlink ref="D113" r:id="rId17"/>
    <hyperlink ref="D105" r:id="rId18" display="www.schleswig-holstein.de/DE/Landesregierung/III/iii_node.html"/>
    <hyperlink ref="D104" r:id="rId19"/>
    <hyperlink ref="D77" r:id="rId20"/>
    <hyperlink ref="D95" r:id="rId21"/>
    <hyperlink ref="D87" r:id="rId22"/>
    <hyperlink ref="B131" r:id="rId23"/>
    <hyperlink ref="B105" r:id="rId24"/>
    <hyperlink ref="B87" r:id="rId25"/>
    <hyperlink ref="B77" r:id="rId26"/>
    <hyperlink ref="B114" r:id="rId27"/>
    <hyperlink ref="B113" r:id="rId28"/>
    <hyperlink ref="B86" r:id="rId29"/>
    <hyperlink ref="D114" r:id="rId30"/>
    <hyperlink ref="D96" r:id="rId31"/>
    <hyperlink ref="B104" r:id="rId32"/>
    <hyperlink ref="D86" r:id="rId33"/>
    <hyperlink ref="B76" r:id="rId34"/>
    <hyperlink ref="B129" r:id="rId35" display="mailto:presse@mbkw.saarland.de"/>
    <hyperlink ref="D76" r:id="rId36"/>
    <hyperlink ref="B123" r:id="rId37"/>
    <hyperlink ref="B122" r:id="rId38"/>
    <hyperlink ref="B55" r:id="rId39"/>
    <hyperlink ref="D122" r:id="rId40"/>
    <hyperlink ref="B45" r:id="rId41"/>
    <hyperlink ref="B95" r:id="rId42"/>
    <hyperlink ref="B96" r:id="rId43"/>
    <hyperlink ref="D123" r:id="rId44"/>
  </hyperlinks>
  <pageMargins left="0.7" right="0.7" top="0.78740157499999996" bottom="0.78740157499999996" header="0.3" footer="0.3"/>
  <drawing r:id="rId45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9"/>
  <sheetViews>
    <sheetView workbookViewId="0">
      <pane ySplit="2" topLeftCell="A3" activePane="bottomLeft" state="frozen"/>
      <selection pane="bottomLeft"/>
    </sheetView>
  </sheetViews>
  <sheetFormatPr baseColWidth="10" defaultColWidth="11.42578125" defaultRowHeight="12.75"/>
  <cols>
    <col min="1" max="1" width="78.7109375" style="7" customWidth="1"/>
    <col min="2" max="2" width="7.42578125" style="7" customWidth="1"/>
    <col min="3" max="16384" width="11.42578125" style="7"/>
  </cols>
  <sheetData>
    <row r="1" spans="1:4" ht="15">
      <c r="A1" s="1360" t="s">
        <v>86</v>
      </c>
      <c r="B1" s="20"/>
    </row>
    <row r="2" spans="1:4">
      <c r="A2" s="20"/>
      <c r="B2" s="20"/>
      <c r="D2" s="1361"/>
    </row>
    <row r="4" spans="1:4">
      <c r="A4" s="22" t="s">
        <v>3131</v>
      </c>
    </row>
    <row r="6" spans="1:4">
      <c r="A6" s="1362" t="s">
        <v>3132</v>
      </c>
    </row>
    <row r="8" spans="1:4">
      <c r="A8" s="22" t="s">
        <v>3133</v>
      </c>
    </row>
    <row r="10" spans="1:4">
      <c r="A10" s="7" t="s">
        <v>3134</v>
      </c>
    </row>
    <row r="11" spans="1:4">
      <c r="A11" s="7" t="s">
        <v>3135</v>
      </c>
    </row>
    <row r="13" spans="1:4" ht="25.5">
      <c r="A13" s="1363" t="s">
        <v>3136</v>
      </c>
    </row>
    <row r="15" spans="1:4">
      <c r="A15" s="22" t="s">
        <v>3137</v>
      </c>
    </row>
    <row r="17" spans="1:1">
      <c r="A17" s="7" t="s">
        <v>3138</v>
      </c>
    </row>
    <row r="19" spans="1:1" ht="25.5">
      <c r="A19" s="1363" t="s">
        <v>3139</v>
      </c>
    </row>
    <row r="21" spans="1:1">
      <c r="A21" s="22" t="s">
        <v>3140</v>
      </c>
    </row>
    <row r="23" spans="1:1" ht="25.5">
      <c r="A23" s="1363" t="s">
        <v>3141</v>
      </c>
    </row>
    <row r="25" spans="1:1">
      <c r="A25" s="1364" t="s">
        <v>3142</v>
      </c>
    </row>
    <row r="26" spans="1:1">
      <c r="A26" s="17"/>
    </row>
    <row r="27" spans="1:1">
      <c r="A27" s="17" t="s">
        <v>3143</v>
      </c>
    </row>
    <row r="29" spans="1:1" ht="25.5">
      <c r="A29" s="1365" t="s">
        <v>3144</v>
      </c>
    </row>
    <row r="30" spans="1:1">
      <c r="A30" s="1366"/>
    </row>
    <row r="31" spans="1:1">
      <c r="A31" s="22" t="s">
        <v>3145</v>
      </c>
    </row>
    <row r="33" spans="1:1" ht="25.5">
      <c r="A33" s="1365" t="s">
        <v>3146</v>
      </c>
    </row>
    <row r="35" spans="1:1">
      <c r="A35" s="22" t="s">
        <v>3147</v>
      </c>
    </row>
    <row r="37" spans="1:1">
      <c r="A37" s="17" t="s">
        <v>3148</v>
      </c>
    </row>
    <row r="39" spans="1:1" ht="25.5">
      <c r="A39" s="1363" t="s">
        <v>3149</v>
      </c>
    </row>
    <row r="40" spans="1:1">
      <c r="A40" s="1363"/>
    </row>
    <row r="41" spans="1:1">
      <c r="A41" s="1363"/>
    </row>
    <row r="42" spans="1:1">
      <c r="A42" s="1363"/>
    </row>
    <row r="43" spans="1:1">
      <c r="A43" s="1366"/>
    </row>
    <row r="44" spans="1:1">
      <c r="A44" s="1366"/>
    </row>
    <row r="45" spans="1:1">
      <c r="A45" s="1363"/>
    </row>
    <row r="46" spans="1:1">
      <c r="A46" s="1363"/>
    </row>
    <row r="47" spans="1:1">
      <c r="A47" s="1366"/>
    </row>
    <row r="48" spans="1:1">
      <c r="A48" s="1366"/>
    </row>
    <row r="49" spans="1:4">
      <c r="A49" s="286" t="s">
        <v>46</v>
      </c>
      <c r="B49" s="61"/>
      <c r="C49" s="61"/>
      <c r="D49" s="61"/>
    </row>
  </sheetData>
  <hyperlinks>
    <hyperlink ref="A6" r:id="rId1" display="http://www.destatis.de/"/>
    <hyperlink ref="A13" r:id="rId2"/>
    <hyperlink ref="A19" r:id="rId3"/>
    <hyperlink ref="A23" r:id="rId4"/>
    <hyperlink ref="A29" r:id="rId5"/>
    <hyperlink ref="A39" r:id="rId6"/>
    <hyperlink ref="A33" r:id="rId7"/>
  </hyperlinks>
  <pageMargins left="0.7" right="0.7" top="0.78740157499999996" bottom="0.78740157499999996" header="0.3" footer="0.3"/>
  <drawing r:id="rId8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2"/>
  <sheetViews>
    <sheetView workbookViewId="0">
      <pane ySplit="2" topLeftCell="A3" activePane="bottomLeft" state="frozen"/>
      <selection pane="bottomLeft"/>
    </sheetView>
  </sheetViews>
  <sheetFormatPr baseColWidth="10" defaultColWidth="11.42578125" defaultRowHeight="11.25"/>
  <cols>
    <col min="1" max="1" width="1.7109375" style="21" customWidth="1"/>
    <col min="2" max="2" width="41.85546875" style="21" customWidth="1"/>
    <col min="3" max="3" width="1.7109375" style="21" customWidth="1"/>
    <col min="4" max="4" width="55" style="21" customWidth="1"/>
    <col min="5" max="16384" width="11.42578125" style="21"/>
  </cols>
  <sheetData>
    <row r="1" spans="1:4" ht="15">
      <c r="A1" s="1360" t="s">
        <v>87</v>
      </c>
      <c r="B1" s="1367"/>
      <c r="C1" s="1367"/>
    </row>
    <row r="5" spans="1:4" ht="12">
      <c r="A5" s="1368" t="s">
        <v>3150</v>
      </c>
      <c r="B5" s="450"/>
      <c r="C5" s="1369"/>
      <c r="D5" s="1370" t="s">
        <v>3151</v>
      </c>
    </row>
    <row r="6" spans="1:4">
      <c r="A6" s="425"/>
      <c r="B6" s="1371" t="s">
        <v>3152</v>
      </c>
      <c r="C6" s="1372"/>
      <c r="D6" s="1373"/>
    </row>
    <row r="7" spans="1:4">
      <c r="B7" s="1374"/>
      <c r="C7" s="1375"/>
      <c r="D7" s="1376"/>
    </row>
    <row r="8" spans="1:4" ht="12">
      <c r="A8" s="1377" t="s">
        <v>3153</v>
      </c>
      <c r="B8" s="1096"/>
      <c r="C8" s="1377"/>
      <c r="D8" s="1378" t="s">
        <v>3154</v>
      </c>
    </row>
    <row r="9" spans="1:4" ht="12">
      <c r="B9" s="1379" t="s">
        <v>3155</v>
      </c>
      <c r="C9" s="243"/>
      <c r="D9" s="1378"/>
    </row>
    <row r="10" spans="1:4" ht="12">
      <c r="B10" s="1380"/>
      <c r="C10" s="1381"/>
      <c r="D10" s="1382"/>
    </row>
    <row r="11" spans="1:4" ht="12">
      <c r="A11" s="1377" t="s">
        <v>3156</v>
      </c>
      <c r="B11" s="1096"/>
      <c r="C11" s="1377"/>
      <c r="D11" s="1382" t="s">
        <v>3157</v>
      </c>
    </row>
    <row r="12" spans="1:4" ht="12">
      <c r="B12" s="1379" t="s">
        <v>3158</v>
      </c>
      <c r="C12" s="243"/>
      <c r="D12" s="1382" t="s">
        <v>3159</v>
      </c>
    </row>
    <row r="13" spans="1:4" ht="12">
      <c r="B13" s="1380"/>
      <c r="C13" s="1381"/>
      <c r="D13" s="1382"/>
    </row>
    <row r="14" spans="1:4" ht="12">
      <c r="A14" s="1377" t="s">
        <v>3160</v>
      </c>
      <c r="B14" s="1096"/>
      <c r="C14" s="1377"/>
      <c r="D14" s="1382" t="s">
        <v>3161</v>
      </c>
    </row>
    <row r="15" spans="1:4" ht="12">
      <c r="B15" s="1379" t="s">
        <v>3162</v>
      </c>
      <c r="C15" s="243"/>
      <c r="D15" s="1382"/>
    </row>
    <row r="16" spans="1:4" ht="12">
      <c r="B16" s="1380"/>
      <c r="C16" s="1381"/>
      <c r="D16" s="1382"/>
    </row>
    <row r="17" spans="1:4" ht="12">
      <c r="A17" s="1377" t="s">
        <v>3163</v>
      </c>
      <c r="B17" s="1096"/>
      <c r="C17" s="1377"/>
      <c r="D17" s="1382" t="s">
        <v>3164</v>
      </c>
    </row>
    <row r="18" spans="1:4" ht="12">
      <c r="B18" s="1380" t="s">
        <v>3165</v>
      </c>
      <c r="C18" s="243"/>
      <c r="D18" s="1382"/>
    </row>
    <row r="19" spans="1:4" ht="12">
      <c r="B19" s="1380" t="s">
        <v>3166</v>
      </c>
      <c r="C19" s="243"/>
      <c r="D19" s="1382"/>
    </row>
    <row r="20" spans="1:4" ht="12">
      <c r="B20" s="1383" t="s">
        <v>3167</v>
      </c>
      <c r="C20" s="1381"/>
      <c r="D20" s="1382"/>
    </row>
    <row r="21" spans="1:4" ht="12.75">
      <c r="B21" s="1384"/>
      <c r="C21" s="1381"/>
      <c r="D21" s="1382"/>
    </row>
    <row r="22" spans="1:4" ht="12">
      <c r="A22" s="1377" t="s">
        <v>3168</v>
      </c>
      <c r="B22" s="1096"/>
      <c r="C22" s="1377"/>
      <c r="D22" s="1382" t="s">
        <v>3169</v>
      </c>
    </row>
    <row r="23" spans="1:4" ht="12">
      <c r="B23" s="1379" t="s">
        <v>3170</v>
      </c>
      <c r="C23" s="243"/>
      <c r="D23" s="1382"/>
    </row>
    <row r="24" spans="1:4" ht="12">
      <c r="B24" s="1380"/>
      <c r="C24" s="1381"/>
      <c r="D24" s="1382"/>
    </row>
    <row r="25" spans="1:4" ht="12">
      <c r="A25" s="1377" t="s">
        <v>3171</v>
      </c>
      <c r="B25" s="1096"/>
      <c r="C25" s="1377"/>
      <c r="D25" s="1382" t="s">
        <v>3172</v>
      </c>
    </row>
    <row r="26" spans="1:4" ht="12">
      <c r="B26" s="1379" t="s">
        <v>3173</v>
      </c>
      <c r="C26" s="243"/>
      <c r="D26" s="1382"/>
    </row>
    <row r="27" spans="1:4" ht="12">
      <c r="B27" s="1380"/>
      <c r="C27" s="1381"/>
      <c r="D27" s="1382"/>
    </row>
    <row r="28" spans="1:4" ht="12">
      <c r="A28" s="1377" t="s">
        <v>3174</v>
      </c>
      <c r="B28" s="1096"/>
      <c r="C28" s="1377"/>
      <c r="D28" s="1382" t="s">
        <v>3175</v>
      </c>
    </row>
    <row r="29" spans="1:4" ht="12">
      <c r="B29" s="1385" t="s">
        <v>3176</v>
      </c>
      <c r="C29" s="243"/>
      <c r="D29" s="1382"/>
    </row>
    <row r="30" spans="1:4" ht="12">
      <c r="B30" s="1380"/>
      <c r="C30" s="1381"/>
      <c r="D30" s="1382"/>
    </row>
    <row r="31" spans="1:4" ht="12">
      <c r="A31" s="1377" t="s">
        <v>3177</v>
      </c>
      <c r="B31" s="1096"/>
      <c r="C31" s="1377"/>
      <c r="D31" s="1382" t="s">
        <v>3178</v>
      </c>
    </row>
    <row r="32" spans="1:4" ht="12">
      <c r="B32" s="1385" t="s">
        <v>3179</v>
      </c>
      <c r="C32" s="243"/>
      <c r="D32" s="1382"/>
    </row>
    <row r="33" spans="1:4" ht="12">
      <c r="B33" s="1380"/>
      <c r="C33" s="1381"/>
      <c r="D33" s="1382"/>
    </row>
    <row r="34" spans="1:4" ht="12">
      <c r="A34" s="1377" t="s">
        <v>3180</v>
      </c>
      <c r="B34" s="1096"/>
      <c r="C34" s="1377"/>
      <c r="D34" s="1382" t="s">
        <v>3181</v>
      </c>
    </row>
    <row r="35" spans="1:4" ht="12">
      <c r="B35" s="1379" t="s">
        <v>3182</v>
      </c>
      <c r="C35" s="243"/>
      <c r="D35" s="1382"/>
    </row>
    <row r="36" spans="1:4" ht="12">
      <c r="B36" s="1380"/>
      <c r="C36" s="1381"/>
      <c r="D36" s="1382"/>
    </row>
    <row r="37" spans="1:4" ht="12">
      <c r="A37" s="1377" t="s">
        <v>3183</v>
      </c>
      <c r="B37" s="1096"/>
      <c r="C37" s="1377"/>
      <c r="D37" s="1382" t="s">
        <v>3184</v>
      </c>
    </row>
    <row r="38" spans="1:4" ht="11.25" customHeight="1">
      <c r="B38" s="1379" t="s">
        <v>3185</v>
      </c>
      <c r="C38" s="243"/>
      <c r="D38" s="1382"/>
    </row>
    <row r="39" spans="1:4" ht="12">
      <c r="B39" s="1380"/>
      <c r="C39" s="1381"/>
      <c r="D39" s="1382"/>
    </row>
    <row r="40" spans="1:4" ht="11.25" customHeight="1">
      <c r="A40" s="1377" t="s">
        <v>3186</v>
      </c>
      <c r="B40" s="1096"/>
      <c r="C40" s="1377"/>
      <c r="D40" s="1382" t="s">
        <v>3187</v>
      </c>
    </row>
    <row r="41" spans="1:4" ht="12">
      <c r="B41" s="1386" t="s">
        <v>3188</v>
      </c>
      <c r="C41" s="1381"/>
      <c r="D41" s="1382"/>
    </row>
    <row r="42" spans="1:4" ht="12">
      <c r="B42" s="1380"/>
      <c r="C42" s="1381"/>
      <c r="D42" s="1382"/>
    </row>
    <row r="43" spans="1:4" ht="12">
      <c r="A43" s="1377" t="s">
        <v>3189</v>
      </c>
      <c r="B43" s="1380"/>
      <c r="C43" s="1381"/>
      <c r="D43" s="1382" t="s">
        <v>3190</v>
      </c>
    </row>
    <row r="44" spans="1:4" ht="12">
      <c r="B44" s="1387" t="s">
        <v>3191</v>
      </c>
      <c r="C44" s="1381"/>
      <c r="D44" s="1382"/>
    </row>
    <row r="45" spans="1:4" ht="12">
      <c r="B45" s="1380"/>
      <c r="C45" s="1381"/>
      <c r="D45" s="1382"/>
    </row>
    <row r="46" spans="1:4" ht="12">
      <c r="A46" s="1377" t="s">
        <v>3192</v>
      </c>
      <c r="B46" s="1096"/>
      <c r="C46" s="1377"/>
      <c r="D46" s="1382" t="s">
        <v>3193</v>
      </c>
    </row>
    <row r="47" spans="1:4" ht="12">
      <c r="B47" s="1386" t="s">
        <v>3194</v>
      </c>
      <c r="C47" s="1381"/>
      <c r="D47" s="1382"/>
    </row>
    <row r="48" spans="1:4" ht="12">
      <c r="B48" s="1380"/>
      <c r="C48" s="1381"/>
      <c r="D48" s="1382"/>
    </row>
    <row r="49" spans="1:12" ht="12">
      <c r="A49" s="1377" t="s">
        <v>3195</v>
      </c>
      <c r="B49" s="1096"/>
      <c r="C49" s="1377"/>
      <c r="D49" s="1382" t="s">
        <v>3196</v>
      </c>
    </row>
    <row r="50" spans="1:12" ht="12">
      <c r="B50" s="1379" t="s">
        <v>3197</v>
      </c>
      <c r="C50" s="1381"/>
      <c r="D50" s="1388" t="s">
        <v>3198</v>
      </c>
    </row>
    <row r="51" spans="1:12">
      <c r="B51" s="1389"/>
      <c r="C51" s="1381"/>
    </row>
    <row r="52" spans="1:12" ht="12">
      <c r="A52" s="1377" t="s">
        <v>3199</v>
      </c>
      <c r="B52" s="1389"/>
      <c r="D52" s="1382" t="s">
        <v>3196</v>
      </c>
    </row>
    <row r="53" spans="1:12" ht="12">
      <c r="A53" s="1377"/>
      <c r="B53" s="1096" t="s">
        <v>3200</v>
      </c>
      <c r="C53" s="1377"/>
      <c r="D53" s="1388" t="s">
        <v>3198</v>
      </c>
    </row>
    <row r="54" spans="1:12" ht="12">
      <c r="B54" s="1386" t="s">
        <v>3201</v>
      </c>
      <c r="C54" s="1381"/>
      <c r="D54" s="1388"/>
    </row>
    <row r="55" spans="1:12">
      <c r="B55" s="450"/>
    </row>
    <row r="56" spans="1:12" ht="12" customHeight="1">
      <c r="A56" s="896" t="s">
        <v>3202</v>
      </c>
      <c r="B56" s="450"/>
      <c r="D56" s="896" t="s">
        <v>3203</v>
      </c>
    </row>
    <row r="57" spans="1:12" ht="12" customHeight="1">
      <c r="B57" s="1379" t="s">
        <v>3204</v>
      </c>
      <c r="D57" s="896" t="s">
        <v>3205</v>
      </c>
    </row>
    <row r="58" spans="1:12" ht="12" customHeight="1">
      <c r="B58" s="1390"/>
    </row>
    <row r="62" spans="1:12" s="258" customFormat="1" ht="13.5" customHeight="1">
      <c r="A62" s="1506" t="s">
        <v>46</v>
      </c>
      <c r="B62" s="1506"/>
      <c r="C62" s="1506"/>
      <c r="D62" s="1506"/>
      <c r="E62" s="144"/>
      <c r="F62" s="144"/>
      <c r="G62" s="283"/>
      <c r="H62" s="283"/>
      <c r="I62" s="283"/>
      <c r="J62" s="283"/>
      <c r="K62" s="283"/>
      <c r="L62" s="283"/>
    </row>
  </sheetData>
  <mergeCells count="1">
    <mergeCell ref="A62:D62"/>
  </mergeCells>
  <hyperlinks>
    <hyperlink ref="B9" r:id="rId1"/>
    <hyperlink ref="B12" r:id="rId2"/>
    <hyperlink ref="B15" r:id="rId3"/>
    <hyperlink ref="B23" r:id="rId4"/>
    <hyperlink ref="B26" r:id="rId5"/>
    <hyperlink ref="B29" r:id="rId6"/>
    <hyperlink ref="B32" r:id="rId7"/>
    <hyperlink ref="B41" r:id="rId8"/>
    <hyperlink ref="B47" r:id="rId9"/>
    <hyperlink ref="B50" r:id="rId10"/>
    <hyperlink ref="B44" r:id="rId11"/>
    <hyperlink ref="B54" r:id="rId12"/>
    <hyperlink ref="B20" r:id="rId13"/>
    <hyperlink ref="B35" r:id="rId14"/>
    <hyperlink ref="B38" r:id="rId15"/>
    <hyperlink ref="B57" r:id="rId16"/>
  </hyperlinks>
  <pageMargins left="0.7" right="0.7" top="0.78740157499999996" bottom="0.78740157499999996" header="0.3" footer="0.3"/>
  <drawing r:id="rId17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51</vt:i4>
      </vt:variant>
      <vt:variant>
        <vt:lpstr>Benannte Bereiche</vt:lpstr>
      </vt:variant>
      <vt:variant>
        <vt:i4>3</vt:i4>
      </vt:variant>
    </vt:vector>
  </HeadingPairs>
  <TitlesOfParts>
    <vt:vector size="54" baseType="lpstr">
      <vt:lpstr>Deckblatt</vt:lpstr>
      <vt:lpstr>Inhalt</vt:lpstr>
      <vt:lpstr>Qual. Merk. Hochschulpersonal</vt:lpstr>
      <vt:lpstr>Qual. Merk. Habilitation </vt:lpstr>
      <vt:lpstr>Gebietsstand</vt:lpstr>
      <vt:lpstr>Vorbemerkung</vt:lpstr>
      <vt:lpstr>Erläuterungen</vt:lpstr>
      <vt:lpstr>ZUS-01</vt:lpstr>
      <vt:lpstr>ZUS-02</vt:lpstr>
      <vt:lpstr>ZUS-03</vt:lpstr>
      <vt:lpstr>ZUS-04</vt:lpstr>
      <vt:lpstr>ZUS-05</vt:lpstr>
      <vt:lpstr>ZUS-06</vt:lpstr>
      <vt:lpstr>ZUS-07</vt:lpstr>
      <vt:lpstr>ZUS-08</vt:lpstr>
      <vt:lpstr>ZUS-09</vt:lpstr>
      <vt:lpstr>TAB-01</vt:lpstr>
      <vt:lpstr>TAB-02</vt:lpstr>
      <vt:lpstr>TAB-03</vt:lpstr>
      <vt:lpstr>TAB-04</vt:lpstr>
      <vt:lpstr>TAB-05</vt:lpstr>
      <vt:lpstr>TAB-06</vt:lpstr>
      <vt:lpstr>TAB-07</vt:lpstr>
      <vt:lpstr>TAB-08</vt:lpstr>
      <vt:lpstr>TAB-09</vt:lpstr>
      <vt:lpstr>TAB-10</vt:lpstr>
      <vt:lpstr>TAB-11</vt:lpstr>
      <vt:lpstr>TAB-12</vt:lpstr>
      <vt:lpstr>TAB-13</vt:lpstr>
      <vt:lpstr>TAB-14</vt:lpstr>
      <vt:lpstr>TAB-15</vt:lpstr>
      <vt:lpstr>TAB-16</vt:lpstr>
      <vt:lpstr>TAB-17</vt:lpstr>
      <vt:lpstr>TAB-18</vt:lpstr>
      <vt:lpstr>TAB-19</vt:lpstr>
      <vt:lpstr>TAB-20</vt:lpstr>
      <vt:lpstr>TAB-21</vt:lpstr>
      <vt:lpstr>TAB-22</vt:lpstr>
      <vt:lpstr>TAB-23</vt:lpstr>
      <vt:lpstr>TAB-24</vt:lpstr>
      <vt:lpstr>TAB-25</vt:lpstr>
      <vt:lpstr>TAB-26</vt:lpstr>
      <vt:lpstr>ANH-01</vt:lpstr>
      <vt:lpstr>ANH-02</vt:lpstr>
      <vt:lpstr>ANH-03</vt:lpstr>
      <vt:lpstr>ANH-04</vt:lpstr>
      <vt:lpstr>ANH-05</vt:lpstr>
      <vt:lpstr>ANH-06</vt:lpstr>
      <vt:lpstr>ANH-07</vt:lpstr>
      <vt:lpstr>ANH-08</vt:lpstr>
      <vt:lpstr>ANH-09</vt:lpstr>
      <vt:lpstr>Deckblatt!Druckbereich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Personal an Hochschulen - Fachserie 11 Reihe 4.4 - 2017</dc:title>
  <dc:creator>Statistisches Bundesamt</dc:creator>
  <cp:keywords>Hochschulen, Hochschulpersonal, Studierende, Hochschularten, Fächergruppen, Lehrbereiche, Forschungsbereiche, Habilitationen, Professoren</cp:keywords>
  <cp:lastModifiedBy>Haas-Helfrich, Daniela (B305)</cp:lastModifiedBy>
  <cp:lastPrinted>2018-09-24T06:25:32Z</cp:lastPrinted>
  <dcterms:created xsi:type="dcterms:W3CDTF">2006-01-04T14:23:03Z</dcterms:created>
  <dcterms:modified xsi:type="dcterms:W3CDTF">2018-09-24T06:25:54Z</dcterms:modified>
</cp:coreProperties>
</file>